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uario\Documents\ICBF\información\"/>
    </mc:Choice>
  </mc:AlternateContent>
  <bookViews>
    <workbookView xWindow="0" yWindow="0" windowWidth="20490" windowHeight="7755" tabRatio="857" firstSheet="1" activeTab="5"/>
  </bookViews>
  <sheets>
    <sheet name="Estandares" sheetId="10" state="hidden" r:id="rId1"/>
    <sheet name="Identificacion RNEC" sheetId="1" r:id="rId2"/>
    <sheet name="Beneficiario" sheetId="5" r:id="rId3"/>
    <sheet name="Familia" sheetId="6" r:id="rId4"/>
    <sheet name="Atención en la modalidad" sheetId="7" r:id="rId5"/>
    <sheet name="Indicadores de gestión" sheetId="14" r:id="rId6"/>
    <sheet name="Consolidado de Indicadores" sheetId="13" r:id="rId7"/>
    <sheet name="Municipio" sheetId="11" state="hidden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99__No">Estandares!$E$3:$E$6</definedName>
    <definedName name="_xlnm._FilterDatabase" localSheetId="4" hidden="1">'Atención en la modalidad'!$A$4:$CV$4</definedName>
    <definedName name="_xlnm._FilterDatabase" localSheetId="2" hidden="1">Beneficiario!$A$1:$AG$1</definedName>
    <definedName name="_xlnm._FilterDatabase" localSheetId="3" hidden="1">Familia!$A$3:$BR$3</definedName>
    <definedName name="_xlnm._FilterDatabase" localSheetId="7" hidden="1">Municipio!$A$1:$C$1114</definedName>
    <definedName name="A1a11">Estandares!$B$5:$B$15</definedName>
    <definedName name="A1y2" localSheetId="6">[1]Estandares!$B$2:$B$4</definedName>
    <definedName name="A1y2" localSheetId="5">[1]Estandares!$B$2:$B$4</definedName>
    <definedName name="A1y2">Estandares!$B$2:$B$4</definedName>
    <definedName name="aa">Estandares!$B$2:$B$4</definedName>
    <definedName name="accion" localSheetId="6">#REF!</definedName>
    <definedName name="accion">#REF!</definedName>
    <definedName name="Afro">Estandares!$E$2:$E$6</definedName>
    <definedName name="AFROS">'Identificacion RNEC'!$E$168:$E$171</definedName>
    <definedName name="Agua" localSheetId="6">[1]Estandares!$H$34:$H$40</definedName>
    <definedName name="Agua" localSheetId="5">[1]Estandares!$H$34:$H$40</definedName>
    <definedName name="Agua">Estandares!$H$34:$H$40</definedName>
    <definedName name="Aguda" localSheetId="6">[1]Estandares!$I$2:$I$8</definedName>
    <definedName name="Aguda" localSheetId="5">[1]Estandares!$I$2:$I$8</definedName>
    <definedName name="Aguda">Estandares!$I$2:$I$8</definedName>
    <definedName name="AMAZONAS">Municipio!$C$1092:$C$1099</definedName>
    <definedName name="ANTIOQUIA">Municipio!$C$2:$C$126</definedName>
    <definedName name="Apoyo" localSheetId="6">[1]Estandares!$F$47:$F$52</definedName>
    <definedName name="Apoyo" localSheetId="5">[1]Estandares!$F$47:$F$52</definedName>
    <definedName name="Apoyo">Estandares!$F$47:$F$52</definedName>
    <definedName name="ARAUCA">Municipio!$C$1047:$C$1054</definedName>
    <definedName name="AS">Estandares!$I$16:$I$18</definedName>
    <definedName name="ATLANTICO">Municipio!$C$127:$C$149</definedName>
    <definedName name="Autoridad" localSheetId="6">[1]Estandares!$F$29:$F$37</definedName>
    <definedName name="Autoridad" localSheetId="5">[1]Estandares!$F$29:$F$37</definedName>
    <definedName name="Autoridad">Estandares!$F$29:$F$37</definedName>
    <definedName name="Barrios">[2]Estandares!$L$2:$L$7468</definedName>
    <definedName name="Basura" localSheetId="6">[1]Estandares!$H$25:$H$31</definedName>
    <definedName name="Basura" localSheetId="5">[1]Estandares!$H$25:$H$31</definedName>
    <definedName name="Basura">Estandares!$H$25:$H$31</definedName>
    <definedName name="BOGOTA">Municipio!$C$150</definedName>
    <definedName name="BOLIVAR">Municipio!$C$151:$C$196</definedName>
    <definedName name="BOYACA">Municipio!$C$197:$C$318</definedName>
    <definedName name="CALDAS">Municipio!$C$319:$C$345</definedName>
    <definedName name="CAQUETA">Municipio!$C$346:$C$361</definedName>
    <definedName name="CASANARE">Municipio!$C$1055:$C$1073</definedName>
    <definedName name="CAUCA">Municipio!$C$362:$C$403</definedName>
    <definedName name="CESAR">Municipio!$C$404:$C$428</definedName>
    <definedName name="CHOCÓ">Municipio!$C$573:$C$603</definedName>
    <definedName name="Complemento" localSheetId="6">[1]Estandares!$E$25:$E$29</definedName>
    <definedName name="Complemento" localSheetId="5">[1]Estandares!$E$25:$E$29</definedName>
    <definedName name="Complemento">Estandares!$E$25:$E$29</definedName>
    <definedName name="Contrato" localSheetId="6">[1]Estandares!$G$8:$G$14</definedName>
    <definedName name="Contrato" localSheetId="5">[1]Estandares!$G$8:$G$14</definedName>
    <definedName name="Contrato">Estandares!$G$8:$G$14</definedName>
    <definedName name="Convive" localSheetId="6">[1]Estandares!$C$18:$C$23</definedName>
    <definedName name="Convive" localSheetId="5">[1]Estandares!$C$18:$C$23</definedName>
    <definedName name="Convive">Estandares!$C$18:$C$23</definedName>
    <definedName name="CORDOBA">Municipio!$C$429:$C$456</definedName>
    <definedName name="Corregimientos">[2]Estandares!$M$2:$M$4796</definedName>
    <definedName name="Cronica" localSheetId="6">[1]Estandares!$I$16:$I$18</definedName>
    <definedName name="Cronica" localSheetId="5">[1]Estandares!$I$16:$I$18</definedName>
    <definedName name="Cronica">Estandares!$I$16:$I$18</definedName>
    <definedName name="CUNDINAMARCA">Municipio!$C$457:$C$572</definedName>
    <definedName name="CZAMAZONAS" localSheetId="6">[1]Estandares!#REF!</definedName>
    <definedName name="CZAMAZONAS">Estandares!#REF!</definedName>
    <definedName name="CZANTIOQUIA" localSheetId="6">[1]Estandares!#REF!</definedName>
    <definedName name="CZANTIOQUIA">Estandares!#REF!</definedName>
    <definedName name="CZARAUCA" localSheetId="6">[1]Estandares!#REF!</definedName>
    <definedName name="CZARAUCA">Estandares!#REF!</definedName>
    <definedName name="CZATLANTICO" localSheetId="6">[1]Estandares!#REF!</definedName>
    <definedName name="CZATLANTICO">Estandares!#REF!</definedName>
    <definedName name="CZBOGOTA" localSheetId="6">[1]Estandares!#REF!</definedName>
    <definedName name="CZBOGOTA">Estandares!#REF!</definedName>
    <definedName name="CZBOLIVAR" localSheetId="6">[1]Estandares!#REF!</definedName>
    <definedName name="CZBOLIVAR">Estandares!#REF!</definedName>
    <definedName name="CZBOYACA" localSheetId="6">[1]Estandares!#REF!</definedName>
    <definedName name="CZBOYACA">Estandares!#REF!</definedName>
    <definedName name="CZCALDAS" localSheetId="6">[1]Estandares!#REF!</definedName>
    <definedName name="CZCALDAS">Estandares!#REF!</definedName>
    <definedName name="CZCAQUETA" localSheetId="6">[1]Estandares!#REF!</definedName>
    <definedName name="CZCAQUETA">Estandares!#REF!</definedName>
    <definedName name="CZCASANARE" localSheetId="6">[1]Estandares!#REF!</definedName>
    <definedName name="CZCASANARE">Estandares!#REF!</definedName>
    <definedName name="CZCAUCA" localSheetId="6">[1]Estandares!#REF!</definedName>
    <definedName name="CZCAUCA">Estandares!#REF!</definedName>
    <definedName name="CZCESAR" localSheetId="6">[1]Estandares!#REF!</definedName>
    <definedName name="CZCESAR">Estandares!#REF!</definedName>
    <definedName name="CZCHOCO" localSheetId="6">[1]Estandares!#REF!</definedName>
    <definedName name="CZCHOCO">Estandares!#REF!</definedName>
    <definedName name="CZCORDOBA" localSheetId="6">[1]Estandares!#REF!</definedName>
    <definedName name="CZCORDOBA">Estandares!#REF!</definedName>
    <definedName name="CZCUNDINAMARCA" localSheetId="6">[1]Estandares!#REF!</definedName>
    <definedName name="CZCUNDINAMARCA">Estandares!#REF!</definedName>
    <definedName name="CZGUAINIA" localSheetId="6">[1]Estandares!#REF!</definedName>
    <definedName name="CZGUAINIA">Estandares!#REF!</definedName>
    <definedName name="CZGUAVIARE" localSheetId="6">[1]Estandares!#REF!</definedName>
    <definedName name="CZGUAVIARE">Estandares!#REF!</definedName>
    <definedName name="CZHUILA" localSheetId="6">[1]Estandares!#REF!</definedName>
    <definedName name="CZHUILA">Estandares!#REF!</definedName>
    <definedName name="CZINSTITUCIONES_AUTORIZADAS_ADOPCION" localSheetId="6">[1]Estandares!#REF!</definedName>
    <definedName name="CZINSTITUCIONES_AUTORIZADAS_ADOPCION">Estandares!#REF!</definedName>
    <definedName name="CZLA_GUAJIRA" localSheetId="6">[1]Estandares!#REF!</definedName>
    <definedName name="CZLA_GUAJIRA">Estandares!#REF!</definedName>
    <definedName name="CZMAGDALENA" localSheetId="6">[1]Estandares!#REF!</definedName>
    <definedName name="CZMAGDALENA">Estandares!#REF!</definedName>
    <definedName name="CZMETA" localSheetId="6">[1]Estandares!#REF!</definedName>
    <definedName name="CZMETA">Estandares!#REF!</definedName>
    <definedName name="CZNARIÑO" localSheetId="6">[1]Estandares!#REF!</definedName>
    <definedName name="CZNARIÑO">Estandares!#REF!</definedName>
    <definedName name="CZNORTE_DE_SANTANDER" localSheetId="6">[1]Estandares!#REF!</definedName>
    <definedName name="CZNORTE_DE_SANTANDER">Estandares!#REF!</definedName>
    <definedName name="CZPUTUMAYO" localSheetId="6">[1]Estandares!#REF!</definedName>
    <definedName name="CZPUTUMAYO">Estandares!#REF!</definedName>
    <definedName name="CZQUINDIO" localSheetId="6">[1]Estandares!#REF!</definedName>
    <definedName name="CZQUINDIO">Estandares!#REF!</definedName>
    <definedName name="CZRISARALDA" localSheetId="6">[1]Estandares!#REF!</definedName>
    <definedName name="CZRISARALDA">Estandares!#REF!</definedName>
    <definedName name="CZSAN_ANDRES" localSheetId="6">[1]Estandares!#REF!</definedName>
    <definedName name="CZSAN_ANDRES">Estandares!#REF!</definedName>
    <definedName name="CZSANTANDER" localSheetId="6">[1]Estandares!#REF!</definedName>
    <definedName name="CZSANTANDER">Estandares!#REF!</definedName>
    <definedName name="CZSEDE_NACIONAL" localSheetId="6">[1]Estandares!#REF!</definedName>
    <definedName name="CZSEDE_NACIONAL">Estandares!#REF!</definedName>
    <definedName name="CZSUCRE" localSheetId="6">[1]Estandares!#REF!</definedName>
    <definedName name="CZSUCRE">Estandares!#REF!</definedName>
    <definedName name="CZTOLIMA" localSheetId="6">[1]Estandares!#REF!</definedName>
    <definedName name="CZTOLIMA">Estandares!#REF!</definedName>
    <definedName name="CZVALLE_DEL_CAUCA" localSheetId="6">[1]Estandares!#REF!</definedName>
    <definedName name="CZVALLE_DEL_CAUCA">Estandares!#REF!</definedName>
    <definedName name="CZVAUPES" localSheetId="6">[1]Estandares!#REF!</definedName>
    <definedName name="CZVAUPES">Estandares!#REF!</definedName>
    <definedName name="CZVICHADA" localSheetId="6">[1]Estandares!#REF!</definedName>
    <definedName name="CZVICHADA">Estandares!#REF!</definedName>
    <definedName name="DEPARTAMENTO" localSheetId="6">[1]Estandares!#REF!</definedName>
    <definedName name="DEPARTAMENTO">Estandares!#REF!</definedName>
    <definedName name="departamentos1" localSheetId="6">[1]Estandares!#REF!</definedName>
    <definedName name="departamentos1">Estandares!#REF!</definedName>
    <definedName name="departamentosunicos" localSheetId="6">#REF!</definedName>
    <definedName name="departamentosunicos">#REF!</definedName>
    <definedName name="Depto" localSheetId="6">[1]Municipio!$E$2:$E$34</definedName>
    <definedName name="Depto" localSheetId="5">[1]Municipio!$E$2:$E$34</definedName>
    <definedName name="Depto">Municipio!$E$2:$E$34</definedName>
    <definedName name="Destino_de_Excel" localSheetId="6">#REF!</definedName>
    <definedName name="Destino_de_Excel">#REF!</definedName>
    <definedName name="Dicapacidad">Estandares!$E$8:$E$12</definedName>
    <definedName name="Discapacidad" localSheetId="6">[1]Estandares!$E$7:$E$12</definedName>
    <definedName name="Discapacidad" localSheetId="5">[1]Estandares!$E$7:$E$12</definedName>
    <definedName name="Discapacidad">Estandares!$E$7:$E$12</definedName>
    <definedName name="DPTOAMAZONAS" localSheetId="6">[1]Estandares!#REF!</definedName>
    <definedName name="DPTOAMAZONAS">Estandares!#REF!</definedName>
    <definedName name="DPTOANTIOQUIA" localSheetId="6">[1]Estandares!#REF!</definedName>
    <definedName name="DPTOANTIOQUIA">Estandares!#REF!</definedName>
    <definedName name="DPTOARAUCA" localSheetId="6">[1]Estandares!#REF!</definedName>
    <definedName name="DPTOARAUCA">Estandares!#REF!</definedName>
    <definedName name="DPTOATLANTICO" localSheetId="6">[1]Estandares!#REF!</definedName>
    <definedName name="DPTOATLANTICO">Estandares!#REF!</definedName>
    <definedName name="DPTOBOLIVAR" localSheetId="6">[1]Estandares!#REF!</definedName>
    <definedName name="DPTOBOLIVAR">Estandares!#REF!</definedName>
    <definedName name="DPTOBOYACA" localSheetId="6">[1]Estandares!#REF!</definedName>
    <definedName name="DPTOBOYACA">Estandares!#REF!</definedName>
    <definedName name="DPTOCALDAS" localSheetId="6">[1]Estandares!#REF!</definedName>
    <definedName name="DPTOCALDAS">Estandares!#REF!</definedName>
    <definedName name="EDAD">Estandares!$A$9:$A$20</definedName>
    <definedName name="EdadCuidador" localSheetId="6">[1]Estandares!$B$27:$B$29</definedName>
    <definedName name="EdadCuidador" localSheetId="5">[1]Estandares!$B$27:$B$29</definedName>
    <definedName name="EdadCuidador">Estandares!$B$27:$B$29</definedName>
    <definedName name="EE">[3]Estandares!$I$21:$I$23</definedName>
    <definedName name="Estados" localSheetId="6">[1]Estandares!$G$48:$G$51</definedName>
    <definedName name="Estados" localSheetId="5">[1]Estandares!$G$48:$G$51</definedName>
    <definedName name="Estados">Estandares!$G$48:$G$51</definedName>
    <definedName name="Exclusiva" localSheetId="6">[1]Estandares!$E$21:$E$24</definedName>
    <definedName name="Exclusiva" localSheetId="5">[1]Estandares!$E$21:$E$24</definedName>
    <definedName name="Exclusiva">Estandares!$E$21:$E$24</definedName>
    <definedName name="genero" localSheetId="6">#REF!</definedName>
    <definedName name="genero">#REF!</definedName>
    <definedName name="GITANO_ROM">'Identificacion RNEC'!$F$168:$F$176</definedName>
    <definedName name="Global" localSheetId="6">[1]Estandares!$I$10:$I$14</definedName>
    <definedName name="Global" localSheetId="5">[1]Estandares!$I$10:$I$14</definedName>
    <definedName name="Global">Estandares!$I$10:$I$14</definedName>
    <definedName name="GRUPO">Beneficiario!#REF!</definedName>
    <definedName name="GRUPOS">'Identificacion RNEC'!$C$168:$C$171</definedName>
    <definedName name="GUAINIA">Municipio!$C$1100:$C$1102</definedName>
    <definedName name="GUAVIARE">Municipio!$C$1103:$C$1106</definedName>
    <definedName name="HUILA">Municipio!$C$604:$C$640</definedName>
    <definedName name="ICABEJORRAL" localSheetId="6">[1]Estandares!#REF!</definedName>
    <definedName name="ICABEJORRAL">Estandares!#REF!</definedName>
    <definedName name="ICABRIAQUI" localSheetId="6">[1]Estandares!#REF!</definedName>
    <definedName name="ICABRIAQUI">Estandares!#REF!</definedName>
    <definedName name="ICAMAGA" localSheetId="6">[1]Estandares!#REF!</definedName>
    <definedName name="ICAMAGA">Estandares!#REF!</definedName>
    <definedName name="ICAMALFI" localSheetId="6">[1]Estandares!#REF!</definedName>
    <definedName name="ICAMALFI">Estandares!#REF!</definedName>
    <definedName name="ICLETICIA" localSheetId="6">[1]Estandares!#REF!</definedName>
    <definedName name="ICLETICIA">Estandares!#REF!</definedName>
    <definedName name="ICPUERTO_NARIÑO" localSheetId="6">[1]Estandares!#REF!</definedName>
    <definedName name="ICPUERTO_NARIÑO">Estandares!#REF!</definedName>
    <definedName name="Indigena" localSheetId="6">[1]Estandares!$D$2:$D$105</definedName>
    <definedName name="Indigena" localSheetId="5">[1]Estandares!$D$2:$D$105</definedName>
    <definedName name="Indigena">Estandares!$D$2:$D$105</definedName>
    <definedName name="INDIGENAS">'Identificacion RNEC'!$D$168:$D$269</definedName>
    <definedName name="InicioRegion">#N/A</definedName>
    <definedName name="IniRegion" localSheetId="6">[1]Estandares!#REF!</definedName>
    <definedName name="IniRegion">Estandares!#REF!</definedName>
    <definedName name="LA">Municipio!$C$641:$C$655</definedName>
    <definedName name="Laboral" localSheetId="6">[1]Estandares!$G$16:$G$22</definedName>
    <definedName name="Laboral" localSheetId="5">[1]Estandares!$G$16:$G$22</definedName>
    <definedName name="Laboral">Estandares!$G$16:$G$22</definedName>
    <definedName name="Lactancia" localSheetId="6">[1]Estandares!$E$13:$E$20</definedName>
    <definedName name="Lactancia" localSheetId="5">[1]Estandares!$E$13:$E$20</definedName>
    <definedName name="Lactancia">Estandares!$E$13:$E$20</definedName>
    <definedName name="Localidad1">[4]Barrio!$A$1:$A$17256</definedName>
    <definedName name="LOCBARRANQUILLA" localSheetId="6">[1]Estandares!#REF!</definedName>
    <definedName name="LOCBARRANQUILLA">Estandares!#REF!</definedName>
    <definedName name="LOCCARTAGENA" localSheetId="6">[1]Estandares!#REF!</definedName>
    <definedName name="LOCCARTAGENA">Estandares!#REF!</definedName>
    <definedName name="LOCMEDELLÍN" localSheetId="6">[1]Estandares!#REF!</definedName>
    <definedName name="LOCMEDELLÍN">Estandares!#REF!</definedName>
    <definedName name="MAGDALENA">Municipio!$C$656:$C$685</definedName>
    <definedName name="Mes" localSheetId="6">[1]Estandares!$A$9:$A$20</definedName>
    <definedName name="Mes" localSheetId="5">[1]Estandares!$A$9:$A$20</definedName>
    <definedName name="Mes">Estandares!$A$9:$A$20</definedName>
    <definedName name="META">Municipio!$C$686:$C$714</definedName>
    <definedName name="MIRNA">Estandares!$E$21:$E$24</definedName>
    <definedName name="MUJER">Estandares!$E$30:$E$34</definedName>
    <definedName name="MUN" localSheetId="6">[1]Estandares!#REF!</definedName>
    <definedName name="MUN">Estandares!#REF!</definedName>
    <definedName name="MUNANTIOQUIA" localSheetId="6">[1]Estandares!#REF!</definedName>
    <definedName name="MUNANTIOQUIA">Estandares!#REF!</definedName>
    <definedName name="MUNBogotá" localSheetId="6">[1]Estandares!#REF!</definedName>
    <definedName name="MUNBogotá">Estandares!#REF!</definedName>
    <definedName name="MUNICIPIO" localSheetId="6">#REF!</definedName>
    <definedName name="MUNICIPIO">#REF!</definedName>
    <definedName name="Municipios1" localSheetId="6">#REF!</definedName>
    <definedName name="Municipios1">#REF!</definedName>
    <definedName name="municipiosunicos" localSheetId="6">#REF!</definedName>
    <definedName name="municipiosunicos">#REF!</definedName>
    <definedName name="NARIÑO">Municipio!$C$715:$C$778</definedName>
    <definedName name="NINGUNO">'Identificacion RNEC'!$G$168</definedName>
    <definedName name="NivelEducador">Estandares!$B$30:$B$33</definedName>
    <definedName name="nombre">[5]COD_SUC!$A$1:$A$316</definedName>
    <definedName name="NORTE">Municipio!$C$779:$C$818</definedName>
    <definedName name="Parentesco" localSheetId="6">[1]Estandares!$B$17:$B$26</definedName>
    <definedName name="Parentesco" localSheetId="5">[1]Estandares!$B$17:$B$26</definedName>
    <definedName name="Parentesco">Estandares!$B$17:$B$26</definedName>
    <definedName name="patologia">Estandares!$G$41:$G$45</definedName>
    <definedName name="Programa" localSheetId="6">[1]Estandares!$F$2:$F$26</definedName>
    <definedName name="Programa" localSheetId="5">[1]Estandares!$F$2:$F$26</definedName>
    <definedName name="Programa">Estandares!$F$2:$F$26</definedName>
    <definedName name="PUTUMAYO">Municipio!$C$1074:$C$1089</definedName>
    <definedName name="q" localSheetId="0">[6]Pro!$A$1:$A$251</definedName>
    <definedName name="QUINDIO">Municipio!$C$819:$C$830</definedName>
    <definedName name="regcrn" localSheetId="6">'[1]Identificacion CRN'!$B$7</definedName>
    <definedName name="regcrn" localSheetId="5">'[1]Identificacion CRN'!$B$7</definedName>
    <definedName name="regcrn">'Identificacion RNEC'!$B$7</definedName>
    <definedName name="REGIONAL" localSheetId="6">[1]Estandares!#REF!</definedName>
    <definedName name="REGIONAL">Estandares!#REF!</definedName>
    <definedName name="Regiondepartamentos1" localSheetId="6">[1]Estandares!#REF!</definedName>
    <definedName name="Regiondepartamentos1">Estandares!#REF!</definedName>
    <definedName name="Regionlocalidad">[4]Barrio!$A$1</definedName>
    <definedName name="Riesgo" localSheetId="6">[1]Estandares!$H$2:$H$17</definedName>
    <definedName name="Riesgo" localSheetId="5">[1]Estandares!$H$2:$H$17</definedName>
    <definedName name="Riesgo">Estandares!$H$2:$H$17</definedName>
    <definedName name="RISARALDA">Municipio!$C$831:$C$844</definedName>
    <definedName name="sa" localSheetId="6">[1]Estandares!$G$34:$G$37</definedName>
    <definedName name="sa" localSheetId="5">[1]Estandares!$G$34:$G$37</definedName>
    <definedName name="sa">Estandares!$G$34:$G$37</definedName>
    <definedName name="SAN">Municipio!$C$1090:$C$1091</definedName>
    <definedName name="sanitario" localSheetId="6">[1]Estandares!$E$59:$E$63</definedName>
    <definedName name="sanitario" localSheetId="5">[1]Estandares!$E$59:$E$63</definedName>
    <definedName name="sanitario">Estandares!$E$59:$E$63</definedName>
    <definedName name="SANTANDER">Municipio!$C$845:$C$931</definedName>
    <definedName name="SE">Estandares!$G$2:$G$6</definedName>
    <definedName name="servicio1">'[6]SX-SER'!$A$10:$A$25</definedName>
    <definedName name="Sexo">'[6]SX-SER'!$A$2:$A$3</definedName>
    <definedName name="sgss" localSheetId="6">[1]Estandares!$E$30:$E$34</definedName>
    <definedName name="sgss" localSheetId="5">[1]Estandares!$E$30:$E$34</definedName>
    <definedName name="sgss">Estandares!$E$30:$E$34</definedName>
    <definedName name="SiNo" localSheetId="6">[1]Estandares!$A$6:$A$7</definedName>
    <definedName name="SiNo" localSheetId="5">[1]Estandares!$A$6:$A$7</definedName>
    <definedName name="SiNo">Estandares!$A$6:$A$7</definedName>
    <definedName name="Sisben" localSheetId="6">[1]Estandares!$C$9:$C$17</definedName>
    <definedName name="Sisben" localSheetId="5">[1]Estandares!$C$9:$C$17</definedName>
    <definedName name="Sisben">Estandares!$C$9:$C$17</definedName>
    <definedName name="SUCRE">Municipio!$C$932:$C$957</definedName>
    <definedName name="T_RES" localSheetId="6">[1]Estandares!#REF!</definedName>
    <definedName name="T_RES">Estandares!#REF!</definedName>
    <definedName name="tamizaje" localSheetId="6">[1]Estandares!$I$21:$I$23</definedName>
    <definedName name="tamizaje" localSheetId="5">[1]Estandares!$I$21:$I$23</definedName>
    <definedName name="tamizaje">Estandares!$I$21:$I$23</definedName>
    <definedName name="Tele" localSheetId="6">[1]Estandares!$H$19:$H$23</definedName>
    <definedName name="Tele" localSheetId="5">[1]Estandares!$H$19:$H$23</definedName>
    <definedName name="Tele">Estandares!$H$19:$H$23</definedName>
    <definedName name="Tenencia" localSheetId="6">[1]Estandares!$E$50:$E$56</definedName>
    <definedName name="Tenencia" localSheetId="5">[1]Estandares!$E$50:$E$56</definedName>
    <definedName name="Tenencia">Estandares!$E$50:$E$56</definedName>
    <definedName name="Termino">Estandares!$H$43:$H$49</definedName>
    <definedName name="TipoApoyo" localSheetId="6">[1]Estandares!$F$55:$F$59</definedName>
    <definedName name="TipoApoyo" localSheetId="5">[1]Estandares!$F$55:$F$59</definedName>
    <definedName name="TipoApoyo">Estandares!$F$55:$F$59</definedName>
    <definedName name="tipoDoc">"Nit"</definedName>
    <definedName name="TipoPeticionario">[2]Estandares!$O$2:$O$75</definedName>
    <definedName name="TOLIMA">Municipio!$C$958:$C$1004</definedName>
    <definedName name="Topologia" localSheetId="6">[1]Estandares!$G$2:$G$6</definedName>
    <definedName name="Topologia" localSheetId="5">[1]Estandares!$G$2:$G$6</definedName>
    <definedName name="Topologia">Estandares!$G$2:$G$6</definedName>
    <definedName name="VALLE">Municipio!$C$1005:$C$1046</definedName>
    <definedName name="Valor" localSheetId="6">[1]Estandares!$G$24:$G$26</definedName>
    <definedName name="Valor" localSheetId="5">[1]Estandares!$G$24:$G$26</definedName>
    <definedName name="Valor">Estandares!$G$24:$G$26</definedName>
    <definedName name="VAUPES">Municipio!$C$1107:$C$1110</definedName>
    <definedName name="Vereda">[2]Estandares!$N$2:$N$5413</definedName>
    <definedName name="VICHADA">Municipio!$C$1111:$C$1114</definedName>
    <definedName name="Violencia" localSheetId="6">[1]Estandares!$F$39:$F$44</definedName>
    <definedName name="Violencia" localSheetId="5">[1]Estandares!$F$39:$F$44</definedName>
    <definedName name="Violencia">Estandares!$F$39:$F$44</definedName>
    <definedName name="Vivienda" localSheetId="6">[1]Estandares!$E$39:$E$47</definedName>
    <definedName name="Vivienda" localSheetId="5">[1]Estandares!$E$39:$E$47</definedName>
    <definedName name="Vivienda">Estandares!$E$39:$E$47</definedName>
    <definedName name="wrn.MyTestReport." localSheetId="6" hidden="1">{"Alberta",#N/A,FALSE,"Pivot Data";#N/A,#N/A,FALSE,"Pivot Data";"HiddenColumns",#N/A,FALSE,"Pivot Data"}</definedName>
    <definedName name="wrn.MyTestReport." localSheetId="5" hidden="1">{"Alberta",#N/A,FALSE,"Pivot Data";#N/A,#N/A,FALSE,"Pivot Data";"HiddenColumns",#N/A,FALSE,"Pivot Data"}</definedName>
    <definedName name="wrn.MyTestReport." hidden="1">{"Alberta",#N/A,FALSE,"Pivot Data";#N/A,#N/A,FALSE,"Pivot Data";"HiddenColumns",#N/A,FALSE,"Pivot Data"}</definedName>
    <definedName name="xglobal">Estandares!$I$10:$I$14</definedName>
    <definedName name="xSexo">Estandares!$A$2:$A$4</definedName>
    <definedName name="YYU">Estandares!$E$25:$E$29</definedName>
    <definedName name="Z_3F9C1CE5_9EE6_447E_9002_EF487E4CD98E_.wvu.Cols" localSheetId="5" hidden="1">'Indicadores de gestión'!$Z:$AA</definedName>
    <definedName name="Zona" localSheetId="6">[1]Estandares!$E$36:$E$37</definedName>
    <definedName name="Zona" localSheetId="5">[1]Estandares!$E$36:$E$37</definedName>
    <definedName name="Zona">Estandares!$E$36:$E$37</definedName>
  </definedNames>
  <calcPr calcId="152511"/>
</workbook>
</file>

<file path=xl/calcChain.xml><?xml version="1.0" encoding="utf-8"?>
<calcChain xmlns="http://schemas.openxmlformats.org/spreadsheetml/2006/main">
  <c r="BM5" i="7" l="1"/>
  <c r="BU6" i="7" l="1"/>
  <c r="BW6" i="7"/>
  <c r="BU7" i="7"/>
  <c r="BW7" i="7"/>
  <c r="BU8" i="7"/>
  <c r="BW8" i="7"/>
  <c r="BU9" i="7"/>
  <c r="BW9" i="7"/>
  <c r="BU10" i="7"/>
  <c r="BW10" i="7"/>
  <c r="BU11" i="7"/>
  <c r="BW11" i="7"/>
  <c r="BU12" i="7"/>
  <c r="BW12" i="7"/>
  <c r="BU13" i="7"/>
  <c r="BW13" i="7"/>
  <c r="BU14" i="7"/>
  <c r="BW14" i="7"/>
  <c r="BU15" i="7"/>
  <c r="BW15" i="7"/>
  <c r="BU16" i="7"/>
  <c r="BW16" i="7"/>
  <c r="BU17" i="7"/>
  <c r="BW17" i="7"/>
  <c r="BU18" i="7"/>
  <c r="BW18" i="7"/>
  <c r="BU19" i="7"/>
  <c r="BW19" i="7"/>
  <c r="BU20" i="7"/>
  <c r="BW20" i="7"/>
  <c r="BU21" i="7"/>
  <c r="BW21" i="7"/>
  <c r="BU22" i="7"/>
  <c r="BW22" i="7"/>
  <c r="BU23" i="7"/>
  <c r="BW23" i="7"/>
  <c r="BU24" i="7"/>
  <c r="BW24" i="7"/>
  <c r="BU25" i="7"/>
  <c r="BW25" i="7"/>
  <c r="BU26" i="7"/>
  <c r="BW26" i="7"/>
  <c r="BU27" i="7"/>
  <c r="BW27" i="7"/>
  <c r="BU28" i="7"/>
  <c r="BW28" i="7"/>
  <c r="BU29" i="7"/>
  <c r="BW29" i="7"/>
  <c r="BU30" i="7"/>
  <c r="BW30" i="7"/>
  <c r="BU31" i="7"/>
  <c r="BW31" i="7"/>
  <c r="BU32" i="7"/>
  <c r="BW32" i="7"/>
  <c r="BU33" i="7"/>
  <c r="BW33" i="7"/>
  <c r="BU34" i="7"/>
  <c r="BW34" i="7"/>
  <c r="BU35" i="7"/>
  <c r="BW35" i="7"/>
  <c r="BU36" i="7"/>
  <c r="BW36" i="7"/>
  <c r="BU37" i="7"/>
  <c r="BW37" i="7"/>
  <c r="BU38" i="7"/>
  <c r="BW38" i="7"/>
  <c r="BU39" i="7"/>
  <c r="BW39" i="7"/>
  <c r="BU40" i="7"/>
  <c r="BW40" i="7"/>
  <c r="BU41" i="7"/>
  <c r="BW41" i="7"/>
  <c r="BU42" i="7"/>
  <c r="BW42" i="7"/>
  <c r="BU43" i="7"/>
  <c r="BW43" i="7"/>
  <c r="BU44" i="7"/>
  <c r="BW44" i="7"/>
  <c r="BU45" i="7"/>
  <c r="BW45" i="7"/>
  <c r="BU46" i="7"/>
  <c r="BW46" i="7"/>
  <c r="BU47" i="7"/>
  <c r="BW47" i="7"/>
  <c r="BU48" i="7"/>
  <c r="BW48" i="7"/>
  <c r="BU49" i="7"/>
  <c r="BW49" i="7"/>
  <c r="BU50" i="7"/>
  <c r="BW50" i="7"/>
  <c r="BU51" i="7"/>
  <c r="BW51" i="7"/>
  <c r="BU52" i="7"/>
  <c r="BW52" i="7"/>
  <c r="BU53" i="7"/>
  <c r="BW53" i="7"/>
  <c r="BU54" i="7"/>
  <c r="BW54" i="7"/>
  <c r="BU55" i="7"/>
  <c r="BW55" i="7"/>
  <c r="BU56" i="7"/>
  <c r="BW56" i="7"/>
  <c r="BU57" i="7"/>
  <c r="BW57" i="7"/>
  <c r="BU58" i="7"/>
  <c r="BW58" i="7"/>
  <c r="BU59" i="7"/>
  <c r="BW59" i="7"/>
  <c r="BU60" i="7"/>
  <c r="BW60" i="7"/>
  <c r="BU61" i="7"/>
  <c r="BW61" i="7"/>
  <c r="BU62" i="7"/>
  <c r="BW62" i="7"/>
  <c r="BU63" i="7"/>
  <c r="BW63" i="7"/>
  <c r="BU64" i="7"/>
  <c r="BW64" i="7"/>
  <c r="BU65" i="7"/>
  <c r="BW65" i="7"/>
  <c r="BU66" i="7"/>
  <c r="BW66" i="7"/>
  <c r="BU67" i="7"/>
  <c r="BW67" i="7"/>
  <c r="BU68" i="7"/>
  <c r="BW68" i="7"/>
  <c r="BU69" i="7"/>
  <c r="BW69" i="7"/>
  <c r="BU70" i="7"/>
  <c r="BW70" i="7"/>
  <c r="BU71" i="7"/>
  <c r="BW71" i="7"/>
  <c r="BU72" i="7"/>
  <c r="BW72" i="7"/>
  <c r="BU73" i="7"/>
  <c r="BW73" i="7"/>
  <c r="BU74" i="7"/>
  <c r="BW74" i="7"/>
  <c r="BU75" i="7"/>
  <c r="BW75" i="7"/>
  <c r="BU76" i="7"/>
  <c r="BW76" i="7"/>
  <c r="BU77" i="7"/>
  <c r="BW77" i="7"/>
  <c r="BU78" i="7"/>
  <c r="BW78" i="7"/>
  <c r="BU79" i="7"/>
  <c r="BW79" i="7"/>
  <c r="BU80" i="7"/>
  <c r="BW80" i="7"/>
  <c r="BU81" i="7"/>
  <c r="BW81" i="7"/>
  <c r="BU82" i="7"/>
  <c r="BW82" i="7"/>
  <c r="BU83" i="7"/>
  <c r="BW83" i="7"/>
  <c r="BU84" i="7"/>
  <c r="BW84" i="7"/>
  <c r="BU85" i="7"/>
  <c r="BW85" i="7"/>
  <c r="BU86" i="7"/>
  <c r="BW86" i="7"/>
  <c r="BU87" i="7"/>
  <c r="BW87" i="7"/>
  <c r="BU88" i="7"/>
  <c r="BW88" i="7"/>
  <c r="BU89" i="7"/>
  <c r="BW89" i="7"/>
  <c r="BU90" i="7"/>
  <c r="BW90" i="7"/>
  <c r="BU91" i="7"/>
  <c r="BW91" i="7"/>
  <c r="BU92" i="7"/>
  <c r="BW92" i="7"/>
  <c r="BU93" i="7"/>
  <c r="BW93" i="7"/>
  <c r="BU94" i="7"/>
  <c r="BW94" i="7"/>
  <c r="BU95" i="7"/>
  <c r="BW95" i="7"/>
  <c r="BU96" i="7"/>
  <c r="BW96" i="7"/>
  <c r="BU97" i="7"/>
  <c r="BW97" i="7"/>
  <c r="BU98" i="7"/>
  <c r="BW98" i="7"/>
  <c r="BU99" i="7"/>
  <c r="BW99" i="7"/>
  <c r="BU100" i="7"/>
  <c r="BW100" i="7"/>
  <c r="BU101" i="7"/>
  <c r="BW101" i="7"/>
  <c r="BU102" i="7"/>
  <c r="BW102" i="7"/>
  <c r="BU103" i="7"/>
  <c r="BW103" i="7"/>
  <c r="BU104" i="7"/>
  <c r="BW104" i="7"/>
  <c r="BU105" i="7"/>
  <c r="BW105" i="7"/>
  <c r="BU106" i="7"/>
  <c r="BW106" i="7"/>
  <c r="BU107" i="7"/>
  <c r="BW107" i="7"/>
  <c r="BU108" i="7"/>
  <c r="BW108" i="7"/>
  <c r="BU109" i="7"/>
  <c r="BW109" i="7"/>
  <c r="BU110" i="7"/>
  <c r="BW110" i="7"/>
  <c r="BU111" i="7"/>
  <c r="BW111" i="7"/>
  <c r="BU112" i="7"/>
  <c r="BW112" i="7"/>
  <c r="BU113" i="7"/>
  <c r="BW113" i="7"/>
  <c r="BU114" i="7"/>
  <c r="BW114" i="7"/>
  <c r="BU115" i="7"/>
  <c r="BW115" i="7"/>
  <c r="BU116" i="7"/>
  <c r="BW116" i="7"/>
  <c r="BU117" i="7"/>
  <c r="BW117" i="7"/>
  <c r="BU118" i="7"/>
  <c r="BW118" i="7"/>
  <c r="BU119" i="7"/>
  <c r="BW119" i="7"/>
  <c r="BU120" i="7"/>
  <c r="BW120" i="7"/>
  <c r="BU121" i="7"/>
  <c r="BW121" i="7"/>
  <c r="BU122" i="7"/>
  <c r="BW122" i="7"/>
  <c r="BU123" i="7"/>
  <c r="BW123" i="7"/>
  <c r="BU124" i="7"/>
  <c r="BW124" i="7"/>
  <c r="BU125" i="7"/>
  <c r="BW125" i="7"/>
  <c r="BU126" i="7"/>
  <c r="BW126" i="7"/>
  <c r="BU127" i="7"/>
  <c r="BW127" i="7"/>
  <c r="BU128" i="7"/>
  <c r="BW128" i="7"/>
  <c r="BU129" i="7"/>
  <c r="BW129" i="7"/>
  <c r="BU130" i="7"/>
  <c r="BW130" i="7"/>
  <c r="BU131" i="7"/>
  <c r="BW131" i="7"/>
  <c r="BU132" i="7"/>
  <c r="BW132" i="7"/>
  <c r="BU133" i="7"/>
  <c r="BW133" i="7"/>
  <c r="BU134" i="7"/>
  <c r="BW134" i="7"/>
  <c r="BU135" i="7"/>
  <c r="BW135" i="7"/>
  <c r="BU136" i="7"/>
  <c r="BW136" i="7"/>
  <c r="BU137" i="7"/>
  <c r="BW137" i="7"/>
  <c r="BU138" i="7"/>
  <c r="BW138" i="7"/>
  <c r="BU139" i="7"/>
  <c r="BW139" i="7"/>
  <c r="BU140" i="7"/>
  <c r="BW140" i="7"/>
  <c r="BU141" i="7"/>
  <c r="BW141" i="7"/>
  <c r="BU142" i="7"/>
  <c r="BW142" i="7"/>
  <c r="BU143" i="7"/>
  <c r="BW143" i="7"/>
  <c r="BU144" i="7"/>
  <c r="BW144" i="7"/>
  <c r="BU145" i="7"/>
  <c r="BW145" i="7"/>
  <c r="BU146" i="7"/>
  <c r="BW146" i="7"/>
  <c r="BU147" i="7"/>
  <c r="BW147" i="7"/>
  <c r="BU148" i="7"/>
  <c r="BW148" i="7"/>
  <c r="BU149" i="7"/>
  <c r="BW149" i="7"/>
  <c r="BU150" i="7"/>
  <c r="BW150" i="7"/>
  <c r="BU151" i="7"/>
  <c r="BW151" i="7"/>
  <c r="BU152" i="7"/>
  <c r="BW152" i="7"/>
  <c r="BU153" i="7"/>
  <c r="BW153" i="7"/>
  <c r="BU154" i="7"/>
  <c r="BW154" i="7"/>
  <c r="BU155" i="7"/>
  <c r="BW155" i="7"/>
  <c r="BU156" i="7"/>
  <c r="BW156" i="7"/>
  <c r="BU157" i="7"/>
  <c r="BW157" i="7"/>
  <c r="BU158" i="7"/>
  <c r="BW158" i="7"/>
  <c r="BU159" i="7"/>
  <c r="BW159" i="7"/>
  <c r="BU160" i="7"/>
  <c r="BW160" i="7"/>
  <c r="BU161" i="7"/>
  <c r="BW161" i="7"/>
  <c r="BU162" i="7"/>
  <c r="BW162" i="7"/>
  <c r="BU163" i="7"/>
  <c r="BW163" i="7"/>
  <c r="BU164" i="7"/>
  <c r="BW164" i="7"/>
  <c r="BU165" i="7"/>
  <c r="BW165" i="7"/>
  <c r="BU166" i="7"/>
  <c r="BW166" i="7"/>
  <c r="BU167" i="7"/>
  <c r="BW167" i="7"/>
  <c r="BU168" i="7"/>
  <c r="BW168" i="7"/>
  <c r="BU169" i="7"/>
  <c r="BW169" i="7"/>
  <c r="BU170" i="7"/>
  <c r="BW170" i="7"/>
  <c r="BU171" i="7"/>
  <c r="BW171" i="7"/>
  <c r="BU172" i="7"/>
  <c r="BW172" i="7"/>
  <c r="BU173" i="7"/>
  <c r="BW173" i="7"/>
  <c r="BU174" i="7"/>
  <c r="BW174" i="7"/>
  <c r="BU175" i="7"/>
  <c r="BW175" i="7"/>
  <c r="BU176" i="7"/>
  <c r="BW176" i="7"/>
  <c r="BU177" i="7"/>
  <c r="BW177" i="7"/>
  <c r="BU178" i="7"/>
  <c r="BW178" i="7"/>
  <c r="BU179" i="7"/>
  <c r="BW179" i="7"/>
  <c r="BU180" i="7"/>
  <c r="BW180" i="7"/>
  <c r="BU181" i="7"/>
  <c r="BW181" i="7"/>
  <c r="BU182" i="7"/>
  <c r="BW182" i="7"/>
  <c r="BU183" i="7"/>
  <c r="BW183" i="7"/>
  <c r="BU184" i="7"/>
  <c r="BW184" i="7"/>
  <c r="BU185" i="7"/>
  <c r="BW185" i="7"/>
  <c r="BU186" i="7"/>
  <c r="BW186" i="7"/>
  <c r="BU187" i="7"/>
  <c r="BW187" i="7"/>
  <c r="BU188" i="7"/>
  <c r="BW188" i="7"/>
  <c r="BU189" i="7"/>
  <c r="BW189" i="7"/>
  <c r="BU190" i="7"/>
  <c r="BW190" i="7"/>
  <c r="BU191" i="7"/>
  <c r="BW191" i="7"/>
  <c r="BU192" i="7"/>
  <c r="BW192" i="7"/>
  <c r="BU193" i="7"/>
  <c r="BW193" i="7"/>
  <c r="BU194" i="7"/>
  <c r="BW194" i="7"/>
  <c r="BU195" i="7"/>
  <c r="BW195" i="7"/>
  <c r="BU196" i="7"/>
  <c r="BW196" i="7"/>
  <c r="BU197" i="7"/>
  <c r="BW197" i="7"/>
  <c r="BU198" i="7"/>
  <c r="BW198" i="7"/>
  <c r="BU199" i="7"/>
  <c r="BW199" i="7"/>
  <c r="BU200" i="7"/>
  <c r="BW200" i="7"/>
  <c r="BU201" i="7"/>
  <c r="BW201" i="7"/>
  <c r="BU202" i="7"/>
  <c r="BW202" i="7"/>
  <c r="BU203" i="7"/>
  <c r="BW203" i="7"/>
  <c r="BU204" i="7"/>
  <c r="BW204" i="7"/>
  <c r="BU205" i="7"/>
  <c r="BW205" i="7"/>
  <c r="BU206" i="7"/>
  <c r="BW206" i="7"/>
  <c r="BU207" i="7"/>
  <c r="BW207" i="7"/>
  <c r="BU208" i="7"/>
  <c r="BW208" i="7"/>
  <c r="BU209" i="7"/>
  <c r="BW209" i="7"/>
  <c r="BU210" i="7"/>
  <c r="BW210" i="7"/>
  <c r="BU211" i="7"/>
  <c r="BW211" i="7"/>
  <c r="BU212" i="7"/>
  <c r="BW212" i="7"/>
  <c r="BU213" i="7"/>
  <c r="BW213" i="7"/>
  <c r="BU214" i="7"/>
  <c r="BW214" i="7"/>
  <c r="BU215" i="7"/>
  <c r="BW215" i="7"/>
  <c r="BU216" i="7"/>
  <c r="BW216" i="7"/>
  <c r="BU217" i="7"/>
  <c r="BW217" i="7"/>
  <c r="BU218" i="7"/>
  <c r="BW218" i="7"/>
  <c r="BU219" i="7"/>
  <c r="BW219" i="7"/>
  <c r="BU220" i="7"/>
  <c r="BW220" i="7"/>
  <c r="BU221" i="7"/>
  <c r="BW221" i="7"/>
  <c r="BU222" i="7"/>
  <c r="BW222" i="7"/>
  <c r="BU223" i="7"/>
  <c r="BW223" i="7"/>
  <c r="BU224" i="7"/>
  <c r="BW224" i="7"/>
  <c r="BU225" i="7"/>
  <c r="BW225" i="7"/>
  <c r="BU226" i="7"/>
  <c r="BW226" i="7"/>
  <c r="BU227" i="7"/>
  <c r="BW227" i="7"/>
  <c r="BU228" i="7"/>
  <c r="BW228" i="7"/>
  <c r="BU229" i="7"/>
  <c r="BW229" i="7"/>
  <c r="BU230" i="7"/>
  <c r="BW230" i="7"/>
  <c r="BU231" i="7"/>
  <c r="BW231" i="7"/>
  <c r="BU232" i="7"/>
  <c r="BW232" i="7"/>
  <c r="BU233" i="7"/>
  <c r="BW233" i="7"/>
  <c r="BU234" i="7"/>
  <c r="BW234" i="7"/>
  <c r="BU235" i="7"/>
  <c r="BW235" i="7"/>
  <c r="BU236" i="7"/>
  <c r="BW236" i="7"/>
  <c r="BU237" i="7"/>
  <c r="BW237" i="7"/>
  <c r="BU238" i="7"/>
  <c r="BW238" i="7"/>
  <c r="BU239" i="7"/>
  <c r="BW239" i="7"/>
  <c r="BU240" i="7"/>
  <c r="BW240" i="7"/>
  <c r="BU241" i="7"/>
  <c r="BW241" i="7"/>
  <c r="BU242" i="7"/>
  <c r="BW242" i="7"/>
  <c r="BU243" i="7"/>
  <c r="BW243" i="7"/>
  <c r="BU244" i="7"/>
  <c r="BW244" i="7"/>
  <c r="BU245" i="7"/>
  <c r="BW245" i="7"/>
  <c r="BU246" i="7"/>
  <c r="BW246" i="7"/>
  <c r="BU247" i="7"/>
  <c r="BW247" i="7"/>
  <c r="BU248" i="7"/>
  <c r="BW248" i="7"/>
  <c r="BU249" i="7"/>
  <c r="BW249" i="7"/>
  <c r="BU250" i="7"/>
  <c r="BW250" i="7"/>
  <c r="BU251" i="7"/>
  <c r="BW251" i="7"/>
  <c r="BU252" i="7"/>
  <c r="BW252" i="7"/>
  <c r="BU253" i="7"/>
  <c r="BW253" i="7"/>
  <c r="BU254" i="7"/>
  <c r="BW254" i="7"/>
  <c r="BU255" i="7"/>
  <c r="BW255" i="7"/>
  <c r="BU256" i="7"/>
  <c r="BW256" i="7"/>
  <c r="BU257" i="7"/>
  <c r="BW257" i="7"/>
  <c r="BU258" i="7"/>
  <c r="BW258" i="7"/>
  <c r="BU259" i="7"/>
  <c r="BW259" i="7"/>
  <c r="BU260" i="7"/>
  <c r="BW260" i="7"/>
  <c r="BU261" i="7"/>
  <c r="BW261" i="7"/>
  <c r="BU262" i="7"/>
  <c r="BW262" i="7"/>
  <c r="BU263" i="7"/>
  <c r="BW263" i="7"/>
  <c r="BU264" i="7"/>
  <c r="BW264" i="7"/>
  <c r="BU265" i="7"/>
  <c r="BW265" i="7"/>
  <c r="BU266" i="7"/>
  <c r="BW266" i="7"/>
  <c r="BU267" i="7"/>
  <c r="BW267" i="7"/>
  <c r="BU268" i="7"/>
  <c r="BW268" i="7"/>
  <c r="BU269" i="7"/>
  <c r="BW269" i="7"/>
  <c r="BU270" i="7"/>
  <c r="BW270" i="7"/>
  <c r="BU271" i="7"/>
  <c r="BW271" i="7"/>
  <c r="BU272" i="7"/>
  <c r="BW272" i="7"/>
  <c r="BU273" i="7"/>
  <c r="BW273" i="7"/>
  <c r="BU274" i="7"/>
  <c r="BW274" i="7"/>
  <c r="BU275" i="7"/>
  <c r="BW275" i="7"/>
  <c r="BU276" i="7"/>
  <c r="BW276" i="7"/>
  <c r="BU277" i="7"/>
  <c r="BW277" i="7"/>
  <c r="BU278" i="7"/>
  <c r="BW278" i="7"/>
  <c r="BU279" i="7"/>
  <c r="BW279" i="7"/>
  <c r="BU280" i="7"/>
  <c r="BW280" i="7"/>
  <c r="BU281" i="7"/>
  <c r="BW281" i="7"/>
  <c r="BU282" i="7"/>
  <c r="BW282" i="7"/>
  <c r="BU283" i="7"/>
  <c r="BW283" i="7"/>
  <c r="BU284" i="7"/>
  <c r="BW284" i="7"/>
  <c r="BU285" i="7"/>
  <c r="BW285" i="7"/>
  <c r="BU286" i="7"/>
  <c r="BW286" i="7"/>
  <c r="BU287" i="7"/>
  <c r="BW287" i="7"/>
  <c r="BU288" i="7"/>
  <c r="BW288" i="7"/>
  <c r="BU289" i="7"/>
  <c r="BW289" i="7"/>
  <c r="BU290" i="7"/>
  <c r="BW290" i="7"/>
  <c r="BU291" i="7"/>
  <c r="BW291" i="7"/>
  <c r="BU292" i="7"/>
  <c r="BW292" i="7"/>
  <c r="BU293" i="7"/>
  <c r="BW293" i="7"/>
  <c r="BU294" i="7"/>
  <c r="BW294" i="7"/>
  <c r="BU295" i="7"/>
  <c r="BW295" i="7"/>
  <c r="BU296" i="7"/>
  <c r="BW296" i="7"/>
  <c r="BU297" i="7"/>
  <c r="BW297" i="7"/>
  <c r="BU298" i="7"/>
  <c r="BW298" i="7"/>
  <c r="BU299" i="7"/>
  <c r="BW299" i="7"/>
  <c r="BU300" i="7"/>
  <c r="BW300" i="7"/>
  <c r="BU301" i="7"/>
  <c r="BW301" i="7"/>
  <c r="BU302" i="7"/>
  <c r="BW302" i="7"/>
  <c r="BU303" i="7"/>
  <c r="BW303" i="7"/>
  <c r="BU304" i="7"/>
  <c r="BW304" i="7"/>
  <c r="BU305" i="7"/>
  <c r="BW305" i="7"/>
  <c r="BU306" i="7"/>
  <c r="BW306" i="7"/>
  <c r="BU307" i="7"/>
  <c r="BW307" i="7"/>
  <c r="BU308" i="7"/>
  <c r="BW308" i="7"/>
  <c r="BU309" i="7"/>
  <c r="BW309" i="7"/>
  <c r="BU310" i="7"/>
  <c r="BW310" i="7"/>
  <c r="BU311" i="7"/>
  <c r="BW311" i="7"/>
  <c r="BU312" i="7"/>
  <c r="BW312" i="7"/>
  <c r="BU313" i="7"/>
  <c r="BW313" i="7"/>
  <c r="BU314" i="7"/>
  <c r="BW314" i="7"/>
  <c r="BU315" i="7"/>
  <c r="BW315" i="7"/>
  <c r="BU316" i="7"/>
  <c r="BW316" i="7"/>
  <c r="BU317" i="7"/>
  <c r="BW317" i="7"/>
  <c r="BU318" i="7"/>
  <c r="BW318" i="7"/>
  <c r="BU319" i="7"/>
  <c r="BW319" i="7"/>
  <c r="BU320" i="7"/>
  <c r="BW320" i="7"/>
  <c r="BU321" i="7"/>
  <c r="BW321" i="7"/>
  <c r="BU322" i="7"/>
  <c r="BW322" i="7"/>
  <c r="BU323" i="7"/>
  <c r="BW323" i="7"/>
  <c r="BU324" i="7"/>
  <c r="BW324" i="7"/>
  <c r="BU325" i="7"/>
  <c r="BW325" i="7"/>
  <c r="BU326" i="7"/>
  <c r="BW326" i="7"/>
  <c r="BU327" i="7"/>
  <c r="BW327" i="7"/>
  <c r="BU328" i="7"/>
  <c r="BW328" i="7"/>
  <c r="BU329" i="7"/>
  <c r="BW329" i="7"/>
  <c r="BU330" i="7"/>
  <c r="BW330" i="7"/>
  <c r="BU331" i="7"/>
  <c r="BW331" i="7"/>
  <c r="BU332" i="7"/>
  <c r="BW332" i="7"/>
  <c r="BU333" i="7"/>
  <c r="BW333" i="7"/>
  <c r="BU334" i="7"/>
  <c r="BW334" i="7"/>
  <c r="BU335" i="7"/>
  <c r="BW335" i="7"/>
  <c r="BU336" i="7"/>
  <c r="BW336" i="7"/>
  <c r="BU337" i="7"/>
  <c r="BW337" i="7"/>
  <c r="BU338" i="7"/>
  <c r="BW338" i="7"/>
  <c r="BU339" i="7"/>
  <c r="BW339" i="7"/>
  <c r="BU340" i="7"/>
  <c r="BW340" i="7"/>
  <c r="BU341" i="7"/>
  <c r="BW341" i="7"/>
  <c r="BU342" i="7"/>
  <c r="BW342" i="7"/>
  <c r="BU343" i="7"/>
  <c r="BW343" i="7"/>
  <c r="BU344" i="7"/>
  <c r="BW344" i="7"/>
  <c r="BU345" i="7"/>
  <c r="BW345" i="7"/>
  <c r="BU346" i="7"/>
  <c r="BW346" i="7"/>
  <c r="BU347" i="7"/>
  <c r="BW347" i="7"/>
  <c r="BU348" i="7"/>
  <c r="BW348" i="7"/>
  <c r="BU349" i="7"/>
  <c r="BW349" i="7"/>
  <c r="BU350" i="7"/>
  <c r="BW350" i="7"/>
  <c r="BU351" i="7"/>
  <c r="BW351" i="7"/>
  <c r="BU352" i="7"/>
  <c r="BW352" i="7"/>
  <c r="BU353" i="7"/>
  <c r="BW353" i="7"/>
  <c r="BU354" i="7"/>
  <c r="BW354" i="7"/>
  <c r="BU355" i="7"/>
  <c r="BW355" i="7"/>
  <c r="BU356" i="7"/>
  <c r="BW356" i="7"/>
  <c r="BU357" i="7"/>
  <c r="BW357" i="7"/>
  <c r="BU358" i="7"/>
  <c r="BW358" i="7"/>
  <c r="BU359" i="7"/>
  <c r="BW359" i="7"/>
  <c r="BU360" i="7"/>
  <c r="BW360" i="7"/>
  <c r="BU361" i="7"/>
  <c r="BW361" i="7"/>
  <c r="BU362" i="7"/>
  <c r="BW362" i="7"/>
  <c r="BU363" i="7"/>
  <c r="BW363" i="7"/>
  <c r="BU364" i="7"/>
  <c r="BW364" i="7"/>
  <c r="BU365" i="7"/>
  <c r="BW365" i="7"/>
  <c r="BU366" i="7"/>
  <c r="BW366" i="7"/>
  <c r="BU367" i="7"/>
  <c r="BW367" i="7"/>
  <c r="BU368" i="7"/>
  <c r="BW368" i="7"/>
  <c r="BU369" i="7"/>
  <c r="BW369" i="7"/>
  <c r="BU370" i="7"/>
  <c r="BW370" i="7"/>
  <c r="BU371" i="7"/>
  <c r="BW371" i="7"/>
  <c r="BU372" i="7"/>
  <c r="BW372" i="7"/>
  <c r="BU373" i="7"/>
  <c r="BW373" i="7"/>
  <c r="BU374" i="7"/>
  <c r="BW374" i="7"/>
  <c r="BU375" i="7"/>
  <c r="BW375" i="7"/>
  <c r="BU376" i="7"/>
  <c r="BW376" i="7"/>
  <c r="BU377" i="7"/>
  <c r="BW377" i="7"/>
  <c r="BU378" i="7"/>
  <c r="BW378" i="7"/>
  <c r="BU379" i="7"/>
  <c r="BW379" i="7"/>
  <c r="BU380" i="7"/>
  <c r="BW380" i="7"/>
  <c r="BU381" i="7"/>
  <c r="BW381" i="7"/>
  <c r="BU382" i="7"/>
  <c r="BW382" i="7"/>
  <c r="BU383" i="7"/>
  <c r="BW383" i="7"/>
  <c r="BU384" i="7"/>
  <c r="BW384" i="7"/>
  <c r="BU385" i="7"/>
  <c r="BW385" i="7"/>
  <c r="BU386" i="7"/>
  <c r="BW386" i="7"/>
  <c r="BU387" i="7"/>
  <c r="BW387" i="7"/>
  <c r="BU388" i="7"/>
  <c r="BW388" i="7"/>
  <c r="BU389" i="7"/>
  <c r="BW389" i="7"/>
  <c r="BU390" i="7"/>
  <c r="BW390" i="7"/>
  <c r="BU391" i="7"/>
  <c r="BW391" i="7"/>
  <c r="BU392" i="7"/>
  <c r="BW392" i="7"/>
  <c r="BU393" i="7"/>
  <c r="BW393" i="7"/>
  <c r="BU394" i="7"/>
  <c r="BW394" i="7"/>
  <c r="BU395" i="7"/>
  <c r="BW395" i="7"/>
  <c r="BU396" i="7"/>
  <c r="BW396" i="7"/>
  <c r="BU397" i="7"/>
  <c r="BW397" i="7"/>
  <c r="BU398" i="7"/>
  <c r="BW398" i="7"/>
  <c r="BU399" i="7"/>
  <c r="BW399" i="7"/>
  <c r="BU400" i="7"/>
  <c r="BW400" i="7"/>
  <c r="BU401" i="7"/>
  <c r="BW401" i="7"/>
  <c r="BU402" i="7"/>
  <c r="BW402" i="7"/>
  <c r="BU403" i="7"/>
  <c r="BW403" i="7"/>
  <c r="BU404" i="7"/>
  <c r="BW404" i="7"/>
  <c r="BU405" i="7"/>
  <c r="BW405" i="7"/>
  <c r="BU406" i="7"/>
  <c r="BW406" i="7"/>
  <c r="BU407" i="7"/>
  <c r="BW407" i="7"/>
  <c r="BU408" i="7"/>
  <c r="BW408" i="7"/>
  <c r="BU409" i="7"/>
  <c r="BW409" i="7"/>
  <c r="BU410" i="7"/>
  <c r="BW410" i="7"/>
  <c r="BU411" i="7"/>
  <c r="BW411" i="7"/>
  <c r="BU412" i="7"/>
  <c r="BW412" i="7"/>
  <c r="BU413" i="7"/>
  <c r="BW413" i="7"/>
  <c r="BU414" i="7"/>
  <c r="BW414" i="7"/>
  <c r="BU415" i="7"/>
  <c r="BW415" i="7"/>
  <c r="BU416" i="7"/>
  <c r="BW416" i="7"/>
  <c r="BU417" i="7"/>
  <c r="BW417" i="7"/>
  <c r="BU418" i="7"/>
  <c r="BW418" i="7"/>
  <c r="BU419" i="7"/>
  <c r="BW419" i="7"/>
  <c r="BU420" i="7"/>
  <c r="BW420" i="7"/>
  <c r="BU421" i="7"/>
  <c r="BW421" i="7"/>
  <c r="BU422" i="7"/>
  <c r="BW422" i="7"/>
  <c r="BU423" i="7"/>
  <c r="BW423" i="7"/>
  <c r="BU424" i="7"/>
  <c r="BW424" i="7"/>
  <c r="BU425" i="7"/>
  <c r="BW425" i="7"/>
  <c r="BU426" i="7"/>
  <c r="BW426" i="7"/>
  <c r="BU427" i="7"/>
  <c r="BW427" i="7"/>
  <c r="BU428" i="7"/>
  <c r="BW428" i="7"/>
  <c r="BU429" i="7"/>
  <c r="BW429" i="7"/>
  <c r="BU430" i="7"/>
  <c r="BW430" i="7"/>
  <c r="BU431" i="7"/>
  <c r="BW431" i="7"/>
  <c r="BU432" i="7"/>
  <c r="BW432" i="7"/>
  <c r="BU433" i="7"/>
  <c r="BW433" i="7"/>
  <c r="BU434" i="7"/>
  <c r="BW434" i="7"/>
  <c r="BU435" i="7"/>
  <c r="BW435" i="7"/>
  <c r="BU436" i="7"/>
  <c r="BW436" i="7"/>
  <c r="BU437" i="7"/>
  <c r="BW437" i="7"/>
  <c r="BU438" i="7"/>
  <c r="BW438" i="7"/>
  <c r="BU439" i="7"/>
  <c r="BW439" i="7"/>
  <c r="BU440" i="7"/>
  <c r="BW440" i="7"/>
  <c r="BU441" i="7"/>
  <c r="BW441" i="7"/>
  <c r="BU442" i="7"/>
  <c r="BW442" i="7"/>
  <c r="BU443" i="7"/>
  <c r="BW443" i="7"/>
  <c r="BU444" i="7"/>
  <c r="BW444" i="7"/>
  <c r="BU445" i="7"/>
  <c r="BW445" i="7"/>
  <c r="BU446" i="7"/>
  <c r="BW446" i="7"/>
  <c r="BU447" i="7"/>
  <c r="BW447" i="7"/>
  <c r="BU448" i="7"/>
  <c r="BW448" i="7"/>
  <c r="BU449" i="7"/>
  <c r="BW449" i="7"/>
  <c r="BU450" i="7"/>
  <c r="BW450" i="7"/>
  <c r="BU451" i="7"/>
  <c r="BW451" i="7"/>
  <c r="BU452" i="7"/>
  <c r="BW452" i="7"/>
  <c r="BU453" i="7"/>
  <c r="BW453" i="7"/>
  <c r="BU454" i="7"/>
  <c r="BW454" i="7"/>
  <c r="BU455" i="7"/>
  <c r="BW455" i="7"/>
  <c r="BU456" i="7"/>
  <c r="BW456" i="7"/>
  <c r="BU457" i="7"/>
  <c r="BW457" i="7"/>
  <c r="BU458" i="7"/>
  <c r="BW458" i="7"/>
  <c r="BU459" i="7"/>
  <c r="BW459" i="7"/>
  <c r="BU460" i="7"/>
  <c r="BW460" i="7"/>
  <c r="BU461" i="7"/>
  <c r="BW461" i="7"/>
  <c r="BU462" i="7"/>
  <c r="BW462" i="7"/>
  <c r="BU463" i="7"/>
  <c r="BW463" i="7"/>
  <c r="BU464" i="7"/>
  <c r="BW464" i="7"/>
  <c r="BU465" i="7"/>
  <c r="BW465" i="7"/>
  <c r="BU466" i="7"/>
  <c r="BW466" i="7"/>
  <c r="BU467" i="7"/>
  <c r="BW467" i="7"/>
  <c r="BU468" i="7"/>
  <c r="BW468" i="7"/>
  <c r="BU469" i="7"/>
  <c r="BW469" i="7"/>
  <c r="BU470" i="7"/>
  <c r="BW470" i="7"/>
  <c r="BU471" i="7"/>
  <c r="BW471" i="7"/>
  <c r="BU472" i="7"/>
  <c r="BW472" i="7"/>
  <c r="BU473" i="7"/>
  <c r="BW473" i="7"/>
  <c r="BU474" i="7"/>
  <c r="BW474" i="7"/>
  <c r="BU475" i="7"/>
  <c r="BW475" i="7"/>
  <c r="BU476" i="7"/>
  <c r="BW476" i="7"/>
  <c r="BU477" i="7"/>
  <c r="BW477" i="7"/>
  <c r="BU478" i="7"/>
  <c r="BW478" i="7"/>
  <c r="BU479" i="7"/>
  <c r="BW479" i="7"/>
  <c r="BU480" i="7"/>
  <c r="BW480" i="7"/>
  <c r="BU481" i="7"/>
  <c r="BW481" i="7"/>
  <c r="BU482" i="7"/>
  <c r="BW482" i="7"/>
  <c r="BU483" i="7"/>
  <c r="BW483" i="7"/>
  <c r="BU484" i="7"/>
  <c r="BW484" i="7"/>
  <c r="BU485" i="7"/>
  <c r="BW485" i="7"/>
  <c r="BU486" i="7"/>
  <c r="BW486" i="7"/>
  <c r="BU487" i="7"/>
  <c r="BW487" i="7"/>
  <c r="BU488" i="7"/>
  <c r="BW488" i="7"/>
  <c r="BU489" i="7"/>
  <c r="BW489" i="7"/>
  <c r="BU490" i="7"/>
  <c r="BW490" i="7"/>
  <c r="BU491" i="7"/>
  <c r="BW491" i="7"/>
  <c r="BU492" i="7"/>
  <c r="BW492" i="7"/>
  <c r="BU493" i="7"/>
  <c r="BW493" i="7"/>
  <c r="BU494" i="7"/>
  <c r="BW494" i="7"/>
  <c r="BU495" i="7"/>
  <c r="BW495" i="7"/>
  <c r="BU496" i="7"/>
  <c r="BW496" i="7"/>
  <c r="BU497" i="7"/>
  <c r="BW497" i="7"/>
  <c r="BU498" i="7"/>
  <c r="BW498" i="7"/>
  <c r="BU499" i="7"/>
  <c r="BW499" i="7"/>
  <c r="BU500" i="7"/>
  <c r="BW500" i="7"/>
  <c r="BU501" i="7"/>
  <c r="BW501" i="7"/>
  <c r="BU502" i="7"/>
  <c r="BW502" i="7"/>
  <c r="BU503" i="7"/>
  <c r="BW503" i="7"/>
  <c r="BU504" i="7"/>
  <c r="BW504" i="7"/>
  <c r="BU505" i="7"/>
  <c r="BW505" i="7"/>
  <c r="BU506" i="7"/>
  <c r="BW506" i="7"/>
  <c r="BU507" i="7"/>
  <c r="BW507" i="7"/>
  <c r="BU508" i="7"/>
  <c r="BW508" i="7"/>
  <c r="BU509" i="7"/>
  <c r="BW509" i="7"/>
  <c r="BU510" i="7"/>
  <c r="BW510" i="7"/>
  <c r="BU511" i="7"/>
  <c r="BW511" i="7"/>
  <c r="BU512" i="7"/>
  <c r="BW512" i="7"/>
  <c r="BU513" i="7"/>
  <c r="BW513" i="7"/>
  <c r="BU514" i="7"/>
  <c r="BW514" i="7"/>
  <c r="BU515" i="7"/>
  <c r="BW515" i="7"/>
  <c r="BU516" i="7"/>
  <c r="BW516" i="7"/>
  <c r="BU517" i="7"/>
  <c r="BW517" i="7"/>
  <c r="BU518" i="7"/>
  <c r="BW518" i="7"/>
  <c r="BU519" i="7"/>
  <c r="BW519" i="7"/>
  <c r="BU520" i="7"/>
  <c r="BW520" i="7"/>
  <c r="BU521" i="7"/>
  <c r="BW521" i="7"/>
  <c r="BU522" i="7"/>
  <c r="BW522" i="7"/>
  <c r="BU523" i="7"/>
  <c r="BW523" i="7"/>
  <c r="BU524" i="7"/>
  <c r="BW524" i="7"/>
  <c r="BU525" i="7"/>
  <c r="BW525" i="7"/>
  <c r="BU526" i="7"/>
  <c r="BW526" i="7"/>
  <c r="BU527" i="7"/>
  <c r="BW527" i="7"/>
  <c r="BU528" i="7"/>
  <c r="BW528" i="7"/>
  <c r="BU529" i="7"/>
  <c r="BW529" i="7"/>
  <c r="BU530" i="7"/>
  <c r="BW530" i="7"/>
  <c r="BU531" i="7"/>
  <c r="BW531" i="7"/>
  <c r="BU532" i="7"/>
  <c r="BW532" i="7"/>
  <c r="BU533" i="7"/>
  <c r="BW533" i="7"/>
  <c r="BU534" i="7"/>
  <c r="BW534" i="7"/>
  <c r="BU535" i="7"/>
  <c r="BW535" i="7"/>
  <c r="BU536" i="7"/>
  <c r="BW536" i="7"/>
  <c r="BU537" i="7"/>
  <c r="BW537" i="7"/>
  <c r="BU538" i="7"/>
  <c r="BW538" i="7"/>
  <c r="BU539" i="7"/>
  <c r="BW539" i="7"/>
  <c r="BU540" i="7"/>
  <c r="BW540" i="7"/>
  <c r="BU541" i="7"/>
  <c r="BW541" i="7"/>
  <c r="BU542" i="7"/>
  <c r="BW542" i="7"/>
  <c r="BU543" i="7"/>
  <c r="BW543" i="7"/>
  <c r="BU544" i="7"/>
  <c r="BW544" i="7"/>
  <c r="BU545" i="7"/>
  <c r="BW545" i="7"/>
  <c r="BU546" i="7"/>
  <c r="BW546" i="7"/>
  <c r="BU547" i="7"/>
  <c r="BW547" i="7"/>
  <c r="BU548" i="7"/>
  <c r="BW548" i="7"/>
  <c r="BU549" i="7"/>
  <c r="BW549" i="7"/>
  <c r="BU550" i="7"/>
  <c r="BW550" i="7"/>
  <c r="BU551" i="7"/>
  <c r="BW551" i="7"/>
  <c r="BU552" i="7"/>
  <c r="BW552" i="7"/>
  <c r="BU553" i="7"/>
  <c r="BW553" i="7"/>
  <c r="BU554" i="7"/>
  <c r="BW554" i="7"/>
  <c r="BU555" i="7"/>
  <c r="BW555" i="7"/>
  <c r="BU556" i="7"/>
  <c r="BW556" i="7"/>
  <c r="BU557" i="7"/>
  <c r="BW557" i="7"/>
  <c r="BU558" i="7"/>
  <c r="BW558" i="7"/>
  <c r="BU559" i="7"/>
  <c r="BW559" i="7"/>
  <c r="BU560" i="7"/>
  <c r="BW560" i="7"/>
  <c r="BU561" i="7"/>
  <c r="BW561" i="7"/>
  <c r="BU562" i="7"/>
  <c r="BW562" i="7"/>
  <c r="BU563" i="7"/>
  <c r="BW563" i="7"/>
  <c r="BU564" i="7"/>
  <c r="BW564" i="7"/>
  <c r="BU565" i="7"/>
  <c r="BW565" i="7"/>
  <c r="BU566" i="7"/>
  <c r="BW566" i="7"/>
  <c r="BU567" i="7"/>
  <c r="BW567" i="7"/>
  <c r="BU568" i="7"/>
  <c r="BW568" i="7"/>
  <c r="BU569" i="7"/>
  <c r="BW569" i="7"/>
  <c r="BU570" i="7"/>
  <c r="BW570" i="7"/>
  <c r="BU571" i="7"/>
  <c r="BW571" i="7"/>
  <c r="BU572" i="7"/>
  <c r="BW572" i="7"/>
  <c r="BU573" i="7"/>
  <c r="BW573" i="7"/>
  <c r="BU574" i="7"/>
  <c r="BW574" i="7"/>
  <c r="BU575" i="7"/>
  <c r="BW575" i="7"/>
  <c r="BU576" i="7"/>
  <c r="BW576" i="7"/>
  <c r="BU577" i="7"/>
  <c r="BW577" i="7"/>
  <c r="BU578" i="7"/>
  <c r="BW578" i="7"/>
  <c r="BU579" i="7"/>
  <c r="BW579" i="7"/>
  <c r="BU580" i="7"/>
  <c r="BW580" i="7"/>
  <c r="BU581" i="7"/>
  <c r="BW581" i="7"/>
  <c r="BU582" i="7"/>
  <c r="BW582" i="7"/>
  <c r="BU583" i="7"/>
  <c r="BW583" i="7"/>
  <c r="BU584" i="7"/>
  <c r="BW584" i="7"/>
  <c r="BU585" i="7"/>
  <c r="BW585" i="7"/>
  <c r="BU586" i="7"/>
  <c r="BW586" i="7"/>
  <c r="BU587" i="7"/>
  <c r="BW587" i="7"/>
  <c r="BU588" i="7"/>
  <c r="BW588" i="7"/>
  <c r="BU589" i="7"/>
  <c r="BW589" i="7"/>
  <c r="BU590" i="7"/>
  <c r="BW590" i="7"/>
  <c r="BU591" i="7"/>
  <c r="BW591" i="7"/>
  <c r="BU592" i="7"/>
  <c r="BW592" i="7"/>
  <c r="BU593" i="7"/>
  <c r="BW593" i="7"/>
  <c r="BU594" i="7"/>
  <c r="BW594" i="7"/>
  <c r="BU595" i="7"/>
  <c r="BW595" i="7"/>
  <c r="BU596" i="7"/>
  <c r="BW596" i="7"/>
  <c r="BU597" i="7"/>
  <c r="BW597" i="7"/>
  <c r="BU598" i="7"/>
  <c r="BW598" i="7"/>
  <c r="BU599" i="7"/>
  <c r="BW599" i="7"/>
  <c r="BU600" i="7"/>
  <c r="BW600" i="7"/>
  <c r="BU601" i="7"/>
  <c r="BW601" i="7"/>
  <c r="BU602" i="7"/>
  <c r="BW602" i="7"/>
  <c r="BU603" i="7"/>
  <c r="BW603" i="7"/>
  <c r="BU604" i="7"/>
  <c r="BW604" i="7"/>
  <c r="BU605" i="7"/>
  <c r="BW605" i="7"/>
  <c r="BU606" i="7"/>
  <c r="BW606" i="7"/>
  <c r="BU607" i="7"/>
  <c r="BW607" i="7"/>
  <c r="BU608" i="7"/>
  <c r="BW608" i="7"/>
  <c r="BU609" i="7"/>
  <c r="BW609" i="7"/>
  <c r="BU610" i="7"/>
  <c r="BW610" i="7"/>
  <c r="BU611" i="7"/>
  <c r="BW611" i="7"/>
  <c r="BU612" i="7"/>
  <c r="BW612" i="7"/>
  <c r="BU613" i="7"/>
  <c r="BW613" i="7"/>
  <c r="BU614" i="7"/>
  <c r="BW614" i="7"/>
  <c r="BU615" i="7"/>
  <c r="BW615" i="7"/>
  <c r="BU616" i="7"/>
  <c r="BW616" i="7"/>
  <c r="BU617" i="7"/>
  <c r="BW617" i="7"/>
  <c r="BU618" i="7"/>
  <c r="BW618" i="7"/>
  <c r="BU619" i="7"/>
  <c r="BW619" i="7"/>
  <c r="BU620" i="7"/>
  <c r="BW620" i="7"/>
  <c r="BU621" i="7"/>
  <c r="BW621" i="7"/>
  <c r="BU622" i="7"/>
  <c r="BW622" i="7"/>
  <c r="BU623" i="7"/>
  <c r="BW623" i="7"/>
  <c r="BU624" i="7"/>
  <c r="BW624" i="7"/>
  <c r="BU625" i="7"/>
  <c r="BW625" i="7"/>
  <c r="BU626" i="7"/>
  <c r="BW626" i="7"/>
  <c r="BU627" i="7"/>
  <c r="BW627" i="7"/>
  <c r="BU628" i="7"/>
  <c r="BW628" i="7"/>
  <c r="BU629" i="7"/>
  <c r="BW629" i="7"/>
  <c r="BU630" i="7"/>
  <c r="BW630" i="7"/>
  <c r="BU631" i="7"/>
  <c r="BW631" i="7"/>
  <c r="BU632" i="7"/>
  <c r="BW632" i="7"/>
  <c r="BU633" i="7"/>
  <c r="BW633" i="7"/>
  <c r="BU634" i="7"/>
  <c r="BW634" i="7"/>
  <c r="BU635" i="7"/>
  <c r="BW635" i="7"/>
  <c r="BU636" i="7"/>
  <c r="BW636" i="7"/>
  <c r="BU637" i="7"/>
  <c r="BW637" i="7"/>
  <c r="BU638" i="7"/>
  <c r="BW638" i="7"/>
  <c r="BU639" i="7"/>
  <c r="BW639" i="7"/>
  <c r="BU640" i="7"/>
  <c r="BW640" i="7"/>
  <c r="BU641" i="7"/>
  <c r="BW641" i="7"/>
  <c r="BU642" i="7"/>
  <c r="BW642" i="7"/>
  <c r="BU643" i="7"/>
  <c r="BW643" i="7"/>
  <c r="BU644" i="7"/>
  <c r="BW644" i="7"/>
  <c r="BU645" i="7"/>
  <c r="BW645" i="7"/>
  <c r="BU646" i="7"/>
  <c r="BW646" i="7"/>
  <c r="BU647" i="7"/>
  <c r="BW647" i="7"/>
  <c r="BU648" i="7"/>
  <c r="BW648" i="7"/>
  <c r="BU649" i="7"/>
  <c r="BW649" i="7"/>
  <c r="BU650" i="7"/>
  <c r="BW650" i="7"/>
  <c r="BU651" i="7"/>
  <c r="BW651" i="7"/>
  <c r="BU652" i="7"/>
  <c r="BW652" i="7"/>
  <c r="BU653" i="7"/>
  <c r="BW653" i="7"/>
  <c r="BU654" i="7"/>
  <c r="BW654" i="7"/>
  <c r="BU655" i="7"/>
  <c r="BW655" i="7"/>
  <c r="BU656" i="7"/>
  <c r="BW656" i="7"/>
  <c r="BU657" i="7"/>
  <c r="BW657" i="7"/>
  <c r="BU658" i="7"/>
  <c r="BW658" i="7"/>
  <c r="BU659" i="7"/>
  <c r="BW659" i="7"/>
  <c r="BU660" i="7"/>
  <c r="BW660" i="7"/>
  <c r="BU661" i="7"/>
  <c r="BW661" i="7"/>
  <c r="BU662" i="7"/>
  <c r="BW662" i="7"/>
  <c r="BU663" i="7"/>
  <c r="BW663" i="7"/>
  <c r="BU664" i="7"/>
  <c r="BW664" i="7"/>
  <c r="BU665" i="7"/>
  <c r="BW665" i="7"/>
  <c r="BU666" i="7"/>
  <c r="BW666" i="7"/>
  <c r="BU667" i="7"/>
  <c r="BW667" i="7"/>
  <c r="BU668" i="7"/>
  <c r="BW668" i="7"/>
  <c r="BU669" i="7"/>
  <c r="BW669" i="7"/>
  <c r="BU670" i="7"/>
  <c r="BW670" i="7"/>
  <c r="BU671" i="7"/>
  <c r="BW671" i="7"/>
  <c r="BU672" i="7"/>
  <c r="BW672" i="7"/>
  <c r="BU673" i="7"/>
  <c r="BW673" i="7"/>
  <c r="BU674" i="7"/>
  <c r="BW674" i="7"/>
  <c r="BU675" i="7"/>
  <c r="BW675" i="7"/>
  <c r="BU676" i="7"/>
  <c r="BW676" i="7"/>
  <c r="BU677" i="7"/>
  <c r="BW677" i="7"/>
  <c r="BU678" i="7"/>
  <c r="BW678" i="7"/>
  <c r="BU679" i="7"/>
  <c r="BW679" i="7"/>
  <c r="BU680" i="7"/>
  <c r="BW680" i="7"/>
  <c r="BU681" i="7"/>
  <c r="BW681" i="7"/>
  <c r="BU682" i="7"/>
  <c r="BW682" i="7"/>
  <c r="BU683" i="7"/>
  <c r="BW683" i="7"/>
  <c r="BU684" i="7"/>
  <c r="BW684" i="7"/>
  <c r="BU685" i="7"/>
  <c r="BW685" i="7"/>
  <c r="BU686" i="7"/>
  <c r="BW686" i="7"/>
  <c r="BU687" i="7"/>
  <c r="BW687" i="7"/>
  <c r="BU688" i="7"/>
  <c r="BW688" i="7"/>
  <c r="BU689" i="7"/>
  <c r="BW689" i="7"/>
  <c r="BU690" i="7"/>
  <c r="BW690" i="7"/>
  <c r="BU691" i="7"/>
  <c r="BW691" i="7"/>
  <c r="BU692" i="7"/>
  <c r="BW692" i="7"/>
  <c r="BU693" i="7"/>
  <c r="BW693" i="7"/>
  <c r="BU694" i="7"/>
  <c r="BW694" i="7"/>
  <c r="BU695" i="7"/>
  <c r="BW695" i="7"/>
  <c r="BU696" i="7"/>
  <c r="BW696" i="7"/>
  <c r="BU697" i="7"/>
  <c r="BW697" i="7"/>
  <c r="BU698" i="7"/>
  <c r="BW698" i="7"/>
  <c r="BU699" i="7"/>
  <c r="BW699" i="7"/>
  <c r="BU700" i="7"/>
  <c r="BW700" i="7"/>
  <c r="BU701" i="7"/>
  <c r="BW701" i="7"/>
  <c r="BU702" i="7"/>
  <c r="BW702" i="7"/>
  <c r="BU703" i="7"/>
  <c r="BW703" i="7"/>
  <c r="BU704" i="7"/>
  <c r="BW704" i="7"/>
  <c r="BU705" i="7"/>
  <c r="BW705" i="7"/>
  <c r="BU706" i="7"/>
  <c r="BW706" i="7"/>
  <c r="BU707" i="7"/>
  <c r="BW707" i="7"/>
  <c r="BU708" i="7"/>
  <c r="BW708" i="7"/>
  <c r="BU709" i="7"/>
  <c r="BW709" i="7"/>
  <c r="BU710" i="7"/>
  <c r="BW710" i="7"/>
  <c r="BU711" i="7"/>
  <c r="BW711" i="7"/>
  <c r="BU712" i="7"/>
  <c r="BW712" i="7"/>
  <c r="BU713" i="7"/>
  <c r="BW713" i="7"/>
  <c r="BU714" i="7"/>
  <c r="BW714" i="7"/>
  <c r="BU715" i="7"/>
  <c r="BW715" i="7"/>
  <c r="BU716" i="7"/>
  <c r="BW716" i="7"/>
  <c r="BU717" i="7"/>
  <c r="BW717" i="7"/>
  <c r="BU718" i="7"/>
  <c r="BW718" i="7"/>
  <c r="BU719" i="7"/>
  <c r="BW719" i="7"/>
  <c r="BU720" i="7"/>
  <c r="BW720" i="7"/>
  <c r="BU721" i="7"/>
  <c r="BW721" i="7"/>
  <c r="BU722" i="7"/>
  <c r="BW722" i="7"/>
  <c r="BU723" i="7"/>
  <c r="BW723" i="7"/>
  <c r="BU724" i="7"/>
  <c r="BW724" i="7"/>
  <c r="BU725" i="7"/>
  <c r="BW725" i="7"/>
  <c r="BU726" i="7"/>
  <c r="BW726" i="7"/>
  <c r="BU727" i="7"/>
  <c r="BW727" i="7"/>
  <c r="BU728" i="7"/>
  <c r="BW728" i="7"/>
  <c r="BU729" i="7"/>
  <c r="BW729" i="7"/>
  <c r="BU730" i="7"/>
  <c r="BW730" i="7"/>
  <c r="BU731" i="7"/>
  <c r="BW731" i="7"/>
  <c r="BU732" i="7"/>
  <c r="BW732" i="7"/>
  <c r="BU733" i="7"/>
  <c r="BW733" i="7"/>
  <c r="BU734" i="7"/>
  <c r="BW734" i="7"/>
  <c r="BU735" i="7"/>
  <c r="BW735" i="7"/>
  <c r="BU736" i="7"/>
  <c r="BW736" i="7"/>
  <c r="BU737" i="7"/>
  <c r="BW737" i="7"/>
  <c r="BU738" i="7"/>
  <c r="BW738" i="7"/>
  <c r="BU739" i="7"/>
  <c r="BW739" i="7"/>
  <c r="BU740" i="7"/>
  <c r="BW740" i="7"/>
  <c r="BU741" i="7"/>
  <c r="BW741" i="7"/>
  <c r="BU742" i="7"/>
  <c r="BW742" i="7"/>
  <c r="BU743" i="7"/>
  <c r="BW743" i="7"/>
  <c r="BU744" i="7"/>
  <c r="BW744" i="7"/>
  <c r="BU745" i="7"/>
  <c r="BW745" i="7"/>
  <c r="BU746" i="7"/>
  <c r="BW746" i="7"/>
  <c r="BU747" i="7"/>
  <c r="BW747" i="7"/>
  <c r="BU748" i="7"/>
  <c r="BW748" i="7"/>
  <c r="BU749" i="7"/>
  <c r="BW749" i="7"/>
  <c r="BU750" i="7"/>
  <c r="BW750" i="7"/>
  <c r="BU751" i="7"/>
  <c r="BW751" i="7"/>
  <c r="BU752" i="7"/>
  <c r="BW752" i="7"/>
  <c r="BU753" i="7"/>
  <c r="BW753" i="7"/>
  <c r="BU754" i="7"/>
  <c r="BW754" i="7"/>
  <c r="BU755" i="7"/>
  <c r="BW755" i="7"/>
  <c r="BU756" i="7"/>
  <c r="BW756" i="7"/>
  <c r="BU757" i="7"/>
  <c r="BW757" i="7"/>
  <c r="BU758" i="7"/>
  <c r="BW758" i="7"/>
  <c r="BU759" i="7"/>
  <c r="BW759" i="7"/>
  <c r="BU760" i="7"/>
  <c r="BW760" i="7"/>
  <c r="BU761" i="7"/>
  <c r="BW761" i="7"/>
  <c r="BU762" i="7"/>
  <c r="BW762" i="7"/>
  <c r="BU763" i="7"/>
  <c r="BW763" i="7"/>
  <c r="BU764" i="7"/>
  <c r="BW764" i="7"/>
  <c r="BU765" i="7"/>
  <c r="BW765" i="7"/>
  <c r="BU766" i="7"/>
  <c r="BW766" i="7"/>
  <c r="BU767" i="7"/>
  <c r="BW767" i="7"/>
  <c r="BU768" i="7"/>
  <c r="BW768" i="7"/>
  <c r="BU769" i="7"/>
  <c r="BW769" i="7"/>
  <c r="BU770" i="7"/>
  <c r="BW770" i="7"/>
  <c r="BU771" i="7"/>
  <c r="BW771" i="7"/>
  <c r="BU772" i="7"/>
  <c r="BW772" i="7"/>
  <c r="BU773" i="7"/>
  <c r="BW773" i="7"/>
  <c r="BU774" i="7"/>
  <c r="BW774" i="7"/>
  <c r="BU775" i="7"/>
  <c r="BW775" i="7"/>
  <c r="BU776" i="7"/>
  <c r="BW776" i="7"/>
  <c r="BU777" i="7"/>
  <c r="BW777" i="7"/>
  <c r="BU778" i="7"/>
  <c r="BW778" i="7"/>
  <c r="BU779" i="7"/>
  <c r="BW779" i="7"/>
  <c r="BU780" i="7"/>
  <c r="BW780" i="7"/>
  <c r="BU781" i="7"/>
  <c r="BW781" i="7"/>
  <c r="BU782" i="7"/>
  <c r="BW782" i="7"/>
  <c r="BU783" i="7"/>
  <c r="BW783" i="7"/>
  <c r="BU784" i="7"/>
  <c r="BW784" i="7"/>
  <c r="BU785" i="7"/>
  <c r="BW785" i="7"/>
  <c r="BU786" i="7"/>
  <c r="BW786" i="7"/>
  <c r="BU787" i="7"/>
  <c r="BW787" i="7"/>
  <c r="BU788" i="7"/>
  <c r="BW788" i="7"/>
  <c r="BU789" i="7"/>
  <c r="BW789" i="7"/>
  <c r="BU790" i="7"/>
  <c r="BW790" i="7"/>
  <c r="BU791" i="7"/>
  <c r="BW791" i="7"/>
  <c r="BU792" i="7"/>
  <c r="BW792" i="7"/>
  <c r="BU793" i="7"/>
  <c r="BW793" i="7"/>
  <c r="BU794" i="7"/>
  <c r="BW794" i="7"/>
  <c r="BU795" i="7"/>
  <c r="BW795" i="7"/>
  <c r="BU796" i="7"/>
  <c r="BW796" i="7"/>
  <c r="BU797" i="7"/>
  <c r="BW797" i="7"/>
  <c r="BU798" i="7"/>
  <c r="BW798" i="7"/>
  <c r="BU799" i="7"/>
  <c r="BW799" i="7"/>
  <c r="BU800" i="7"/>
  <c r="BW800" i="7"/>
  <c r="BU801" i="7"/>
  <c r="BW801" i="7"/>
  <c r="BU802" i="7"/>
  <c r="BW802" i="7"/>
  <c r="BU803" i="7"/>
  <c r="BW803" i="7"/>
  <c r="BU804" i="7"/>
  <c r="BW804" i="7"/>
  <c r="BU805" i="7"/>
  <c r="BW805" i="7"/>
  <c r="BU806" i="7"/>
  <c r="BW806" i="7"/>
  <c r="BU807" i="7"/>
  <c r="BW807" i="7"/>
  <c r="BU808" i="7"/>
  <c r="BW808" i="7"/>
  <c r="BU809" i="7"/>
  <c r="BW809" i="7"/>
  <c r="BU810" i="7"/>
  <c r="BW810" i="7"/>
  <c r="BU811" i="7"/>
  <c r="BW811" i="7"/>
  <c r="BU812" i="7"/>
  <c r="BW812" i="7"/>
  <c r="BU813" i="7"/>
  <c r="BW813" i="7"/>
  <c r="BU814" i="7"/>
  <c r="BW814" i="7"/>
  <c r="BU815" i="7"/>
  <c r="BW815" i="7"/>
  <c r="BU816" i="7"/>
  <c r="BW816" i="7"/>
  <c r="BU817" i="7"/>
  <c r="BW817" i="7"/>
  <c r="BU818" i="7"/>
  <c r="BW818" i="7"/>
  <c r="BU819" i="7"/>
  <c r="BW819" i="7"/>
  <c r="BU820" i="7"/>
  <c r="BW820" i="7"/>
  <c r="BU821" i="7"/>
  <c r="BW821" i="7"/>
  <c r="BU822" i="7"/>
  <c r="BW822" i="7"/>
  <c r="BU823" i="7"/>
  <c r="BW823" i="7"/>
  <c r="BU824" i="7"/>
  <c r="BW824" i="7"/>
  <c r="BU825" i="7"/>
  <c r="BW825" i="7"/>
  <c r="BU826" i="7"/>
  <c r="BW826" i="7"/>
  <c r="BU827" i="7"/>
  <c r="BW827" i="7"/>
  <c r="BU828" i="7"/>
  <c r="BW828" i="7"/>
  <c r="BU829" i="7"/>
  <c r="BW829" i="7"/>
  <c r="BU830" i="7"/>
  <c r="BW830" i="7"/>
  <c r="BU831" i="7"/>
  <c r="BW831" i="7"/>
  <c r="BU832" i="7"/>
  <c r="BW832" i="7"/>
  <c r="BU833" i="7"/>
  <c r="BW833" i="7"/>
  <c r="BU834" i="7"/>
  <c r="BW834" i="7"/>
  <c r="BU835" i="7"/>
  <c r="BW835" i="7"/>
  <c r="BU836" i="7"/>
  <c r="BW836" i="7"/>
  <c r="BU837" i="7"/>
  <c r="BW837" i="7"/>
  <c r="BU838" i="7"/>
  <c r="BW838" i="7"/>
  <c r="BU839" i="7"/>
  <c r="BW839" i="7"/>
  <c r="BU840" i="7"/>
  <c r="BW840" i="7"/>
  <c r="BU841" i="7"/>
  <c r="BW841" i="7"/>
  <c r="BU842" i="7"/>
  <c r="BW842" i="7"/>
  <c r="BU843" i="7"/>
  <c r="BW843" i="7"/>
  <c r="BU844" i="7"/>
  <c r="BW844" i="7"/>
  <c r="BU845" i="7"/>
  <c r="BW845" i="7"/>
  <c r="BU846" i="7"/>
  <c r="BW846" i="7"/>
  <c r="BU847" i="7"/>
  <c r="BW847" i="7"/>
  <c r="BU848" i="7"/>
  <c r="BW848" i="7"/>
  <c r="BU849" i="7"/>
  <c r="BW849" i="7"/>
  <c r="BU850" i="7"/>
  <c r="BW850" i="7"/>
  <c r="BU851" i="7"/>
  <c r="BW851" i="7"/>
  <c r="BU852" i="7"/>
  <c r="BW852" i="7"/>
  <c r="BU853" i="7"/>
  <c r="BW853" i="7"/>
  <c r="BU854" i="7"/>
  <c r="BW854" i="7"/>
  <c r="BU855" i="7"/>
  <c r="BW855" i="7"/>
  <c r="BU856" i="7"/>
  <c r="BW856" i="7"/>
  <c r="BU857" i="7"/>
  <c r="BW857" i="7"/>
  <c r="BU858" i="7"/>
  <c r="BW858" i="7"/>
  <c r="BU859" i="7"/>
  <c r="BW859" i="7"/>
  <c r="BU860" i="7"/>
  <c r="BW860" i="7"/>
  <c r="BU861" i="7"/>
  <c r="BW861" i="7"/>
  <c r="BU862" i="7"/>
  <c r="BW862" i="7"/>
  <c r="BU863" i="7"/>
  <c r="BW863" i="7"/>
  <c r="BU864" i="7"/>
  <c r="BW864" i="7"/>
  <c r="BU865" i="7"/>
  <c r="BW865" i="7"/>
  <c r="BU866" i="7"/>
  <c r="BW866" i="7"/>
  <c r="BU867" i="7"/>
  <c r="BW867" i="7"/>
  <c r="BU868" i="7"/>
  <c r="BW868" i="7"/>
  <c r="BU869" i="7"/>
  <c r="BW869" i="7"/>
  <c r="BU870" i="7"/>
  <c r="BW870" i="7"/>
  <c r="BU871" i="7"/>
  <c r="BW871" i="7"/>
  <c r="BU872" i="7"/>
  <c r="BW872" i="7"/>
  <c r="BU873" i="7"/>
  <c r="BW873" i="7"/>
  <c r="BU874" i="7"/>
  <c r="BW874" i="7"/>
  <c r="BU875" i="7"/>
  <c r="BW875" i="7"/>
  <c r="BU876" i="7"/>
  <c r="BW876" i="7"/>
  <c r="BU877" i="7"/>
  <c r="BW877" i="7"/>
  <c r="BU878" i="7"/>
  <c r="BW878" i="7"/>
  <c r="BU879" i="7"/>
  <c r="BW879" i="7"/>
  <c r="BU880" i="7"/>
  <c r="BW880" i="7"/>
  <c r="BU881" i="7"/>
  <c r="BW881" i="7"/>
  <c r="BU882" i="7"/>
  <c r="BW882" i="7"/>
  <c r="BU883" i="7"/>
  <c r="BW883" i="7"/>
  <c r="BU884" i="7"/>
  <c r="BW884" i="7"/>
  <c r="BU885" i="7"/>
  <c r="BW885" i="7"/>
  <c r="BU886" i="7"/>
  <c r="BW886" i="7"/>
  <c r="BU887" i="7"/>
  <c r="BW887" i="7"/>
  <c r="BU888" i="7"/>
  <c r="BW888" i="7"/>
  <c r="BU889" i="7"/>
  <c r="BW889" i="7"/>
  <c r="BU890" i="7"/>
  <c r="BW890" i="7"/>
  <c r="BU891" i="7"/>
  <c r="BW891" i="7"/>
  <c r="BU892" i="7"/>
  <c r="BW892" i="7"/>
  <c r="BU893" i="7"/>
  <c r="BW893" i="7"/>
  <c r="BU894" i="7"/>
  <c r="BW894" i="7"/>
  <c r="BU895" i="7"/>
  <c r="BW895" i="7"/>
  <c r="BU896" i="7"/>
  <c r="BW896" i="7"/>
  <c r="BU897" i="7"/>
  <c r="BW897" i="7"/>
  <c r="BU898" i="7"/>
  <c r="BW898" i="7"/>
  <c r="BU899" i="7"/>
  <c r="BW899" i="7"/>
  <c r="BU900" i="7"/>
  <c r="BW900" i="7"/>
  <c r="BU901" i="7"/>
  <c r="BW901" i="7"/>
  <c r="BU902" i="7"/>
  <c r="BW902" i="7"/>
  <c r="BU903" i="7"/>
  <c r="BW903" i="7"/>
  <c r="BU904" i="7"/>
  <c r="BW904" i="7"/>
  <c r="BU905" i="7"/>
  <c r="BW905" i="7"/>
  <c r="BU906" i="7"/>
  <c r="BW906" i="7"/>
  <c r="BU907" i="7"/>
  <c r="BW907" i="7"/>
  <c r="BU908" i="7"/>
  <c r="BW908" i="7"/>
  <c r="BU909" i="7"/>
  <c r="BW909" i="7"/>
  <c r="BU910" i="7"/>
  <c r="BW910" i="7"/>
  <c r="BU911" i="7"/>
  <c r="BW911" i="7"/>
  <c r="BU912" i="7"/>
  <c r="BW912" i="7"/>
  <c r="BU913" i="7"/>
  <c r="BW913" i="7"/>
  <c r="BU914" i="7"/>
  <c r="BW914" i="7"/>
  <c r="BU915" i="7"/>
  <c r="BW915" i="7"/>
  <c r="BU916" i="7"/>
  <c r="BW916" i="7"/>
  <c r="BU917" i="7"/>
  <c r="BW917" i="7"/>
  <c r="BU918" i="7"/>
  <c r="BW918" i="7"/>
  <c r="BU919" i="7"/>
  <c r="BW919" i="7"/>
  <c r="BU920" i="7"/>
  <c r="BW920" i="7"/>
  <c r="BU921" i="7"/>
  <c r="BW921" i="7"/>
  <c r="BU922" i="7"/>
  <c r="BW922" i="7"/>
  <c r="BU923" i="7"/>
  <c r="BW923" i="7"/>
  <c r="BU924" i="7"/>
  <c r="BW924" i="7"/>
  <c r="BU925" i="7"/>
  <c r="BW925" i="7"/>
  <c r="BU926" i="7"/>
  <c r="BW926" i="7"/>
  <c r="BU927" i="7"/>
  <c r="BW927" i="7"/>
  <c r="BU928" i="7"/>
  <c r="BW928" i="7"/>
  <c r="BU929" i="7"/>
  <c r="BW929" i="7"/>
  <c r="BU930" i="7"/>
  <c r="BW930" i="7"/>
  <c r="BU931" i="7"/>
  <c r="BW931" i="7"/>
  <c r="BU932" i="7"/>
  <c r="BW932" i="7"/>
  <c r="BU933" i="7"/>
  <c r="BW933" i="7"/>
  <c r="BU934" i="7"/>
  <c r="BW934" i="7"/>
  <c r="BU935" i="7"/>
  <c r="BW935" i="7"/>
  <c r="BU936" i="7"/>
  <c r="BW936" i="7"/>
  <c r="BU937" i="7"/>
  <c r="BW937" i="7"/>
  <c r="BU938" i="7"/>
  <c r="BW938" i="7"/>
  <c r="BU939" i="7"/>
  <c r="BW939" i="7"/>
  <c r="BU940" i="7"/>
  <c r="BW940" i="7"/>
  <c r="BU941" i="7"/>
  <c r="BW941" i="7"/>
  <c r="BU942" i="7"/>
  <c r="BW942" i="7"/>
  <c r="BU943" i="7"/>
  <c r="BW943" i="7"/>
  <c r="BU944" i="7"/>
  <c r="BW944" i="7"/>
  <c r="BU945" i="7"/>
  <c r="BW945" i="7"/>
  <c r="BU946" i="7"/>
  <c r="BW946" i="7"/>
  <c r="BU947" i="7"/>
  <c r="BW947" i="7"/>
  <c r="BU948" i="7"/>
  <c r="BW948" i="7"/>
  <c r="BU949" i="7"/>
  <c r="BW949" i="7"/>
  <c r="BU950" i="7"/>
  <c r="BW950" i="7"/>
  <c r="BU951" i="7"/>
  <c r="BW951" i="7"/>
  <c r="BU952" i="7"/>
  <c r="BW952" i="7"/>
  <c r="BU953" i="7"/>
  <c r="BW953" i="7"/>
  <c r="BU954" i="7"/>
  <c r="BW954" i="7"/>
  <c r="BU955" i="7"/>
  <c r="BW955" i="7"/>
  <c r="BU956" i="7"/>
  <c r="BW956" i="7"/>
  <c r="BU957" i="7"/>
  <c r="BW957" i="7"/>
  <c r="BU958" i="7"/>
  <c r="BW958" i="7"/>
  <c r="BU959" i="7"/>
  <c r="BW959" i="7"/>
  <c r="BU960" i="7"/>
  <c r="BW960" i="7"/>
  <c r="BU961" i="7"/>
  <c r="BW961" i="7"/>
  <c r="BU962" i="7"/>
  <c r="BW962" i="7"/>
  <c r="BU963" i="7"/>
  <c r="BW963" i="7"/>
  <c r="BU964" i="7"/>
  <c r="BW964" i="7"/>
  <c r="BU965" i="7"/>
  <c r="BW965" i="7"/>
  <c r="BU966" i="7"/>
  <c r="BW966" i="7"/>
  <c r="BU967" i="7"/>
  <c r="BW967" i="7"/>
  <c r="BU968" i="7"/>
  <c r="BW968" i="7"/>
  <c r="BU969" i="7"/>
  <c r="BW969" i="7"/>
  <c r="BU970" i="7"/>
  <c r="BW970" i="7"/>
  <c r="BU971" i="7"/>
  <c r="BW971" i="7"/>
  <c r="BU972" i="7"/>
  <c r="BW972" i="7"/>
  <c r="BU973" i="7"/>
  <c r="BW973" i="7"/>
  <c r="BU974" i="7"/>
  <c r="BW974" i="7"/>
  <c r="BU975" i="7"/>
  <c r="BW975" i="7"/>
  <c r="BU976" i="7"/>
  <c r="BW976" i="7"/>
  <c r="BU977" i="7"/>
  <c r="BW977" i="7"/>
  <c r="BU978" i="7"/>
  <c r="BW978" i="7"/>
  <c r="BU979" i="7"/>
  <c r="BW979" i="7"/>
  <c r="BU980" i="7"/>
  <c r="BW980" i="7"/>
  <c r="BU981" i="7"/>
  <c r="BW981" i="7"/>
  <c r="BU982" i="7"/>
  <c r="BW982" i="7"/>
  <c r="BU983" i="7"/>
  <c r="BW983" i="7"/>
  <c r="BU984" i="7"/>
  <c r="BW984" i="7"/>
  <c r="BU985" i="7"/>
  <c r="BW985" i="7"/>
  <c r="BU986" i="7"/>
  <c r="BW986" i="7"/>
  <c r="BU987" i="7"/>
  <c r="BW987" i="7"/>
  <c r="BU988" i="7"/>
  <c r="BW988" i="7"/>
  <c r="BU989" i="7"/>
  <c r="BW989" i="7"/>
  <c r="BU990" i="7"/>
  <c r="BW990" i="7"/>
  <c r="BU991" i="7"/>
  <c r="BW991" i="7"/>
  <c r="BU992" i="7"/>
  <c r="BW992" i="7"/>
  <c r="BU993" i="7"/>
  <c r="BW993" i="7"/>
  <c r="BU994" i="7"/>
  <c r="BW994" i="7"/>
  <c r="BU995" i="7"/>
  <c r="BW995" i="7"/>
  <c r="BU996" i="7"/>
  <c r="BW996" i="7"/>
  <c r="BU997" i="7"/>
  <c r="BW997" i="7"/>
  <c r="BU998" i="7"/>
  <c r="BW998" i="7"/>
  <c r="BU999" i="7"/>
  <c r="BW999" i="7"/>
  <c r="BU1000" i="7"/>
  <c r="BW1000" i="7"/>
  <c r="BW5" i="7"/>
  <c r="BU5" i="7"/>
  <c r="CH6" i="7"/>
  <c r="CH7" i="7"/>
  <c r="CH8" i="7"/>
  <c r="CH9" i="7"/>
  <c r="CH10" i="7"/>
  <c r="CH11" i="7"/>
  <c r="CH12" i="7"/>
  <c r="CH13" i="7"/>
  <c r="CH14" i="7"/>
  <c r="CH15" i="7"/>
  <c r="CH16" i="7"/>
  <c r="CH17" i="7"/>
  <c r="CH18" i="7"/>
  <c r="CH19" i="7"/>
  <c r="CH20" i="7"/>
  <c r="CH21" i="7"/>
  <c r="CH22" i="7"/>
  <c r="CH23" i="7"/>
  <c r="CH24" i="7"/>
  <c r="CH25" i="7"/>
  <c r="CH26" i="7"/>
  <c r="CH27" i="7"/>
  <c r="CH28" i="7"/>
  <c r="CH29" i="7"/>
  <c r="CH30" i="7"/>
  <c r="CH31" i="7"/>
  <c r="CH32" i="7"/>
  <c r="CH33" i="7"/>
  <c r="CH34" i="7"/>
  <c r="CH35" i="7"/>
  <c r="CH36" i="7"/>
  <c r="CH37" i="7"/>
  <c r="CH38" i="7"/>
  <c r="CH39" i="7"/>
  <c r="CH40" i="7"/>
  <c r="CH41" i="7"/>
  <c r="CH42" i="7"/>
  <c r="CH43" i="7"/>
  <c r="CH44" i="7"/>
  <c r="CH45" i="7"/>
  <c r="CH46" i="7"/>
  <c r="CH47" i="7"/>
  <c r="CH48" i="7"/>
  <c r="CH49" i="7"/>
  <c r="CH50" i="7"/>
  <c r="CH51" i="7"/>
  <c r="CH52" i="7"/>
  <c r="CH53" i="7"/>
  <c r="CH54" i="7"/>
  <c r="CH55" i="7"/>
  <c r="CH56" i="7"/>
  <c r="CH57" i="7"/>
  <c r="CH58" i="7"/>
  <c r="CH59" i="7"/>
  <c r="CH60" i="7"/>
  <c r="CH61" i="7"/>
  <c r="CH62" i="7"/>
  <c r="CH63" i="7"/>
  <c r="CH64" i="7"/>
  <c r="CH65" i="7"/>
  <c r="CH66" i="7"/>
  <c r="CH67" i="7"/>
  <c r="CH68" i="7"/>
  <c r="CH69" i="7"/>
  <c r="CH70" i="7"/>
  <c r="CH71" i="7"/>
  <c r="CH72" i="7"/>
  <c r="CH73" i="7"/>
  <c r="CH74" i="7"/>
  <c r="CH75" i="7"/>
  <c r="CH76" i="7"/>
  <c r="CH77" i="7"/>
  <c r="CH78" i="7"/>
  <c r="CH79" i="7"/>
  <c r="CH80" i="7"/>
  <c r="CH81" i="7"/>
  <c r="CH82" i="7"/>
  <c r="CH83" i="7"/>
  <c r="CH84" i="7"/>
  <c r="CH85" i="7"/>
  <c r="CH86" i="7"/>
  <c r="CH87" i="7"/>
  <c r="CH88" i="7"/>
  <c r="CH89" i="7"/>
  <c r="CH90" i="7"/>
  <c r="CH91" i="7"/>
  <c r="CH92" i="7"/>
  <c r="CH93" i="7"/>
  <c r="CH94" i="7"/>
  <c r="CH95" i="7"/>
  <c r="CH96" i="7"/>
  <c r="CH97" i="7"/>
  <c r="CH98" i="7"/>
  <c r="CH99" i="7"/>
  <c r="CH100" i="7"/>
  <c r="CH101" i="7"/>
  <c r="CH102" i="7"/>
  <c r="CH103" i="7"/>
  <c r="CH104" i="7"/>
  <c r="CH105" i="7"/>
  <c r="CH106" i="7"/>
  <c r="CH107" i="7"/>
  <c r="CH108" i="7"/>
  <c r="CH109" i="7"/>
  <c r="CH110" i="7"/>
  <c r="CH111" i="7"/>
  <c r="CH112" i="7"/>
  <c r="CH113" i="7"/>
  <c r="CH114" i="7"/>
  <c r="CH115" i="7"/>
  <c r="CH116" i="7"/>
  <c r="CH117" i="7"/>
  <c r="CH118" i="7"/>
  <c r="CH119" i="7"/>
  <c r="CH120" i="7"/>
  <c r="CH121" i="7"/>
  <c r="CH122" i="7"/>
  <c r="CH123" i="7"/>
  <c r="CH124" i="7"/>
  <c r="CH125" i="7"/>
  <c r="CH126" i="7"/>
  <c r="CH127" i="7"/>
  <c r="CH128" i="7"/>
  <c r="CH129" i="7"/>
  <c r="CH130" i="7"/>
  <c r="CH131" i="7"/>
  <c r="CH132" i="7"/>
  <c r="CH133" i="7"/>
  <c r="CH134" i="7"/>
  <c r="CH135" i="7"/>
  <c r="CH136" i="7"/>
  <c r="CH137" i="7"/>
  <c r="CH138" i="7"/>
  <c r="CH139" i="7"/>
  <c r="CH140" i="7"/>
  <c r="CH141" i="7"/>
  <c r="CH142" i="7"/>
  <c r="CH143" i="7"/>
  <c r="CH144" i="7"/>
  <c r="CH145" i="7"/>
  <c r="CH146" i="7"/>
  <c r="CH147" i="7"/>
  <c r="CH148" i="7"/>
  <c r="CH149" i="7"/>
  <c r="CH150" i="7"/>
  <c r="CH151" i="7"/>
  <c r="CH152" i="7"/>
  <c r="CH153" i="7"/>
  <c r="CH154" i="7"/>
  <c r="CH155" i="7"/>
  <c r="CH156" i="7"/>
  <c r="CH157" i="7"/>
  <c r="CH158" i="7"/>
  <c r="CH159" i="7"/>
  <c r="CH160" i="7"/>
  <c r="CH161" i="7"/>
  <c r="CH162" i="7"/>
  <c r="CH163" i="7"/>
  <c r="CH164" i="7"/>
  <c r="CH165" i="7"/>
  <c r="CH166" i="7"/>
  <c r="CH167" i="7"/>
  <c r="CH168" i="7"/>
  <c r="CH169" i="7"/>
  <c r="CH170" i="7"/>
  <c r="CH171" i="7"/>
  <c r="CH172" i="7"/>
  <c r="CH173" i="7"/>
  <c r="CH174" i="7"/>
  <c r="CH175" i="7"/>
  <c r="CH176" i="7"/>
  <c r="CH177" i="7"/>
  <c r="CH178" i="7"/>
  <c r="CH179" i="7"/>
  <c r="CH180" i="7"/>
  <c r="CH181" i="7"/>
  <c r="CH182" i="7"/>
  <c r="CH183" i="7"/>
  <c r="CH184" i="7"/>
  <c r="CH185" i="7"/>
  <c r="CH186" i="7"/>
  <c r="CH187" i="7"/>
  <c r="CH188" i="7"/>
  <c r="CH189" i="7"/>
  <c r="CH190" i="7"/>
  <c r="CH191" i="7"/>
  <c r="CH192" i="7"/>
  <c r="CH193" i="7"/>
  <c r="CH194" i="7"/>
  <c r="CH195" i="7"/>
  <c r="CH196" i="7"/>
  <c r="CH197" i="7"/>
  <c r="CH198" i="7"/>
  <c r="CH199" i="7"/>
  <c r="CH200" i="7"/>
  <c r="CH201" i="7"/>
  <c r="CH202" i="7"/>
  <c r="CH203" i="7"/>
  <c r="CH204" i="7"/>
  <c r="CH205" i="7"/>
  <c r="CH206" i="7"/>
  <c r="CH207" i="7"/>
  <c r="CH208" i="7"/>
  <c r="CH209" i="7"/>
  <c r="CH210" i="7"/>
  <c r="CH211" i="7"/>
  <c r="CH212" i="7"/>
  <c r="CH213" i="7"/>
  <c r="CH214" i="7"/>
  <c r="CH215" i="7"/>
  <c r="CH216" i="7"/>
  <c r="CH217" i="7"/>
  <c r="CH218" i="7"/>
  <c r="CH219" i="7"/>
  <c r="CH220" i="7"/>
  <c r="CH221" i="7"/>
  <c r="CH222" i="7"/>
  <c r="CH223" i="7"/>
  <c r="CH224" i="7"/>
  <c r="CH225" i="7"/>
  <c r="CH226" i="7"/>
  <c r="CH227" i="7"/>
  <c r="CH228" i="7"/>
  <c r="CH229" i="7"/>
  <c r="CH230" i="7"/>
  <c r="CH231" i="7"/>
  <c r="CH232" i="7"/>
  <c r="CH233" i="7"/>
  <c r="CH234" i="7"/>
  <c r="CH235" i="7"/>
  <c r="CH236" i="7"/>
  <c r="CH237" i="7"/>
  <c r="CH238" i="7"/>
  <c r="CH239" i="7"/>
  <c r="CH240" i="7"/>
  <c r="CH241" i="7"/>
  <c r="CH242" i="7"/>
  <c r="CH243" i="7"/>
  <c r="CH244" i="7"/>
  <c r="CH245" i="7"/>
  <c r="CH246" i="7"/>
  <c r="CH247" i="7"/>
  <c r="CH248" i="7"/>
  <c r="CH249" i="7"/>
  <c r="CH250" i="7"/>
  <c r="CH251" i="7"/>
  <c r="CH252" i="7"/>
  <c r="CH253" i="7"/>
  <c r="CH254" i="7"/>
  <c r="CH255" i="7"/>
  <c r="CH256" i="7"/>
  <c r="CH257" i="7"/>
  <c r="CH258" i="7"/>
  <c r="CH259" i="7"/>
  <c r="CH260" i="7"/>
  <c r="CH261" i="7"/>
  <c r="CH262" i="7"/>
  <c r="CH263" i="7"/>
  <c r="CH264" i="7"/>
  <c r="CH265" i="7"/>
  <c r="CH266" i="7"/>
  <c r="CH267" i="7"/>
  <c r="CH268" i="7"/>
  <c r="CH269" i="7"/>
  <c r="CH270" i="7"/>
  <c r="CH271" i="7"/>
  <c r="CH272" i="7"/>
  <c r="CH273" i="7"/>
  <c r="CH274" i="7"/>
  <c r="CH275" i="7"/>
  <c r="CH276" i="7"/>
  <c r="CH277" i="7"/>
  <c r="CH278" i="7"/>
  <c r="CH279" i="7"/>
  <c r="CH280" i="7"/>
  <c r="CH281" i="7"/>
  <c r="CH282" i="7"/>
  <c r="CH283" i="7"/>
  <c r="CH284" i="7"/>
  <c r="CH285" i="7"/>
  <c r="CH286" i="7"/>
  <c r="CH287" i="7"/>
  <c r="CH288" i="7"/>
  <c r="CH289" i="7"/>
  <c r="CH290" i="7"/>
  <c r="CH291" i="7"/>
  <c r="CH292" i="7"/>
  <c r="CH293" i="7"/>
  <c r="CH294" i="7"/>
  <c r="CH295" i="7"/>
  <c r="CH296" i="7"/>
  <c r="CH297" i="7"/>
  <c r="CH298" i="7"/>
  <c r="CH299" i="7"/>
  <c r="CH300" i="7"/>
  <c r="CH301" i="7"/>
  <c r="CH302" i="7"/>
  <c r="CH303" i="7"/>
  <c r="CH304" i="7"/>
  <c r="CH305" i="7"/>
  <c r="CH306" i="7"/>
  <c r="CH307" i="7"/>
  <c r="CH308" i="7"/>
  <c r="CH309" i="7"/>
  <c r="CH310" i="7"/>
  <c r="CH311" i="7"/>
  <c r="CH312" i="7"/>
  <c r="CH313" i="7"/>
  <c r="CH314" i="7"/>
  <c r="CH315" i="7"/>
  <c r="CH316" i="7"/>
  <c r="CH317" i="7"/>
  <c r="CH318" i="7"/>
  <c r="CH319" i="7"/>
  <c r="CH320" i="7"/>
  <c r="CH321" i="7"/>
  <c r="CH322" i="7"/>
  <c r="CH323" i="7"/>
  <c r="CH324" i="7"/>
  <c r="CH325" i="7"/>
  <c r="CH326" i="7"/>
  <c r="CH327" i="7"/>
  <c r="CH328" i="7"/>
  <c r="CH329" i="7"/>
  <c r="CH330" i="7"/>
  <c r="CH331" i="7"/>
  <c r="CH332" i="7"/>
  <c r="CH333" i="7"/>
  <c r="CH334" i="7"/>
  <c r="CH335" i="7"/>
  <c r="CH336" i="7"/>
  <c r="CH337" i="7"/>
  <c r="CH338" i="7"/>
  <c r="CH339" i="7"/>
  <c r="CH340" i="7"/>
  <c r="CH341" i="7"/>
  <c r="CH342" i="7"/>
  <c r="CH343" i="7"/>
  <c r="CH344" i="7"/>
  <c r="CH345" i="7"/>
  <c r="CH346" i="7"/>
  <c r="CH347" i="7"/>
  <c r="CH348" i="7"/>
  <c r="CH349" i="7"/>
  <c r="CH350" i="7"/>
  <c r="CH351" i="7"/>
  <c r="CH352" i="7"/>
  <c r="CH353" i="7"/>
  <c r="CH354" i="7"/>
  <c r="CH355" i="7"/>
  <c r="CH356" i="7"/>
  <c r="CH357" i="7"/>
  <c r="CH358" i="7"/>
  <c r="CH359" i="7"/>
  <c r="CH360" i="7"/>
  <c r="CH361" i="7"/>
  <c r="CH362" i="7"/>
  <c r="CH363" i="7"/>
  <c r="CH364" i="7"/>
  <c r="CH365" i="7"/>
  <c r="CH366" i="7"/>
  <c r="CH367" i="7"/>
  <c r="CH368" i="7"/>
  <c r="CH369" i="7"/>
  <c r="CH370" i="7"/>
  <c r="CH371" i="7"/>
  <c r="CH372" i="7"/>
  <c r="CH373" i="7"/>
  <c r="CH374" i="7"/>
  <c r="CH375" i="7"/>
  <c r="CH376" i="7"/>
  <c r="CH377" i="7"/>
  <c r="CH378" i="7"/>
  <c r="CH379" i="7"/>
  <c r="CH380" i="7"/>
  <c r="CH381" i="7"/>
  <c r="CH382" i="7"/>
  <c r="CH383" i="7"/>
  <c r="CH384" i="7"/>
  <c r="CH385" i="7"/>
  <c r="CH386" i="7"/>
  <c r="CH387" i="7"/>
  <c r="CH388" i="7"/>
  <c r="CH389" i="7"/>
  <c r="CH390" i="7"/>
  <c r="CH391" i="7"/>
  <c r="CH392" i="7"/>
  <c r="CH393" i="7"/>
  <c r="CH394" i="7"/>
  <c r="CH395" i="7"/>
  <c r="CH396" i="7"/>
  <c r="CH397" i="7"/>
  <c r="CH398" i="7"/>
  <c r="CH399" i="7"/>
  <c r="CH400" i="7"/>
  <c r="CH401" i="7"/>
  <c r="CH402" i="7"/>
  <c r="CH403" i="7"/>
  <c r="CH404" i="7"/>
  <c r="CH405" i="7"/>
  <c r="CH406" i="7"/>
  <c r="CH407" i="7"/>
  <c r="CH408" i="7"/>
  <c r="CH409" i="7"/>
  <c r="CH410" i="7"/>
  <c r="CH411" i="7"/>
  <c r="CH412" i="7"/>
  <c r="CH413" i="7"/>
  <c r="CH414" i="7"/>
  <c r="CH415" i="7"/>
  <c r="CH416" i="7"/>
  <c r="CH417" i="7"/>
  <c r="CH418" i="7"/>
  <c r="CH419" i="7"/>
  <c r="CH420" i="7"/>
  <c r="CH421" i="7"/>
  <c r="CH422" i="7"/>
  <c r="CH423" i="7"/>
  <c r="CH424" i="7"/>
  <c r="CH425" i="7"/>
  <c r="CH426" i="7"/>
  <c r="CH427" i="7"/>
  <c r="CH428" i="7"/>
  <c r="CH429" i="7"/>
  <c r="CH430" i="7"/>
  <c r="CH431" i="7"/>
  <c r="CH432" i="7"/>
  <c r="CH433" i="7"/>
  <c r="CH434" i="7"/>
  <c r="CH435" i="7"/>
  <c r="CH436" i="7"/>
  <c r="CH437" i="7"/>
  <c r="CH438" i="7"/>
  <c r="CH439" i="7"/>
  <c r="CH440" i="7"/>
  <c r="CH441" i="7"/>
  <c r="CH442" i="7"/>
  <c r="CH443" i="7"/>
  <c r="CH444" i="7"/>
  <c r="CH445" i="7"/>
  <c r="CH446" i="7"/>
  <c r="CH447" i="7"/>
  <c r="CH448" i="7"/>
  <c r="CH449" i="7"/>
  <c r="CH450" i="7"/>
  <c r="CH451" i="7"/>
  <c r="CH452" i="7"/>
  <c r="CH453" i="7"/>
  <c r="CH454" i="7"/>
  <c r="CH455" i="7"/>
  <c r="CH456" i="7"/>
  <c r="CH457" i="7"/>
  <c r="CH458" i="7"/>
  <c r="CH459" i="7"/>
  <c r="CH460" i="7"/>
  <c r="CH461" i="7"/>
  <c r="CH462" i="7"/>
  <c r="CH463" i="7"/>
  <c r="CH464" i="7"/>
  <c r="CH465" i="7"/>
  <c r="CH466" i="7"/>
  <c r="CH467" i="7"/>
  <c r="CH468" i="7"/>
  <c r="CH469" i="7"/>
  <c r="CH470" i="7"/>
  <c r="CH471" i="7"/>
  <c r="CH472" i="7"/>
  <c r="CH473" i="7"/>
  <c r="CH474" i="7"/>
  <c r="CH475" i="7"/>
  <c r="CH476" i="7"/>
  <c r="CH477" i="7"/>
  <c r="CH478" i="7"/>
  <c r="CH479" i="7"/>
  <c r="CH480" i="7"/>
  <c r="CH481" i="7"/>
  <c r="CH482" i="7"/>
  <c r="CH483" i="7"/>
  <c r="CH484" i="7"/>
  <c r="CH485" i="7"/>
  <c r="CH486" i="7"/>
  <c r="CH487" i="7"/>
  <c r="CH488" i="7"/>
  <c r="CH489" i="7"/>
  <c r="CH490" i="7"/>
  <c r="CH491" i="7"/>
  <c r="CH492" i="7"/>
  <c r="CH493" i="7"/>
  <c r="CH494" i="7"/>
  <c r="CH495" i="7"/>
  <c r="CH496" i="7"/>
  <c r="CH497" i="7"/>
  <c r="CH498" i="7"/>
  <c r="CH499" i="7"/>
  <c r="CH500" i="7"/>
  <c r="CH501" i="7"/>
  <c r="CH502" i="7"/>
  <c r="CH503" i="7"/>
  <c r="CH504" i="7"/>
  <c r="CH505" i="7"/>
  <c r="CH506" i="7"/>
  <c r="CH507" i="7"/>
  <c r="CH508" i="7"/>
  <c r="CH509" i="7"/>
  <c r="CH510" i="7"/>
  <c r="CH511" i="7"/>
  <c r="CH512" i="7"/>
  <c r="CH513" i="7"/>
  <c r="CH514" i="7"/>
  <c r="CH515" i="7"/>
  <c r="CH516" i="7"/>
  <c r="CH517" i="7"/>
  <c r="CH518" i="7"/>
  <c r="CH519" i="7"/>
  <c r="CH520" i="7"/>
  <c r="CH521" i="7"/>
  <c r="CH522" i="7"/>
  <c r="CH523" i="7"/>
  <c r="CH524" i="7"/>
  <c r="CH525" i="7"/>
  <c r="CH526" i="7"/>
  <c r="CH527" i="7"/>
  <c r="CH528" i="7"/>
  <c r="CH529" i="7"/>
  <c r="CH530" i="7"/>
  <c r="CH531" i="7"/>
  <c r="CH532" i="7"/>
  <c r="CH533" i="7"/>
  <c r="CH534" i="7"/>
  <c r="CH535" i="7"/>
  <c r="CH536" i="7"/>
  <c r="CH537" i="7"/>
  <c r="CH538" i="7"/>
  <c r="CH539" i="7"/>
  <c r="CH540" i="7"/>
  <c r="CH541" i="7"/>
  <c r="CH542" i="7"/>
  <c r="CH543" i="7"/>
  <c r="CH544" i="7"/>
  <c r="CH545" i="7"/>
  <c r="CH546" i="7"/>
  <c r="CH547" i="7"/>
  <c r="CH548" i="7"/>
  <c r="CH549" i="7"/>
  <c r="CH550" i="7"/>
  <c r="CH551" i="7"/>
  <c r="CH552" i="7"/>
  <c r="CH553" i="7"/>
  <c r="CH554" i="7"/>
  <c r="CH555" i="7"/>
  <c r="CH556" i="7"/>
  <c r="CH557" i="7"/>
  <c r="CH558" i="7"/>
  <c r="CH559" i="7"/>
  <c r="CH560" i="7"/>
  <c r="CH561" i="7"/>
  <c r="CH562" i="7"/>
  <c r="CH563" i="7"/>
  <c r="CH564" i="7"/>
  <c r="CH565" i="7"/>
  <c r="CH566" i="7"/>
  <c r="CH567" i="7"/>
  <c r="CH568" i="7"/>
  <c r="CH569" i="7"/>
  <c r="CH570" i="7"/>
  <c r="CH571" i="7"/>
  <c r="CH572" i="7"/>
  <c r="CH573" i="7"/>
  <c r="CH574" i="7"/>
  <c r="CH575" i="7"/>
  <c r="CH576" i="7"/>
  <c r="CH577" i="7"/>
  <c r="CH578" i="7"/>
  <c r="CH579" i="7"/>
  <c r="CH580" i="7"/>
  <c r="CH581" i="7"/>
  <c r="CH582" i="7"/>
  <c r="CH583" i="7"/>
  <c r="CH584" i="7"/>
  <c r="CH585" i="7"/>
  <c r="CH586" i="7"/>
  <c r="CH587" i="7"/>
  <c r="CH588" i="7"/>
  <c r="CH589" i="7"/>
  <c r="CH590" i="7"/>
  <c r="CH591" i="7"/>
  <c r="CH592" i="7"/>
  <c r="CH593" i="7"/>
  <c r="CH594" i="7"/>
  <c r="CH595" i="7"/>
  <c r="CH596" i="7"/>
  <c r="CH597" i="7"/>
  <c r="CH598" i="7"/>
  <c r="CH599" i="7"/>
  <c r="CH600" i="7"/>
  <c r="CH601" i="7"/>
  <c r="CH602" i="7"/>
  <c r="CH603" i="7"/>
  <c r="CH604" i="7"/>
  <c r="CH605" i="7"/>
  <c r="CH606" i="7"/>
  <c r="CH607" i="7"/>
  <c r="CH608" i="7"/>
  <c r="CH609" i="7"/>
  <c r="CH610" i="7"/>
  <c r="CH611" i="7"/>
  <c r="CH612" i="7"/>
  <c r="CH613" i="7"/>
  <c r="CH614" i="7"/>
  <c r="CH615" i="7"/>
  <c r="CH616" i="7"/>
  <c r="CH617" i="7"/>
  <c r="CH618" i="7"/>
  <c r="CH619" i="7"/>
  <c r="CH620" i="7"/>
  <c r="CH621" i="7"/>
  <c r="CH622" i="7"/>
  <c r="CH623" i="7"/>
  <c r="CH624" i="7"/>
  <c r="CH625" i="7"/>
  <c r="CH626" i="7"/>
  <c r="CH627" i="7"/>
  <c r="CH628" i="7"/>
  <c r="CH629" i="7"/>
  <c r="CH630" i="7"/>
  <c r="CH631" i="7"/>
  <c r="CH632" i="7"/>
  <c r="CH633" i="7"/>
  <c r="CH634" i="7"/>
  <c r="CH635" i="7"/>
  <c r="CH636" i="7"/>
  <c r="CH637" i="7"/>
  <c r="CH638" i="7"/>
  <c r="CH639" i="7"/>
  <c r="CH640" i="7"/>
  <c r="CH641" i="7"/>
  <c r="CH642" i="7"/>
  <c r="CH643" i="7"/>
  <c r="CH644" i="7"/>
  <c r="CH645" i="7"/>
  <c r="CH646" i="7"/>
  <c r="CH647" i="7"/>
  <c r="CH648" i="7"/>
  <c r="CH649" i="7"/>
  <c r="CH650" i="7"/>
  <c r="CH651" i="7"/>
  <c r="CH652" i="7"/>
  <c r="CH653" i="7"/>
  <c r="CH654" i="7"/>
  <c r="CH655" i="7"/>
  <c r="CH656" i="7"/>
  <c r="CH657" i="7"/>
  <c r="CH658" i="7"/>
  <c r="CH659" i="7"/>
  <c r="CH660" i="7"/>
  <c r="CH661" i="7"/>
  <c r="CH662" i="7"/>
  <c r="CH663" i="7"/>
  <c r="CH664" i="7"/>
  <c r="CH665" i="7"/>
  <c r="CH666" i="7"/>
  <c r="CH667" i="7"/>
  <c r="CH668" i="7"/>
  <c r="CH669" i="7"/>
  <c r="CH670" i="7"/>
  <c r="CH671" i="7"/>
  <c r="CH672" i="7"/>
  <c r="CH673" i="7"/>
  <c r="CH674" i="7"/>
  <c r="CH675" i="7"/>
  <c r="CH676" i="7"/>
  <c r="CH677" i="7"/>
  <c r="CH678" i="7"/>
  <c r="CH679" i="7"/>
  <c r="CH680" i="7"/>
  <c r="CH681" i="7"/>
  <c r="CH682" i="7"/>
  <c r="CH683" i="7"/>
  <c r="CH684" i="7"/>
  <c r="CH685" i="7"/>
  <c r="CH686" i="7"/>
  <c r="CH687" i="7"/>
  <c r="CH688" i="7"/>
  <c r="CH689" i="7"/>
  <c r="CH690" i="7"/>
  <c r="CH691" i="7"/>
  <c r="CH692" i="7"/>
  <c r="CH693" i="7"/>
  <c r="CH694" i="7"/>
  <c r="CH695" i="7"/>
  <c r="CH696" i="7"/>
  <c r="CH697" i="7"/>
  <c r="CH698" i="7"/>
  <c r="CH699" i="7"/>
  <c r="CH700" i="7"/>
  <c r="CH701" i="7"/>
  <c r="CH702" i="7"/>
  <c r="CH703" i="7"/>
  <c r="CH704" i="7"/>
  <c r="CH705" i="7"/>
  <c r="CH706" i="7"/>
  <c r="CH707" i="7"/>
  <c r="CH708" i="7"/>
  <c r="CH709" i="7"/>
  <c r="CH710" i="7"/>
  <c r="CH711" i="7"/>
  <c r="CH712" i="7"/>
  <c r="CH713" i="7"/>
  <c r="CH714" i="7"/>
  <c r="CH715" i="7"/>
  <c r="CH716" i="7"/>
  <c r="CH717" i="7"/>
  <c r="CH718" i="7"/>
  <c r="CH719" i="7"/>
  <c r="CH720" i="7"/>
  <c r="CH721" i="7"/>
  <c r="CH722" i="7"/>
  <c r="CH723" i="7"/>
  <c r="CH724" i="7"/>
  <c r="CH725" i="7"/>
  <c r="CH726" i="7"/>
  <c r="CH727" i="7"/>
  <c r="CH728" i="7"/>
  <c r="CH729" i="7"/>
  <c r="CH730" i="7"/>
  <c r="CH731" i="7"/>
  <c r="CH732" i="7"/>
  <c r="CH733" i="7"/>
  <c r="CH734" i="7"/>
  <c r="CH735" i="7"/>
  <c r="CH736" i="7"/>
  <c r="CH737" i="7"/>
  <c r="CH738" i="7"/>
  <c r="CH739" i="7"/>
  <c r="CH740" i="7"/>
  <c r="CH741" i="7"/>
  <c r="CH742" i="7"/>
  <c r="CH743" i="7"/>
  <c r="CH744" i="7"/>
  <c r="CH745" i="7"/>
  <c r="CH746" i="7"/>
  <c r="CH747" i="7"/>
  <c r="CH748" i="7"/>
  <c r="CH749" i="7"/>
  <c r="CH750" i="7"/>
  <c r="CH751" i="7"/>
  <c r="CH752" i="7"/>
  <c r="CH753" i="7"/>
  <c r="CH754" i="7"/>
  <c r="CH755" i="7"/>
  <c r="CH756" i="7"/>
  <c r="CH757" i="7"/>
  <c r="CH758" i="7"/>
  <c r="CH759" i="7"/>
  <c r="CH760" i="7"/>
  <c r="CH761" i="7"/>
  <c r="CH762" i="7"/>
  <c r="CH763" i="7"/>
  <c r="CH764" i="7"/>
  <c r="CH765" i="7"/>
  <c r="CH766" i="7"/>
  <c r="CH767" i="7"/>
  <c r="CH768" i="7"/>
  <c r="CH769" i="7"/>
  <c r="CH770" i="7"/>
  <c r="CH771" i="7"/>
  <c r="CH772" i="7"/>
  <c r="CH773" i="7"/>
  <c r="CH774" i="7"/>
  <c r="CH775" i="7"/>
  <c r="CH776" i="7"/>
  <c r="CH777" i="7"/>
  <c r="CH778" i="7"/>
  <c r="CH779" i="7"/>
  <c r="CH780" i="7"/>
  <c r="CH781" i="7"/>
  <c r="CH782" i="7"/>
  <c r="CH783" i="7"/>
  <c r="CH784" i="7"/>
  <c r="CH785" i="7"/>
  <c r="CH786" i="7"/>
  <c r="CH787" i="7"/>
  <c r="CH788" i="7"/>
  <c r="CH789" i="7"/>
  <c r="CH790" i="7"/>
  <c r="CH791" i="7"/>
  <c r="CH792" i="7"/>
  <c r="CH793" i="7"/>
  <c r="CH794" i="7"/>
  <c r="CH795" i="7"/>
  <c r="CH796" i="7"/>
  <c r="CH797" i="7"/>
  <c r="CH798" i="7"/>
  <c r="CH799" i="7"/>
  <c r="CH800" i="7"/>
  <c r="CH801" i="7"/>
  <c r="CH802" i="7"/>
  <c r="CH803" i="7"/>
  <c r="CH804" i="7"/>
  <c r="CH805" i="7"/>
  <c r="CH806" i="7"/>
  <c r="CH807" i="7"/>
  <c r="CH808" i="7"/>
  <c r="CH809" i="7"/>
  <c r="CH810" i="7"/>
  <c r="CH811" i="7"/>
  <c r="CH812" i="7"/>
  <c r="CH813" i="7"/>
  <c r="CH814" i="7"/>
  <c r="CH815" i="7"/>
  <c r="CH816" i="7"/>
  <c r="CH817" i="7"/>
  <c r="CH818" i="7"/>
  <c r="CH819" i="7"/>
  <c r="CH820" i="7"/>
  <c r="CH821" i="7"/>
  <c r="CH822" i="7"/>
  <c r="CH823" i="7"/>
  <c r="CH824" i="7"/>
  <c r="CH825" i="7"/>
  <c r="CH826" i="7"/>
  <c r="CH827" i="7"/>
  <c r="CH828" i="7"/>
  <c r="CH829" i="7"/>
  <c r="CH830" i="7"/>
  <c r="CH831" i="7"/>
  <c r="CH832" i="7"/>
  <c r="CH833" i="7"/>
  <c r="CH834" i="7"/>
  <c r="CH835" i="7"/>
  <c r="CH836" i="7"/>
  <c r="CH837" i="7"/>
  <c r="CH838" i="7"/>
  <c r="CH839" i="7"/>
  <c r="CH840" i="7"/>
  <c r="CH841" i="7"/>
  <c r="CH842" i="7"/>
  <c r="CH843" i="7"/>
  <c r="CH844" i="7"/>
  <c r="CH845" i="7"/>
  <c r="CH846" i="7"/>
  <c r="CH847" i="7"/>
  <c r="CH848" i="7"/>
  <c r="CH849" i="7"/>
  <c r="CH850" i="7"/>
  <c r="CH851" i="7"/>
  <c r="CH852" i="7"/>
  <c r="CH853" i="7"/>
  <c r="CH854" i="7"/>
  <c r="CH855" i="7"/>
  <c r="CH856" i="7"/>
  <c r="CH857" i="7"/>
  <c r="CH858" i="7"/>
  <c r="CH859" i="7"/>
  <c r="CH860" i="7"/>
  <c r="CH861" i="7"/>
  <c r="CH862" i="7"/>
  <c r="CH863" i="7"/>
  <c r="CH864" i="7"/>
  <c r="CH865" i="7"/>
  <c r="CH866" i="7"/>
  <c r="CH867" i="7"/>
  <c r="CH868" i="7"/>
  <c r="CH869" i="7"/>
  <c r="CH870" i="7"/>
  <c r="CH871" i="7"/>
  <c r="CH872" i="7"/>
  <c r="CH873" i="7"/>
  <c r="CH874" i="7"/>
  <c r="CH875" i="7"/>
  <c r="CH876" i="7"/>
  <c r="CH877" i="7"/>
  <c r="CH878" i="7"/>
  <c r="CH879" i="7"/>
  <c r="CH880" i="7"/>
  <c r="CH881" i="7"/>
  <c r="CH882" i="7"/>
  <c r="CH883" i="7"/>
  <c r="CH884" i="7"/>
  <c r="CH885" i="7"/>
  <c r="CH886" i="7"/>
  <c r="CH887" i="7"/>
  <c r="CH888" i="7"/>
  <c r="CH889" i="7"/>
  <c r="CH890" i="7"/>
  <c r="CH891" i="7"/>
  <c r="CH892" i="7"/>
  <c r="CH893" i="7"/>
  <c r="CH894" i="7"/>
  <c r="CH895" i="7"/>
  <c r="CH896" i="7"/>
  <c r="CH897" i="7"/>
  <c r="CH898" i="7"/>
  <c r="CH899" i="7"/>
  <c r="CH900" i="7"/>
  <c r="CH901" i="7"/>
  <c r="CH902" i="7"/>
  <c r="CH903" i="7"/>
  <c r="CH904" i="7"/>
  <c r="CH905" i="7"/>
  <c r="CH906" i="7"/>
  <c r="CH907" i="7"/>
  <c r="CH908" i="7"/>
  <c r="CH909" i="7"/>
  <c r="CH910" i="7"/>
  <c r="CH911" i="7"/>
  <c r="CH912" i="7"/>
  <c r="CH913" i="7"/>
  <c r="CH914" i="7"/>
  <c r="CH915" i="7"/>
  <c r="CH916" i="7"/>
  <c r="CH917" i="7"/>
  <c r="CH918" i="7"/>
  <c r="CH919" i="7"/>
  <c r="CH920" i="7"/>
  <c r="CH921" i="7"/>
  <c r="CH922" i="7"/>
  <c r="CH923" i="7"/>
  <c r="CH924" i="7"/>
  <c r="CH925" i="7"/>
  <c r="CH926" i="7"/>
  <c r="CH927" i="7"/>
  <c r="CH928" i="7"/>
  <c r="CH929" i="7"/>
  <c r="CH930" i="7"/>
  <c r="CH931" i="7"/>
  <c r="CH932" i="7"/>
  <c r="CH933" i="7"/>
  <c r="CH934" i="7"/>
  <c r="CH935" i="7"/>
  <c r="CH936" i="7"/>
  <c r="CH937" i="7"/>
  <c r="CH938" i="7"/>
  <c r="CH939" i="7"/>
  <c r="CH940" i="7"/>
  <c r="CH941" i="7"/>
  <c r="CH942" i="7"/>
  <c r="CH943" i="7"/>
  <c r="CH944" i="7"/>
  <c r="CH945" i="7"/>
  <c r="CH946" i="7"/>
  <c r="CH947" i="7"/>
  <c r="CH948" i="7"/>
  <c r="CH949" i="7"/>
  <c r="CH950" i="7"/>
  <c r="CH951" i="7"/>
  <c r="CH952" i="7"/>
  <c r="CH953" i="7"/>
  <c r="CH954" i="7"/>
  <c r="CH955" i="7"/>
  <c r="CH956" i="7"/>
  <c r="CH957" i="7"/>
  <c r="CH958" i="7"/>
  <c r="CH959" i="7"/>
  <c r="CH960" i="7"/>
  <c r="CH961" i="7"/>
  <c r="CH962" i="7"/>
  <c r="CH963" i="7"/>
  <c r="CH964" i="7"/>
  <c r="CH965" i="7"/>
  <c r="CH966" i="7"/>
  <c r="CH967" i="7"/>
  <c r="CH968" i="7"/>
  <c r="CH969" i="7"/>
  <c r="CH970" i="7"/>
  <c r="CH971" i="7"/>
  <c r="CH972" i="7"/>
  <c r="CH973" i="7"/>
  <c r="CH974" i="7"/>
  <c r="CH975" i="7"/>
  <c r="CH976" i="7"/>
  <c r="CH977" i="7"/>
  <c r="CH978" i="7"/>
  <c r="CH979" i="7"/>
  <c r="CH980" i="7"/>
  <c r="CH981" i="7"/>
  <c r="CH982" i="7"/>
  <c r="CH983" i="7"/>
  <c r="CH984" i="7"/>
  <c r="CH985" i="7"/>
  <c r="CH986" i="7"/>
  <c r="CH987" i="7"/>
  <c r="CH988" i="7"/>
  <c r="CH989" i="7"/>
  <c r="CH990" i="7"/>
  <c r="CH991" i="7"/>
  <c r="CH992" i="7"/>
  <c r="CH993" i="7"/>
  <c r="CH994" i="7"/>
  <c r="CH995" i="7"/>
  <c r="CH996" i="7"/>
  <c r="CH997" i="7"/>
  <c r="CH998" i="7"/>
  <c r="CH999" i="7"/>
  <c r="CH1000" i="7"/>
  <c r="CH5" i="7"/>
  <c r="B6" i="7" l="1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5" i="7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5" i="6"/>
  <c r="B4" i="6"/>
  <c r="BM6" i="7"/>
  <c r="BO6" i="7"/>
  <c r="BQ6" i="7"/>
  <c r="BS6" i="7"/>
  <c r="BM7" i="7"/>
  <c r="BO7" i="7"/>
  <c r="BQ7" i="7"/>
  <c r="BS7" i="7"/>
  <c r="BM8" i="7"/>
  <c r="BO8" i="7"/>
  <c r="BQ8" i="7"/>
  <c r="BS8" i="7"/>
  <c r="BM9" i="7"/>
  <c r="BO9" i="7"/>
  <c r="BQ9" i="7"/>
  <c r="BS9" i="7"/>
  <c r="BM10" i="7"/>
  <c r="BO10" i="7"/>
  <c r="BQ10" i="7"/>
  <c r="BS10" i="7"/>
  <c r="BM11" i="7"/>
  <c r="BO11" i="7"/>
  <c r="BQ11" i="7"/>
  <c r="BS11" i="7"/>
  <c r="BM12" i="7"/>
  <c r="BO12" i="7"/>
  <c r="BQ12" i="7"/>
  <c r="BS12" i="7"/>
  <c r="BM13" i="7"/>
  <c r="BO13" i="7"/>
  <c r="BQ13" i="7"/>
  <c r="BS13" i="7"/>
  <c r="BM14" i="7"/>
  <c r="BO14" i="7"/>
  <c r="BQ14" i="7"/>
  <c r="BS14" i="7"/>
  <c r="BM15" i="7"/>
  <c r="BO15" i="7"/>
  <c r="BQ15" i="7"/>
  <c r="BS15" i="7"/>
  <c r="BM16" i="7"/>
  <c r="BO16" i="7"/>
  <c r="BQ16" i="7"/>
  <c r="BS16" i="7"/>
  <c r="BM17" i="7"/>
  <c r="BO17" i="7"/>
  <c r="BQ17" i="7"/>
  <c r="BS17" i="7"/>
  <c r="BM18" i="7"/>
  <c r="BO18" i="7"/>
  <c r="BQ18" i="7"/>
  <c r="BS18" i="7"/>
  <c r="BM19" i="7"/>
  <c r="BO19" i="7"/>
  <c r="BQ19" i="7"/>
  <c r="BS19" i="7"/>
  <c r="BM20" i="7"/>
  <c r="BO20" i="7"/>
  <c r="BQ20" i="7"/>
  <c r="BS20" i="7"/>
  <c r="BM21" i="7"/>
  <c r="BO21" i="7"/>
  <c r="BQ21" i="7"/>
  <c r="BS21" i="7"/>
  <c r="BM22" i="7"/>
  <c r="BO22" i="7"/>
  <c r="BQ22" i="7"/>
  <c r="BS22" i="7"/>
  <c r="BM23" i="7"/>
  <c r="BO23" i="7"/>
  <c r="BQ23" i="7"/>
  <c r="BS23" i="7"/>
  <c r="BM24" i="7"/>
  <c r="BO24" i="7"/>
  <c r="BQ24" i="7"/>
  <c r="BS24" i="7"/>
  <c r="BM25" i="7"/>
  <c r="BO25" i="7"/>
  <c r="BQ25" i="7"/>
  <c r="BS25" i="7"/>
  <c r="BM26" i="7"/>
  <c r="BO26" i="7"/>
  <c r="BQ26" i="7"/>
  <c r="BS26" i="7"/>
  <c r="BM27" i="7"/>
  <c r="BO27" i="7"/>
  <c r="BQ27" i="7"/>
  <c r="BS27" i="7"/>
  <c r="BM28" i="7"/>
  <c r="BO28" i="7"/>
  <c r="BQ28" i="7"/>
  <c r="BS28" i="7"/>
  <c r="BM29" i="7"/>
  <c r="BO29" i="7"/>
  <c r="BQ29" i="7"/>
  <c r="BS29" i="7"/>
  <c r="BM30" i="7"/>
  <c r="BO30" i="7"/>
  <c r="BQ30" i="7"/>
  <c r="BS30" i="7"/>
  <c r="BM31" i="7"/>
  <c r="BO31" i="7"/>
  <c r="BQ31" i="7"/>
  <c r="BS31" i="7"/>
  <c r="BM32" i="7"/>
  <c r="BO32" i="7"/>
  <c r="BQ32" i="7"/>
  <c r="BS32" i="7"/>
  <c r="BM33" i="7"/>
  <c r="BO33" i="7"/>
  <c r="BQ33" i="7"/>
  <c r="BS33" i="7"/>
  <c r="BM34" i="7"/>
  <c r="BO34" i="7"/>
  <c r="BQ34" i="7"/>
  <c r="BS34" i="7"/>
  <c r="BM35" i="7"/>
  <c r="BO35" i="7"/>
  <c r="BQ35" i="7"/>
  <c r="BS35" i="7"/>
  <c r="BM36" i="7"/>
  <c r="BO36" i="7"/>
  <c r="BQ36" i="7"/>
  <c r="BS36" i="7"/>
  <c r="BM37" i="7"/>
  <c r="BO37" i="7"/>
  <c r="BQ37" i="7"/>
  <c r="BS37" i="7"/>
  <c r="BM38" i="7"/>
  <c r="BO38" i="7"/>
  <c r="BQ38" i="7"/>
  <c r="BS38" i="7"/>
  <c r="BM39" i="7"/>
  <c r="BO39" i="7"/>
  <c r="BQ39" i="7"/>
  <c r="BS39" i="7"/>
  <c r="BM40" i="7"/>
  <c r="BO40" i="7"/>
  <c r="BQ40" i="7"/>
  <c r="BS40" i="7"/>
  <c r="BM41" i="7"/>
  <c r="BO41" i="7"/>
  <c r="BQ41" i="7"/>
  <c r="BS41" i="7"/>
  <c r="BM42" i="7"/>
  <c r="BO42" i="7"/>
  <c r="BQ42" i="7"/>
  <c r="BS42" i="7"/>
  <c r="BM43" i="7"/>
  <c r="BO43" i="7"/>
  <c r="BQ43" i="7"/>
  <c r="BS43" i="7"/>
  <c r="BM44" i="7"/>
  <c r="BO44" i="7"/>
  <c r="BQ44" i="7"/>
  <c r="BS44" i="7"/>
  <c r="BM45" i="7"/>
  <c r="BO45" i="7"/>
  <c r="BQ45" i="7"/>
  <c r="BS45" i="7"/>
  <c r="BM46" i="7"/>
  <c r="BO46" i="7"/>
  <c r="BQ46" i="7"/>
  <c r="BS46" i="7"/>
  <c r="BM47" i="7"/>
  <c r="BO47" i="7"/>
  <c r="BQ47" i="7"/>
  <c r="BS47" i="7"/>
  <c r="BM48" i="7"/>
  <c r="BO48" i="7"/>
  <c r="BQ48" i="7"/>
  <c r="BS48" i="7"/>
  <c r="BM49" i="7"/>
  <c r="BO49" i="7"/>
  <c r="BQ49" i="7"/>
  <c r="BS49" i="7"/>
  <c r="BM50" i="7"/>
  <c r="BO50" i="7"/>
  <c r="BQ50" i="7"/>
  <c r="BS50" i="7"/>
  <c r="BM51" i="7"/>
  <c r="BO51" i="7"/>
  <c r="BQ51" i="7"/>
  <c r="BS51" i="7"/>
  <c r="BM52" i="7"/>
  <c r="BO52" i="7"/>
  <c r="BQ52" i="7"/>
  <c r="BS52" i="7"/>
  <c r="BM53" i="7"/>
  <c r="BO53" i="7"/>
  <c r="BQ53" i="7"/>
  <c r="BS53" i="7"/>
  <c r="BM54" i="7"/>
  <c r="BO54" i="7"/>
  <c r="BQ54" i="7"/>
  <c r="BS54" i="7"/>
  <c r="BM55" i="7"/>
  <c r="BO55" i="7"/>
  <c r="BQ55" i="7"/>
  <c r="BS55" i="7"/>
  <c r="BM56" i="7"/>
  <c r="BO56" i="7"/>
  <c r="BQ56" i="7"/>
  <c r="BS56" i="7"/>
  <c r="BM57" i="7"/>
  <c r="BO57" i="7"/>
  <c r="BQ57" i="7"/>
  <c r="BS57" i="7"/>
  <c r="BM58" i="7"/>
  <c r="BO58" i="7"/>
  <c r="BQ58" i="7"/>
  <c r="BS58" i="7"/>
  <c r="BM59" i="7"/>
  <c r="BO59" i="7"/>
  <c r="BQ59" i="7"/>
  <c r="BS59" i="7"/>
  <c r="BM60" i="7"/>
  <c r="BO60" i="7"/>
  <c r="BQ60" i="7"/>
  <c r="BS60" i="7"/>
  <c r="BM61" i="7"/>
  <c r="BO61" i="7"/>
  <c r="BQ61" i="7"/>
  <c r="BS61" i="7"/>
  <c r="BM62" i="7"/>
  <c r="BO62" i="7"/>
  <c r="BQ62" i="7"/>
  <c r="BS62" i="7"/>
  <c r="BM63" i="7"/>
  <c r="BO63" i="7"/>
  <c r="BQ63" i="7"/>
  <c r="BS63" i="7"/>
  <c r="BM64" i="7"/>
  <c r="BO64" i="7"/>
  <c r="BQ64" i="7"/>
  <c r="BS64" i="7"/>
  <c r="BM65" i="7"/>
  <c r="BO65" i="7"/>
  <c r="BQ65" i="7"/>
  <c r="BS65" i="7"/>
  <c r="BM66" i="7"/>
  <c r="BO66" i="7"/>
  <c r="BQ66" i="7"/>
  <c r="BS66" i="7"/>
  <c r="BM67" i="7"/>
  <c r="BO67" i="7"/>
  <c r="BQ67" i="7"/>
  <c r="BS67" i="7"/>
  <c r="BM68" i="7"/>
  <c r="BO68" i="7"/>
  <c r="BQ68" i="7"/>
  <c r="BS68" i="7"/>
  <c r="BM69" i="7"/>
  <c r="BO69" i="7"/>
  <c r="BQ69" i="7"/>
  <c r="BS69" i="7"/>
  <c r="BM70" i="7"/>
  <c r="BO70" i="7"/>
  <c r="BQ70" i="7"/>
  <c r="BS70" i="7"/>
  <c r="BM71" i="7"/>
  <c r="BO71" i="7"/>
  <c r="BQ71" i="7"/>
  <c r="BS71" i="7"/>
  <c r="BM72" i="7"/>
  <c r="BO72" i="7"/>
  <c r="BQ72" i="7"/>
  <c r="BS72" i="7"/>
  <c r="BM73" i="7"/>
  <c r="BO73" i="7"/>
  <c r="BQ73" i="7"/>
  <c r="BS73" i="7"/>
  <c r="BM74" i="7"/>
  <c r="BO74" i="7"/>
  <c r="BQ74" i="7"/>
  <c r="BS74" i="7"/>
  <c r="BM75" i="7"/>
  <c r="BO75" i="7"/>
  <c r="BQ75" i="7"/>
  <c r="BS75" i="7"/>
  <c r="BM76" i="7"/>
  <c r="BO76" i="7"/>
  <c r="BQ76" i="7"/>
  <c r="BS76" i="7"/>
  <c r="BM77" i="7"/>
  <c r="BO77" i="7"/>
  <c r="BQ77" i="7"/>
  <c r="BS77" i="7"/>
  <c r="BM78" i="7"/>
  <c r="BO78" i="7"/>
  <c r="BQ78" i="7"/>
  <c r="BS78" i="7"/>
  <c r="BM79" i="7"/>
  <c r="BO79" i="7"/>
  <c r="BQ79" i="7"/>
  <c r="BS79" i="7"/>
  <c r="BM80" i="7"/>
  <c r="BO80" i="7"/>
  <c r="BQ80" i="7"/>
  <c r="BS80" i="7"/>
  <c r="BM81" i="7"/>
  <c r="BO81" i="7"/>
  <c r="BQ81" i="7"/>
  <c r="BS81" i="7"/>
  <c r="BM82" i="7"/>
  <c r="BO82" i="7"/>
  <c r="BQ82" i="7"/>
  <c r="BS82" i="7"/>
  <c r="BM83" i="7"/>
  <c r="BO83" i="7"/>
  <c r="BQ83" i="7"/>
  <c r="BS83" i="7"/>
  <c r="BM84" i="7"/>
  <c r="BO84" i="7"/>
  <c r="BQ84" i="7"/>
  <c r="BS84" i="7"/>
  <c r="BM85" i="7"/>
  <c r="BO85" i="7"/>
  <c r="BQ85" i="7"/>
  <c r="BS85" i="7"/>
  <c r="BM86" i="7"/>
  <c r="BO86" i="7"/>
  <c r="BQ86" i="7"/>
  <c r="BS86" i="7"/>
  <c r="BM87" i="7"/>
  <c r="BO87" i="7"/>
  <c r="BQ87" i="7"/>
  <c r="BS87" i="7"/>
  <c r="BM88" i="7"/>
  <c r="BO88" i="7"/>
  <c r="BQ88" i="7"/>
  <c r="BS88" i="7"/>
  <c r="BM89" i="7"/>
  <c r="BO89" i="7"/>
  <c r="BQ89" i="7"/>
  <c r="BS89" i="7"/>
  <c r="BM90" i="7"/>
  <c r="BO90" i="7"/>
  <c r="BQ90" i="7"/>
  <c r="BS90" i="7"/>
  <c r="BM91" i="7"/>
  <c r="BO91" i="7"/>
  <c r="BQ91" i="7"/>
  <c r="BS91" i="7"/>
  <c r="BM92" i="7"/>
  <c r="BO92" i="7"/>
  <c r="BQ92" i="7"/>
  <c r="BS92" i="7"/>
  <c r="BM93" i="7"/>
  <c r="BO93" i="7"/>
  <c r="BQ93" i="7"/>
  <c r="BS93" i="7"/>
  <c r="BM94" i="7"/>
  <c r="BO94" i="7"/>
  <c r="BQ94" i="7"/>
  <c r="BS94" i="7"/>
  <c r="BM95" i="7"/>
  <c r="BO95" i="7"/>
  <c r="BQ95" i="7"/>
  <c r="BS95" i="7"/>
  <c r="BM96" i="7"/>
  <c r="BO96" i="7"/>
  <c r="BQ96" i="7"/>
  <c r="BS96" i="7"/>
  <c r="BM97" i="7"/>
  <c r="BO97" i="7"/>
  <c r="BQ97" i="7"/>
  <c r="BS97" i="7"/>
  <c r="BM98" i="7"/>
  <c r="BO98" i="7"/>
  <c r="BQ98" i="7"/>
  <c r="BS98" i="7"/>
  <c r="BM99" i="7"/>
  <c r="BO99" i="7"/>
  <c r="BQ99" i="7"/>
  <c r="BS99" i="7"/>
  <c r="BM100" i="7"/>
  <c r="BO100" i="7"/>
  <c r="BQ100" i="7"/>
  <c r="BS100" i="7"/>
  <c r="BM101" i="7"/>
  <c r="BO101" i="7"/>
  <c r="BQ101" i="7"/>
  <c r="BS101" i="7"/>
  <c r="BM102" i="7"/>
  <c r="BO102" i="7"/>
  <c r="BQ102" i="7"/>
  <c r="BS102" i="7"/>
  <c r="BM103" i="7"/>
  <c r="BO103" i="7"/>
  <c r="BQ103" i="7"/>
  <c r="BS103" i="7"/>
  <c r="BM104" i="7"/>
  <c r="BO104" i="7"/>
  <c r="BQ104" i="7"/>
  <c r="BS104" i="7"/>
  <c r="BM105" i="7"/>
  <c r="BO105" i="7"/>
  <c r="BQ105" i="7"/>
  <c r="BS105" i="7"/>
  <c r="BM106" i="7"/>
  <c r="BO106" i="7"/>
  <c r="BQ106" i="7"/>
  <c r="BS106" i="7"/>
  <c r="BM107" i="7"/>
  <c r="BO107" i="7"/>
  <c r="BQ107" i="7"/>
  <c r="BS107" i="7"/>
  <c r="BM108" i="7"/>
  <c r="BO108" i="7"/>
  <c r="BQ108" i="7"/>
  <c r="BS108" i="7"/>
  <c r="BM109" i="7"/>
  <c r="BO109" i="7"/>
  <c r="BQ109" i="7"/>
  <c r="BS109" i="7"/>
  <c r="BM110" i="7"/>
  <c r="BO110" i="7"/>
  <c r="BQ110" i="7"/>
  <c r="BS110" i="7"/>
  <c r="BM111" i="7"/>
  <c r="BO111" i="7"/>
  <c r="BQ111" i="7"/>
  <c r="BS111" i="7"/>
  <c r="BM112" i="7"/>
  <c r="BO112" i="7"/>
  <c r="BQ112" i="7"/>
  <c r="BS112" i="7"/>
  <c r="BM113" i="7"/>
  <c r="BO113" i="7"/>
  <c r="BQ113" i="7"/>
  <c r="BS113" i="7"/>
  <c r="BM114" i="7"/>
  <c r="BO114" i="7"/>
  <c r="BQ114" i="7"/>
  <c r="BS114" i="7"/>
  <c r="BM115" i="7"/>
  <c r="BO115" i="7"/>
  <c r="BQ115" i="7"/>
  <c r="BS115" i="7"/>
  <c r="BM116" i="7"/>
  <c r="BO116" i="7"/>
  <c r="BQ116" i="7"/>
  <c r="BS116" i="7"/>
  <c r="BM117" i="7"/>
  <c r="BO117" i="7"/>
  <c r="BQ117" i="7"/>
  <c r="BS117" i="7"/>
  <c r="BM118" i="7"/>
  <c r="BO118" i="7"/>
  <c r="BQ118" i="7"/>
  <c r="BS118" i="7"/>
  <c r="BM119" i="7"/>
  <c r="BO119" i="7"/>
  <c r="BQ119" i="7"/>
  <c r="BS119" i="7"/>
  <c r="BM120" i="7"/>
  <c r="BO120" i="7"/>
  <c r="BQ120" i="7"/>
  <c r="BS120" i="7"/>
  <c r="BM121" i="7"/>
  <c r="BO121" i="7"/>
  <c r="BQ121" i="7"/>
  <c r="BS121" i="7"/>
  <c r="BM122" i="7"/>
  <c r="BO122" i="7"/>
  <c r="BQ122" i="7"/>
  <c r="BS122" i="7"/>
  <c r="BM123" i="7"/>
  <c r="BO123" i="7"/>
  <c r="BQ123" i="7"/>
  <c r="BS123" i="7"/>
  <c r="BM124" i="7"/>
  <c r="BO124" i="7"/>
  <c r="BQ124" i="7"/>
  <c r="BS124" i="7"/>
  <c r="BM125" i="7"/>
  <c r="BO125" i="7"/>
  <c r="BQ125" i="7"/>
  <c r="BS125" i="7"/>
  <c r="BM126" i="7"/>
  <c r="BO126" i="7"/>
  <c r="BQ126" i="7"/>
  <c r="BS126" i="7"/>
  <c r="BM127" i="7"/>
  <c r="BO127" i="7"/>
  <c r="BQ127" i="7"/>
  <c r="BS127" i="7"/>
  <c r="BM128" i="7"/>
  <c r="BO128" i="7"/>
  <c r="BQ128" i="7"/>
  <c r="BS128" i="7"/>
  <c r="BM129" i="7"/>
  <c r="BO129" i="7"/>
  <c r="BQ129" i="7"/>
  <c r="BS129" i="7"/>
  <c r="BM130" i="7"/>
  <c r="BO130" i="7"/>
  <c r="BQ130" i="7"/>
  <c r="BS130" i="7"/>
  <c r="BM131" i="7"/>
  <c r="BO131" i="7"/>
  <c r="BQ131" i="7"/>
  <c r="BS131" i="7"/>
  <c r="BM132" i="7"/>
  <c r="BO132" i="7"/>
  <c r="BQ132" i="7"/>
  <c r="BS132" i="7"/>
  <c r="BM133" i="7"/>
  <c r="BO133" i="7"/>
  <c r="BQ133" i="7"/>
  <c r="BS133" i="7"/>
  <c r="BM134" i="7"/>
  <c r="BO134" i="7"/>
  <c r="BQ134" i="7"/>
  <c r="BS134" i="7"/>
  <c r="BM135" i="7"/>
  <c r="BO135" i="7"/>
  <c r="BQ135" i="7"/>
  <c r="BS135" i="7"/>
  <c r="BM136" i="7"/>
  <c r="BO136" i="7"/>
  <c r="BQ136" i="7"/>
  <c r="BS136" i="7"/>
  <c r="BM137" i="7"/>
  <c r="BO137" i="7"/>
  <c r="BQ137" i="7"/>
  <c r="BS137" i="7"/>
  <c r="BM138" i="7"/>
  <c r="BO138" i="7"/>
  <c r="BQ138" i="7"/>
  <c r="BS138" i="7"/>
  <c r="BM139" i="7"/>
  <c r="BO139" i="7"/>
  <c r="BQ139" i="7"/>
  <c r="BS139" i="7"/>
  <c r="BM140" i="7"/>
  <c r="BO140" i="7"/>
  <c r="BQ140" i="7"/>
  <c r="BS140" i="7"/>
  <c r="BM141" i="7"/>
  <c r="BO141" i="7"/>
  <c r="BQ141" i="7"/>
  <c r="BS141" i="7"/>
  <c r="BM142" i="7"/>
  <c r="BO142" i="7"/>
  <c r="BQ142" i="7"/>
  <c r="BS142" i="7"/>
  <c r="BM143" i="7"/>
  <c r="BO143" i="7"/>
  <c r="BQ143" i="7"/>
  <c r="BS143" i="7"/>
  <c r="BM144" i="7"/>
  <c r="BO144" i="7"/>
  <c r="BQ144" i="7"/>
  <c r="BS144" i="7"/>
  <c r="BM145" i="7"/>
  <c r="BO145" i="7"/>
  <c r="BQ145" i="7"/>
  <c r="BS145" i="7"/>
  <c r="BM146" i="7"/>
  <c r="BO146" i="7"/>
  <c r="BQ146" i="7"/>
  <c r="BS146" i="7"/>
  <c r="BM147" i="7"/>
  <c r="BO147" i="7"/>
  <c r="BQ147" i="7"/>
  <c r="BS147" i="7"/>
  <c r="BM148" i="7"/>
  <c r="BO148" i="7"/>
  <c r="BQ148" i="7"/>
  <c r="BS148" i="7"/>
  <c r="BM149" i="7"/>
  <c r="BO149" i="7"/>
  <c r="BQ149" i="7"/>
  <c r="BS149" i="7"/>
  <c r="BM150" i="7"/>
  <c r="BO150" i="7"/>
  <c r="BQ150" i="7"/>
  <c r="BS150" i="7"/>
  <c r="BM151" i="7"/>
  <c r="BO151" i="7"/>
  <c r="BQ151" i="7"/>
  <c r="BS151" i="7"/>
  <c r="BM152" i="7"/>
  <c r="BO152" i="7"/>
  <c r="BQ152" i="7"/>
  <c r="BS152" i="7"/>
  <c r="BM153" i="7"/>
  <c r="BO153" i="7"/>
  <c r="BQ153" i="7"/>
  <c r="BS153" i="7"/>
  <c r="BM154" i="7"/>
  <c r="BO154" i="7"/>
  <c r="BQ154" i="7"/>
  <c r="BS154" i="7"/>
  <c r="BM155" i="7"/>
  <c r="BO155" i="7"/>
  <c r="BQ155" i="7"/>
  <c r="BS155" i="7"/>
  <c r="BM156" i="7"/>
  <c r="BO156" i="7"/>
  <c r="BQ156" i="7"/>
  <c r="BS156" i="7"/>
  <c r="BM157" i="7"/>
  <c r="BO157" i="7"/>
  <c r="BQ157" i="7"/>
  <c r="BS157" i="7"/>
  <c r="BM158" i="7"/>
  <c r="BO158" i="7"/>
  <c r="BQ158" i="7"/>
  <c r="BS158" i="7"/>
  <c r="BM159" i="7"/>
  <c r="BO159" i="7"/>
  <c r="BQ159" i="7"/>
  <c r="BS159" i="7"/>
  <c r="BM160" i="7"/>
  <c r="BO160" i="7"/>
  <c r="BQ160" i="7"/>
  <c r="BS160" i="7"/>
  <c r="BM161" i="7"/>
  <c r="BO161" i="7"/>
  <c r="BQ161" i="7"/>
  <c r="BS161" i="7"/>
  <c r="BM162" i="7"/>
  <c r="BO162" i="7"/>
  <c r="BQ162" i="7"/>
  <c r="BS162" i="7"/>
  <c r="BM163" i="7"/>
  <c r="BO163" i="7"/>
  <c r="BQ163" i="7"/>
  <c r="BS163" i="7"/>
  <c r="BM164" i="7"/>
  <c r="BO164" i="7"/>
  <c r="BQ164" i="7"/>
  <c r="BS164" i="7"/>
  <c r="BM165" i="7"/>
  <c r="BO165" i="7"/>
  <c r="BQ165" i="7"/>
  <c r="BS165" i="7"/>
  <c r="BM166" i="7"/>
  <c r="BO166" i="7"/>
  <c r="BQ166" i="7"/>
  <c r="BS166" i="7"/>
  <c r="BM167" i="7"/>
  <c r="BO167" i="7"/>
  <c r="BQ167" i="7"/>
  <c r="BS167" i="7"/>
  <c r="BM168" i="7"/>
  <c r="BO168" i="7"/>
  <c r="BQ168" i="7"/>
  <c r="BS168" i="7"/>
  <c r="BM169" i="7"/>
  <c r="BO169" i="7"/>
  <c r="BQ169" i="7"/>
  <c r="BS169" i="7"/>
  <c r="BM170" i="7"/>
  <c r="BO170" i="7"/>
  <c r="BQ170" i="7"/>
  <c r="BS170" i="7"/>
  <c r="BM171" i="7"/>
  <c r="BO171" i="7"/>
  <c r="BQ171" i="7"/>
  <c r="BS171" i="7"/>
  <c r="BM172" i="7"/>
  <c r="BO172" i="7"/>
  <c r="BQ172" i="7"/>
  <c r="BS172" i="7"/>
  <c r="BM173" i="7"/>
  <c r="BO173" i="7"/>
  <c r="BQ173" i="7"/>
  <c r="BS173" i="7"/>
  <c r="BM174" i="7"/>
  <c r="BO174" i="7"/>
  <c r="BQ174" i="7"/>
  <c r="BS174" i="7"/>
  <c r="BM175" i="7"/>
  <c r="BO175" i="7"/>
  <c r="BQ175" i="7"/>
  <c r="BS175" i="7"/>
  <c r="BM176" i="7"/>
  <c r="BO176" i="7"/>
  <c r="BQ176" i="7"/>
  <c r="BS176" i="7"/>
  <c r="BM177" i="7"/>
  <c r="BO177" i="7"/>
  <c r="BQ177" i="7"/>
  <c r="BS177" i="7"/>
  <c r="BM178" i="7"/>
  <c r="BO178" i="7"/>
  <c r="BQ178" i="7"/>
  <c r="BS178" i="7"/>
  <c r="BM179" i="7"/>
  <c r="BO179" i="7"/>
  <c r="BQ179" i="7"/>
  <c r="BS179" i="7"/>
  <c r="BM180" i="7"/>
  <c r="BO180" i="7"/>
  <c r="BQ180" i="7"/>
  <c r="BS180" i="7"/>
  <c r="BM181" i="7"/>
  <c r="BO181" i="7"/>
  <c r="BQ181" i="7"/>
  <c r="BS181" i="7"/>
  <c r="BM182" i="7"/>
  <c r="BO182" i="7"/>
  <c r="BQ182" i="7"/>
  <c r="BS182" i="7"/>
  <c r="BM183" i="7"/>
  <c r="BO183" i="7"/>
  <c r="BQ183" i="7"/>
  <c r="BS183" i="7"/>
  <c r="BM184" i="7"/>
  <c r="BO184" i="7"/>
  <c r="BQ184" i="7"/>
  <c r="BS184" i="7"/>
  <c r="BM185" i="7"/>
  <c r="BO185" i="7"/>
  <c r="BQ185" i="7"/>
  <c r="BS185" i="7"/>
  <c r="BM186" i="7"/>
  <c r="BO186" i="7"/>
  <c r="BQ186" i="7"/>
  <c r="BS186" i="7"/>
  <c r="BM187" i="7"/>
  <c r="BO187" i="7"/>
  <c r="BQ187" i="7"/>
  <c r="BS187" i="7"/>
  <c r="BM188" i="7"/>
  <c r="BO188" i="7"/>
  <c r="BQ188" i="7"/>
  <c r="BS188" i="7"/>
  <c r="BM189" i="7"/>
  <c r="BO189" i="7"/>
  <c r="BQ189" i="7"/>
  <c r="BS189" i="7"/>
  <c r="BM190" i="7"/>
  <c r="BO190" i="7"/>
  <c r="BQ190" i="7"/>
  <c r="BS190" i="7"/>
  <c r="BM191" i="7"/>
  <c r="BO191" i="7"/>
  <c r="BQ191" i="7"/>
  <c r="BS191" i="7"/>
  <c r="BM192" i="7"/>
  <c r="BO192" i="7"/>
  <c r="BQ192" i="7"/>
  <c r="BS192" i="7"/>
  <c r="BM193" i="7"/>
  <c r="BO193" i="7"/>
  <c r="BQ193" i="7"/>
  <c r="BS193" i="7"/>
  <c r="BM194" i="7"/>
  <c r="BO194" i="7"/>
  <c r="BQ194" i="7"/>
  <c r="BS194" i="7"/>
  <c r="BM195" i="7"/>
  <c r="BO195" i="7"/>
  <c r="BQ195" i="7"/>
  <c r="BS195" i="7"/>
  <c r="BM196" i="7"/>
  <c r="BO196" i="7"/>
  <c r="BQ196" i="7"/>
  <c r="BS196" i="7"/>
  <c r="BM197" i="7"/>
  <c r="BO197" i="7"/>
  <c r="BQ197" i="7"/>
  <c r="BS197" i="7"/>
  <c r="BM198" i="7"/>
  <c r="BO198" i="7"/>
  <c r="BQ198" i="7"/>
  <c r="BS198" i="7"/>
  <c r="BM199" i="7"/>
  <c r="BO199" i="7"/>
  <c r="BQ199" i="7"/>
  <c r="BS199" i="7"/>
  <c r="BM200" i="7"/>
  <c r="BO200" i="7"/>
  <c r="BQ200" i="7"/>
  <c r="BS200" i="7"/>
  <c r="BM201" i="7"/>
  <c r="BO201" i="7"/>
  <c r="BQ201" i="7"/>
  <c r="BS201" i="7"/>
  <c r="BM202" i="7"/>
  <c r="BO202" i="7"/>
  <c r="BQ202" i="7"/>
  <c r="BS202" i="7"/>
  <c r="BM203" i="7"/>
  <c r="BO203" i="7"/>
  <c r="BQ203" i="7"/>
  <c r="BS203" i="7"/>
  <c r="BM204" i="7"/>
  <c r="BO204" i="7"/>
  <c r="BQ204" i="7"/>
  <c r="BS204" i="7"/>
  <c r="BM205" i="7"/>
  <c r="BO205" i="7"/>
  <c r="BQ205" i="7"/>
  <c r="BS205" i="7"/>
  <c r="BM206" i="7"/>
  <c r="BO206" i="7"/>
  <c r="BQ206" i="7"/>
  <c r="BS206" i="7"/>
  <c r="BM207" i="7"/>
  <c r="BO207" i="7"/>
  <c r="BQ207" i="7"/>
  <c r="BS207" i="7"/>
  <c r="BM208" i="7"/>
  <c r="BO208" i="7"/>
  <c r="BQ208" i="7"/>
  <c r="BS208" i="7"/>
  <c r="BM209" i="7"/>
  <c r="BO209" i="7"/>
  <c r="BQ209" i="7"/>
  <c r="BS209" i="7"/>
  <c r="BM210" i="7"/>
  <c r="BO210" i="7"/>
  <c r="BQ210" i="7"/>
  <c r="BS210" i="7"/>
  <c r="BM211" i="7"/>
  <c r="BO211" i="7"/>
  <c r="BQ211" i="7"/>
  <c r="BS211" i="7"/>
  <c r="BM212" i="7"/>
  <c r="BO212" i="7"/>
  <c r="BQ212" i="7"/>
  <c r="BS212" i="7"/>
  <c r="BM213" i="7"/>
  <c r="BO213" i="7"/>
  <c r="BQ213" i="7"/>
  <c r="BS213" i="7"/>
  <c r="BM214" i="7"/>
  <c r="BO214" i="7"/>
  <c r="BQ214" i="7"/>
  <c r="BS214" i="7"/>
  <c r="BM215" i="7"/>
  <c r="BO215" i="7"/>
  <c r="BQ215" i="7"/>
  <c r="BS215" i="7"/>
  <c r="BM216" i="7"/>
  <c r="BO216" i="7"/>
  <c r="BQ216" i="7"/>
  <c r="BS216" i="7"/>
  <c r="BM217" i="7"/>
  <c r="BO217" i="7"/>
  <c r="BQ217" i="7"/>
  <c r="BS217" i="7"/>
  <c r="BM218" i="7"/>
  <c r="BO218" i="7"/>
  <c r="BQ218" i="7"/>
  <c r="BS218" i="7"/>
  <c r="BM219" i="7"/>
  <c r="BO219" i="7"/>
  <c r="BQ219" i="7"/>
  <c r="BS219" i="7"/>
  <c r="BM220" i="7"/>
  <c r="BO220" i="7"/>
  <c r="BQ220" i="7"/>
  <c r="BS220" i="7"/>
  <c r="BM221" i="7"/>
  <c r="BO221" i="7"/>
  <c r="BQ221" i="7"/>
  <c r="BS221" i="7"/>
  <c r="BM222" i="7"/>
  <c r="BO222" i="7"/>
  <c r="BQ222" i="7"/>
  <c r="BS222" i="7"/>
  <c r="BM223" i="7"/>
  <c r="BO223" i="7"/>
  <c r="BQ223" i="7"/>
  <c r="BS223" i="7"/>
  <c r="BM224" i="7"/>
  <c r="BO224" i="7"/>
  <c r="BQ224" i="7"/>
  <c r="BS224" i="7"/>
  <c r="BM225" i="7"/>
  <c r="BO225" i="7"/>
  <c r="BQ225" i="7"/>
  <c r="BS225" i="7"/>
  <c r="BM226" i="7"/>
  <c r="BO226" i="7"/>
  <c r="BQ226" i="7"/>
  <c r="BS226" i="7"/>
  <c r="BM227" i="7"/>
  <c r="BO227" i="7"/>
  <c r="BQ227" i="7"/>
  <c r="BS227" i="7"/>
  <c r="BM228" i="7"/>
  <c r="BO228" i="7"/>
  <c r="BQ228" i="7"/>
  <c r="BS228" i="7"/>
  <c r="BM229" i="7"/>
  <c r="BO229" i="7"/>
  <c r="BQ229" i="7"/>
  <c r="BS229" i="7"/>
  <c r="BM230" i="7"/>
  <c r="BO230" i="7"/>
  <c r="BQ230" i="7"/>
  <c r="BS230" i="7"/>
  <c r="BM231" i="7"/>
  <c r="BO231" i="7"/>
  <c r="BQ231" i="7"/>
  <c r="BS231" i="7"/>
  <c r="BM232" i="7"/>
  <c r="BO232" i="7"/>
  <c r="BQ232" i="7"/>
  <c r="BS232" i="7"/>
  <c r="BM233" i="7"/>
  <c r="BO233" i="7"/>
  <c r="BQ233" i="7"/>
  <c r="BS233" i="7"/>
  <c r="BM234" i="7"/>
  <c r="BO234" i="7"/>
  <c r="BQ234" i="7"/>
  <c r="BS234" i="7"/>
  <c r="BM235" i="7"/>
  <c r="BO235" i="7"/>
  <c r="BQ235" i="7"/>
  <c r="BS235" i="7"/>
  <c r="BM236" i="7"/>
  <c r="BO236" i="7"/>
  <c r="BQ236" i="7"/>
  <c r="BS236" i="7"/>
  <c r="BM237" i="7"/>
  <c r="BO237" i="7"/>
  <c r="BQ237" i="7"/>
  <c r="BS237" i="7"/>
  <c r="BM238" i="7"/>
  <c r="BO238" i="7"/>
  <c r="BQ238" i="7"/>
  <c r="BS238" i="7"/>
  <c r="BM239" i="7"/>
  <c r="BO239" i="7"/>
  <c r="BQ239" i="7"/>
  <c r="BS239" i="7"/>
  <c r="BM240" i="7"/>
  <c r="BO240" i="7"/>
  <c r="BQ240" i="7"/>
  <c r="BS240" i="7"/>
  <c r="BM241" i="7"/>
  <c r="BO241" i="7"/>
  <c r="BQ241" i="7"/>
  <c r="BS241" i="7"/>
  <c r="BM242" i="7"/>
  <c r="BO242" i="7"/>
  <c r="BQ242" i="7"/>
  <c r="BS242" i="7"/>
  <c r="BM243" i="7"/>
  <c r="BO243" i="7"/>
  <c r="BQ243" i="7"/>
  <c r="BS243" i="7"/>
  <c r="BM244" i="7"/>
  <c r="BO244" i="7"/>
  <c r="BQ244" i="7"/>
  <c r="BS244" i="7"/>
  <c r="BM245" i="7"/>
  <c r="BO245" i="7"/>
  <c r="BQ245" i="7"/>
  <c r="BS245" i="7"/>
  <c r="BM246" i="7"/>
  <c r="BO246" i="7"/>
  <c r="BQ246" i="7"/>
  <c r="BS246" i="7"/>
  <c r="BM247" i="7"/>
  <c r="BO247" i="7"/>
  <c r="BQ247" i="7"/>
  <c r="BS247" i="7"/>
  <c r="BM248" i="7"/>
  <c r="BO248" i="7"/>
  <c r="BQ248" i="7"/>
  <c r="BS248" i="7"/>
  <c r="BM249" i="7"/>
  <c r="BO249" i="7"/>
  <c r="BQ249" i="7"/>
  <c r="BS249" i="7"/>
  <c r="BM250" i="7"/>
  <c r="BO250" i="7"/>
  <c r="BQ250" i="7"/>
  <c r="BS250" i="7"/>
  <c r="BM251" i="7"/>
  <c r="BO251" i="7"/>
  <c r="BQ251" i="7"/>
  <c r="BS251" i="7"/>
  <c r="BM252" i="7"/>
  <c r="BO252" i="7"/>
  <c r="BQ252" i="7"/>
  <c r="BS252" i="7"/>
  <c r="BM253" i="7"/>
  <c r="BO253" i="7"/>
  <c r="BQ253" i="7"/>
  <c r="BS253" i="7"/>
  <c r="BM254" i="7"/>
  <c r="BO254" i="7"/>
  <c r="BQ254" i="7"/>
  <c r="BS254" i="7"/>
  <c r="BM255" i="7"/>
  <c r="BO255" i="7"/>
  <c r="BQ255" i="7"/>
  <c r="BS255" i="7"/>
  <c r="BM256" i="7"/>
  <c r="BO256" i="7"/>
  <c r="BQ256" i="7"/>
  <c r="BS256" i="7"/>
  <c r="BM257" i="7"/>
  <c r="BO257" i="7"/>
  <c r="BQ257" i="7"/>
  <c r="BS257" i="7"/>
  <c r="BM258" i="7"/>
  <c r="BO258" i="7"/>
  <c r="BQ258" i="7"/>
  <c r="BS258" i="7"/>
  <c r="BM259" i="7"/>
  <c r="BO259" i="7"/>
  <c r="BQ259" i="7"/>
  <c r="BS259" i="7"/>
  <c r="BM260" i="7"/>
  <c r="BO260" i="7"/>
  <c r="BQ260" i="7"/>
  <c r="BS260" i="7"/>
  <c r="BM261" i="7"/>
  <c r="BO261" i="7"/>
  <c r="BQ261" i="7"/>
  <c r="BS261" i="7"/>
  <c r="BM262" i="7"/>
  <c r="BO262" i="7"/>
  <c r="BQ262" i="7"/>
  <c r="BS262" i="7"/>
  <c r="BM263" i="7"/>
  <c r="BO263" i="7"/>
  <c r="BQ263" i="7"/>
  <c r="BS263" i="7"/>
  <c r="BM264" i="7"/>
  <c r="BO264" i="7"/>
  <c r="BQ264" i="7"/>
  <c r="BS264" i="7"/>
  <c r="BM265" i="7"/>
  <c r="BO265" i="7"/>
  <c r="BQ265" i="7"/>
  <c r="BS265" i="7"/>
  <c r="BM266" i="7"/>
  <c r="BO266" i="7"/>
  <c r="BQ266" i="7"/>
  <c r="BS266" i="7"/>
  <c r="BM267" i="7"/>
  <c r="BO267" i="7"/>
  <c r="BQ267" i="7"/>
  <c r="BS267" i="7"/>
  <c r="BM268" i="7"/>
  <c r="BO268" i="7"/>
  <c r="BQ268" i="7"/>
  <c r="BS268" i="7"/>
  <c r="BM269" i="7"/>
  <c r="BO269" i="7"/>
  <c r="BQ269" i="7"/>
  <c r="BS269" i="7"/>
  <c r="BM270" i="7"/>
  <c r="BO270" i="7"/>
  <c r="BQ270" i="7"/>
  <c r="BS270" i="7"/>
  <c r="BM271" i="7"/>
  <c r="BO271" i="7"/>
  <c r="BQ271" i="7"/>
  <c r="BS271" i="7"/>
  <c r="BM272" i="7"/>
  <c r="BO272" i="7"/>
  <c r="BQ272" i="7"/>
  <c r="BS272" i="7"/>
  <c r="BM273" i="7"/>
  <c r="BO273" i="7"/>
  <c r="BQ273" i="7"/>
  <c r="BS273" i="7"/>
  <c r="BM274" i="7"/>
  <c r="BO274" i="7"/>
  <c r="BQ274" i="7"/>
  <c r="BS274" i="7"/>
  <c r="BM275" i="7"/>
  <c r="BO275" i="7"/>
  <c r="BQ275" i="7"/>
  <c r="BS275" i="7"/>
  <c r="BM276" i="7"/>
  <c r="BO276" i="7"/>
  <c r="BQ276" i="7"/>
  <c r="BS276" i="7"/>
  <c r="BM277" i="7"/>
  <c r="BO277" i="7"/>
  <c r="BQ277" i="7"/>
  <c r="BS277" i="7"/>
  <c r="BM278" i="7"/>
  <c r="BO278" i="7"/>
  <c r="BQ278" i="7"/>
  <c r="BS278" i="7"/>
  <c r="BM279" i="7"/>
  <c r="BO279" i="7"/>
  <c r="BQ279" i="7"/>
  <c r="BS279" i="7"/>
  <c r="BM280" i="7"/>
  <c r="BO280" i="7"/>
  <c r="BQ280" i="7"/>
  <c r="BS280" i="7"/>
  <c r="BM281" i="7"/>
  <c r="BO281" i="7"/>
  <c r="BQ281" i="7"/>
  <c r="BS281" i="7"/>
  <c r="BM282" i="7"/>
  <c r="BO282" i="7"/>
  <c r="BQ282" i="7"/>
  <c r="BS282" i="7"/>
  <c r="BM283" i="7"/>
  <c r="BO283" i="7"/>
  <c r="BQ283" i="7"/>
  <c r="BS283" i="7"/>
  <c r="BM284" i="7"/>
  <c r="BO284" i="7"/>
  <c r="BQ284" i="7"/>
  <c r="BS284" i="7"/>
  <c r="BM285" i="7"/>
  <c r="BO285" i="7"/>
  <c r="BQ285" i="7"/>
  <c r="BS285" i="7"/>
  <c r="BM286" i="7"/>
  <c r="BO286" i="7"/>
  <c r="BQ286" i="7"/>
  <c r="BS286" i="7"/>
  <c r="BM287" i="7"/>
  <c r="BO287" i="7"/>
  <c r="BQ287" i="7"/>
  <c r="BS287" i="7"/>
  <c r="BM288" i="7"/>
  <c r="BO288" i="7"/>
  <c r="BQ288" i="7"/>
  <c r="BS288" i="7"/>
  <c r="BM289" i="7"/>
  <c r="BO289" i="7"/>
  <c r="BQ289" i="7"/>
  <c r="BS289" i="7"/>
  <c r="BM290" i="7"/>
  <c r="BO290" i="7"/>
  <c r="BQ290" i="7"/>
  <c r="BS290" i="7"/>
  <c r="BM291" i="7"/>
  <c r="BO291" i="7"/>
  <c r="BQ291" i="7"/>
  <c r="BS291" i="7"/>
  <c r="BM292" i="7"/>
  <c r="BO292" i="7"/>
  <c r="BQ292" i="7"/>
  <c r="BS292" i="7"/>
  <c r="BM293" i="7"/>
  <c r="BO293" i="7"/>
  <c r="BQ293" i="7"/>
  <c r="BS293" i="7"/>
  <c r="BM294" i="7"/>
  <c r="BO294" i="7"/>
  <c r="BQ294" i="7"/>
  <c r="BS294" i="7"/>
  <c r="BM295" i="7"/>
  <c r="BO295" i="7"/>
  <c r="BQ295" i="7"/>
  <c r="BS295" i="7"/>
  <c r="BM296" i="7"/>
  <c r="BO296" i="7"/>
  <c r="BQ296" i="7"/>
  <c r="BS296" i="7"/>
  <c r="BM297" i="7"/>
  <c r="BO297" i="7"/>
  <c r="BQ297" i="7"/>
  <c r="BS297" i="7"/>
  <c r="BM298" i="7"/>
  <c r="BO298" i="7"/>
  <c r="BQ298" i="7"/>
  <c r="BS298" i="7"/>
  <c r="BM299" i="7"/>
  <c r="BO299" i="7"/>
  <c r="BQ299" i="7"/>
  <c r="BS299" i="7"/>
  <c r="BM300" i="7"/>
  <c r="BO300" i="7"/>
  <c r="BQ300" i="7"/>
  <c r="BS300" i="7"/>
  <c r="BM301" i="7"/>
  <c r="BO301" i="7"/>
  <c r="BQ301" i="7"/>
  <c r="BS301" i="7"/>
  <c r="BM302" i="7"/>
  <c r="BO302" i="7"/>
  <c r="BQ302" i="7"/>
  <c r="BS302" i="7"/>
  <c r="BM303" i="7"/>
  <c r="BO303" i="7"/>
  <c r="BQ303" i="7"/>
  <c r="BS303" i="7"/>
  <c r="BM304" i="7"/>
  <c r="BO304" i="7"/>
  <c r="BQ304" i="7"/>
  <c r="BS304" i="7"/>
  <c r="BM305" i="7"/>
  <c r="BO305" i="7"/>
  <c r="BQ305" i="7"/>
  <c r="BS305" i="7"/>
  <c r="BM306" i="7"/>
  <c r="BO306" i="7"/>
  <c r="BQ306" i="7"/>
  <c r="BS306" i="7"/>
  <c r="BM307" i="7"/>
  <c r="BO307" i="7"/>
  <c r="BQ307" i="7"/>
  <c r="BS307" i="7"/>
  <c r="BM308" i="7"/>
  <c r="BO308" i="7"/>
  <c r="BQ308" i="7"/>
  <c r="BS308" i="7"/>
  <c r="BM309" i="7"/>
  <c r="BO309" i="7"/>
  <c r="BQ309" i="7"/>
  <c r="BS309" i="7"/>
  <c r="BM310" i="7"/>
  <c r="BO310" i="7"/>
  <c r="BQ310" i="7"/>
  <c r="BS310" i="7"/>
  <c r="BM311" i="7"/>
  <c r="BO311" i="7"/>
  <c r="BQ311" i="7"/>
  <c r="BS311" i="7"/>
  <c r="BM312" i="7"/>
  <c r="BO312" i="7"/>
  <c r="BQ312" i="7"/>
  <c r="BS312" i="7"/>
  <c r="BM313" i="7"/>
  <c r="BO313" i="7"/>
  <c r="BQ313" i="7"/>
  <c r="BS313" i="7"/>
  <c r="BM314" i="7"/>
  <c r="BO314" i="7"/>
  <c r="BQ314" i="7"/>
  <c r="BS314" i="7"/>
  <c r="BM315" i="7"/>
  <c r="BO315" i="7"/>
  <c r="BQ315" i="7"/>
  <c r="BS315" i="7"/>
  <c r="BM316" i="7"/>
  <c r="BO316" i="7"/>
  <c r="BQ316" i="7"/>
  <c r="BS316" i="7"/>
  <c r="BM317" i="7"/>
  <c r="BO317" i="7"/>
  <c r="BQ317" i="7"/>
  <c r="BS317" i="7"/>
  <c r="BM318" i="7"/>
  <c r="BO318" i="7"/>
  <c r="BQ318" i="7"/>
  <c r="BS318" i="7"/>
  <c r="BM319" i="7"/>
  <c r="BO319" i="7"/>
  <c r="BQ319" i="7"/>
  <c r="BS319" i="7"/>
  <c r="BM320" i="7"/>
  <c r="BO320" i="7"/>
  <c r="BQ320" i="7"/>
  <c r="BS320" i="7"/>
  <c r="BM321" i="7"/>
  <c r="BO321" i="7"/>
  <c r="BQ321" i="7"/>
  <c r="BS321" i="7"/>
  <c r="BM322" i="7"/>
  <c r="BO322" i="7"/>
  <c r="BQ322" i="7"/>
  <c r="BS322" i="7"/>
  <c r="BM323" i="7"/>
  <c r="BO323" i="7"/>
  <c r="BQ323" i="7"/>
  <c r="BS323" i="7"/>
  <c r="BM324" i="7"/>
  <c r="BO324" i="7"/>
  <c r="BQ324" i="7"/>
  <c r="BS324" i="7"/>
  <c r="BM325" i="7"/>
  <c r="BO325" i="7"/>
  <c r="BQ325" i="7"/>
  <c r="BS325" i="7"/>
  <c r="BM326" i="7"/>
  <c r="BO326" i="7"/>
  <c r="BQ326" i="7"/>
  <c r="BS326" i="7"/>
  <c r="BM327" i="7"/>
  <c r="BO327" i="7"/>
  <c r="BQ327" i="7"/>
  <c r="BS327" i="7"/>
  <c r="BM328" i="7"/>
  <c r="BO328" i="7"/>
  <c r="BQ328" i="7"/>
  <c r="BS328" i="7"/>
  <c r="BM329" i="7"/>
  <c r="BO329" i="7"/>
  <c r="BQ329" i="7"/>
  <c r="BS329" i="7"/>
  <c r="BM330" i="7"/>
  <c r="BO330" i="7"/>
  <c r="BQ330" i="7"/>
  <c r="BS330" i="7"/>
  <c r="BM331" i="7"/>
  <c r="BO331" i="7"/>
  <c r="BQ331" i="7"/>
  <c r="BS331" i="7"/>
  <c r="BM332" i="7"/>
  <c r="BO332" i="7"/>
  <c r="BQ332" i="7"/>
  <c r="BS332" i="7"/>
  <c r="BM333" i="7"/>
  <c r="BO333" i="7"/>
  <c r="BQ333" i="7"/>
  <c r="BS333" i="7"/>
  <c r="BM334" i="7"/>
  <c r="BO334" i="7"/>
  <c r="BQ334" i="7"/>
  <c r="BS334" i="7"/>
  <c r="BM335" i="7"/>
  <c r="BO335" i="7"/>
  <c r="BQ335" i="7"/>
  <c r="BS335" i="7"/>
  <c r="BM336" i="7"/>
  <c r="BO336" i="7"/>
  <c r="BQ336" i="7"/>
  <c r="BS336" i="7"/>
  <c r="BM337" i="7"/>
  <c r="BO337" i="7"/>
  <c r="BQ337" i="7"/>
  <c r="BS337" i="7"/>
  <c r="BM338" i="7"/>
  <c r="BO338" i="7"/>
  <c r="BQ338" i="7"/>
  <c r="BS338" i="7"/>
  <c r="BM339" i="7"/>
  <c r="BO339" i="7"/>
  <c r="BQ339" i="7"/>
  <c r="BS339" i="7"/>
  <c r="BM340" i="7"/>
  <c r="BO340" i="7"/>
  <c r="BQ340" i="7"/>
  <c r="BS340" i="7"/>
  <c r="BM341" i="7"/>
  <c r="BO341" i="7"/>
  <c r="BQ341" i="7"/>
  <c r="BS341" i="7"/>
  <c r="BM342" i="7"/>
  <c r="BO342" i="7"/>
  <c r="BQ342" i="7"/>
  <c r="BS342" i="7"/>
  <c r="BM343" i="7"/>
  <c r="BO343" i="7"/>
  <c r="BQ343" i="7"/>
  <c r="BS343" i="7"/>
  <c r="BM344" i="7"/>
  <c r="BO344" i="7"/>
  <c r="BQ344" i="7"/>
  <c r="BS344" i="7"/>
  <c r="BM345" i="7"/>
  <c r="BO345" i="7"/>
  <c r="BQ345" i="7"/>
  <c r="BS345" i="7"/>
  <c r="BM346" i="7"/>
  <c r="BO346" i="7"/>
  <c r="BQ346" i="7"/>
  <c r="BS346" i="7"/>
  <c r="BM347" i="7"/>
  <c r="BO347" i="7"/>
  <c r="BQ347" i="7"/>
  <c r="BS347" i="7"/>
  <c r="BM348" i="7"/>
  <c r="BO348" i="7"/>
  <c r="BQ348" i="7"/>
  <c r="BS348" i="7"/>
  <c r="BM349" i="7"/>
  <c r="BO349" i="7"/>
  <c r="BQ349" i="7"/>
  <c r="BS349" i="7"/>
  <c r="BM350" i="7"/>
  <c r="BO350" i="7"/>
  <c r="BQ350" i="7"/>
  <c r="BS350" i="7"/>
  <c r="BM351" i="7"/>
  <c r="BO351" i="7"/>
  <c r="BQ351" i="7"/>
  <c r="BS351" i="7"/>
  <c r="BM352" i="7"/>
  <c r="BO352" i="7"/>
  <c r="BQ352" i="7"/>
  <c r="BS352" i="7"/>
  <c r="BM353" i="7"/>
  <c r="BO353" i="7"/>
  <c r="BQ353" i="7"/>
  <c r="BS353" i="7"/>
  <c r="BM354" i="7"/>
  <c r="BO354" i="7"/>
  <c r="BQ354" i="7"/>
  <c r="BS354" i="7"/>
  <c r="BM355" i="7"/>
  <c r="BO355" i="7"/>
  <c r="BQ355" i="7"/>
  <c r="BS355" i="7"/>
  <c r="BM356" i="7"/>
  <c r="BO356" i="7"/>
  <c r="BQ356" i="7"/>
  <c r="BS356" i="7"/>
  <c r="BM357" i="7"/>
  <c r="BO357" i="7"/>
  <c r="BQ357" i="7"/>
  <c r="BS357" i="7"/>
  <c r="BM358" i="7"/>
  <c r="BO358" i="7"/>
  <c r="BQ358" i="7"/>
  <c r="BS358" i="7"/>
  <c r="BM359" i="7"/>
  <c r="BO359" i="7"/>
  <c r="BQ359" i="7"/>
  <c r="BS359" i="7"/>
  <c r="BM360" i="7"/>
  <c r="BO360" i="7"/>
  <c r="BQ360" i="7"/>
  <c r="BS360" i="7"/>
  <c r="BM361" i="7"/>
  <c r="BO361" i="7"/>
  <c r="BQ361" i="7"/>
  <c r="BS361" i="7"/>
  <c r="BM362" i="7"/>
  <c r="BO362" i="7"/>
  <c r="BQ362" i="7"/>
  <c r="BS362" i="7"/>
  <c r="BM363" i="7"/>
  <c r="BO363" i="7"/>
  <c r="BQ363" i="7"/>
  <c r="BS363" i="7"/>
  <c r="BM364" i="7"/>
  <c r="BO364" i="7"/>
  <c r="BQ364" i="7"/>
  <c r="BS364" i="7"/>
  <c r="BM365" i="7"/>
  <c r="BO365" i="7"/>
  <c r="BQ365" i="7"/>
  <c r="BS365" i="7"/>
  <c r="BM366" i="7"/>
  <c r="BO366" i="7"/>
  <c r="BQ366" i="7"/>
  <c r="BS366" i="7"/>
  <c r="BM367" i="7"/>
  <c r="BO367" i="7"/>
  <c r="BQ367" i="7"/>
  <c r="BS367" i="7"/>
  <c r="BM368" i="7"/>
  <c r="BO368" i="7"/>
  <c r="BQ368" i="7"/>
  <c r="BS368" i="7"/>
  <c r="BM369" i="7"/>
  <c r="BO369" i="7"/>
  <c r="BQ369" i="7"/>
  <c r="BS369" i="7"/>
  <c r="BM370" i="7"/>
  <c r="BO370" i="7"/>
  <c r="BQ370" i="7"/>
  <c r="BS370" i="7"/>
  <c r="BM371" i="7"/>
  <c r="BO371" i="7"/>
  <c r="BQ371" i="7"/>
  <c r="BS371" i="7"/>
  <c r="BM372" i="7"/>
  <c r="BO372" i="7"/>
  <c r="BQ372" i="7"/>
  <c r="BS372" i="7"/>
  <c r="BM373" i="7"/>
  <c r="BO373" i="7"/>
  <c r="BQ373" i="7"/>
  <c r="BS373" i="7"/>
  <c r="BM374" i="7"/>
  <c r="BO374" i="7"/>
  <c r="BQ374" i="7"/>
  <c r="BS374" i="7"/>
  <c r="BM375" i="7"/>
  <c r="BO375" i="7"/>
  <c r="BQ375" i="7"/>
  <c r="BS375" i="7"/>
  <c r="BM376" i="7"/>
  <c r="BO376" i="7"/>
  <c r="BQ376" i="7"/>
  <c r="BS376" i="7"/>
  <c r="BM377" i="7"/>
  <c r="BO377" i="7"/>
  <c r="BQ377" i="7"/>
  <c r="BS377" i="7"/>
  <c r="BM378" i="7"/>
  <c r="BO378" i="7"/>
  <c r="BQ378" i="7"/>
  <c r="BS378" i="7"/>
  <c r="BM379" i="7"/>
  <c r="BO379" i="7"/>
  <c r="BQ379" i="7"/>
  <c r="BS379" i="7"/>
  <c r="BM380" i="7"/>
  <c r="BO380" i="7"/>
  <c r="BQ380" i="7"/>
  <c r="BS380" i="7"/>
  <c r="BM381" i="7"/>
  <c r="BO381" i="7"/>
  <c r="BQ381" i="7"/>
  <c r="BS381" i="7"/>
  <c r="BM382" i="7"/>
  <c r="BO382" i="7"/>
  <c r="BQ382" i="7"/>
  <c r="BS382" i="7"/>
  <c r="BM383" i="7"/>
  <c r="BO383" i="7"/>
  <c r="BQ383" i="7"/>
  <c r="BS383" i="7"/>
  <c r="BM384" i="7"/>
  <c r="BO384" i="7"/>
  <c r="BQ384" i="7"/>
  <c r="BS384" i="7"/>
  <c r="BM385" i="7"/>
  <c r="BO385" i="7"/>
  <c r="BQ385" i="7"/>
  <c r="BS385" i="7"/>
  <c r="BM386" i="7"/>
  <c r="BO386" i="7"/>
  <c r="BQ386" i="7"/>
  <c r="BS386" i="7"/>
  <c r="BM387" i="7"/>
  <c r="BO387" i="7"/>
  <c r="BQ387" i="7"/>
  <c r="BS387" i="7"/>
  <c r="BM388" i="7"/>
  <c r="BO388" i="7"/>
  <c r="BQ388" i="7"/>
  <c r="BS388" i="7"/>
  <c r="BM389" i="7"/>
  <c r="BO389" i="7"/>
  <c r="BQ389" i="7"/>
  <c r="BS389" i="7"/>
  <c r="BM390" i="7"/>
  <c r="BO390" i="7"/>
  <c r="BQ390" i="7"/>
  <c r="BS390" i="7"/>
  <c r="BM391" i="7"/>
  <c r="BO391" i="7"/>
  <c r="BQ391" i="7"/>
  <c r="BS391" i="7"/>
  <c r="BM392" i="7"/>
  <c r="BO392" i="7"/>
  <c r="BQ392" i="7"/>
  <c r="BS392" i="7"/>
  <c r="BM393" i="7"/>
  <c r="BO393" i="7"/>
  <c r="BQ393" i="7"/>
  <c r="BS393" i="7"/>
  <c r="BM394" i="7"/>
  <c r="BO394" i="7"/>
  <c r="BQ394" i="7"/>
  <c r="BS394" i="7"/>
  <c r="BM395" i="7"/>
  <c r="BO395" i="7"/>
  <c r="BQ395" i="7"/>
  <c r="BS395" i="7"/>
  <c r="BM396" i="7"/>
  <c r="BO396" i="7"/>
  <c r="BQ396" i="7"/>
  <c r="BS396" i="7"/>
  <c r="BM397" i="7"/>
  <c r="BO397" i="7"/>
  <c r="BQ397" i="7"/>
  <c r="BS397" i="7"/>
  <c r="BM398" i="7"/>
  <c r="BO398" i="7"/>
  <c r="BQ398" i="7"/>
  <c r="BS398" i="7"/>
  <c r="BM399" i="7"/>
  <c r="BO399" i="7"/>
  <c r="BQ399" i="7"/>
  <c r="BS399" i="7"/>
  <c r="BM400" i="7"/>
  <c r="BO400" i="7"/>
  <c r="BQ400" i="7"/>
  <c r="BS400" i="7"/>
  <c r="BM401" i="7"/>
  <c r="BO401" i="7"/>
  <c r="BQ401" i="7"/>
  <c r="BS401" i="7"/>
  <c r="BM402" i="7"/>
  <c r="BO402" i="7"/>
  <c r="BQ402" i="7"/>
  <c r="BS402" i="7"/>
  <c r="BM403" i="7"/>
  <c r="BO403" i="7"/>
  <c r="BQ403" i="7"/>
  <c r="BS403" i="7"/>
  <c r="BM404" i="7"/>
  <c r="BO404" i="7"/>
  <c r="BQ404" i="7"/>
  <c r="BS404" i="7"/>
  <c r="BM405" i="7"/>
  <c r="BO405" i="7"/>
  <c r="BQ405" i="7"/>
  <c r="BS405" i="7"/>
  <c r="BM406" i="7"/>
  <c r="BO406" i="7"/>
  <c r="BQ406" i="7"/>
  <c r="BS406" i="7"/>
  <c r="BM407" i="7"/>
  <c r="BO407" i="7"/>
  <c r="BQ407" i="7"/>
  <c r="BS407" i="7"/>
  <c r="BM408" i="7"/>
  <c r="BO408" i="7"/>
  <c r="BQ408" i="7"/>
  <c r="BS408" i="7"/>
  <c r="BM409" i="7"/>
  <c r="BO409" i="7"/>
  <c r="BQ409" i="7"/>
  <c r="BS409" i="7"/>
  <c r="BM410" i="7"/>
  <c r="BO410" i="7"/>
  <c r="BQ410" i="7"/>
  <c r="BS410" i="7"/>
  <c r="BM411" i="7"/>
  <c r="BO411" i="7"/>
  <c r="BQ411" i="7"/>
  <c r="BS411" i="7"/>
  <c r="BM412" i="7"/>
  <c r="BO412" i="7"/>
  <c r="BQ412" i="7"/>
  <c r="BS412" i="7"/>
  <c r="BM413" i="7"/>
  <c r="BO413" i="7"/>
  <c r="BQ413" i="7"/>
  <c r="BS413" i="7"/>
  <c r="BM414" i="7"/>
  <c r="BO414" i="7"/>
  <c r="BQ414" i="7"/>
  <c r="BS414" i="7"/>
  <c r="BM415" i="7"/>
  <c r="BO415" i="7"/>
  <c r="BQ415" i="7"/>
  <c r="BS415" i="7"/>
  <c r="BM416" i="7"/>
  <c r="BO416" i="7"/>
  <c r="BQ416" i="7"/>
  <c r="BS416" i="7"/>
  <c r="BM417" i="7"/>
  <c r="BO417" i="7"/>
  <c r="BQ417" i="7"/>
  <c r="BS417" i="7"/>
  <c r="BM418" i="7"/>
  <c r="BO418" i="7"/>
  <c r="BQ418" i="7"/>
  <c r="BS418" i="7"/>
  <c r="BM419" i="7"/>
  <c r="BO419" i="7"/>
  <c r="BQ419" i="7"/>
  <c r="BS419" i="7"/>
  <c r="BM420" i="7"/>
  <c r="BO420" i="7"/>
  <c r="BQ420" i="7"/>
  <c r="BS420" i="7"/>
  <c r="BM421" i="7"/>
  <c r="BO421" i="7"/>
  <c r="BQ421" i="7"/>
  <c r="BS421" i="7"/>
  <c r="BM422" i="7"/>
  <c r="BO422" i="7"/>
  <c r="BQ422" i="7"/>
  <c r="BS422" i="7"/>
  <c r="BM423" i="7"/>
  <c r="BO423" i="7"/>
  <c r="BQ423" i="7"/>
  <c r="BS423" i="7"/>
  <c r="BM424" i="7"/>
  <c r="BO424" i="7"/>
  <c r="BQ424" i="7"/>
  <c r="BS424" i="7"/>
  <c r="BM425" i="7"/>
  <c r="BO425" i="7"/>
  <c r="BQ425" i="7"/>
  <c r="BS425" i="7"/>
  <c r="BM426" i="7"/>
  <c r="BO426" i="7"/>
  <c r="BQ426" i="7"/>
  <c r="BS426" i="7"/>
  <c r="BM427" i="7"/>
  <c r="BO427" i="7"/>
  <c r="BQ427" i="7"/>
  <c r="BS427" i="7"/>
  <c r="BM428" i="7"/>
  <c r="BO428" i="7"/>
  <c r="BQ428" i="7"/>
  <c r="BS428" i="7"/>
  <c r="BM429" i="7"/>
  <c r="BO429" i="7"/>
  <c r="BQ429" i="7"/>
  <c r="BS429" i="7"/>
  <c r="BM430" i="7"/>
  <c r="BO430" i="7"/>
  <c r="BQ430" i="7"/>
  <c r="BS430" i="7"/>
  <c r="BM431" i="7"/>
  <c r="BO431" i="7"/>
  <c r="BQ431" i="7"/>
  <c r="BS431" i="7"/>
  <c r="BM432" i="7"/>
  <c r="BO432" i="7"/>
  <c r="BQ432" i="7"/>
  <c r="BS432" i="7"/>
  <c r="BM433" i="7"/>
  <c r="BO433" i="7"/>
  <c r="BQ433" i="7"/>
  <c r="BS433" i="7"/>
  <c r="BM434" i="7"/>
  <c r="BO434" i="7"/>
  <c r="BQ434" i="7"/>
  <c r="BS434" i="7"/>
  <c r="BM435" i="7"/>
  <c r="BO435" i="7"/>
  <c r="BQ435" i="7"/>
  <c r="BS435" i="7"/>
  <c r="BM436" i="7"/>
  <c r="BO436" i="7"/>
  <c r="BQ436" i="7"/>
  <c r="BS436" i="7"/>
  <c r="BM437" i="7"/>
  <c r="BO437" i="7"/>
  <c r="BQ437" i="7"/>
  <c r="BS437" i="7"/>
  <c r="BM438" i="7"/>
  <c r="BO438" i="7"/>
  <c r="BQ438" i="7"/>
  <c r="BS438" i="7"/>
  <c r="BM439" i="7"/>
  <c r="BO439" i="7"/>
  <c r="BQ439" i="7"/>
  <c r="BS439" i="7"/>
  <c r="BM440" i="7"/>
  <c r="BO440" i="7"/>
  <c r="BQ440" i="7"/>
  <c r="BS440" i="7"/>
  <c r="BM441" i="7"/>
  <c r="BO441" i="7"/>
  <c r="BQ441" i="7"/>
  <c r="BS441" i="7"/>
  <c r="BM442" i="7"/>
  <c r="BO442" i="7"/>
  <c r="BQ442" i="7"/>
  <c r="BS442" i="7"/>
  <c r="BM443" i="7"/>
  <c r="BO443" i="7"/>
  <c r="BQ443" i="7"/>
  <c r="BS443" i="7"/>
  <c r="BM444" i="7"/>
  <c r="BO444" i="7"/>
  <c r="BQ444" i="7"/>
  <c r="BS444" i="7"/>
  <c r="BM445" i="7"/>
  <c r="BO445" i="7"/>
  <c r="BQ445" i="7"/>
  <c r="BS445" i="7"/>
  <c r="BM446" i="7"/>
  <c r="BO446" i="7"/>
  <c r="BQ446" i="7"/>
  <c r="BS446" i="7"/>
  <c r="BM447" i="7"/>
  <c r="BO447" i="7"/>
  <c r="BQ447" i="7"/>
  <c r="BS447" i="7"/>
  <c r="BM448" i="7"/>
  <c r="BO448" i="7"/>
  <c r="BQ448" i="7"/>
  <c r="BS448" i="7"/>
  <c r="BM449" i="7"/>
  <c r="BO449" i="7"/>
  <c r="BQ449" i="7"/>
  <c r="BS449" i="7"/>
  <c r="BM450" i="7"/>
  <c r="BO450" i="7"/>
  <c r="BQ450" i="7"/>
  <c r="BS450" i="7"/>
  <c r="BM451" i="7"/>
  <c r="BO451" i="7"/>
  <c r="BQ451" i="7"/>
  <c r="BS451" i="7"/>
  <c r="BM452" i="7"/>
  <c r="BO452" i="7"/>
  <c r="BQ452" i="7"/>
  <c r="BS452" i="7"/>
  <c r="BM453" i="7"/>
  <c r="BO453" i="7"/>
  <c r="BQ453" i="7"/>
  <c r="BS453" i="7"/>
  <c r="BM454" i="7"/>
  <c r="BO454" i="7"/>
  <c r="BQ454" i="7"/>
  <c r="BS454" i="7"/>
  <c r="BM455" i="7"/>
  <c r="BO455" i="7"/>
  <c r="BQ455" i="7"/>
  <c r="BS455" i="7"/>
  <c r="BM456" i="7"/>
  <c r="BO456" i="7"/>
  <c r="BQ456" i="7"/>
  <c r="BS456" i="7"/>
  <c r="BM457" i="7"/>
  <c r="BO457" i="7"/>
  <c r="BQ457" i="7"/>
  <c r="BS457" i="7"/>
  <c r="BM458" i="7"/>
  <c r="BO458" i="7"/>
  <c r="BQ458" i="7"/>
  <c r="BS458" i="7"/>
  <c r="BM459" i="7"/>
  <c r="BO459" i="7"/>
  <c r="BQ459" i="7"/>
  <c r="BS459" i="7"/>
  <c r="BM460" i="7"/>
  <c r="BO460" i="7"/>
  <c r="BQ460" i="7"/>
  <c r="BS460" i="7"/>
  <c r="BM461" i="7"/>
  <c r="BO461" i="7"/>
  <c r="BQ461" i="7"/>
  <c r="BS461" i="7"/>
  <c r="BM462" i="7"/>
  <c r="BO462" i="7"/>
  <c r="BQ462" i="7"/>
  <c r="BS462" i="7"/>
  <c r="BM463" i="7"/>
  <c r="BO463" i="7"/>
  <c r="BQ463" i="7"/>
  <c r="BS463" i="7"/>
  <c r="BM464" i="7"/>
  <c r="BO464" i="7"/>
  <c r="BQ464" i="7"/>
  <c r="BS464" i="7"/>
  <c r="BM465" i="7"/>
  <c r="BO465" i="7"/>
  <c r="BQ465" i="7"/>
  <c r="BS465" i="7"/>
  <c r="BM466" i="7"/>
  <c r="BO466" i="7"/>
  <c r="BQ466" i="7"/>
  <c r="BS466" i="7"/>
  <c r="BM467" i="7"/>
  <c r="BO467" i="7"/>
  <c r="BQ467" i="7"/>
  <c r="BS467" i="7"/>
  <c r="BM468" i="7"/>
  <c r="BO468" i="7"/>
  <c r="BQ468" i="7"/>
  <c r="BS468" i="7"/>
  <c r="BM469" i="7"/>
  <c r="BO469" i="7"/>
  <c r="BQ469" i="7"/>
  <c r="BS469" i="7"/>
  <c r="BM470" i="7"/>
  <c r="BO470" i="7"/>
  <c r="BQ470" i="7"/>
  <c r="BS470" i="7"/>
  <c r="BM471" i="7"/>
  <c r="BO471" i="7"/>
  <c r="BQ471" i="7"/>
  <c r="BS471" i="7"/>
  <c r="BM472" i="7"/>
  <c r="BO472" i="7"/>
  <c r="BQ472" i="7"/>
  <c r="BS472" i="7"/>
  <c r="BM473" i="7"/>
  <c r="BO473" i="7"/>
  <c r="BQ473" i="7"/>
  <c r="BS473" i="7"/>
  <c r="BM474" i="7"/>
  <c r="BO474" i="7"/>
  <c r="BQ474" i="7"/>
  <c r="BS474" i="7"/>
  <c r="BM475" i="7"/>
  <c r="BO475" i="7"/>
  <c r="BQ475" i="7"/>
  <c r="BS475" i="7"/>
  <c r="BM476" i="7"/>
  <c r="BO476" i="7"/>
  <c r="BQ476" i="7"/>
  <c r="BS476" i="7"/>
  <c r="BM477" i="7"/>
  <c r="BO477" i="7"/>
  <c r="BQ477" i="7"/>
  <c r="BS477" i="7"/>
  <c r="BM478" i="7"/>
  <c r="BO478" i="7"/>
  <c r="BQ478" i="7"/>
  <c r="BS478" i="7"/>
  <c r="BM479" i="7"/>
  <c r="BO479" i="7"/>
  <c r="BQ479" i="7"/>
  <c r="BS479" i="7"/>
  <c r="BM480" i="7"/>
  <c r="BO480" i="7"/>
  <c r="BQ480" i="7"/>
  <c r="BS480" i="7"/>
  <c r="BM481" i="7"/>
  <c r="BO481" i="7"/>
  <c r="BQ481" i="7"/>
  <c r="BS481" i="7"/>
  <c r="BM482" i="7"/>
  <c r="BO482" i="7"/>
  <c r="BQ482" i="7"/>
  <c r="BS482" i="7"/>
  <c r="BM483" i="7"/>
  <c r="BO483" i="7"/>
  <c r="BQ483" i="7"/>
  <c r="BS483" i="7"/>
  <c r="BM484" i="7"/>
  <c r="BO484" i="7"/>
  <c r="BQ484" i="7"/>
  <c r="BS484" i="7"/>
  <c r="BM485" i="7"/>
  <c r="BO485" i="7"/>
  <c r="BQ485" i="7"/>
  <c r="BS485" i="7"/>
  <c r="BM486" i="7"/>
  <c r="BO486" i="7"/>
  <c r="BQ486" i="7"/>
  <c r="BS486" i="7"/>
  <c r="BM487" i="7"/>
  <c r="BO487" i="7"/>
  <c r="BQ487" i="7"/>
  <c r="BS487" i="7"/>
  <c r="BM488" i="7"/>
  <c r="BO488" i="7"/>
  <c r="BQ488" i="7"/>
  <c r="BS488" i="7"/>
  <c r="BM489" i="7"/>
  <c r="BO489" i="7"/>
  <c r="BQ489" i="7"/>
  <c r="BS489" i="7"/>
  <c r="BM490" i="7"/>
  <c r="BO490" i="7"/>
  <c r="BQ490" i="7"/>
  <c r="BS490" i="7"/>
  <c r="BM491" i="7"/>
  <c r="BO491" i="7"/>
  <c r="BQ491" i="7"/>
  <c r="BS491" i="7"/>
  <c r="BM492" i="7"/>
  <c r="BO492" i="7"/>
  <c r="BQ492" i="7"/>
  <c r="BS492" i="7"/>
  <c r="BM493" i="7"/>
  <c r="BO493" i="7"/>
  <c r="BQ493" i="7"/>
  <c r="BS493" i="7"/>
  <c r="BM494" i="7"/>
  <c r="BO494" i="7"/>
  <c r="BQ494" i="7"/>
  <c r="BS494" i="7"/>
  <c r="BM495" i="7"/>
  <c r="BO495" i="7"/>
  <c r="BQ495" i="7"/>
  <c r="BS495" i="7"/>
  <c r="BM496" i="7"/>
  <c r="BO496" i="7"/>
  <c r="BQ496" i="7"/>
  <c r="BS496" i="7"/>
  <c r="BM497" i="7"/>
  <c r="BO497" i="7"/>
  <c r="BQ497" i="7"/>
  <c r="BS497" i="7"/>
  <c r="BM498" i="7"/>
  <c r="BO498" i="7"/>
  <c r="BQ498" i="7"/>
  <c r="BS498" i="7"/>
  <c r="BM499" i="7"/>
  <c r="BO499" i="7"/>
  <c r="BQ499" i="7"/>
  <c r="BS499" i="7"/>
  <c r="BM500" i="7"/>
  <c r="BO500" i="7"/>
  <c r="BQ500" i="7"/>
  <c r="BS500" i="7"/>
  <c r="BM501" i="7"/>
  <c r="BO501" i="7"/>
  <c r="BQ501" i="7"/>
  <c r="BS501" i="7"/>
  <c r="BM502" i="7"/>
  <c r="BO502" i="7"/>
  <c r="BQ502" i="7"/>
  <c r="BS502" i="7"/>
  <c r="BM503" i="7"/>
  <c r="BO503" i="7"/>
  <c r="BQ503" i="7"/>
  <c r="BS503" i="7"/>
  <c r="BM504" i="7"/>
  <c r="BO504" i="7"/>
  <c r="BQ504" i="7"/>
  <c r="BS504" i="7"/>
  <c r="BM505" i="7"/>
  <c r="BO505" i="7"/>
  <c r="BQ505" i="7"/>
  <c r="BS505" i="7"/>
  <c r="BM506" i="7"/>
  <c r="BO506" i="7"/>
  <c r="BQ506" i="7"/>
  <c r="BS506" i="7"/>
  <c r="BM507" i="7"/>
  <c r="BO507" i="7"/>
  <c r="BQ507" i="7"/>
  <c r="BS507" i="7"/>
  <c r="BM508" i="7"/>
  <c r="BO508" i="7"/>
  <c r="BQ508" i="7"/>
  <c r="BS508" i="7"/>
  <c r="BM509" i="7"/>
  <c r="BO509" i="7"/>
  <c r="BQ509" i="7"/>
  <c r="BS509" i="7"/>
  <c r="BM510" i="7"/>
  <c r="BO510" i="7"/>
  <c r="BQ510" i="7"/>
  <c r="BS510" i="7"/>
  <c r="BM511" i="7"/>
  <c r="BO511" i="7"/>
  <c r="BQ511" i="7"/>
  <c r="BS511" i="7"/>
  <c r="BM512" i="7"/>
  <c r="BO512" i="7"/>
  <c r="BQ512" i="7"/>
  <c r="BS512" i="7"/>
  <c r="BM513" i="7"/>
  <c r="BO513" i="7"/>
  <c r="BQ513" i="7"/>
  <c r="BS513" i="7"/>
  <c r="BM514" i="7"/>
  <c r="BO514" i="7"/>
  <c r="BQ514" i="7"/>
  <c r="BS514" i="7"/>
  <c r="BM515" i="7"/>
  <c r="BO515" i="7"/>
  <c r="BQ515" i="7"/>
  <c r="BS515" i="7"/>
  <c r="BM516" i="7"/>
  <c r="BO516" i="7"/>
  <c r="BQ516" i="7"/>
  <c r="BS516" i="7"/>
  <c r="BM517" i="7"/>
  <c r="BO517" i="7"/>
  <c r="BQ517" i="7"/>
  <c r="BS517" i="7"/>
  <c r="BM518" i="7"/>
  <c r="BO518" i="7"/>
  <c r="BQ518" i="7"/>
  <c r="BS518" i="7"/>
  <c r="BM519" i="7"/>
  <c r="BO519" i="7"/>
  <c r="BQ519" i="7"/>
  <c r="BS519" i="7"/>
  <c r="BM520" i="7"/>
  <c r="BO520" i="7"/>
  <c r="BQ520" i="7"/>
  <c r="BS520" i="7"/>
  <c r="BM521" i="7"/>
  <c r="BO521" i="7"/>
  <c r="BQ521" i="7"/>
  <c r="BS521" i="7"/>
  <c r="BM522" i="7"/>
  <c r="BO522" i="7"/>
  <c r="BQ522" i="7"/>
  <c r="BS522" i="7"/>
  <c r="BM523" i="7"/>
  <c r="BO523" i="7"/>
  <c r="BQ523" i="7"/>
  <c r="BS523" i="7"/>
  <c r="BM524" i="7"/>
  <c r="BO524" i="7"/>
  <c r="BQ524" i="7"/>
  <c r="BS524" i="7"/>
  <c r="BM525" i="7"/>
  <c r="BO525" i="7"/>
  <c r="BQ525" i="7"/>
  <c r="BS525" i="7"/>
  <c r="BM526" i="7"/>
  <c r="BO526" i="7"/>
  <c r="BQ526" i="7"/>
  <c r="BS526" i="7"/>
  <c r="BM527" i="7"/>
  <c r="BO527" i="7"/>
  <c r="BQ527" i="7"/>
  <c r="BS527" i="7"/>
  <c r="BM528" i="7"/>
  <c r="BO528" i="7"/>
  <c r="BQ528" i="7"/>
  <c r="BS528" i="7"/>
  <c r="BM529" i="7"/>
  <c r="BO529" i="7"/>
  <c r="BQ529" i="7"/>
  <c r="BS529" i="7"/>
  <c r="BM530" i="7"/>
  <c r="BO530" i="7"/>
  <c r="BQ530" i="7"/>
  <c r="BS530" i="7"/>
  <c r="BM531" i="7"/>
  <c r="BO531" i="7"/>
  <c r="BQ531" i="7"/>
  <c r="BS531" i="7"/>
  <c r="BM532" i="7"/>
  <c r="BO532" i="7"/>
  <c r="BQ532" i="7"/>
  <c r="BS532" i="7"/>
  <c r="BM533" i="7"/>
  <c r="BO533" i="7"/>
  <c r="BQ533" i="7"/>
  <c r="BS533" i="7"/>
  <c r="BM534" i="7"/>
  <c r="BO534" i="7"/>
  <c r="BQ534" i="7"/>
  <c r="BS534" i="7"/>
  <c r="BM535" i="7"/>
  <c r="BO535" i="7"/>
  <c r="BQ535" i="7"/>
  <c r="BS535" i="7"/>
  <c r="BM536" i="7"/>
  <c r="BO536" i="7"/>
  <c r="BQ536" i="7"/>
  <c r="BS536" i="7"/>
  <c r="BM537" i="7"/>
  <c r="BO537" i="7"/>
  <c r="BQ537" i="7"/>
  <c r="BS537" i="7"/>
  <c r="BM538" i="7"/>
  <c r="BO538" i="7"/>
  <c r="BQ538" i="7"/>
  <c r="BS538" i="7"/>
  <c r="BM539" i="7"/>
  <c r="BO539" i="7"/>
  <c r="BQ539" i="7"/>
  <c r="BS539" i="7"/>
  <c r="BM540" i="7"/>
  <c r="BO540" i="7"/>
  <c r="BQ540" i="7"/>
  <c r="BS540" i="7"/>
  <c r="BM541" i="7"/>
  <c r="BO541" i="7"/>
  <c r="BQ541" i="7"/>
  <c r="BS541" i="7"/>
  <c r="BM542" i="7"/>
  <c r="BO542" i="7"/>
  <c r="BQ542" i="7"/>
  <c r="BS542" i="7"/>
  <c r="BM543" i="7"/>
  <c r="BO543" i="7"/>
  <c r="BQ543" i="7"/>
  <c r="BS543" i="7"/>
  <c r="BM544" i="7"/>
  <c r="BO544" i="7"/>
  <c r="BQ544" i="7"/>
  <c r="BS544" i="7"/>
  <c r="BM545" i="7"/>
  <c r="BO545" i="7"/>
  <c r="BQ545" i="7"/>
  <c r="BS545" i="7"/>
  <c r="BM546" i="7"/>
  <c r="BO546" i="7"/>
  <c r="BQ546" i="7"/>
  <c r="BS546" i="7"/>
  <c r="BM547" i="7"/>
  <c r="BO547" i="7"/>
  <c r="BQ547" i="7"/>
  <c r="BS547" i="7"/>
  <c r="BM548" i="7"/>
  <c r="BO548" i="7"/>
  <c r="BQ548" i="7"/>
  <c r="BS548" i="7"/>
  <c r="BM549" i="7"/>
  <c r="BO549" i="7"/>
  <c r="BQ549" i="7"/>
  <c r="BS549" i="7"/>
  <c r="BM550" i="7"/>
  <c r="BO550" i="7"/>
  <c r="BQ550" i="7"/>
  <c r="BS550" i="7"/>
  <c r="BM551" i="7"/>
  <c r="BO551" i="7"/>
  <c r="BQ551" i="7"/>
  <c r="BS551" i="7"/>
  <c r="BM552" i="7"/>
  <c r="BO552" i="7"/>
  <c r="BQ552" i="7"/>
  <c r="BS552" i="7"/>
  <c r="BM553" i="7"/>
  <c r="BO553" i="7"/>
  <c r="BQ553" i="7"/>
  <c r="BS553" i="7"/>
  <c r="BM554" i="7"/>
  <c r="BO554" i="7"/>
  <c r="BQ554" i="7"/>
  <c r="BS554" i="7"/>
  <c r="BM555" i="7"/>
  <c r="BO555" i="7"/>
  <c r="BQ555" i="7"/>
  <c r="BS555" i="7"/>
  <c r="BM556" i="7"/>
  <c r="BO556" i="7"/>
  <c r="BQ556" i="7"/>
  <c r="BS556" i="7"/>
  <c r="BM557" i="7"/>
  <c r="BO557" i="7"/>
  <c r="BQ557" i="7"/>
  <c r="BS557" i="7"/>
  <c r="BM558" i="7"/>
  <c r="BO558" i="7"/>
  <c r="BQ558" i="7"/>
  <c r="BS558" i="7"/>
  <c r="BM559" i="7"/>
  <c r="BO559" i="7"/>
  <c r="BQ559" i="7"/>
  <c r="BS559" i="7"/>
  <c r="BM560" i="7"/>
  <c r="BO560" i="7"/>
  <c r="BQ560" i="7"/>
  <c r="BS560" i="7"/>
  <c r="BM561" i="7"/>
  <c r="BO561" i="7"/>
  <c r="BQ561" i="7"/>
  <c r="BS561" i="7"/>
  <c r="BM562" i="7"/>
  <c r="BO562" i="7"/>
  <c r="BQ562" i="7"/>
  <c r="BS562" i="7"/>
  <c r="BM563" i="7"/>
  <c r="BO563" i="7"/>
  <c r="BQ563" i="7"/>
  <c r="BS563" i="7"/>
  <c r="BM564" i="7"/>
  <c r="BO564" i="7"/>
  <c r="BQ564" i="7"/>
  <c r="BS564" i="7"/>
  <c r="BM565" i="7"/>
  <c r="BO565" i="7"/>
  <c r="BQ565" i="7"/>
  <c r="BS565" i="7"/>
  <c r="BM566" i="7"/>
  <c r="BO566" i="7"/>
  <c r="BQ566" i="7"/>
  <c r="BS566" i="7"/>
  <c r="BM567" i="7"/>
  <c r="BO567" i="7"/>
  <c r="BQ567" i="7"/>
  <c r="BS567" i="7"/>
  <c r="BM568" i="7"/>
  <c r="BO568" i="7"/>
  <c r="BQ568" i="7"/>
  <c r="BS568" i="7"/>
  <c r="BM569" i="7"/>
  <c r="BO569" i="7"/>
  <c r="BQ569" i="7"/>
  <c r="BS569" i="7"/>
  <c r="BM570" i="7"/>
  <c r="BO570" i="7"/>
  <c r="BQ570" i="7"/>
  <c r="BS570" i="7"/>
  <c r="BM571" i="7"/>
  <c r="BO571" i="7"/>
  <c r="BQ571" i="7"/>
  <c r="BS571" i="7"/>
  <c r="BM572" i="7"/>
  <c r="BO572" i="7"/>
  <c r="BQ572" i="7"/>
  <c r="BS572" i="7"/>
  <c r="BM573" i="7"/>
  <c r="BO573" i="7"/>
  <c r="BQ573" i="7"/>
  <c r="BS573" i="7"/>
  <c r="BM574" i="7"/>
  <c r="BO574" i="7"/>
  <c r="BQ574" i="7"/>
  <c r="BS574" i="7"/>
  <c r="BM575" i="7"/>
  <c r="BO575" i="7"/>
  <c r="BQ575" i="7"/>
  <c r="BS575" i="7"/>
  <c r="BM576" i="7"/>
  <c r="BO576" i="7"/>
  <c r="BQ576" i="7"/>
  <c r="BS576" i="7"/>
  <c r="BM577" i="7"/>
  <c r="BO577" i="7"/>
  <c r="BQ577" i="7"/>
  <c r="BS577" i="7"/>
  <c r="BM578" i="7"/>
  <c r="BO578" i="7"/>
  <c r="BQ578" i="7"/>
  <c r="BS578" i="7"/>
  <c r="BM579" i="7"/>
  <c r="BO579" i="7"/>
  <c r="BQ579" i="7"/>
  <c r="BS579" i="7"/>
  <c r="BM580" i="7"/>
  <c r="BO580" i="7"/>
  <c r="BQ580" i="7"/>
  <c r="BS580" i="7"/>
  <c r="BM581" i="7"/>
  <c r="BO581" i="7"/>
  <c r="BQ581" i="7"/>
  <c r="BS581" i="7"/>
  <c r="BM582" i="7"/>
  <c r="BO582" i="7"/>
  <c r="BQ582" i="7"/>
  <c r="BS582" i="7"/>
  <c r="BM583" i="7"/>
  <c r="BO583" i="7"/>
  <c r="BQ583" i="7"/>
  <c r="BS583" i="7"/>
  <c r="BM584" i="7"/>
  <c r="BO584" i="7"/>
  <c r="BQ584" i="7"/>
  <c r="BS584" i="7"/>
  <c r="BM585" i="7"/>
  <c r="BO585" i="7"/>
  <c r="BQ585" i="7"/>
  <c r="BS585" i="7"/>
  <c r="BM586" i="7"/>
  <c r="BO586" i="7"/>
  <c r="BQ586" i="7"/>
  <c r="BS586" i="7"/>
  <c r="BM587" i="7"/>
  <c r="BO587" i="7"/>
  <c r="BQ587" i="7"/>
  <c r="BS587" i="7"/>
  <c r="BM588" i="7"/>
  <c r="BO588" i="7"/>
  <c r="BQ588" i="7"/>
  <c r="BS588" i="7"/>
  <c r="BM589" i="7"/>
  <c r="BO589" i="7"/>
  <c r="BQ589" i="7"/>
  <c r="BS589" i="7"/>
  <c r="BM590" i="7"/>
  <c r="BO590" i="7"/>
  <c r="BQ590" i="7"/>
  <c r="BS590" i="7"/>
  <c r="BM591" i="7"/>
  <c r="BO591" i="7"/>
  <c r="BQ591" i="7"/>
  <c r="BS591" i="7"/>
  <c r="BM592" i="7"/>
  <c r="BO592" i="7"/>
  <c r="BQ592" i="7"/>
  <c r="BS592" i="7"/>
  <c r="BM593" i="7"/>
  <c r="BO593" i="7"/>
  <c r="BQ593" i="7"/>
  <c r="BS593" i="7"/>
  <c r="BM594" i="7"/>
  <c r="BO594" i="7"/>
  <c r="BQ594" i="7"/>
  <c r="BS594" i="7"/>
  <c r="BM595" i="7"/>
  <c r="BO595" i="7"/>
  <c r="BQ595" i="7"/>
  <c r="BS595" i="7"/>
  <c r="BM596" i="7"/>
  <c r="BO596" i="7"/>
  <c r="BQ596" i="7"/>
  <c r="BS596" i="7"/>
  <c r="BM597" i="7"/>
  <c r="BO597" i="7"/>
  <c r="BQ597" i="7"/>
  <c r="BS597" i="7"/>
  <c r="BM598" i="7"/>
  <c r="BO598" i="7"/>
  <c r="BQ598" i="7"/>
  <c r="BS598" i="7"/>
  <c r="BM599" i="7"/>
  <c r="BO599" i="7"/>
  <c r="BQ599" i="7"/>
  <c r="BS599" i="7"/>
  <c r="BM600" i="7"/>
  <c r="BO600" i="7"/>
  <c r="BQ600" i="7"/>
  <c r="BS600" i="7"/>
  <c r="BM601" i="7"/>
  <c r="BO601" i="7"/>
  <c r="BQ601" i="7"/>
  <c r="BS601" i="7"/>
  <c r="BM602" i="7"/>
  <c r="BO602" i="7"/>
  <c r="BQ602" i="7"/>
  <c r="BS602" i="7"/>
  <c r="BM603" i="7"/>
  <c r="BO603" i="7"/>
  <c r="BQ603" i="7"/>
  <c r="BS603" i="7"/>
  <c r="BM604" i="7"/>
  <c r="BO604" i="7"/>
  <c r="BQ604" i="7"/>
  <c r="BS604" i="7"/>
  <c r="BM605" i="7"/>
  <c r="BO605" i="7"/>
  <c r="BQ605" i="7"/>
  <c r="BS605" i="7"/>
  <c r="BM606" i="7"/>
  <c r="BO606" i="7"/>
  <c r="BQ606" i="7"/>
  <c r="BS606" i="7"/>
  <c r="BM607" i="7"/>
  <c r="BO607" i="7"/>
  <c r="BQ607" i="7"/>
  <c r="BS607" i="7"/>
  <c r="BM608" i="7"/>
  <c r="BO608" i="7"/>
  <c r="BQ608" i="7"/>
  <c r="BS608" i="7"/>
  <c r="BM609" i="7"/>
  <c r="BO609" i="7"/>
  <c r="BQ609" i="7"/>
  <c r="BS609" i="7"/>
  <c r="BM610" i="7"/>
  <c r="BO610" i="7"/>
  <c r="BQ610" i="7"/>
  <c r="BS610" i="7"/>
  <c r="BM611" i="7"/>
  <c r="BO611" i="7"/>
  <c r="BQ611" i="7"/>
  <c r="BS611" i="7"/>
  <c r="BM612" i="7"/>
  <c r="BO612" i="7"/>
  <c r="BQ612" i="7"/>
  <c r="BS612" i="7"/>
  <c r="BM613" i="7"/>
  <c r="BO613" i="7"/>
  <c r="BQ613" i="7"/>
  <c r="BS613" i="7"/>
  <c r="BM614" i="7"/>
  <c r="BO614" i="7"/>
  <c r="BQ614" i="7"/>
  <c r="BS614" i="7"/>
  <c r="BM615" i="7"/>
  <c r="BO615" i="7"/>
  <c r="BQ615" i="7"/>
  <c r="BS615" i="7"/>
  <c r="BM616" i="7"/>
  <c r="BO616" i="7"/>
  <c r="BQ616" i="7"/>
  <c r="BS616" i="7"/>
  <c r="BM617" i="7"/>
  <c r="BO617" i="7"/>
  <c r="BQ617" i="7"/>
  <c r="BS617" i="7"/>
  <c r="BM618" i="7"/>
  <c r="BO618" i="7"/>
  <c r="BQ618" i="7"/>
  <c r="BS618" i="7"/>
  <c r="BM619" i="7"/>
  <c r="BO619" i="7"/>
  <c r="BQ619" i="7"/>
  <c r="BS619" i="7"/>
  <c r="BM620" i="7"/>
  <c r="BO620" i="7"/>
  <c r="BQ620" i="7"/>
  <c r="BS620" i="7"/>
  <c r="BM621" i="7"/>
  <c r="BO621" i="7"/>
  <c r="BQ621" i="7"/>
  <c r="BS621" i="7"/>
  <c r="BM622" i="7"/>
  <c r="BO622" i="7"/>
  <c r="BQ622" i="7"/>
  <c r="BS622" i="7"/>
  <c r="BM623" i="7"/>
  <c r="BO623" i="7"/>
  <c r="BQ623" i="7"/>
  <c r="BS623" i="7"/>
  <c r="BM624" i="7"/>
  <c r="BO624" i="7"/>
  <c r="BQ624" i="7"/>
  <c r="BS624" i="7"/>
  <c r="BM625" i="7"/>
  <c r="BO625" i="7"/>
  <c r="BQ625" i="7"/>
  <c r="BS625" i="7"/>
  <c r="BM626" i="7"/>
  <c r="BO626" i="7"/>
  <c r="BQ626" i="7"/>
  <c r="BS626" i="7"/>
  <c r="BM627" i="7"/>
  <c r="BO627" i="7"/>
  <c r="BQ627" i="7"/>
  <c r="BS627" i="7"/>
  <c r="BM628" i="7"/>
  <c r="BO628" i="7"/>
  <c r="BQ628" i="7"/>
  <c r="BS628" i="7"/>
  <c r="BM629" i="7"/>
  <c r="BO629" i="7"/>
  <c r="BQ629" i="7"/>
  <c r="BS629" i="7"/>
  <c r="BM630" i="7"/>
  <c r="BO630" i="7"/>
  <c r="BQ630" i="7"/>
  <c r="BS630" i="7"/>
  <c r="BM631" i="7"/>
  <c r="BO631" i="7"/>
  <c r="BQ631" i="7"/>
  <c r="BS631" i="7"/>
  <c r="BM632" i="7"/>
  <c r="BO632" i="7"/>
  <c r="BQ632" i="7"/>
  <c r="BS632" i="7"/>
  <c r="BM633" i="7"/>
  <c r="BO633" i="7"/>
  <c r="BQ633" i="7"/>
  <c r="BS633" i="7"/>
  <c r="BM634" i="7"/>
  <c r="BO634" i="7"/>
  <c r="BQ634" i="7"/>
  <c r="BS634" i="7"/>
  <c r="BM635" i="7"/>
  <c r="BO635" i="7"/>
  <c r="BQ635" i="7"/>
  <c r="BS635" i="7"/>
  <c r="BM636" i="7"/>
  <c r="BO636" i="7"/>
  <c r="BQ636" i="7"/>
  <c r="BS636" i="7"/>
  <c r="BM637" i="7"/>
  <c r="BO637" i="7"/>
  <c r="BQ637" i="7"/>
  <c r="BS637" i="7"/>
  <c r="BM638" i="7"/>
  <c r="BO638" i="7"/>
  <c r="BQ638" i="7"/>
  <c r="BS638" i="7"/>
  <c r="BM639" i="7"/>
  <c r="BO639" i="7"/>
  <c r="BQ639" i="7"/>
  <c r="BS639" i="7"/>
  <c r="BM640" i="7"/>
  <c r="BO640" i="7"/>
  <c r="BQ640" i="7"/>
  <c r="BS640" i="7"/>
  <c r="BM641" i="7"/>
  <c r="BO641" i="7"/>
  <c r="BQ641" i="7"/>
  <c r="BS641" i="7"/>
  <c r="BM642" i="7"/>
  <c r="BO642" i="7"/>
  <c r="BQ642" i="7"/>
  <c r="BS642" i="7"/>
  <c r="BM643" i="7"/>
  <c r="BO643" i="7"/>
  <c r="BQ643" i="7"/>
  <c r="BS643" i="7"/>
  <c r="BM644" i="7"/>
  <c r="BO644" i="7"/>
  <c r="BQ644" i="7"/>
  <c r="BS644" i="7"/>
  <c r="BM645" i="7"/>
  <c r="BO645" i="7"/>
  <c r="BQ645" i="7"/>
  <c r="BS645" i="7"/>
  <c r="BM646" i="7"/>
  <c r="BO646" i="7"/>
  <c r="BQ646" i="7"/>
  <c r="BS646" i="7"/>
  <c r="BM647" i="7"/>
  <c r="BO647" i="7"/>
  <c r="BQ647" i="7"/>
  <c r="BS647" i="7"/>
  <c r="BM648" i="7"/>
  <c r="BO648" i="7"/>
  <c r="BQ648" i="7"/>
  <c r="BS648" i="7"/>
  <c r="BM649" i="7"/>
  <c r="BO649" i="7"/>
  <c r="BQ649" i="7"/>
  <c r="BS649" i="7"/>
  <c r="BM650" i="7"/>
  <c r="BO650" i="7"/>
  <c r="BQ650" i="7"/>
  <c r="BS650" i="7"/>
  <c r="BM651" i="7"/>
  <c r="BO651" i="7"/>
  <c r="BQ651" i="7"/>
  <c r="BS651" i="7"/>
  <c r="BM652" i="7"/>
  <c r="BO652" i="7"/>
  <c r="BQ652" i="7"/>
  <c r="BS652" i="7"/>
  <c r="BM653" i="7"/>
  <c r="BO653" i="7"/>
  <c r="BQ653" i="7"/>
  <c r="BS653" i="7"/>
  <c r="BM654" i="7"/>
  <c r="BO654" i="7"/>
  <c r="BQ654" i="7"/>
  <c r="BS654" i="7"/>
  <c r="BM655" i="7"/>
  <c r="BO655" i="7"/>
  <c r="BQ655" i="7"/>
  <c r="BS655" i="7"/>
  <c r="BM656" i="7"/>
  <c r="BO656" i="7"/>
  <c r="BQ656" i="7"/>
  <c r="BS656" i="7"/>
  <c r="BM657" i="7"/>
  <c r="BO657" i="7"/>
  <c r="BQ657" i="7"/>
  <c r="BS657" i="7"/>
  <c r="BM658" i="7"/>
  <c r="BO658" i="7"/>
  <c r="BQ658" i="7"/>
  <c r="BS658" i="7"/>
  <c r="BM659" i="7"/>
  <c r="BO659" i="7"/>
  <c r="BQ659" i="7"/>
  <c r="BS659" i="7"/>
  <c r="BM660" i="7"/>
  <c r="BO660" i="7"/>
  <c r="BQ660" i="7"/>
  <c r="BS660" i="7"/>
  <c r="BM661" i="7"/>
  <c r="BO661" i="7"/>
  <c r="BQ661" i="7"/>
  <c r="BS661" i="7"/>
  <c r="BM662" i="7"/>
  <c r="BO662" i="7"/>
  <c r="BQ662" i="7"/>
  <c r="BS662" i="7"/>
  <c r="BM663" i="7"/>
  <c r="BO663" i="7"/>
  <c r="BQ663" i="7"/>
  <c r="BS663" i="7"/>
  <c r="BM664" i="7"/>
  <c r="BO664" i="7"/>
  <c r="BQ664" i="7"/>
  <c r="BS664" i="7"/>
  <c r="BM665" i="7"/>
  <c r="BO665" i="7"/>
  <c r="BQ665" i="7"/>
  <c r="BS665" i="7"/>
  <c r="BM666" i="7"/>
  <c r="BO666" i="7"/>
  <c r="BQ666" i="7"/>
  <c r="BS666" i="7"/>
  <c r="BM667" i="7"/>
  <c r="BO667" i="7"/>
  <c r="BQ667" i="7"/>
  <c r="BS667" i="7"/>
  <c r="BM668" i="7"/>
  <c r="BO668" i="7"/>
  <c r="BQ668" i="7"/>
  <c r="BS668" i="7"/>
  <c r="BM669" i="7"/>
  <c r="BO669" i="7"/>
  <c r="BQ669" i="7"/>
  <c r="BS669" i="7"/>
  <c r="BM670" i="7"/>
  <c r="BO670" i="7"/>
  <c r="BQ670" i="7"/>
  <c r="BS670" i="7"/>
  <c r="BM671" i="7"/>
  <c r="BO671" i="7"/>
  <c r="BQ671" i="7"/>
  <c r="BS671" i="7"/>
  <c r="BM672" i="7"/>
  <c r="BO672" i="7"/>
  <c r="BQ672" i="7"/>
  <c r="BS672" i="7"/>
  <c r="BM673" i="7"/>
  <c r="BO673" i="7"/>
  <c r="BQ673" i="7"/>
  <c r="BS673" i="7"/>
  <c r="BM674" i="7"/>
  <c r="BO674" i="7"/>
  <c r="BQ674" i="7"/>
  <c r="BS674" i="7"/>
  <c r="BM675" i="7"/>
  <c r="BO675" i="7"/>
  <c r="BQ675" i="7"/>
  <c r="BS675" i="7"/>
  <c r="BM676" i="7"/>
  <c r="BO676" i="7"/>
  <c r="BQ676" i="7"/>
  <c r="BS676" i="7"/>
  <c r="BM677" i="7"/>
  <c r="BO677" i="7"/>
  <c r="BQ677" i="7"/>
  <c r="BS677" i="7"/>
  <c r="BM678" i="7"/>
  <c r="BO678" i="7"/>
  <c r="BQ678" i="7"/>
  <c r="BS678" i="7"/>
  <c r="BM679" i="7"/>
  <c r="BO679" i="7"/>
  <c r="BQ679" i="7"/>
  <c r="BS679" i="7"/>
  <c r="BM680" i="7"/>
  <c r="BO680" i="7"/>
  <c r="BQ680" i="7"/>
  <c r="BS680" i="7"/>
  <c r="BM681" i="7"/>
  <c r="BO681" i="7"/>
  <c r="BQ681" i="7"/>
  <c r="BS681" i="7"/>
  <c r="BM682" i="7"/>
  <c r="BO682" i="7"/>
  <c r="BQ682" i="7"/>
  <c r="BS682" i="7"/>
  <c r="BM683" i="7"/>
  <c r="BO683" i="7"/>
  <c r="BQ683" i="7"/>
  <c r="BS683" i="7"/>
  <c r="BM684" i="7"/>
  <c r="BO684" i="7"/>
  <c r="BQ684" i="7"/>
  <c r="BS684" i="7"/>
  <c r="BM685" i="7"/>
  <c r="BO685" i="7"/>
  <c r="BQ685" i="7"/>
  <c r="BS685" i="7"/>
  <c r="BM686" i="7"/>
  <c r="BO686" i="7"/>
  <c r="BQ686" i="7"/>
  <c r="BS686" i="7"/>
  <c r="BM687" i="7"/>
  <c r="BO687" i="7"/>
  <c r="BQ687" i="7"/>
  <c r="BS687" i="7"/>
  <c r="BM688" i="7"/>
  <c r="BO688" i="7"/>
  <c r="BQ688" i="7"/>
  <c r="BS688" i="7"/>
  <c r="BM689" i="7"/>
  <c r="BO689" i="7"/>
  <c r="BQ689" i="7"/>
  <c r="BS689" i="7"/>
  <c r="BM690" i="7"/>
  <c r="BO690" i="7"/>
  <c r="BQ690" i="7"/>
  <c r="BS690" i="7"/>
  <c r="BM691" i="7"/>
  <c r="BO691" i="7"/>
  <c r="BQ691" i="7"/>
  <c r="BS691" i="7"/>
  <c r="BM692" i="7"/>
  <c r="BO692" i="7"/>
  <c r="BQ692" i="7"/>
  <c r="BS692" i="7"/>
  <c r="BM693" i="7"/>
  <c r="BO693" i="7"/>
  <c r="BQ693" i="7"/>
  <c r="BS693" i="7"/>
  <c r="BM694" i="7"/>
  <c r="BO694" i="7"/>
  <c r="BQ694" i="7"/>
  <c r="BS694" i="7"/>
  <c r="BM695" i="7"/>
  <c r="BO695" i="7"/>
  <c r="BQ695" i="7"/>
  <c r="BS695" i="7"/>
  <c r="BM696" i="7"/>
  <c r="BO696" i="7"/>
  <c r="BQ696" i="7"/>
  <c r="BS696" i="7"/>
  <c r="BM697" i="7"/>
  <c r="BO697" i="7"/>
  <c r="BQ697" i="7"/>
  <c r="BS697" i="7"/>
  <c r="BM698" i="7"/>
  <c r="BO698" i="7"/>
  <c r="BQ698" i="7"/>
  <c r="BS698" i="7"/>
  <c r="BM699" i="7"/>
  <c r="BO699" i="7"/>
  <c r="BQ699" i="7"/>
  <c r="BS699" i="7"/>
  <c r="BM700" i="7"/>
  <c r="BO700" i="7"/>
  <c r="BQ700" i="7"/>
  <c r="BS700" i="7"/>
  <c r="BM701" i="7"/>
  <c r="BO701" i="7"/>
  <c r="BQ701" i="7"/>
  <c r="BS701" i="7"/>
  <c r="BM702" i="7"/>
  <c r="BO702" i="7"/>
  <c r="BQ702" i="7"/>
  <c r="BS702" i="7"/>
  <c r="BM703" i="7"/>
  <c r="BO703" i="7"/>
  <c r="BQ703" i="7"/>
  <c r="BS703" i="7"/>
  <c r="BM704" i="7"/>
  <c r="BO704" i="7"/>
  <c r="BQ704" i="7"/>
  <c r="BS704" i="7"/>
  <c r="BM705" i="7"/>
  <c r="BO705" i="7"/>
  <c r="BQ705" i="7"/>
  <c r="BS705" i="7"/>
  <c r="BM706" i="7"/>
  <c r="BO706" i="7"/>
  <c r="BQ706" i="7"/>
  <c r="BS706" i="7"/>
  <c r="BM707" i="7"/>
  <c r="BO707" i="7"/>
  <c r="BQ707" i="7"/>
  <c r="BS707" i="7"/>
  <c r="BM708" i="7"/>
  <c r="BO708" i="7"/>
  <c r="BQ708" i="7"/>
  <c r="BS708" i="7"/>
  <c r="BM709" i="7"/>
  <c r="BO709" i="7"/>
  <c r="BQ709" i="7"/>
  <c r="BS709" i="7"/>
  <c r="BM710" i="7"/>
  <c r="BO710" i="7"/>
  <c r="BQ710" i="7"/>
  <c r="BS710" i="7"/>
  <c r="BM711" i="7"/>
  <c r="BO711" i="7"/>
  <c r="BQ711" i="7"/>
  <c r="BS711" i="7"/>
  <c r="BM712" i="7"/>
  <c r="BO712" i="7"/>
  <c r="BQ712" i="7"/>
  <c r="BS712" i="7"/>
  <c r="BM713" i="7"/>
  <c r="BO713" i="7"/>
  <c r="BQ713" i="7"/>
  <c r="BS713" i="7"/>
  <c r="BM714" i="7"/>
  <c r="BO714" i="7"/>
  <c r="BQ714" i="7"/>
  <c r="BS714" i="7"/>
  <c r="BM715" i="7"/>
  <c r="BO715" i="7"/>
  <c r="BQ715" i="7"/>
  <c r="BS715" i="7"/>
  <c r="BM716" i="7"/>
  <c r="BO716" i="7"/>
  <c r="BQ716" i="7"/>
  <c r="BS716" i="7"/>
  <c r="BM717" i="7"/>
  <c r="BO717" i="7"/>
  <c r="BQ717" i="7"/>
  <c r="BS717" i="7"/>
  <c r="BM718" i="7"/>
  <c r="BO718" i="7"/>
  <c r="BQ718" i="7"/>
  <c r="BS718" i="7"/>
  <c r="BM719" i="7"/>
  <c r="BO719" i="7"/>
  <c r="BQ719" i="7"/>
  <c r="BS719" i="7"/>
  <c r="BM720" i="7"/>
  <c r="BO720" i="7"/>
  <c r="BQ720" i="7"/>
  <c r="BS720" i="7"/>
  <c r="BM721" i="7"/>
  <c r="BO721" i="7"/>
  <c r="BQ721" i="7"/>
  <c r="BS721" i="7"/>
  <c r="BM722" i="7"/>
  <c r="BO722" i="7"/>
  <c r="BQ722" i="7"/>
  <c r="BS722" i="7"/>
  <c r="BM723" i="7"/>
  <c r="BO723" i="7"/>
  <c r="BQ723" i="7"/>
  <c r="BS723" i="7"/>
  <c r="BM724" i="7"/>
  <c r="BO724" i="7"/>
  <c r="BQ724" i="7"/>
  <c r="BS724" i="7"/>
  <c r="BM725" i="7"/>
  <c r="BO725" i="7"/>
  <c r="BQ725" i="7"/>
  <c r="BS725" i="7"/>
  <c r="BM726" i="7"/>
  <c r="BO726" i="7"/>
  <c r="BQ726" i="7"/>
  <c r="BS726" i="7"/>
  <c r="BM727" i="7"/>
  <c r="BO727" i="7"/>
  <c r="BQ727" i="7"/>
  <c r="BS727" i="7"/>
  <c r="BM728" i="7"/>
  <c r="BO728" i="7"/>
  <c r="BQ728" i="7"/>
  <c r="BS728" i="7"/>
  <c r="BM729" i="7"/>
  <c r="BO729" i="7"/>
  <c r="BQ729" i="7"/>
  <c r="BS729" i="7"/>
  <c r="BM730" i="7"/>
  <c r="BO730" i="7"/>
  <c r="BQ730" i="7"/>
  <c r="BS730" i="7"/>
  <c r="BM731" i="7"/>
  <c r="BO731" i="7"/>
  <c r="BQ731" i="7"/>
  <c r="BS731" i="7"/>
  <c r="BM732" i="7"/>
  <c r="BO732" i="7"/>
  <c r="BQ732" i="7"/>
  <c r="BS732" i="7"/>
  <c r="BM733" i="7"/>
  <c r="BO733" i="7"/>
  <c r="BQ733" i="7"/>
  <c r="BS733" i="7"/>
  <c r="BM734" i="7"/>
  <c r="BO734" i="7"/>
  <c r="BQ734" i="7"/>
  <c r="BS734" i="7"/>
  <c r="BM735" i="7"/>
  <c r="BO735" i="7"/>
  <c r="BQ735" i="7"/>
  <c r="BS735" i="7"/>
  <c r="BM736" i="7"/>
  <c r="BO736" i="7"/>
  <c r="BQ736" i="7"/>
  <c r="BS736" i="7"/>
  <c r="BM737" i="7"/>
  <c r="BO737" i="7"/>
  <c r="BQ737" i="7"/>
  <c r="BS737" i="7"/>
  <c r="BM738" i="7"/>
  <c r="BO738" i="7"/>
  <c r="BQ738" i="7"/>
  <c r="BS738" i="7"/>
  <c r="BM739" i="7"/>
  <c r="BO739" i="7"/>
  <c r="BQ739" i="7"/>
  <c r="BS739" i="7"/>
  <c r="BM740" i="7"/>
  <c r="BO740" i="7"/>
  <c r="BQ740" i="7"/>
  <c r="BS740" i="7"/>
  <c r="BM741" i="7"/>
  <c r="BO741" i="7"/>
  <c r="BQ741" i="7"/>
  <c r="BS741" i="7"/>
  <c r="BM742" i="7"/>
  <c r="BO742" i="7"/>
  <c r="BQ742" i="7"/>
  <c r="BS742" i="7"/>
  <c r="BM743" i="7"/>
  <c r="BO743" i="7"/>
  <c r="BQ743" i="7"/>
  <c r="BS743" i="7"/>
  <c r="BM744" i="7"/>
  <c r="BO744" i="7"/>
  <c r="BQ744" i="7"/>
  <c r="BS744" i="7"/>
  <c r="BM745" i="7"/>
  <c r="BO745" i="7"/>
  <c r="BQ745" i="7"/>
  <c r="BS745" i="7"/>
  <c r="BM746" i="7"/>
  <c r="BO746" i="7"/>
  <c r="BQ746" i="7"/>
  <c r="BS746" i="7"/>
  <c r="BM747" i="7"/>
  <c r="BO747" i="7"/>
  <c r="BQ747" i="7"/>
  <c r="BS747" i="7"/>
  <c r="BM748" i="7"/>
  <c r="BO748" i="7"/>
  <c r="BQ748" i="7"/>
  <c r="BS748" i="7"/>
  <c r="BM749" i="7"/>
  <c r="BO749" i="7"/>
  <c r="BQ749" i="7"/>
  <c r="BS749" i="7"/>
  <c r="BM750" i="7"/>
  <c r="BO750" i="7"/>
  <c r="BQ750" i="7"/>
  <c r="BS750" i="7"/>
  <c r="BM751" i="7"/>
  <c r="BO751" i="7"/>
  <c r="BQ751" i="7"/>
  <c r="BS751" i="7"/>
  <c r="BM752" i="7"/>
  <c r="BO752" i="7"/>
  <c r="BQ752" i="7"/>
  <c r="BS752" i="7"/>
  <c r="BM753" i="7"/>
  <c r="BO753" i="7"/>
  <c r="BQ753" i="7"/>
  <c r="BS753" i="7"/>
  <c r="BM754" i="7"/>
  <c r="BO754" i="7"/>
  <c r="BQ754" i="7"/>
  <c r="BS754" i="7"/>
  <c r="BM755" i="7"/>
  <c r="BO755" i="7"/>
  <c r="BQ755" i="7"/>
  <c r="BS755" i="7"/>
  <c r="BM756" i="7"/>
  <c r="BO756" i="7"/>
  <c r="BQ756" i="7"/>
  <c r="BS756" i="7"/>
  <c r="BM757" i="7"/>
  <c r="BO757" i="7"/>
  <c r="BQ757" i="7"/>
  <c r="BS757" i="7"/>
  <c r="BM758" i="7"/>
  <c r="BO758" i="7"/>
  <c r="BQ758" i="7"/>
  <c r="BS758" i="7"/>
  <c r="BM759" i="7"/>
  <c r="BO759" i="7"/>
  <c r="BQ759" i="7"/>
  <c r="BS759" i="7"/>
  <c r="BM760" i="7"/>
  <c r="BO760" i="7"/>
  <c r="BQ760" i="7"/>
  <c r="BS760" i="7"/>
  <c r="BM761" i="7"/>
  <c r="BO761" i="7"/>
  <c r="BQ761" i="7"/>
  <c r="BS761" i="7"/>
  <c r="BM762" i="7"/>
  <c r="BO762" i="7"/>
  <c r="BQ762" i="7"/>
  <c r="BS762" i="7"/>
  <c r="BM763" i="7"/>
  <c r="BO763" i="7"/>
  <c r="BQ763" i="7"/>
  <c r="BS763" i="7"/>
  <c r="BM764" i="7"/>
  <c r="BO764" i="7"/>
  <c r="BQ764" i="7"/>
  <c r="BS764" i="7"/>
  <c r="BM765" i="7"/>
  <c r="BO765" i="7"/>
  <c r="BQ765" i="7"/>
  <c r="BS765" i="7"/>
  <c r="BM766" i="7"/>
  <c r="BO766" i="7"/>
  <c r="BQ766" i="7"/>
  <c r="BS766" i="7"/>
  <c r="BM767" i="7"/>
  <c r="BO767" i="7"/>
  <c r="BQ767" i="7"/>
  <c r="BS767" i="7"/>
  <c r="BM768" i="7"/>
  <c r="BO768" i="7"/>
  <c r="BQ768" i="7"/>
  <c r="BS768" i="7"/>
  <c r="BM769" i="7"/>
  <c r="BO769" i="7"/>
  <c r="BQ769" i="7"/>
  <c r="BS769" i="7"/>
  <c r="BM770" i="7"/>
  <c r="BO770" i="7"/>
  <c r="BQ770" i="7"/>
  <c r="BS770" i="7"/>
  <c r="BM771" i="7"/>
  <c r="BO771" i="7"/>
  <c r="BQ771" i="7"/>
  <c r="BS771" i="7"/>
  <c r="BM772" i="7"/>
  <c r="BO772" i="7"/>
  <c r="BQ772" i="7"/>
  <c r="BS772" i="7"/>
  <c r="BM773" i="7"/>
  <c r="BO773" i="7"/>
  <c r="BQ773" i="7"/>
  <c r="BS773" i="7"/>
  <c r="BM774" i="7"/>
  <c r="BO774" i="7"/>
  <c r="BQ774" i="7"/>
  <c r="BS774" i="7"/>
  <c r="BM775" i="7"/>
  <c r="BO775" i="7"/>
  <c r="BQ775" i="7"/>
  <c r="BS775" i="7"/>
  <c r="BM776" i="7"/>
  <c r="BO776" i="7"/>
  <c r="BQ776" i="7"/>
  <c r="BS776" i="7"/>
  <c r="BM777" i="7"/>
  <c r="BO777" i="7"/>
  <c r="BQ777" i="7"/>
  <c r="BS777" i="7"/>
  <c r="BM778" i="7"/>
  <c r="BO778" i="7"/>
  <c r="BQ778" i="7"/>
  <c r="BS778" i="7"/>
  <c r="BM779" i="7"/>
  <c r="BO779" i="7"/>
  <c r="BQ779" i="7"/>
  <c r="BS779" i="7"/>
  <c r="BM780" i="7"/>
  <c r="BO780" i="7"/>
  <c r="BQ780" i="7"/>
  <c r="BS780" i="7"/>
  <c r="BM781" i="7"/>
  <c r="BO781" i="7"/>
  <c r="BQ781" i="7"/>
  <c r="BS781" i="7"/>
  <c r="BM782" i="7"/>
  <c r="BO782" i="7"/>
  <c r="BQ782" i="7"/>
  <c r="BS782" i="7"/>
  <c r="BM783" i="7"/>
  <c r="BO783" i="7"/>
  <c r="BQ783" i="7"/>
  <c r="BS783" i="7"/>
  <c r="BM784" i="7"/>
  <c r="BO784" i="7"/>
  <c r="BQ784" i="7"/>
  <c r="BS784" i="7"/>
  <c r="BM785" i="7"/>
  <c r="BO785" i="7"/>
  <c r="BQ785" i="7"/>
  <c r="BS785" i="7"/>
  <c r="BM786" i="7"/>
  <c r="BO786" i="7"/>
  <c r="BQ786" i="7"/>
  <c r="BS786" i="7"/>
  <c r="BM787" i="7"/>
  <c r="BO787" i="7"/>
  <c r="BQ787" i="7"/>
  <c r="BS787" i="7"/>
  <c r="BM788" i="7"/>
  <c r="BO788" i="7"/>
  <c r="BQ788" i="7"/>
  <c r="BS788" i="7"/>
  <c r="BM789" i="7"/>
  <c r="BO789" i="7"/>
  <c r="BQ789" i="7"/>
  <c r="BS789" i="7"/>
  <c r="BM790" i="7"/>
  <c r="BO790" i="7"/>
  <c r="BQ790" i="7"/>
  <c r="BS790" i="7"/>
  <c r="BM791" i="7"/>
  <c r="BO791" i="7"/>
  <c r="BQ791" i="7"/>
  <c r="BS791" i="7"/>
  <c r="BM792" i="7"/>
  <c r="BO792" i="7"/>
  <c r="BQ792" i="7"/>
  <c r="BS792" i="7"/>
  <c r="BM793" i="7"/>
  <c r="BO793" i="7"/>
  <c r="BQ793" i="7"/>
  <c r="BS793" i="7"/>
  <c r="BM794" i="7"/>
  <c r="BO794" i="7"/>
  <c r="BQ794" i="7"/>
  <c r="BS794" i="7"/>
  <c r="BM795" i="7"/>
  <c r="BO795" i="7"/>
  <c r="BQ795" i="7"/>
  <c r="BS795" i="7"/>
  <c r="BM796" i="7"/>
  <c r="BO796" i="7"/>
  <c r="BQ796" i="7"/>
  <c r="BS796" i="7"/>
  <c r="BM797" i="7"/>
  <c r="BO797" i="7"/>
  <c r="BQ797" i="7"/>
  <c r="BS797" i="7"/>
  <c r="BM798" i="7"/>
  <c r="BO798" i="7"/>
  <c r="BQ798" i="7"/>
  <c r="BS798" i="7"/>
  <c r="BM799" i="7"/>
  <c r="BO799" i="7"/>
  <c r="BQ799" i="7"/>
  <c r="BS799" i="7"/>
  <c r="BM800" i="7"/>
  <c r="BO800" i="7"/>
  <c r="BQ800" i="7"/>
  <c r="BS800" i="7"/>
  <c r="BM801" i="7"/>
  <c r="BO801" i="7"/>
  <c r="BQ801" i="7"/>
  <c r="BS801" i="7"/>
  <c r="BM802" i="7"/>
  <c r="BO802" i="7"/>
  <c r="BQ802" i="7"/>
  <c r="BS802" i="7"/>
  <c r="BM803" i="7"/>
  <c r="BO803" i="7"/>
  <c r="BQ803" i="7"/>
  <c r="BS803" i="7"/>
  <c r="BM804" i="7"/>
  <c r="BO804" i="7"/>
  <c r="BQ804" i="7"/>
  <c r="BS804" i="7"/>
  <c r="BM805" i="7"/>
  <c r="BO805" i="7"/>
  <c r="BQ805" i="7"/>
  <c r="BS805" i="7"/>
  <c r="BM806" i="7"/>
  <c r="BO806" i="7"/>
  <c r="BQ806" i="7"/>
  <c r="BS806" i="7"/>
  <c r="BM807" i="7"/>
  <c r="BO807" i="7"/>
  <c r="BQ807" i="7"/>
  <c r="BS807" i="7"/>
  <c r="BM808" i="7"/>
  <c r="BO808" i="7"/>
  <c r="BQ808" i="7"/>
  <c r="BS808" i="7"/>
  <c r="BM809" i="7"/>
  <c r="BO809" i="7"/>
  <c r="BQ809" i="7"/>
  <c r="BS809" i="7"/>
  <c r="BM810" i="7"/>
  <c r="BO810" i="7"/>
  <c r="BQ810" i="7"/>
  <c r="BS810" i="7"/>
  <c r="BM811" i="7"/>
  <c r="BO811" i="7"/>
  <c r="BQ811" i="7"/>
  <c r="BS811" i="7"/>
  <c r="BM812" i="7"/>
  <c r="BO812" i="7"/>
  <c r="BQ812" i="7"/>
  <c r="BS812" i="7"/>
  <c r="BM813" i="7"/>
  <c r="BO813" i="7"/>
  <c r="BQ813" i="7"/>
  <c r="BS813" i="7"/>
  <c r="BM814" i="7"/>
  <c r="BO814" i="7"/>
  <c r="BQ814" i="7"/>
  <c r="BS814" i="7"/>
  <c r="BM815" i="7"/>
  <c r="BO815" i="7"/>
  <c r="BQ815" i="7"/>
  <c r="BS815" i="7"/>
  <c r="BM816" i="7"/>
  <c r="BO816" i="7"/>
  <c r="BQ816" i="7"/>
  <c r="BS816" i="7"/>
  <c r="BM817" i="7"/>
  <c r="BO817" i="7"/>
  <c r="BQ817" i="7"/>
  <c r="BS817" i="7"/>
  <c r="BM818" i="7"/>
  <c r="BO818" i="7"/>
  <c r="BQ818" i="7"/>
  <c r="BS818" i="7"/>
  <c r="BM819" i="7"/>
  <c r="BO819" i="7"/>
  <c r="BQ819" i="7"/>
  <c r="BS819" i="7"/>
  <c r="BM820" i="7"/>
  <c r="BO820" i="7"/>
  <c r="BQ820" i="7"/>
  <c r="BS820" i="7"/>
  <c r="BM821" i="7"/>
  <c r="BO821" i="7"/>
  <c r="BQ821" i="7"/>
  <c r="BS821" i="7"/>
  <c r="BM822" i="7"/>
  <c r="BO822" i="7"/>
  <c r="BQ822" i="7"/>
  <c r="BS822" i="7"/>
  <c r="BM823" i="7"/>
  <c r="BO823" i="7"/>
  <c r="BQ823" i="7"/>
  <c r="BS823" i="7"/>
  <c r="BM824" i="7"/>
  <c r="BO824" i="7"/>
  <c r="BQ824" i="7"/>
  <c r="BS824" i="7"/>
  <c r="BM825" i="7"/>
  <c r="BO825" i="7"/>
  <c r="BQ825" i="7"/>
  <c r="BS825" i="7"/>
  <c r="BM826" i="7"/>
  <c r="BO826" i="7"/>
  <c r="BQ826" i="7"/>
  <c r="BS826" i="7"/>
  <c r="BM827" i="7"/>
  <c r="BO827" i="7"/>
  <c r="BQ827" i="7"/>
  <c r="BS827" i="7"/>
  <c r="BM828" i="7"/>
  <c r="BO828" i="7"/>
  <c r="BQ828" i="7"/>
  <c r="BS828" i="7"/>
  <c r="BM829" i="7"/>
  <c r="BO829" i="7"/>
  <c r="BQ829" i="7"/>
  <c r="BS829" i="7"/>
  <c r="BM830" i="7"/>
  <c r="BO830" i="7"/>
  <c r="BQ830" i="7"/>
  <c r="BS830" i="7"/>
  <c r="BM831" i="7"/>
  <c r="BO831" i="7"/>
  <c r="BQ831" i="7"/>
  <c r="BS831" i="7"/>
  <c r="BM832" i="7"/>
  <c r="BO832" i="7"/>
  <c r="BQ832" i="7"/>
  <c r="BS832" i="7"/>
  <c r="BM833" i="7"/>
  <c r="BO833" i="7"/>
  <c r="BQ833" i="7"/>
  <c r="BS833" i="7"/>
  <c r="BM834" i="7"/>
  <c r="BO834" i="7"/>
  <c r="BQ834" i="7"/>
  <c r="BS834" i="7"/>
  <c r="BM835" i="7"/>
  <c r="BO835" i="7"/>
  <c r="BQ835" i="7"/>
  <c r="BS835" i="7"/>
  <c r="BM836" i="7"/>
  <c r="BO836" i="7"/>
  <c r="BQ836" i="7"/>
  <c r="BS836" i="7"/>
  <c r="BM837" i="7"/>
  <c r="BO837" i="7"/>
  <c r="BQ837" i="7"/>
  <c r="BS837" i="7"/>
  <c r="BM838" i="7"/>
  <c r="BO838" i="7"/>
  <c r="BQ838" i="7"/>
  <c r="BS838" i="7"/>
  <c r="BM839" i="7"/>
  <c r="BO839" i="7"/>
  <c r="BQ839" i="7"/>
  <c r="BS839" i="7"/>
  <c r="BM840" i="7"/>
  <c r="BO840" i="7"/>
  <c r="BQ840" i="7"/>
  <c r="BS840" i="7"/>
  <c r="BM841" i="7"/>
  <c r="BO841" i="7"/>
  <c r="BQ841" i="7"/>
  <c r="BS841" i="7"/>
  <c r="BM842" i="7"/>
  <c r="BO842" i="7"/>
  <c r="BQ842" i="7"/>
  <c r="BS842" i="7"/>
  <c r="BM843" i="7"/>
  <c r="BO843" i="7"/>
  <c r="BQ843" i="7"/>
  <c r="BS843" i="7"/>
  <c r="BM844" i="7"/>
  <c r="BO844" i="7"/>
  <c r="BQ844" i="7"/>
  <c r="BS844" i="7"/>
  <c r="BM845" i="7"/>
  <c r="BO845" i="7"/>
  <c r="BQ845" i="7"/>
  <c r="BS845" i="7"/>
  <c r="BM846" i="7"/>
  <c r="BO846" i="7"/>
  <c r="BQ846" i="7"/>
  <c r="BS846" i="7"/>
  <c r="BM847" i="7"/>
  <c r="BO847" i="7"/>
  <c r="BQ847" i="7"/>
  <c r="BS847" i="7"/>
  <c r="BM848" i="7"/>
  <c r="BO848" i="7"/>
  <c r="BQ848" i="7"/>
  <c r="BS848" i="7"/>
  <c r="BM849" i="7"/>
  <c r="BO849" i="7"/>
  <c r="BQ849" i="7"/>
  <c r="BS849" i="7"/>
  <c r="BM850" i="7"/>
  <c r="BO850" i="7"/>
  <c r="BQ850" i="7"/>
  <c r="BS850" i="7"/>
  <c r="BM851" i="7"/>
  <c r="BO851" i="7"/>
  <c r="BQ851" i="7"/>
  <c r="BS851" i="7"/>
  <c r="BM852" i="7"/>
  <c r="BO852" i="7"/>
  <c r="BQ852" i="7"/>
  <c r="BS852" i="7"/>
  <c r="BM853" i="7"/>
  <c r="BO853" i="7"/>
  <c r="BQ853" i="7"/>
  <c r="BS853" i="7"/>
  <c r="BM854" i="7"/>
  <c r="BO854" i="7"/>
  <c r="BQ854" i="7"/>
  <c r="BS854" i="7"/>
  <c r="BM855" i="7"/>
  <c r="BO855" i="7"/>
  <c r="BQ855" i="7"/>
  <c r="BS855" i="7"/>
  <c r="BM856" i="7"/>
  <c r="BO856" i="7"/>
  <c r="BQ856" i="7"/>
  <c r="BS856" i="7"/>
  <c r="BM857" i="7"/>
  <c r="BO857" i="7"/>
  <c r="BQ857" i="7"/>
  <c r="BS857" i="7"/>
  <c r="BM858" i="7"/>
  <c r="BO858" i="7"/>
  <c r="BQ858" i="7"/>
  <c r="BS858" i="7"/>
  <c r="BM859" i="7"/>
  <c r="BO859" i="7"/>
  <c r="BQ859" i="7"/>
  <c r="BS859" i="7"/>
  <c r="BM860" i="7"/>
  <c r="BO860" i="7"/>
  <c r="BQ860" i="7"/>
  <c r="BS860" i="7"/>
  <c r="BM861" i="7"/>
  <c r="BO861" i="7"/>
  <c r="BQ861" i="7"/>
  <c r="BS861" i="7"/>
  <c r="BM862" i="7"/>
  <c r="BO862" i="7"/>
  <c r="BQ862" i="7"/>
  <c r="BS862" i="7"/>
  <c r="BM863" i="7"/>
  <c r="BO863" i="7"/>
  <c r="BQ863" i="7"/>
  <c r="BS863" i="7"/>
  <c r="BM864" i="7"/>
  <c r="BO864" i="7"/>
  <c r="BQ864" i="7"/>
  <c r="BS864" i="7"/>
  <c r="BM865" i="7"/>
  <c r="BO865" i="7"/>
  <c r="BQ865" i="7"/>
  <c r="BS865" i="7"/>
  <c r="BM866" i="7"/>
  <c r="BO866" i="7"/>
  <c r="BQ866" i="7"/>
  <c r="BS866" i="7"/>
  <c r="BM867" i="7"/>
  <c r="BO867" i="7"/>
  <c r="BQ867" i="7"/>
  <c r="BS867" i="7"/>
  <c r="BM868" i="7"/>
  <c r="BO868" i="7"/>
  <c r="BQ868" i="7"/>
  <c r="BS868" i="7"/>
  <c r="BM869" i="7"/>
  <c r="BO869" i="7"/>
  <c r="BQ869" i="7"/>
  <c r="BS869" i="7"/>
  <c r="BM870" i="7"/>
  <c r="BO870" i="7"/>
  <c r="BQ870" i="7"/>
  <c r="BS870" i="7"/>
  <c r="BM871" i="7"/>
  <c r="BO871" i="7"/>
  <c r="BQ871" i="7"/>
  <c r="BS871" i="7"/>
  <c r="BM872" i="7"/>
  <c r="BO872" i="7"/>
  <c r="BQ872" i="7"/>
  <c r="BS872" i="7"/>
  <c r="BM873" i="7"/>
  <c r="BO873" i="7"/>
  <c r="BQ873" i="7"/>
  <c r="BS873" i="7"/>
  <c r="BM874" i="7"/>
  <c r="BO874" i="7"/>
  <c r="BQ874" i="7"/>
  <c r="BS874" i="7"/>
  <c r="BM875" i="7"/>
  <c r="BO875" i="7"/>
  <c r="BQ875" i="7"/>
  <c r="BS875" i="7"/>
  <c r="BM876" i="7"/>
  <c r="BO876" i="7"/>
  <c r="BQ876" i="7"/>
  <c r="BS876" i="7"/>
  <c r="BM877" i="7"/>
  <c r="BO877" i="7"/>
  <c r="BQ877" i="7"/>
  <c r="BS877" i="7"/>
  <c r="BM878" i="7"/>
  <c r="BO878" i="7"/>
  <c r="BQ878" i="7"/>
  <c r="BS878" i="7"/>
  <c r="BM879" i="7"/>
  <c r="BO879" i="7"/>
  <c r="BQ879" i="7"/>
  <c r="BS879" i="7"/>
  <c r="BM880" i="7"/>
  <c r="BO880" i="7"/>
  <c r="BQ880" i="7"/>
  <c r="BS880" i="7"/>
  <c r="BM881" i="7"/>
  <c r="BO881" i="7"/>
  <c r="BQ881" i="7"/>
  <c r="BS881" i="7"/>
  <c r="BM882" i="7"/>
  <c r="BO882" i="7"/>
  <c r="BQ882" i="7"/>
  <c r="BS882" i="7"/>
  <c r="BM883" i="7"/>
  <c r="BO883" i="7"/>
  <c r="BQ883" i="7"/>
  <c r="BS883" i="7"/>
  <c r="BM884" i="7"/>
  <c r="BO884" i="7"/>
  <c r="BQ884" i="7"/>
  <c r="BS884" i="7"/>
  <c r="BM885" i="7"/>
  <c r="BO885" i="7"/>
  <c r="BQ885" i="7"/>
  <c r="BS885" i="7"/>
  <c r="BM886" i="7"/>
  <c r="BO886" i="7"/>
  <c r="BQ886" i="7"/>
  <c r="BS886" i="7"/>
  <c r="BM887" i="7"/>
  <c r="BO887" i="7"/>
  <c r="BQ887" i="7"/>
  <c r="BS887" i="7"/>
  <c r="BM888" i="7"/>
  <c r="BO888" i="7"/>
  <c r="BQ888" i="7"/>
  <c r="BS888" i="7"/>
  <c r="BM889" i="7"/>
  <c r="BO889" i="7"/>
  <c r="BQ889" i="7"/>
  <c r="BS889" i="7"/>
  <c r="BM890" i="7"/>
  <c r="BO890" i="7"/>
  <c r="BQ890" i="7"/>
  <c r="BS890" i="7"/>
  <c r="BM891" i="7"/>
  <c r="BO891" i="7"/>
  <c r="BQ891" i="7"/>
  <c r="BS891" i="7"/>
  <c r="BM892" i="7"/>
  <c r="BO892" i="7"/>
  <c r="BQ892" i="7"/>
  <c r="BS892" i="7"/>
  <c r="BM893" i="7"/>
  <c r="BO893" i="7"/>
  <c r="BQ893" i="7"/>
  <c r="BS893" i="7"/>
  <c r="BM894" i="7"/>
  <c r="BO894" i="7"/>
  <c r="BQ894" i="7"/>
  <c r="BS894" i="7"/>
  <c r="BM895" i="7"/>
  <c r="BO895" i="7"/>
  <c r="BQ895" i="7"/>
  <c r="BS895" i="7"/>
  <c r="BM896" i="7"/>
  <c r="BO896" i="7"/>
  <c r="BQ896" i="7"/>
  <c r="BS896" i="7"/>
  <c r="BM897" i="7"/>
  <c r="BO897" i="7"/>
  <c r="BQ897" i="7"/>
  <c r="BS897" i="7"/>
  <c r="BM898" i="7"/>
  <c r="BO898" i="7"/>
  <c r="BQ898" i="7"/>
  <c r="BS898" i="7"/>
  <c r="BM899" i="7"/>
  <c r="BO899" i="7"/>
  <c r="BQ899" i="7"/>
  <c r="BS899" i="7"/>
  <c r="BM900" i="7"/>
  <c r="BO900" i="7"/>
  <c r="BQ900" i="7"/>
  <c r="BS900" i="7"/>
  <c r="BM901" i="7"/>
  <c r="BO901" i="7"/>
  <c r="BQ901" i="7"/>
  <c r="BS901" i="7"/>
  <c r="BM902" i="7"/>
  <c r="BO902" i="7"/>
  <c r="BQ902" i="7"/>
  <c r="BS902" i="7"/>
  <c r="BM903" i="7"/>
  <c r="BO903" i="7"/>
  <c r="BQ903" i="7"/>
  <c r="BS903" i="7"/>
  <c r="BM904" i="7"/>
  <c r="BO904" i="7"/>
  <c r="BQ904" i="7"/>
  <c r="BS904" i="7"/>
  <c r="BM905" i="7"/>
  <c r="BO905" i="7"/>
  <c r="BQ905" i="7"/>
  <c r="BS905" i="7"/>
  <c r="BM906" i="7"/>
  <c r="BO906" i="7"/>
  <c r="BQ906" i="7"/>
  <c r="BS906" i="7"/>
  <c r="BM907" i="7"/>
  <c r="BO907" i="7"/>
  <c r="BQ907" i="7"/>
  <c r="BS907" i="7"/>
  <c r="BM908" i="7"/>
  <c r="BO908" i="7"/>
  <c r="BQ908" i="7"/>
  <c r="BS908" i="7"/>
  <c r="BM909" i="7"/>
  <c r="BO909" i="7"/>
  <c r="BQ909" i="7"/>
  <c r="BS909" i="7"/>
  <c r="BM910" i="7"/>
  <c r="BO910" i="7"/>
  <c r="BQ910" i="7"/>
  <c r="BS910" i="7"/>
  <c r="BM911" i="7"/>
  <c r="BO911" i="7"/>
  <c r="BQ911" i="7"/>
  <c r="BS911" i="7"/>
  <c r="BM912" i="7"/>
  <c r="BO912" i="7"/>
  <c r="BQ912" i="7"/>
  <c r="BS912" i="7"/>
  <c r="BM913" i="7"/>
  <c r="BO913" i="7"/>
  <c r="BQ913" i="7"/>
  <c r="BS913" i="7"/>
  <c r="BM914" i="7"/>
  <c r="BO914" i="7"/>
  <c r="BQ914" i="7"/>
  <c r="BS914" i="7"/>
  <c r="BM915" i="7"/>
  <c r="BO915" i="7"/>
  <c r="BQ915" i="7"/>
  <c r="BS915" i="7"/>
  <c r="BM916" i="7"/>
  <c r="BO916" i="7"/>
  <c r="BQ916" i="7"/>
  <c r="BS916" i="7"/>
  <c r="BM917" i="7"/>
  <c r="BO917" i="7"/>
  <c r="BQ917" i="7"/>
  <c r="BS917" i="7"/>
  <c r="BM918" i="7"/>
  <c r="BO918" i="7"/>
  <c r="BQ918" i="7"/>
  <c r="BS918" i="7"/>
  <c r="BM919" i="7"/>
  <c r="BO919" i="7"/>
  <c r="BQ919" i="7"/>
  <c r="BS919" i="7"/>
  <c r="BM920" i="7"/>
  <c r="BO920" i="7"/>
  <c r="BQ920" i="7"/>
  <c r="BS920" i="7"/>
  <c r="BM921" i="7"/>
  <c r="BO921" i="7"/>
  <c r="BQ921" i="7"/>
  <c r="BS921" i="7"/>
  <c r="BM922" i="7"/>
  <c r="BO922" i="7"/>
  <c r="BQ922" i="7"/>
  <c r="BS922" i="7"/>
  <c r="BM923" i="7"/>
  <c r="BO923" i="7"/>
  <c r="BQ923" i="7"/>
  <c r="BS923" i="7"/>
  <c r="BM924" i="7"/>
  <c r="BO924" i="7"/>
  <c r="BQ924" i="7"/>
  <c r="BS924" i="7"/>
  <c r="BM925" i="7"/>
  <c r="BO925" i="7"/>
  <c r="BQ925" i="7"/>
  <c r="BS925" i="7"/>
  <c r="BM926" i="7"/>
  <c r="BO926" i="7"/>
  <c r="BQ926" i="7"/>
  <c r="BS926" i="7"/>
  <c r="BM927" i="7"/>
  <c r="BO927" i="7"/>
  <c r="BQ927" i="7"/>
  <c r="BS927" i="7"/>
  <c r="BM928" i="7"/>
  <c r="BO928" i="7"/>
  <c r="BQ928" i="7"/>
  <c r="BS928" i="7"/>
  <c r="BM929" i="7"/>
  <c r="BO929" i="7"/>
  <c r="BQ929" i="7"/>
  <c r="BS929" i="7"/>
  <c r="BM930" i="7"/>
  <c r="BO930" i="7"/>
  <c r="BQ930" i="7"/>
  <c r="BS930" i="7"/>
  <c r="BM931" i="7"/>
  <c r="BO931" i="7"/>
  <c r="BQ931" i="7"/>
  <c r="BS931" i="7"/>
  <c r="BM932" i="7"/>
  <c r="BO932" i="7"/>
  <c r="BQ932" i="7"/>
  <c r="BS932" i="7"/>
  <c r="BM933" i="7"/>
  <c r="BO933" i="7"/>
  <c r="BQ933" i="7"/>
  <c r="BS933" i="7"/>
  <c r="BM934" i="7"/>
  <c r="BO934" i="7"/>
  <c r="BQ934" i="7"/>
  <c r="BS934" i="7"/>
  <c r="BM935" i="7"/>
  <c r="BO935" i="7"/>
  <c r="BQ935" i="7"/>
  <c r="BS935" i="7"/>
  <c r="BM936" i="7"/>
  <c r="BO936" i="7"/>
  <c r="BQ936" i="7"/>
  <c r="BS936" i="7"/>
  <c r="BM937" i="7"/>
  <c r="BO937" i="7"/>
  <c r="BQ937" i="7"/>
  <c r="BS937" i="7"/>
  <c r="BM938" i="7"/>
  <c r="BO938" i="7"/>
  <c r="BQ938" i="7"/>
  <c r="BS938" i="7"/>
  <c r="BM939" i="7"/>
  <c r="BO939" i="7"/>
  <c r="BQ939" i="7"/>
  <c r="BS939" i="7"/>
  <c r="BM940" i="7"/>
  <c r="BO940" i="7"/>
  <c r="BQ940" i="7"/>
  <c r="BS940" i="7"/>
  <c r="BM941" i="7"/>
  <c r="BO941" i="7"/>
  <c r="BQ941" i="7"/>
  <c r="BS941" i="7"/>
  <c r="BM942" i="7"/>
  <c r="BO942" i="7"/>
  <c r="BQ942" i="7"/>
  <c r="BS942" i="7"/>
  <c r="BM943" i="7"/>
  <c r="BO943" i="7"/>
  <c r="BQ943" i="7"/>
  <c r="BS943" i="7"/>
  <c r="BM944" i="7"/>
  <c r="BO944" i="7"/>
  <c r="BQ944" i="7"/>
  <c r="BS944" i="7"/>
  <c r="BM945" i="7"/>
  <c r="BO945" i="7"/>
  <c r="BQ945" i="7"/>
  <c r="BS945" i="7"/>
  <c r="BM946" i="7"/>
  <c r="BO946" i="7"/>
  <c r="BQ946" i="7"/>
  <c r="BS946" i="7"/>
  <c r="BM947" i="7"/>
  <c r="BO947" i="7"/>
  <c r="BQ947" i="7"/>
  <c r="BS947" i="7"/>
  <c r="BM948" i="7"/>
  <c r="BO948" i="7"/>
  <c r="BQ948" i="7"/>
  <c r="BS948" i="7"/>
  <c r="BM949" i="7"/>
  <c r="BO949" i="7"/>
  <c r="BQ949" i="7"/>
  <c r="BS949" i="7"/>
  <c r="BM950" i="7"/>
  <c r="BO950" i="7"/>
  <c r="BQ950" i="7"/>
  <c r="BS950" i="7"/>
  <c r="BM951" i="7"/>
  <c r="BO951" i="7"/>
  <c r="BQ951" i="7"/>
  <c r="BS951" i="7"/>
  <c r="BM952" i="7"/>
  <c r="BO952" i="7"/>
  <c r="BQ952" i="7"/>
  <c r="BS952" i="7"/>
  <c r="BM953" i="7"/>
  <c r="BO953" i="7"/>
  <c r="BQ953" i="7"/>
  <c r="BS953" i="7"/>
  <c r="BM954" i="7"/>
  <c r="BO954" i="7"/>
  <c r="BQ954" i="7"/>
  <c r="BS954" i="7"/>
  <c r="BM955" i="7"/>
  <c r="BO955" i="7"/>
  <c r="BQ955" i="7"/>
  <c r="BS955" i="7"/>
  <c r="BM956" i="7"/>
  <c r="BO956" i="7"/>
  <c r="BQ956" i="7"/>
  <c r="BS956" i="7"/>
  <c r="BM957" i="7"/>
  <c r="BO957" i="7"/>
  <c r="BQ957" i="7"/>
  <c r="BS957" i="7"/>
  <c r="BM958" i="7"/>
  <c r="BO958" i="7"/>
  <c r="BQ958" i="7"/>
  <c r="BS958" i="7"/>
  <c r="BM959" i="7"/>
  <c r="BO959" i="7"/>
  <c r="BQ959" i="7"/>
  <c r="BS959" i="7"/>
  <c r="BM960" i="7"/>
  <c r="BO960" i="7"/>
  <c r="BQ960" i="7"/>
  <c r="BS960" i="7"/>
  <c r="BM961" i="7"/>
  <c r="BO961" i="7"/>
  <c r="BQ961" i="7"/>
  <c r="BS961" i="7"/>
  <c r="BM962" i="7"/>
  <c r="BO962" i="7"/>
  <c r="BQ962" i="7"/>
  <c r="BS962" i="7"/>
  <c r="BM963" i="7"/>
  <c r="BO963" i="7"/>
  <c r="BQ963" i="7"/>
  <c r="BS963" i="7"/>
  <c r="BM964" i="7"/>
  <c r="BO964" i="7"/>
  <c r="BQ964" i="7"/>
  <c r="BS964" i="7"/>
  <c r="BM965" i="7"/>
  <c r="BO965" i="7"/>
  <c r="BQ965" i="7"/>
  <c r="BS965" i="7"/>
  <c r="BM966" i="7"/>
  <c r="BO966" i="7"/>
  <c r="BQ966" i="7"/>
  <c r="BS966" i="7"/>
  <c r="BM967" i="7"/>
  <c r="BO967" i="7"/>
  <c r="BQ967" i="7"/>
  <c r="BS967" i="7"/>
  <c r="BM968" i="7"/>
  <c r="BO968" i="7"/>
  <c r="BQ968" i="7"/>
  <c r="BS968" i="7"/>
  <c r="BM969" i="7"/>
  <c r="BO969" i="7"/>
  <c r="BQ969" i="7"/>
  <c r="BS969" i="7"/>
  <c r="BM970" i="7"/>
  <c r="BO970" i="7"/>
  <c r="BQ970" i="7"/>
  <c r="BS970" i="7"/>
  <c r="BM971" i="7"/>
  <c r="BO971" i="7"/>
  <c r="BQ971" i="7"/>
  <c r="BS971" i="7"/>
  <c r="BM972" i="7"/>
  <c r="BO972" i="7"/>
  <c r="BQ972" i="7"/>
  <c r="BS972" i="7"/>
  <c r="BM973" i="7"/>
  <c r="BO973" i="7"/>
  <c r="BQ973" i="7"/>
  <c r="BS973" i="7"/>
  <c r="BM974" i="7"/>
  <c r="BO974" i="7"/>
  <c r="BQ974" i="7"/>
  <c r="BS974" i="7"/>
  <c r="BM975" i="7"/>
  <c r="BO975" i="7"/>
  <c r="BQ975" i="7"/>
  <c r="BS975" i="7"/>
  <c r="BM976" i="7"/>
  <c r="BO976" i="7"/>
  <c r="BQ976" i="7"/>
  <c r="BS976" i="7"/>
  <c r="BM977" i="7"/>
  <c r="BO977" i="7"/>
  <c r="BQ977" i="7"/>
  <c r="BS977" i="7"/>
  <c r="BM978" i="7"/>
  <c r="BO978" i="7"/>
  <c r="BQ978" i="7"/>
  <c r="BS978" i="7"/>
  <c r="BM979" i="7"/>
  <c r="BO979" i="7"/>
  <c r="BQ979" i="7"/>
  <c r="BS979" i="7"/>
  <c r="BM980" i="7"/>
  <c r="BO980" i="7"/>
  <c r="BQ980" i="7"/>
  <c r="BS980" i="7"/>
  <c r="BM981" i="7"/>
  <c r="BO981" i="7"/>
  <c r="BQ981" i="7"/>
  <c r="BS981" i="7"/>
  <c r="BM982" i="7"/>
  <c r="BO982" i="7"/>
  <c r="BQ982" i="7"/>
  <c r="BS982" i="7"/>
  <c r="BM983" i="7"/>
  <c r="BO983" i="7"/>
  <c r="BQ983" i="7"/>
  <c r="BS983" i="7"/>
  <c r="BM984" i="7"/>
  <c r="BO984" i="7"/>
  <c r="BQ984" i="7"/>
  <c r="BS984" i="7"/>
  <c r="BM985" i="7"/>
  <c r="BO985" i="7"/>
  <c r="BQ985" i="7"/>
  <c r="BS985" i="7"/>
  <c r="BM986" i="7"/>
  <c r="BO986" i="7"/>
  <c r="BQ986" i="7"/>
  <c r="BS986" i="7"/>
  <c r="BM987" i="7"/>
  <c r="BO987" i="7"/>
  <c r="BQ987" i="7"/>
  <c r="BS987" i="7"/>
  <c r="BM988" i="7"/>
  <c r="BO988" i="7"/>
  <c r="BQ988" i="7"/>
  <c r="BS988" i="7"/>
  <c r="BM989" i="7"/>
  <c r="BO989" i="7"/>
  <c r="BQ989" i="7"/>
  <c r="BS989" i="7"/>
  <c r="BM990" i="7"/>
  <c r="BO990" i="7"/>
  <c r="BQ990" i="7"/>
  <c r="BS990" i="7"/>
  <c r="BM991" i="7"/>
  <c r="BO991" i="7"/>
  <c r="BQ991" i="7"/>
  <c r="BS991" i="7"/>
  <c r="BM992" i="7"/>
  <c r="BO992" i="7"/>
  <c r="BQ992" i="7"/>
  <c r="BS992" i="7"/>
  <c r="BM993" i="7"/>
  <c r="BO993" i="7"/>
  <c r="BQ993" i="7"/>
  <c r="BS993" i="7"/>
  <c r="BM994" i="7"/>
  <c r="BO994" i="7"/>
  <c r="BQ994" i="7"/>
  <c r="BS994" i="7"/>
  <c r="BM995" i="7"/>
  <c r="BO995" i="7"/>
  <c r="BQ995" i="7"/>
  <c r="BS995" i="7"/>
  <c r="BM996" i="7"/>
  <c r="BO996" i="7"/>
  <c r="BQ996" i="7"/>
  <c r="BS996" i="7"/>
  <c r="BM997" i="7"/>
  <c r="BO997" i="7"/>
  <c r="BQ997" i="7"/>
  <c r="BS997" i="7"/>
  <c r="BM998" i="7"/>
  <c r="BO998" i="7"/>
  <c r="BQ998" i="7"/>
  <c r="BS998" i="7"/>
  <c r="BM999" i="7"/>
  <c r="BO999" i="7"/>
  <c r="BQ999" i="7"/>
  <c r="BS999" i="7"/>
  <c r="BM1000" i="7"/>
  <c r="BO1000" i="7"/>
  <c r="BQ1000" i="7"/>
  <c r="BS1000" i="7"/>
  <c r="J501" i="5"/>
  <c r="J502" i="5"/>
  <c r="J503" i="5"/>
  <c r="J504" i="5"/>
  <c r="J505" i="5"/>
  <c r="J506" i="5"/>
  <c r="J507" i="5"/>
  <c r="J508" i="5"/>
  <c r="J509" i="5"/>
  <c r="J510" i="5"/>
  <c r="J511" i="5"/>
  <c r="J512" i="5"/>
  <c r="J513" i="5"/>
  <c r="J514" i="5"/>
  <c r="J515" i="5"/>
  <c r="J516" i="5"/>
  <c r="J517" i="5"/>
  <c r="J518" i="5"/>
  <c r="J519" i="5"/>
  <c r="J520" i="5"/>
  <c r="J521" i="5"/>
  <c r="J522" i="5"/>
  <c r="J523" i="5"/>
  <c r="J524" i="5"/>
  <c r="J525" i="5"/>
  <c r="J526" i="5"/>
  <c r="J527" i="5"/>
  <c r="J528" i="5"/>
  <c r="J529" i="5"/>
  <c r="J530" i="5"/>
  <c r="J531" i="5"/>
  <c r="J532" i="5"/>
  <c r="J533" i="5"/>
  <c r="J534" i="5"/>
  <c r="J535" i="5"/>
  <c r="J536" i="5"/>
  <c r="J537" i="5"/>
  <c r="J538" i="5"/>
  <c r="J539" i="5"/>
  <c r="J540" i="5"/>
  <c r="J541" i="5"/>
  <c r="J542" i="5"/>
  <c r="J543" i="5"/>
  <c r="J544" i="5"/>
  <c r="J545" i="5"/>
  <c r="J546" i="5"/>
  <c r="J547" i="5"/>
  <c r="J548" i="5"/>
  <c r="J549" i="5"/>
  <c r="J550" i="5"/>
  <c r="J551" i="5"/>
  <c r="J552" i="5"/>
  <c r="J553" i="5"/>
  <c r="J554" i="5"/>
  <c r="J555" i="5"/>
  <c r="J556" i="5"/>
  <c r="J557" i="5"/>
  <c r="J558" i="5"/>
  <c r="J559" i="5"/>
  <c r="J560" i="5"/>
  <c r="J561" i="5"/>
  <c r="J562" i="5"/>
  <c r="J563" i="5"/>
  <c r="J564" i="5"/>
  <c r="J565" i="5"/>
  <c r="J566" i="5"/>
  <c r="J567" i="5"/>
  <c r="J568" i="5"/>
  <c r="J569" i="5"/>
  <c r="J570" i="5"/>
  <c r="J571" i="5"/>
  <c r="J572" i="5"/>
  <c r="J573" i="5"/>
  <c r="J574" i="5"/>
  <c r="J575" i="5"/>
  <c r="J576" i="5"/>
  <c r="J577" i="5"/>
  <c r="J578" i="5"/>
  <c r="J579" i="5"/>
  <c r="J580" i="5"/>
  <c r="J581" i="5"/>
  <c r="J582" i="5"/>
  <c r="J583" i="5"/>
  <c r="J584" i="5"/>
  <c r="J585" i="5"/>
  <c r="J586" i="5"/>
  <c r="J587" i="5"/>
  <c r="J588" i="5"/>
  <c r="J589" i="5"/>
  <c r="J590" i="5"/>
  <c r="J591" i="5"/>
  <c r="J592" i="5"/>
  <c r="J593" i="5"/>
  <c r="J594" i="5"/>
  <c r="J595" i="5"/>
  <c r="J596" i="5"/>
  <c r="J597" i="5"/>
  <c r="J598" i="5"/>
  <c r="J599" i="5"/>
  <c r="J600" i="5"/>
  <c r="J601" i="5"/>
  <c r="J602" i="5"/>
  <c r="J603" i="5"/>
  <c r="J604" i="5"/>
  <c r="J605" i="5"/>
  <c r="J606" i="5"/>
  <c r="J607" i="5"/>
  <c r="J608" i="5"/>
  <c r="J609" i="5"/>
  <c r="J610" i="5"/>
  <c r="J611" i="5"/>
  <c r="J612" i="5"/>
  <c r="J613" i="5"/>
  <c r="J614" i="5"/>
  <c r="J615" i="5"/>
  <c r="J616" i="5"/>
  <c r="J617" i="5"/>
  <c r="J618" i="5"/>
  <c r="J619" i="5"/>
  <c r="J620" i="5"/>
  <c r="J621" i="5"/>
  <c r="J622" i="5"/>
  <c r="J623" i="5"/>
  <c r="J624" i="5"/>
  <c r="J625" i="5"/>
  <c r="J626" i="5"/>
  <c r="J627" i="5"/>
  <c r="J628" i="5"/>
  <c r="J629" i="5"/>
  <c r="J630" i="5"/>
  <c r="J631" i="5"/>
  <c r="J632" i="5"/>
  <c r="J633" i="5"/>
  <c r="J634" i="5"/>
  <c r="J635" i="5"/>
  <c r="J636" i="5"/>
  <c r="J637" i="5"/>
  <c r="J638" i="5"/>
  <c r="J639" i="5"/>
  <c r="J640" i="5"/>
  <c r="J641" i="5"/>
  <c r="J642" i="5"/>
  <c r="J643" i="5"/>
  <c r="J644" i="5"/>
  <c r="J645" i="5"/>
  <c r="J646" i="5"/>
  <c r="J647" i="5"/>
  <c r="J648" i="5"/>
  <c r="J649" i="5"/>
  <c r="J650" i="5"/>
  <c r="J651" i="5"/>
  <c r="J652" i="5"/>
  <c r="J653" i="5"/>
  <c r="J654" i="5"/>
  <c r="J655" i="5"/>
  <c r="J656" i="5"/>
  <c r="J657" i="5"/>
  <c r="J658" i="5"/>
  <c r="J659" i="5"/>
  <c r="J660" i="5"/>
  <c r="J661" i="5"/>
  <c r="J662" i="5"/>
  <c r="J663" i="5"/>
  <c r="J664" i="5"/>
  <c r="J665" i="5"/>
  <c r="J666" i="5"/>
  <c r="J667" i="5"/>
  <c r="J668" i="5"/>
  <c r="J669" i="5"/>
  <c r="J670" i="5"/>
  <c r="J671" i="5"/>
  <c r="J672" i="5"/>
  <c r="J673" i="5"/>
  <c r="J674" i="5"/>
  <c r="J675" i="5"/>
  <c r="J676" i="5"/>
  <c r="J677" i="5"/>
  <c r="J678" i="5"/>
  <c r="J679" i="5"/>
  <c r="J680" i="5"/>
  <c r="J681" i="5"/>
  <c r="J682" i="5"/>
  <c r="J683" i="5"/>
  <c r="J684" i="5"/>
  <c r="J685" i="5"/>
  <c r="J686" i="5"/>
  <c r="J687" i="5"/>
  <c r="J688" i="5"/>
  <c r="J689" i="5"/>
  <c r="J690" i="5"/>
  <c r="J691" i="5"/>
  <c r="J692" i="5"/>
  <c r="J693" i="5"/>
  <c r="J694" i="5"/>
  <c r="J695" i="5"/>
  <c r="J696" i="5"/>
  <c r="J697" i="5"/>
  <c r="J698" i="5"/>
  <c r="J699" i="5"/>
  <c r="J700" i="5"/>
  <c r="J701" i="5"/>
  <c r="J702" i="5"/>
  <c r="J703" i="5"/>
  <c r="J704" i="5"/>
  <c r="J705" i="5"/>
  <c r="J706" i="5"/>
  <c r="J707" i="5"/>
  <c r="J708" i="5"/>
  <c r="J709" i="5"/>
  <c r="J710" i="5"/>
  <c r="J711" i="5"/>
  <c r="J712" i="5"/>
  <c r="J713" i="5"/>
  <c r="J714" i="5"/>
  <c r="J715" i="5"/>
  <c r="J716" i="5"/>
  <c r="J717" i="5"/>
  <c r="J718" i="5"/>
  <c r="J719" i="5"/>
  <c r="J720" i="5"/>
  <c r="J721" i="5"/>
  <c r="J722" i="5"/>
  <c r="J723" i="5"/>
  <c r="J724" i="5"/>
  <c r="J725" i="5"/>
  <c r="J726" i="5"/>
  <c r="J727" i="5"/>
  <c r="J728" i="5"/>
  <c r="J729" i="5"/>
  <c r="J730" i="5"/>
  <c r="J731" i="5"/>
  <c r="J732" i="5"/>
  <c r="J733" i="5"/>
  <c r="J734" i="5"/>
  <c r="J735" i="5"/>
  <c r="J736" i="5"/>
  <c r="J737" i="5"/>
  <c r="J738" i="5"/>
  <c r="J739" i="5"/>
  <c r="J740" i="5"/>
  <c r="J741" i="5"/>
  <c r="J742" i="5"/>
  <c r="J743" i="5"/>
  <c r="J744" i="5"/>
  <c r="J745" i="5"/>
  <c r="J746" i="5"/>
  <c r="J747" i="5"/>
  <c r="J748" i="5"/>
  <c r="J749" i="5"/>
  <c r="J750" i="5"/>
  <c r="J751" i="5"/>
  <c r="J752" i="5"/>
  <c r="J753" i="5"/>
  <c r="J754" i="5"/>
  <c r="J755" i="5"/>
  <c r="J756" i="5"/>
  <c r="J757" i="5"/>
  <c r="J758" i="5"/>
  <c r="J759" i="5"/>
  <c r="J760" i="5"/>
  <c r="J761" i="5"/>
  <c r="J762" i="5"/>
  <c r="J763" i="5"/>
  <c r="J764" i="5"/>
  <c r="J765" i="5"/>
  <c r="J766" i="5"/>
  <c r="J767" i="5"/>
  <c r="J768" i="5"/>
  <c r="J769" i="5"/>
  <c r="J770" i="5"/>
  <c r="J771" i="5"/>
  <c r="J772" i="5"/>
  <c r="J773" i="5"/>
  <c r="J774" i="5"/>
  <c r="J775" i="5"/>
  <c r="J776" i="5"/>
  <c r="J777" i="5"/>
  <c r="J778" i="5"/>
  <c r="J779" i="5"/>
  <c r="J780" i="5"/>
  <c r="J781" i="5"/>
  <c r="J782" i="5"/>
  <c r="J783" i="5"/>
  <c r="J784" i="5"/>
  <c r="J785" i="5"/>
  <c r="J786" i="5"/>
  <c r="J787" i="5"/>
  <c r="J788" i="5"/>
  <c r="J789" i="5"/>
  <c r="J790" i="5"/>
  <c r="J791" i="5"/>
  <c r="J792" i="5"/>
  <c r="J793" i="5"/>
  <c r="J794" i="5"/>
  <c r="J795" i="5"/>
  <c r="J796" i="5"/>
  <c r="J797" i="5"/>
  <c r="J798" i="5"/>
  <c r="J799" i="5"/>
  <c r="J800" i="5"/>
  <c r="J801" i="5"/>
  <c r="J802" i="5"/>
  <c r="J803" i="5"/>
  <c r="J804" i="5"/>
  <c r="J805" i="5"/>
  <c r="J806" i="5"/>
  <c r="J807" i="5"/>
  <c r="J808" i="5"/>
  <c r="J809" i="5"/>
  <c r="J810" i="5"/>
  <c r="J811" i="5"/>
  <c r="J812" i="5"/>
  <c r="J813" i="5"/>
  <c r="J814" i="5"/>
  <c r="J815" i="5"/>
  <c r="J816" i="5"/>
  <c r="J817" i="5"/>
  <c r="J818" i="5"/>
  <c r="J819" i="5"/>
  <c r="J820" i="5"/>
  <c r="J821" i="5"/>
  <c r="J822" i="5"/>
  <c r="J823" i="5"/>
  <c r="J824" i="5"/>
  <c r="J825" i="5"/>
  <c r="J826" i="5"/>
  <c r="J827" i="5"/>
  <c r="J828" i="5"/>
  <c r="J829" i="5"/>
  <c r="J830" i="5"/>
  <c r="J831" i="5"/>
  <c r="J832" i="5"/>
  <c r="J833" i="5"/>
  <c r="J834" i="5"/>
  <c r="J835" i="5"/>
  <c r="J836" i="5"/>
  <c r="J837" i="5"/>
  <c r="J838" i="5"/>
  <c r="J839" i="5"/>
  <c r="J840" i="5"/>
  <c r="J841" i="5"/>
  <c r="J842" i="5"/>
  <c r="J843" i="5"/>
  <c r="J844" i="5"/>
  <c r="J845" i="5"/>
  <c r="J846" i="5"/>
  <c r="J847" i="5"/>
  <c r="J848" i="5"/>
  <c r="J849" i="5"/>
  <c r="J850" i="5"/>
  <c r="J851" i="5"/>
  <c r="J852" i="5"/>
  <c r="J853" i="5"/>
  <c r="J854" i="5"/>
  <c r="J855" i="5"/>
  <c r="J856" i="5"/>
  <c r="J857" i="5"/>
  <c r="J858" i="5"/>
  <c r="J859" i="5"/>
  <c r="J860" i="5"/>
  <c r="J861" i="5"/>
  <c r="J862" i="5"/>
  <c r="J863" i="5"/>
  <c r="J864" i="5"/>
  <c r="J865" i="5"/>
  <c r="J866" i="5"/>
  <c r="J867" i="5"/>
  <c r="J868" i="5"/>
  <c r="J869" i="5"/>
  <c r="J870" i="5"/>
  <c r="J871" i="5"/>
  <c r="J872" i="5"/>
  <c r="J873" i="5"/>
  <c r="J874" i="5"/>
  <c r="J875" i="5"/>
  <c r="J876" i="5"/>
  <c r="J877" i="5"/>
  <c r="J878" i="5"/>
  <c r="J879" i="5"/>
  <c r="J880" i="5"/>
  <c r="J881" i="5"/>
  <c r="J882" i="5"/>
  <c r="J883" i="5"/>
  <c r="J884" i="5"/>
  <c r="J885" i="5"/>
  <c r="J886" i="5"/>
  <c r="J887" i="5"/>
  <c r="J888" i="5"/>
  <c r="J889" i="5"/>
  <c r="J890" i="5"/>
  <c r="J891" i="5"/>
  <c r="J892" i="5"/>
  <c r="J893" i="5"/>
  <c r="J894" i="5"/>
  <c r="J895" i="5"/>
  <c r="J896" i="5"/>
  <c r="J897" i="5"/>
  <c r="J898" i="5"/>
  <c r="J899" i="5"/>
  <c r="J900" i="5"/>
  <c r="J901" i="5"/>
  <c r="J902" i="5"/>
  <c r="J903" i="5"/>
  <c r="J904" i="5"/>
  <c r="J905" i="5"/>
  <c r="J906" i="5"/>
  <c r="J907" i="5"/>
  <c r="J908" i="5"/>
  <c r="J909" i="5"/>
  <c r="J910" i="5"/>
  <c r="J911" i="5"/>
  <c r="J912" i="5"/>
  <c r="J913" i="5"/>
  <c r="J914" i="5"/>
  <c r="J915" i="5"/>
  <c r="J916" i="5"/>
  <c r="J917" i="5"/>
  <c r="J918" i="5"/>
  <c r="J919" i="5"/>
  <c r="J920" i="5"/>
  <c r="J921" i="5"/>
  <c r="J922" i="5"/>
  <c r="J923" i="5"/>
  <c r="J924" i="5"/>
  <c r="J925" i="5"/>
  <c r="J926" i="5"/>
  <c r="J927" i="5"/>
  <c r="J928" i="5"/>
  <c r="J929" i="5"/>
  <c r="J930" i="5"/>
  <c r="J931" i="5"/>
  <c r="J932" i="5"/>
  <c r="J933" i="5"/>
  <c r="J934" i="5"/>
  <c r="J935" i="5"/>
  <c r="J936" i="5"/>
  <c r="J937" i="5"/>
  <c r="J938" i="5"/>
  <c r="J939" i="5"/>
  <c r="J940" i="5"/>
  <c r="J941" i="5"/>
  <c r="J942" i="5"/>
  <c r="J943" i="5"/>
  <c r="J944" i="5"/>
  <c r="J945" i="5"/>
  <c r="J946" i="5"/>
  <c r="J947" i="5"/>
  <c r="J948" i="5"/>
  <c r="J949" i="5"/>
  <c r="J950" i="5"/>
  <c r="J951" i="5"/>
  <c r="J952" i="5"/>
  <c r="J953" i="5"/>
  <c r="J954" i="5"/>
  <c r="J955" i="5"/>
  <c r="J956" i="5"/>
  <c r="J957" i="5"/>
  <c r="J958" i="5"/>
  <c r="J959" i="5"/>
  <c r="J960" i="5"/>
  <c r="J961" i="5"/>
  <c r="J962" i="5"/>
  <c r="J963" i="5"/>
  <c r="J964" i="5"/>
  <c r="J965" i="5"/>
  <c r="J966" i="5"/>
  <c r="J967" i="5"/>
  <c r="J968" i="5"/>
  <c r="J969" i="5"/>
  <c r="J970" i="5"/>
  <c r="J971" i="5"/>
  <c r="J972" i="5"/>
  <c r="J973" i="5"/>
  <c r="J974" i="5"/>
  <c r="J975" i="5"/>
  <c r="J976" i="5"/>
  <c r="J977" i="5"/>
  <c r="J978" i="5"/>
  <c r="J979" i="5"/>
  <c r="J980" i="5"/>
  <c r="J981" i="5"/>
  <c r="J982" i="5"/>
  <c r="J983" i="5"/>
  <c r="J984" i="5"/>
  <c r="J985" i="5"/>
  <c r="J986" i="5"/>
  <c r="J987" i="5"/>
  <c r="J988" i="5"/>
  <c r="J989" i="5"/>
  <c r="J990" i="5"/>
  <c r="J991" i="5"/>
  <c r="J992" i="5"/>
  <c r="J993" i="5"/>
  <c r="J994" i="5"/>
  <c r="J995" i="5"/>
  <c r="J996" i="5"/>
  <c r="J997" i="5"/>
  <c r="J998" i="5"/>
  <c r="J999" i="5"/>
  <c r="C5" i="6"/>
  <c r="D5" i="6"/>
  <c r="E5" i="6"/>
  <c r="F5" i="6"/>
  <c r="C6" i="6"/>
  <c r="D6" i="6"/>
  <c r="E6" i="6"/>
  <c r="F6" i="6"/>
  <c r="C7" i="6"/>
  <c r="D7" i="6"/>
  <c r="E7" i="6"/>
  <c r="F7" i="6"/>
  <c r="C8" i="6"/>
  <c r="D8" i="6"/>
  <c r="E8" i="6"/>
  <c r="F8" i="6"/>
  <c r="C9" i="6"/>
  <c r="D9" i="6"/>
  <c r="E9" i="6"/>
  <c r="F9" i="6"/>
  <c r="C10" i="6"/>
  <c r="D10" i="6"/>
  <c r="E10" i="6"/>
  <c r="F10" i="6"/>
  <c r="C11" i="6"/>
  <c r="D11" i="6"/>
  <c r="E11" i="6"/>
  <c r="F11" i="6"/>
  <c r="C12" i="6"/>
  <c r="D12" i="6"/>
  <c r="E12" i="6"/>
  <c r="F12" i="6"/>
  <c r="C13" i="6"/>
  <c r="D13" i="6"/>
  <c r="E13" i="6"/>
  <c r="F13" i="6"/>
  <c r="C14" i="6"/>
  <c r="D14" i="6"/>
  <c r="E14" i="6"/>
  <c r="F14" i="6"/>
  <c r="C15" i="6"/>
  <c r="D15" i="6"/>
  <c r="E15" i="6"/>
  <c r="F15" i="6"/>
  <c r="C16" i="6"/>
  <c r="D16" i="6"/>
  <c r="E16" i="6"/>
  <c r="F16" i="6"/>
  <c r="C17" i="6"/>
  <c r="D17" i="6"/>
  <c r="E17" i="6"/>
  <c r="F17" i="6"/>
  <c r="C18" i="6"/>
  <c r="D18" i="6"/>
  <c r="E18" i="6"/>
  <c r="F18" i="6"/>
  <c r="C19" i="6"/>
  <c r="D19" i="6"/>
  <c r="E19" i="6"/>
  <c r="F19" i="6"/>
  <c r="C20" i="6"/>
  <c r="D20" i="6"/>
  <c r="E20" i="6"/>
  <c r="F20" i="6"/>
  <c r="C21" i="6"/>
  <c r="D21" i="6"/>
  <c r="E21" i="6"/>
  <c r="F21" i="6"/>
  <c r="C22" i="6"/>
  <c r="D22" i="6"/>
  <c r="E22" i="6"/>
  <c r="F22" i="6"/>
  <c r="C23" i="6"/>
  <c r="D23" i="6"/>
  <c r="E23" i="6"/>
  <c r="F23" i="6"/>
  <c r="C24" i="6"/>
  <c r="D24" i="6"/>
  <c r="E24" i="6"/>
  <c r="F24" i="6"/>
  <c r="C25" i="6"/>
  <c r="D25" i="6"/>
  <c r="E25" i="6"/>
  <c r="F25" i="6"/>
  <c r="C26" i="6"/>
  <c r="D26" i="6"/>
  <c r="E26" i="6"/>
  <c r="F26" i="6"/>
  <c r="C27" i="6"/>
  <c r="D27" i="6"/>
  <c r="E27" i="6"/>
  <c r="F27" i="6"/>
  <c r="C28" i="6"/>
  <c r="D28" i="6"/>
  <c r="E28" i="6"/>
  <c r="F28" i="6"/>
  <c r="C29" i="6"/>
  <c r="D29" i="6"/>
  <c r="E29" i="6"/>
  <c r="F29" i="6"/>
  <c r="C30" i="6"/>
  <c r="D30" i="6"/>
  <c r="E30" i="6"/>
  <c r="F30" i="6"/>
  <c r="C31" i="6"/>
  <c r="D31" i="6"/>
  <c r="E31" i="6"/>
  <c r="F31" i="6"/>
  <c r="C32" i="6"/>
  <c r="D32" i="6"/>
  <c r="E32" i="6"/>
  <c r="F32" i="6"/>
  <c r="C33" i="6"/>
  <c r="D33" i="6"/>
  <c r="E33" i="6"/>
  <c r="F33" i="6"/>
  <c r="C34" i="6"/>
  <c r="D34" i="6"/>
  <c r="E34" i="6"/>
  <c r="F34" i="6"/>
  <c r="C35" i="6"/>
  <c r="D35" i="6"/>
  <c r="E35" i="6"/>
  <c r="F35" i="6"/>
  <c r="C36" i="6"/>
  <c r="D36" i="6"/>
  <c r="E36" i="6"/>
  <c r="F36" i="6"/>
  <c r="C37" i="6"/>
  <c r="D37" i="6"/>
  <c r="E37" i="6"/>
  <c r="F37" i="6"/>
  <c r="C38" i="6"/>
  <c r="D38" i="6"/>
  <c r="E38" i="6"/>
  <c r="F38" i="6"/>
  <c r="C39" i="6"/>
  <c r="D39" i="6"/>
  <c r="E39" i="6"/>
  <c r="F39" i="6"/>
  <c r="C40" i="6"/>
  <c r="D40" i="6"/>
  <c r="E40" i="6"/>
  <c r="F40" i="6"/>
  <c r="C41" i="6"/>
  <c r="D41" i="6"/>
  <c r="E41" i="6"/>
  <c r="F41" i="6"/>
  <c r="C42" i="6"/>
  <c r="D42" i="6"/>
  <c r="E42" i="6"/>
  <c r="F42" i="6"/>
  <c r="C43" i="6"/>
  <c r="D43" i="6"/>
  <c r="E43" i="6"/>
  <c r="F43" i="6"/>
  <c r="C44" i="6"/>
  <c r="D44" i="6"/>
  <c r="E44" i="6"/>
  <c r="F44" i="6"/>
  <c r="C45" i="6"/>
  <c r="D45" i="6"/>
  <c r="E45" i="6"/>
  <c r="F45" i="6"/>
  <c r="C46" i="6"/>
  <c r="D46" i="6"/>
  <c r="E46" i="6"/>
  <c r="F46" i="6"/>
  <c r="C47" i="6"/>
  <c r="D47" i="6"/>
  <c r="E47" i="6"/>
  <c r="F47" i="6"/>
  <c r="C48" i="6"/>
  <c r="D48" i="6"/>
  <c r="E48" i="6"/>
  <c r="F48" i="6"/>
  <c r="C49" i="6"/>
  <c r="D49" i="6"/>
  <c r="E49" i="6"/>
  <c r="F49" i="6"/>
  <c r="C50" i="6"/>
  <c r="D50" i="6"/>
  <c r="E50" i="6"/>
  <c r="F50" i="6"/>
  <c r="C51" i="6"/>
  <c r="D51" i="6"/>
  <c r="E51" i="6"/>
  <c r="F51" i="6"/>
  <c r="C52" i="6"/>
  <c r="D52" i="6"/>
  <c r="E52" i="6"/>
  <c r="F52" i="6"/>
  <c r="C53" i="6"/>
  <c r="D53" i="6"/>
  <c r="E53" i="6"/>
  <c r="F53" i="6"/>
  <c r="C54" i="6"/>
  <c r="D54" i="6"/>
  <c r="E54" i="6"/>
  <c r="F54" i="6"/>
  <c r="C55" i="6"/>
  <c r="D55" i="6"/>
  <c r="E55" i="6"/>
  <c r="F55" i="6"/>
  <c r="C56" i="6"/>
  <c r="D56" i="6"/>
  <c r="E56" i="6"/>
  <c r="F56" i="6"/>
  <c r="C57" i="6"/>
  <c r="D57" i="6"/>
  <c r="E57" i="6"/>
  <c r="F57" i="6"/>
  <c r="C58" i="6"/>
  <c r="D58" i="6"/>
  <c r="E58" i="6"/>
  <c r="F58" i="6"/>
  <c r="C59" i="6"/>
  <c r="D59" i="6"/>
  <c r="E59" i="6"/>
  <c r="F59" i="6"/>
  <c r="C60" i="6"/>
  <c r="D60" i="6"/>
  <c r="E60" i="6"/>
  <c r="F60" i="6"/>
  <c r="C61" i="6"/>
  <c r="D61" i="6"/>
  <c r="E61" i="6"/>
  <c r="F61" i="6"/>
  <c r="C62" i="6"/>
  <c r="D62" i="6"/>
  <c r="E62" i="6"/>
  <c r="F62" i="6"/>
  <c r="C63" i="6"/>
  <c r="D63" i="6"/>
  <c r="E63" i="6"/>
  <c r="F63" i="6"/>
  <c r="C64" i="6"/>
  <c r="D64" i="6"/>
  <c r="E64" i="6"/>
  <c r="F64" i="6"/>
  <c r="C65" i="6"/>
  <c r="D65" i="6"/>
  <c r="E65" i="6"/>
  <c r="F65" i="6"/>
  <c r="C66" i="6"/>
  <c r="D66" i="6"/>
  <c r="E66" i="6"/>
  <c r="F66" i="6"/>
  <c r="C67" i="6"/>
  <c r="D67" i="6"/>
  <c r="E67" i="6"/>
  <c r="F67" i="6"/>
  <c r="C68" i="6"/>
  <c r="D68" i="6"/>
  <c r="E68" i="6"/>
  <c r="F68" i="6"/>
  <c r="C69" i="6"/>
  <c r="D69" i="6"/>
  <c r="E69" i="6"/>
  <c r="F69" i="6"/>
  <c r="C70" i="6"/>
  <c r="D70" i="6"/>
  <c r="E70" i="6"/>
  <c r="F70" i="6"/>
  <c r="C71" i="6"/>
  <c r="D71" i="6"/>
  <c r="E71" i="6"/>
  <c r="F71" i="6"/>
  <c r="C72" i="6"/>
  <c r="D72" i="6"/>
  <c r="E72" i="6"/>
  <c r="F72" i="6"/>
  <c r="C73" i="6"/>
  <c r="D73" i="6"/>
  <c r="E73" i="6"/>
  <c r="F73" i="6"/>
  <c r="C74" i="6"/>
  <c r="D74" i="6"/>
  <c r="E74" i="6"/>
  <c r="F74" i="6"/>
  <c r="C75" i="6"/>
  <c r="D75" i="6"/>
  <c r="E75" i="6"/>
  <c r="F75" i="6"/>
  <c r="C76" i="6"/>
  <c r="D76" i="6"/>
  <c r="E76" i="6"/>
  <c r="F76" i="6"/>
  <c r="C77" i="6"/>
  <c r="D77" i="6"/>
  <c r="E77" i="6"/>
  <c r="F77" i="6"/>
  <c r="C78" i="6"/>
  <c r="D78" i="6"/>
  <c r="E78" i="6"/>
  <c r="F78" i="6"/>
  <c r="C79" i="6"/>
  <c r="D79" i="6"/>
  <c r="E79" i="6"/>
  <c r="F79" i="6"/>
  <c r="C80" i="6"/>
  <c r="D80" i="6"/>
  <c r="E80" i="6"/>
  <c r="F80" i="6"/>
  <c r="C81" i="6"/>
  <c r="D81" i="6"/>
  <c r="E81" i="6"/>
  <c r="F81" i="6"/>
  <c r="C82" i="6"/>
  <c r="D82" i="6"/>
  <c r="E82" i="6"/>
  <c r="F82" i="6"/>
  <c r="C83" i="6"/>
  <c r="D83" i="6"/>
  <c r="E83" i="6"/>
  <c r="F83" i="6"/>
  <c r="C84" i="6"/>
  <c r="D84" i="6"/>
  <c r="E84" i="6"/>
  <c r="F84" i="6"/>
  <c r="C85" i="6"/>
  <c r="D85" i="6"/>
  <c r="E85" i="6"/>
  <c r="F85" i="6"/>
  <c r="C86" i="6"/>
  <c r="D86" i="6"/>
  <c r="E86" i="6"/>
  <c r="F86" i="6"/>
  <c r="C87" i="6"/>
  <c r="D87" i="6"/>
  <c r="E87" i="6"/>
  <c r="F87" i="6"/>
  <c r="C88" i="6"/>
  <c r="D88" i="6"/>
  <c r="E88" i="6"/>
  <c r="F88" i="6"/>
  <c r="C89" i="6"/>
  <c r="D89" i="6"/>
  <c r="E89" i="6"/>
  <c r="F89" i="6"/>
  <c r="C90" i="6"/>
  <c r="D90" i="6"/>
  <c r="E90" i="6"/>
  <c r="F90" i="6"/>
  <c r="C91" i="6"/>
  <c r="D91" i="6"/>
  <c r="E91" i="6"/>
  <c r="F91" i="6"/>
  <c r="C92" i="6"/>
  <c r="D92" i="6"/>
  <c r="E92" i="6"/>
  <c r="F92" i="6"/>
  <c r="C93" i="6"/>
  <c r="D93" i="6"/>
  <c r="E93" i="6"/>
  <c r="F93" i="6"/>
  <c r="C94" i="6"/>
  <c r="D94" i="6"/>
  <c r="E94" i="6"/>
  <c r="F94" i="6"/>
  <c r="C95" i="6"/>
  <c r="D95" i="6"/>
  <c r="E95" i="6"/>
  <c r="F95" i="6"/>
  <c r="C96" i="6"/>
  <c r="D96" i="6"/>
  <c r="E96" i="6"/>
  <c r="F96" i="6"/>
  <c r="C97" i="6"/>
  <c r="D97" i="6"/>
  <c r="E97" i="6"/>
  <c r="F97" i="6"/>
  <c r="C98" i="6"/>
  <c r="D98" i="6"/>
  <c r="E98" i="6"/>
  <c r="F98" i="6"/>
  <c r="C99" i="6"/>
  <c r="D99" i="6"/>
  <c r="E99" i="6"/>
  <c r="F99" i="6"/>
  <c r="C100" i="6"/>
  <c r="D100" i="6"/>
  <c r="E100" i="6"/>
  <c r="F100" i="6"/>
  <c r="C101" i="6"/>
  <c r="D101" i="6"/>
  <c r="E101" i="6"/>
  <c r="F101" i="6"/>
  <c r="C102" i="6"/>
  <c r="D102" i="6"/>
  <c r="E102" i="6"/>
  <c r="F102" i="6"/>
  <c r="C103" i="6"/>
  <c r="D103" i="6"/>
  <c r="E103" i="6"/>
  <c r="F103" i="6"/>
  <c r="C104" i="6"/>
  <c r="D104" i="6"/>
  <c r="E104" i="6"/>
  <c r="F104" i="6"/>
  <c r="C105" i="6"/>
  <c r="D105" i="6"/>
  <c r="E105" i="6"/>
  <c r="F105" i="6"/>
  <c r="C106" i="6"/>
  <c r="D106" i="6"/>
  <c r="E106" i="6"/>
  <c r="F106" i="6"/>
  <c r="C107" i="6"/>
  <c r="D107" i="6"/>
  <c r="E107" i="6"/>
  <c r="F107" i="6"/>
  <c r="C108" i="6"/>
  <c r="D108" i="6"/>
  <c r="E108" i="6"/>
  <c r="F108" i="6"/>
  <c r="C109" i="6"/>
  <c r="D109" i="6"/>
  <c r="E109" i="6"/>
  <c r="F109" i="6"/>
  <c r="C110" i="6"/>
  <c r="D110" i="6"/>
  <c r="E110" i="6"/>
  <c r="F110" i="6"/>
  <c r="C111" i="6"/>
  <c r="D111" i="6"/>
  <c r="E111" i="6"/>
  <c r="F111" i="6"/>
  <c r="C112" i="6"/>
  <c r="D112" i="6"/>
  <c r="E112" i="6"/>
  <c r="F112" i="6"/>
  <c r="C113" i="6"/>
  <c r="D113" i="6"/>
  <c r="E113" i="6"/>
  <c r="F113" i="6"/>
  <c r="C114" i="6"/>
  <c r="D114" i="6"/>
  <c r="E114" i="6"/>
  <c r="F114" i="6"/>
  <c r="C115" i="6"/>
  <c r="D115" i="6"/>
  <c r="E115" i="6"/>
  <c r="F115" i="6"/>
  <c r="C116" i="6"/>
  <c r="D116" i="6"/>
  <c r="E116" i="6"/>
  <c r="F116" i="6"/>
  <c r="C117" i="6"/>
  <c r="D117" i="6"/>
  <c r="E117" i="6"/>
  <c r="F117" i="6"/>
  <c r="C118" i="6"/>
  <c r="D118" i="6"/>
  <c r="E118" i="6"/>
  <c r="F118" i="6"/>
  <c r="C119" i="6"/>
  <c r="D119" i="6"/>
  <c r="E119" i="6"/>
  <c r="F119" i="6"/>
  <c r="C120" i="6"/>
  <c r="D120" i="6"/>
  <c r="E120" i="6"/>
  <c r="F120" i="6"/>
  <c r="C121" i="6"/>
  <c r="D121" i="6"/>
  <c r="E121" i="6"/>
  <c r="F121" i="6"/>
  <c r="C122" i="6"/>
  <c r="D122" i="6"/>
  <c r="E122" i="6"/>
  <c r="F122" i="6"/>
  <c r="C123" i="6"/>
  <c r="D123" i="6"/>
  <c r="E123" i="6"/>
  <c r="F123" i="6"/>
  <c r="C124" i="6"/>
  <c r="D124" i="6"/>
  <c r="E124" i="6"/>
  <c r="F124" i="6"/>
  <c r="C125" i="6"/>
  <c r="D125" i="6"/>
  <c r="E125" i="6"/>
  <c r="F125" i="6"/>
  <c r="C126" i="6"/>
  <c r="D126" i="6"/>
  <c r="E126" i="6"/>
  <c r="F126" i="6"/>
  <c r="C127" i="6"/>
  <c r="D127" i="6"/>
  <c r="E127" i="6"/>
  <c r="F127" i="6"/>
  <c r="C128" i="6"/>
  <c r="D128" i="6"/>
  <c r="E128" i="6"/>
  <c r="F128" i="6"/>
  <c r="C129" i="6"/>
  <c r="D129" i="6"/>
  <c r="E129" i="6"/>
  <c r="F129" i="6"/>
  <c r="C130" i="6"/>
  <c r="D130" i="6"/>
  <c r="E130" i="6"/>
  <c r="F130" i="6"/>
  <c r="C131" i="6"/>
  <c r="D131" i="6"/>
  <c r="E131" i="6"/>
  <c r="F131" i="6"/>
  <c r="C132" i="6"/>
  <c r="D132" i="6"/>
  <c r="E132" i="6"/>
  <c r="F132" i="6"/>
  <c r="C133" i="6"/>
  <c r="D133" i="6"/>
  <c r="E133" i="6"/>
  <c r="F133" i="6"/>
  <c r="C134" i="6"/>
  <c r="D134" i="6"/>
  <c r="E134" i="6"/>
  <c r="F134" i="6"/>
  <c r="C135" i="6"/>
  <c r="D135" i="6"/>
  <c r="E135" i="6"/>
  <c r="F135" i="6"/>
  <c r="C136" i="6"/>
  <c r="D136" i="6"/>
  <c r="E136" i="6"/>
  <c r="F136" i="6"/>
  <c r="C137" i="6"/>
  <c r="D137" i="6"/>
  <c r="E137" i="6"/>
  <c r="F137" i="6"/>
  <c r="C138" i="6"/>
  <c r="D138" i="6"/>
  <c r="E138" i="6"/>
  <c r="F138" i="6"/>
  <c r="C139" i="6"/>
  <c r="D139" i="6"/>
  <c r="E139" i="6"/>
  <c r="F139" i="6"/>
  <c r="C140" i="6"/>
  <c r="D140" i="6"/>
  <c r="E140" i="6"/>
  <c r="F140" i="6"/>
  <c r="C141" i="6"/>
  <c r="D141" i="6"/>
  <c r="E141" i="6"/>
  <c r="F141" i="6"/>
  <c r="C142" i="6"/>
  <c r="D142" i="6"/>
  <c r="E142" i="6"/>
  <c r="F142" i="6"/>
  <c r="C143" i="6"/>
  <c r="D143" i="6"/>
  <c r="E143" i="6"/>
  <c r="F143" i="6"/>
  <c r="C144" i="6"/>
  <c r="D144" i="6"/>
  <c r="E144" i="6"/>
  <c r="F144" i="6"/>
  <c r="C145" i="6"/>
  <c r="D145" i="6"/>
  <c r="E145" i="6"/>
  <c r="F145" i="6"/>
  <c r="C146" i="6"/>
  <c r="D146" i="6"/>
  <c r="E146" i="6"/>
  <c r="F146" i="6"/>
  <c r="C147" i="6"/>
  <c r="D147" i="6"/>
  <c r="E147" i="6"/>
  <c r="F147" i="6"/>
  <c r="C148" i="6"/>
  <c r="D148" i="6"/>
  <c r="E148" i="6"/>
  <c r="F148" i="6"/>
  <c r="C149" i="6"/>
  <c r="D149" i="6"/>
  <c r="E149" i="6"/>
  <c r="F149" i="6"/>
  <c r="C150" i="6"/>
  <c r="D150" i="6"/>
  <c r="E150" i="6"/>
  <c r="F150" i="6"/>
  <c r="C151" i="6"/>
  <c r="D151" i="6"/>
  <c r="E151" i="6"/>
  <c r="F151" i="6"/>
  <c r="C152" i="6"/>
  <c r="D152" i="6"/>
  <c r="E152" i="6"/>
  <c r="F152" i="6"/>
  <c r="C153" i="6"/>
  <c r="D153" i="6"/>
  <c r="E153" i="6"/>
  <c r="F153" i="6"/>
  <c r="C154" i="6"/>
  <c r="D154" i="6"/>
  <c r="E154" i="6"/>
  <c r="F154" i="6"/>
  <c r="C155" i="6"/>
  <c r="D155" i="6"/>
  <c r="E155" i="6"/>
  <c r="F155" i="6"/>
  <c r="C156" i="6"/>
  <c r="D156" i="6"/>
  <c r="E156" i="6"/>
  <c r="F156" i="6"/>
  <c r="C157" i="6"/>
  <c r="D157" i="6"/>
  <c r="E157" i="6"/>
  <c r="F157" i="6"/>
  <c r="C158" i="6"/>
  <c r="D158" i="6"/>
  <c r="E158" i="6"/>
  <c r="F158" i="6"/>
  <c r="C159" i="6"/>
  <c r="D159" i="6"/>
  <c r="E159" i="6"/>
  <c r="F159" i="6"/>
  <c r="C160" i="6"/>
  <c r="D160" i="6"/>
  <c r="E160" i="6"/>
  <c r="F160" i="6"/>
  <c r="C161" i="6"/>
  <c r="D161" i="6"/>
  <c r="E161" i="6"/>
  <c r="F161" i="6"/>
  <c r="C162" i="6"/>
  <c r="D162" i="6"/>
  <c r="E162" i="6"/>
  <c r="F162" i="6"/>
  <c r="C163" i="6"/>
  <c r="D163" i="6"/>
  <c r="E163" i="6"/>
  <c r="F163" i="6"/>
  <c r="C164" i="6"/>
  <c r="D164" i="6"/>
  <c r="E164" i="6"/>
  <c r="F164" i="6"/>
  <c r="C165" i="6"/>
  <c r="D165" i="6"/>
  <c r="E165" i="6"/>
  <c r="F165" i="6"/>
  <c r="C166" i="6"/>
  <c r="D166" i="6"/>
  <c r="E166" i="6"/>
  <c r="F166" i="6"/>
  <c r="C167" i="6"/>
  <c r="D167" i="6"/>
  <c r="E167" i="6"/>
  <c r="F167" i="6"/>
  <c r="C168" i="6"/>
  <c r="D168" i="6"/>
  <c r="E168" i="6"/>
  <c r="F168" i="6"/>
  <c r="C169" i="6"/>
  <c r="D169" i="6"/>
  <c r="E169" i="6"/>
  <c r="F169" i="6"/>
  <c r="C170" i="6"/>
  <c r="D170" i="6"/>
  <c r="E170" i="6"/>
  <c r="F170" i="6"/>
  <c r="C171" i="6"/>
  <c r="D171" i="6"/>
  <c r="E171" i="6"/>
  <c r="F171" i="6"/>
  <c r="C172" i="6"/>
  <c r="D172" i="6"/>
  <c r="E172" i="6"/>
  <c r="F172" i="6"/>
  <c r="C173" i="6"/>
  <c r="D173" i="6"/>
  <c r="E173" i="6"/>
  <c r="F173" i="6"/>
  <c r="C174" i="6"/>
  <c r="D174" i="6"/>
  <c r="E174" i="6"/>
  <c r="F174" i="6"/>
  <c r="C175" i="6"/>
  <c r="D175" i="6"/>
  <c r="E175" i="6"/>
  <c r="F175" i="6"/>
  <c r="C176" i="6"/>
  <c r="D176" i="6"/>
  <c r="E176" i="6"/>
  <c r="F176" i="6"/>
  <c r="C177" i="6"/>
  <c r="D177" i="6"/>
  <c r="E177" i="6"/>
  <c r="F177" i="6"/>
  <c r="C178" i="6"/>
  <c r="D178" i="6"/>
  <c r="E178" i="6"/>
  <c r="F178" i="6"/>
  <c r="C179" i="6"/>
  <c r="D179" i="6"/>
  <c r="E179" i="6"/>
  <c r="F179" i="6"/>
  <c r="C180" i="6"/>
  <c r="D180" i="6"/>
  <c r="E180" i="6"/>
  <c r="F180" i="6"/>
  <c r="C181" i="6"/>
  <c r="D181" i="6"/>
  <c r="E181" i="6"/>
  <c r="F181" i="6"/>
  <c r="C182" i="6"/>
  <c r="D182" i="6"/>
  <c r="E182" i="6"/>
  <c r="F182" i="6"/>
  <c r="C183" i="6"/>
  <c r="D183" i="6"/>
  <c r="E183" i="6"/>
  <c r="F183" i="6"/>
  <c r="C184" i="6"/>
  <c r="D184" i="6"/>
  <c r="E184" i="6"/>
  <c r="F184" i="6"/>
  <c r="C185" i="6"/>
  <c r="D185" i="6"/>
  <c r="E185" i="6"/>
  <c r="F185" i="6"/>
  <c r="C186" i="6"/>
  <c r="D186" i="6"/>
  <c r="E186" i="6"/>
  <c r="F186" i="6"/>
  <c r="C187" i="6"/>
  <c r="D187" i="6"/>
  <c r="E187" i="6"/>
  <c r="F187" i="6"/>
  <c r="C188" i="6"/>
  <c r="D188" i="6"/>
  <c r="E188" i="6"/>
  <c r="F188" i="6"/>
  <c r="C189" i="6"/>
  <c r="D189" i="6"/>
  <c r="E189" i="6"/>
  <c r="F189" i="6"/>
  <c r="C190" i="6"/>
  <c r="D190" i="6"/>
  <c r="E190" i="6"/>
  <c r="F190" i="6"/>
  <c r="C191" i="6"/>
  <c r="D191" i="6"/>
  <c r="E191" i="6"/>
  <c r="F191" i="6"/>
  <c r="C192" i="6"/>
  <c r="D192" i="6"/>
  <c r="E192" i="6"/>
  <c r="F192" i="6"/>
  <c r="C193" i="6"/>
  <c r="D193" i="6"/>
  <c r="E193" i="6"/>
  <c r="F193" i="6"/>
  <c r="C194" i="6"/>
  <c r="D194" i="6"/>
  <c r="E194" i="6"/>
  <c r="F194" i="6"/>
  <c r="C195" i="6"/>
  <c r="D195" i="6"/>
  <c r="E195" i="6"/>
  <c r="F195" i="6"/>
  <c r="C196" i="6"/>
  <c r="D196" i="6"/>
  <c r="E196" i="6"/>
  <c r="F196" i="6"/>
  <c r="C197" i="6"/>
  <c r="D197" i="6"/>
  <c r="E197" i="6"/>
  <c r="F197" i="6"/>
  <c r="C198" i="6"/>
  <c r="D198" i="6"/>
  <c r="E198" i="6"/>
  <c r="F198" i="6"/>
  <c r="C199" i="6"/>
  <c r="D199" i="6"/>
  <c r="E199" i="6"/>
  <c r="F199" i="6"/>
  <c r="C200" i="6"/>
  <c r="D200" i="6"/>
  <c r="E200" i="6"/>
  <c r="F200" i="6"/>
  <c r="C201" i="6"/>
  <c r="D201" i="6"/>
  <c r="E201" i="6"/>
  <c r="F201" i="6"/>
  <c r="C202" i="6"/>
  <c r="D202" i="6"/>
  <c r="E202" i="6"/>
  <c r="F202" i="6"/>
  <c r="C203" i="6"/>
  <c r="D203" i="6"/>
  <c r="E203" i="6"/>
  <c r="F203" i="6"/>
  <c r="C204" i="6"/>
  <c r="D204" i="6"/>
  <c r="E204" i="6"/>
  <c r="F204" i="6"/>
  <c r="C205" i="6"/>
  <c r="D205" i="6"/>
  <c r="E205" i="6"/>
  <c r="F205" i="6"/>
  <c r="C206" i="6"/>
  <c r="D206" i="6"/>
  <c r="E206" i="6"/>
  <c r="F206" i="6"/>
  <c r="C207" i="6"/>
  <c r="D207" i="6"/>
  <c r="E207" i="6"/>
  <c r="F207" i="6"/>
  <c r="C208" i="6"/>
  <c r="D208" i="6"/>
  <c r="E208" i="6"/>
  <c r="F208" i="6"/>
  <c r="C209" i="6"/>
  <c r="D209" i="6"/>
  <c r="E209" i="6"/>
  <c r="F209" i="6"/>
  <c r="C210" i="6"/>
  <c r="D210" i="6"/>
  <c r="E210" i="6"/>
  <c r="F210" i="6"/>
  <c r="C211" i="6"/>
  <c r="D211" i="6"/>
  <c r="E211" i="6"/>
  <c r="F211" i="6"/>
  <c r="C212" i="6"/>
  <c r="D212" i="6"/>
  <c r="E212" i="6"/>
  <c r="F212" i="6"/>
  <c r="C213" i="6"/>
  <c r="D213" i="6"/>
  <c r="E213" i="6"/>
  <c r="F213" i="6"/>
  <c r="C214" i="6"/>
  <c r="D214" i="6"/>
  <c r="E214" i="6"/>
  <c r="F214" i="6"/>
  <c r="C215" i="6"/>
  <c r="D215" i="6"/>
  <c r="E215" i="6"/>
  <c r="F215" i="6"/>
  <c r="C216" i="6"/>
  <c r="D216" i="6"/>
  <c r="E216" i="6"/>
  <c r="F216" i="6"/>
  <c r="C217" i="6"/>
  <c r="D217" i="6"/>
  <c r="E217" i="6"/>
  <c r="F217" i="6"/>
  <c r="C218" i="6"/>
  <c r="D218" i="6"/>
  <c r="E218" i="6"/>
  <c r="F218" i="6"/>
  <c r="C219" i="6"/>
  <c r="D219" i="6"/>
  <c r="E219" i="6"/>
  <c r="F219" i="6"/>
  <c r="C220" i="6"/>
  <c r="D220" i="6"/>
  <c r="E220" i="6"/>
  <c r="F220" i="6"/>
  <c r="C221" i="6"/>
  <c r="D221" i="6"/>
  <c r="E221" i="6"/>
  <c r="F221" i="6"/>
  <c r="C222" i="6"/>
  <c r="D222" i="6"/>
  <c r="E222" i="6"/>
  <c r="F222" i="6"/>
  <c r="C223" i="6"/>
  <c r="D223" i="6"/>
  <c r="E223" i="6"/>
  <c r="F223" i="6"/>
  <c r="C224" i="6"/>
  <c r="D224" i="6"/>
  <c r="E224" i="6"/>
  <c r="F224" i="6"/>
  <c r="C225" i="6"/>
  <c r="D225" i="6"/>
  <c r="E225" i="6"/>
  <c r="F225" i="6"/>
  <c r="C226" i="6"/>
  <c r="D226" i="6"/>
  <c r="E226" i="6"/>
  <c r="F226" i="6"/>
  <c r="C227" i="6"/>
  <c r="D227" i="6"/>
  <c r="E227" i="6"/>
  <c r="F227" i="6"/>
  <c r="C228" i="6"/>
  <c r="D228" i="6"/>
  <c r="E228" i="6"/>
  <c r="F228" i="6"/>
  <c r="C229" i="6"/>
  <c r="D229" i="6"/>
  <c r="E229" i="6"/>
  <c r="F229" i="6"/>
  <c r="C230" i="6"/>
  <c r="D230" i="6"/>
  <c r="E230" i="6"/>
  <c r="F230" i="6"/>
  <c r="C231" i="6"/>
  <c r="D231" i="6"/>
  <c r="E231" i="6"/>
  <c r="F231" i="6"/>
  <c r="C232" i="6"/>
  <c r="D232" i="6"/>
  <c r="E232" i="6"/>
  <c r="F232" i="6"/>
  <c r="C233" i="6"/>
  <c r="D233" i="6"/>
  <c r="E233" i="6"/>
  <c r="F233" i="6"/>
  <c r="C234" i="6"/>
  <c r="D234" i="6"/>
  <c r="E234" i="6"/>
  <c r="F234" i="6"/>
  <c r="C235" i="6"/>
  <c r="D235" i="6"/>
  <c r="E235" i="6"/>
  <c r="F235" i="6"/>
  <c r="C236" i="6"/>
  <c r="D236" i="6"/>
  <c r="E236" i="6"/>
  <c r="F236" i="6"/>
  <c r="C237" i="6"/>
  <c r="D237" i="6"/>
  <c r="E237" i="6"/>
  <c r="F237" i="6"/>
  <c r="C238" i="6"/>
  <c r="D238" i="6"/>
  <c r="E238" i="6"/>
  <c r="F238" i="6"/>
  <c r="C239" i="6"/>
  <c r="D239" i="6"/>
  <c r="E239" i="6"/>
  <c r="F239" i="6"/>
  <c r="C240" i="6"/>
  <c r="D240" i="6"/>
  <c r="E240" i="6"/>
  <c r="F240" i="6"/>
  <c r="C241" i="6"/>
  <c r="D241" i="6"/>
  <c r="E241" i="6"/>
  <c r="F241" i="6"/>
  <c r="C242" i="6"/>
  <c r="D242" i="6"/>
  <c r="E242" i="6"/>
  <c r="F242" i="6"/>
  <c r="C243" i="6"/>
  <c r="D243" i="6"/>
  <c r="E243" i="6"/>
  <c r="F243" i="6"/>
  <c r="C244" i="6"/>
  <c r="D244" i="6"/>
  <c r="E244" i="6"/>
  <c r="F244" i="6"/>
  <c r="C245" i="6"/>
  <c r="D245" i="6"/>
  <c r="E245" i="6"/>
  <c r="F245" i="6"/>
  <c r="C246" i="6"/>
  <c r="D246" i="6"/>
  <c r="E246" i="6"/>
  <c r="F246" i="6"/>
  <c r="C247" i="6"/>
  <c r="D247" i="6"/>
  <c r="E247" i="6"/>
  <c r="F247" i="6"/>
  <c r="C248" i="6"/>
  <c r="D248" i="6"/>
  <c r="E248" i="6"/>
  <c r="F248" i="6"/>
  <c r="C249" i="6"/>
  <c r="D249" i="6"/>
  <c r="E249" i="6"/>
  <c r="F249" i="6"/>
  <c r="C250" i="6"/>
  <c r="D250" i="6"/>
  <c r="E250" i="6"/>
  <c r="F250" i="6"/>
  <c r="C251" i="6"/>
  <c r="D251" i="6"/>
  <c r="E251" i="6"/>
  <c r="F251" i="6"/>
  <c r="C252" i="6"/>
  <c r="D252" i="6"/>
  <c r="E252" i="6"/>
  <c r="F252" i="6"/>
  <c r="C253" i="6"/>
  <c r="D253" i="6"/>
  <c r="E253" i="6"/>
  <c r="F253" i="6"/>
  <c r="C254" i="6"/>
  <c r="D254" i="6"/>
  <c r="E254" i="6"/>
  <c r="F254" i="6"/>
  <c r="C255" i="6"/>
  <c r="D255" i="6"/>
  <c r="E255" i="6"/>
  <c r="F255" i="6"/>
  <c r="C256" i="6"/>
  <c r="D256" i="6"/>
  <c r="E256" i="6"/>
  <c r="F256" i="6"/>
  <c r="C257" i="6"/>
  <c r="D257" i="6"/>
  <c r="E257" i="6"/>
  <c r="F257" i="6"/>
  <c r="C258" i="6"/>
  <c r="D258" i="6"/>
  <c r="E258" i="6"/>
  <c r="F258" i="6"/>
  <c r="C259" i="6"/>
  <c r="D259" i="6"/>
  <c r="E259" i="6"/>
  <c r="F259" i="6"/>
  <c r="C260" i="6"/>
  <c r="D260" i="6"/>
  <c r="E260" i="6"/>
  <c r="F260" i="6"/>
  <c r="C261" i="6"/>
  <c r="D261" i="6"/>
  <c r="E261" i="6"/>
  <c r="F261" i="6"/>
  <c r="C262" i="6"/>
  <c r="D262" i="6"/>
  <c r="E262" i="6"/>
  <c r="F262" i="6"/>
  <c r="C263" i="6"/>
  <c r="D263" i="6"/>
  <c r="E263" i="6"/>
  <c r="F263" i="6"/>
  <c r="C264" i="6"/>
  <c r="D264" i="6"/>
  <c r="E264" i="6"/>
  <c r="F264" i="6"/>
  <c r="C265" i="6"/>
  <c r="D265" i="6"/>
  <c r="E265" i="6"/>
  <c r="F265" i="6"/>
  <c r="C266" i="6"/>
  <c r="D266" i="6"/>
  <c r="E266" i="6"/>
  <c r="F266" i="6"/>
  <c r="C267" i="6"/>
  <c r="D267" i="6"/>
  <c r="E267" i="6"/>
  <c r="F267" i="6"/>
  <c r="C268" i="6"/>
  <c r="D268" i="6"/>
  <c r="E268" i="6"/>
  <c r="F268" i="6"/>
  <c r="C269" i="6"/>
  <c r="D269" i="6"/>
  <c r="E269" i="6"/>
  <c r="F269" i="6"/>
  <c r="C270" i="6"/>
  <c r="D270" i="6"/>
  <c r="E270" i="6"/>
  <c r="F270" i="6"/>
  <c r="C271" i="6"/>
  <c r="D271" i="6"/>
  <c r="E271" i="6"/>
  <c r="F271" i="6"/>
  <c r="C272" i="6"/>
  <c r="D272" i="6"/>
  <c r="E272" i="6"/>
  <c r="F272" i="6"/>
  <c r="C273" i="6"/>
  <c r="D273" i="6"/>
  <c r="E273" i="6"/>
  <c r="F273" i="6"/>
  <c r="C274" i="6"/>
  <c r="D274" i="6"/>
  <c r="E274" i="6"/>
  <c r="F274" i="6"/>
  <c r="C275" i="6"/>
  <c r="D275" i="6"/>
  <c r="E275" i="6"/>
  <c r="F275" i="6"/>
  <c r="C276" i="6"/>
  <c r="D276" i="6"/>
  <c r="E276" i="6"/>
  <c r="F276" i="6"/>
  <c r="C277" i="6"/>
  <c r="D277" i="6"/>
  <c r="E277" i="6"/>
  <c r="F277" i="6"/>
  <c r="C278" i="6"/>
  <c r="D278" i="6"/>
  <c r="E278" i="6"/>
  <c r="F278" i="6"/>
  <c r="C279" i="6"/>
  <c r="D279" i="6"/>
  <c r="E279" i="6"/>
  <c r="F279" i="6"/>
  <c r="C280" i="6"/>
  <c r="D280" i="6"/>
  <c r="E280" i="6"/>
  <c r="F280" i="6"/>
  <c r="C281" i="6"/>
  <c r="D281" i="6"/>
  <c r="E281" i="6"/>
  <c r="F281" i="6"/>
  <c r="C282" i="6"/>
  <c r="D282" i="6"/>
  <c r="E282" i="6"/>
  <c r="F282" i="6"/>
  <c r="C283" i="6"/>
  <c r="D283" i="6"/>
  <c r="E283" i="6"/>
  <c r="F283" i="6"/>
  <c r="C284" i="6"/>
  <c r="D284" i="6"/>
  <c r="E284" i="6"/>
  <c r="F284" i="6"/>
  <c r="C285" i="6"/>
  <c r="D285" i="6"/>
  <c r="E285" i="6"/>
  <c r="F285" i="6"/>
  <c r="C286" i="6"/>
  <c r="D286" i="6"/>
  <c r="E286" i="6"/>
  <c r="F286" i="6"/>
  <c r="C287" i="6"/>
  <c r="D287" i="6"/>
  <c r="E287" i="6"/>
  <c r="F287" i="6"/>
  <c r="C288" i="6"/>
  <c r="D288" i="6"/>
  <c r="E288" i="6"/>
  <c r="F288" i="6"/>
  <c r="C289" i="6"/>
  <c r="D289" i="6"/>
  <c r="E289" i="6"/>
  <c r="F289" i="6"/>
  <c r="C290" i="6"/>
  <c r="D290" i="6"/>
  <c r="E290" i="6"/>
  <c r="F290" i="6"/>
  <c r="C291" i="6"/>
  <c r="D291" i="6"/>
  <c r="E291" i="6"/>
  <c r="F291" i="6"/>
  <c r="C292" i="6"/>
  <c r="D292" i="6"/>
  <c r="E292" i="6"/>
  <c r="F292" i="6"/>
  <c r="C293" i="6"/>
  <c r="D293" i="6"/>
  <c r="E293" i="6"/>
  <c r="F293" i="6"/>
  <c r="C294" i="6"/>
  <c r="D294" i="6"/>
  <c r="E294" i="6"/>
  <c r="F294" i="6"/>
  <c r="C295" i="6"/>
  <c r="D295" i="6"/>
  <c r="E295" i="6"/>
  <c r="F295" i="6"/>
  <c r="C296" i="6"/>
  <c r="D296" i="6"/>
  <c r="E296" i="6"/>
  <c r="F296" i="6"/>
  <c r="C297" i="6"/>
  <c r="D297" i="6"/>
  <c r="E297" i="6"/>
  <c r="F297" i="6"/>
  <c r="C298" i="6"/>
  <c r="D298" i="6"/>
  <c r="E298" i="6"/>
  <c r="F298" i="6"/>
  <c r="C299" i="6"/>
  <c r="D299" i="6"/>
  <c r="E299" i="6"/>
  <c r="F299" i="6"/>
  <c r="C300" i="6"/>
  <c r="D300" i="6"/>
  <c r="E300" i="6"/>
  <c r="F300" i="6"/>
  <c r="C301" i="6"/>
  <c r="D301" i="6"/>
  <c r="E301" i="6"/>
  <c r="F301" i="6"/>
  <c r="C302" i="6"/>
  <c r="D302" i="6"/>
  <c r="E302" i="6"/>
  <c r="F302" i="6"/>
  <c r="C303" i="6"/>
  <c r="D303" i="6"/>
  <c r="E303" i="6"/>
  <c r="F303" i="6"/>
  <c r="C304" i="6"/>
  <c r="D304" i="6"/>
  <c r="E304" i="6"/>
  <c r="F304" i="6"/>
  <c r="C305" i="6"/>
  <c r="D305" i="6"/>
  <c r="E305" i="6"/>
  <c r="F305" i="6"/>
  <c r="C306" i="6"/>
  <c r="D306" i="6"/>
  <c r="E306" i="6"/>
  <c r="F306" i="6"/>
  <c r="C307" i="6"/>
  <c r="D307" i="6"/>
  <c r="E307" i="6"/>
  <c r="F307" i="6"/>
  <c r="C308" i="6"/>
  <c r="D308" i="6"/>
  <c r="E308" i="6"/>
  <c r="F308" i="6"/>
  <c r="C309" i="6"/>
  <c r="D309" i="6"/>
  <c r="E309" i="6"/>
  <c r="F309" i="6"/>
  <c r="C310" i="6"/>
  <c r="D310" i="6"/>
  <c r="E310" i="6"/>
  <c r="F310" i="6"/>
  <c r="C311" i="6"/>
  <c r="D311" i="6"/>
  <c r="E311" i="6"/>
  <c r="F311" i="6"/>
  <c r="C312" i="6"/>
  <c r="D312" i="6"/>
  <c r="E312" i="6"/>
  <c r="F312" i="6"/>
  <c r="C313" i="6"/>
  <c r="D313" i="6"/>
  <c r="E313" i="6"/>
  <c r="F313" i="6"/>
  <c r="C314" i="6"/>
  <c r="D314" i="6"/>
  <c r="E314" i="6"/>
  <c r="F314" i="6"/>
  <c r="C315" i="6"/>
  <c r="D315" i="6"/>
  <c r="E315" i="6"/>
  <c r="F315" i="6"/>
  <c r="C316" i="6"/>
  <c r="D316" i="6"/>
  <c r="E316" i="6"/>
  <c r="F316" i="6"/>
  <c r="C317" i="6"/>
  <c r="D317" i="6"/>
  <c r="E317" i="6"/>
  <c r="F317" i="6"/>
  <c r="C318" i="6"/>
  <c r="D318" i="6"/>
  <c r="E318" i="6"/>
  <c r="F318" i="6"/>
  <c r="C319" i="6"/>
  <c r="D319" i="6"/>
  <c r="E319" i="6"/>
  <c r="F319" i="6"/>
  <c r="C320" i="6"/>
  <c r="D320" i="6"/>
  <c r="E320" i="6"/>
  <c r="F320" i="6"/>
  <c r="C321" i="6"/>
  <c r="D321" i="6"/>
  <c r="E321" i="6"/>
  <c r="F321" i="6"/>
  <c r="C322" i="6"/>
  <c r="D322" i="6"/>
  <c r="E322" i="6"/>
  <c r="F322" i="6"/>
  <c r="C323" i="6"/>
  <c r="D323" i="6"/>
  <c r="E323" i="6"/>
  <c r="F323" i="6"/>
  <c r="C324" i="6"/>
  <c r="D324" i="6"/>
  <c r="E324" i="6"/>
  <c r="F324" i="6"/>
  <c r="C325" i="6"/>
  <c r="D325" i="6"/>
  <c r="E325" i="6"/>
  <c r="F325" i="6"/>
  <c r="C326" i="6"/>
  <c r="D326" i="6"/>
  <c r="E326" i="6"/>
  <c r="F326" i="6"/>
  <c r="C327" i="6"/>
  <c r="D327" i="6"/>
  <c r="E327" i="6"/>
  <c r="F327" i="6"/>
  <c r="C328" i="6"/>
  <c r="D328" i="6"/>
  <c r="E328" i="6"/>
  <c r="F328" i="6"/>
  <c r="C329" i="6"/>
  <c r="D329" i="6"/>
  <c r="E329" i="6"/>
  <c r="F329" i="6"/>
  <c r="C330" i="6"/>
  <c r="D330" i="6"/>
  <c r="E330" i="6"/>
  <c r="F330" i="6"/>
  <c r="C331" i="6"/>
  <c r="D331" i="6"/>
  <c r="E331" i="6"/>
  <c r="F331" i="6"/>
  <c r="C332" i="6"/>
  <c r="D332" i="6"/>
  <c r="E332" i="6"/>
  <c r="F332" i="6"/>
  <c r="C333" i="6"/>
  <c r="D333" i="6"/>
  <c r="E333" i="6"/>
  <c r="F333" i="6"/>
  <c r="C334" i="6"/>
  <c r="D334" i="6"/>
  <c r="E334" i="6"/>
  <c r="F334" i="6"/>
  <c r="C335" i="6"/>
  <c r="D335" i="6"/>
  <c r="E335" i="6"/>
  <c r="F335" i="6"/>
  <c r="C336" i="6"/>
  <c r="D336" i="6"/>
  <c r="E336" i="6"/>
  <c r="F336" i="6"/>
  <c r="C337" i="6"/>
  <c r="D337" i="6"/>
  <c r="E337" i="6"/>
  <c r="F337" i="6"/>
  <c r="C338" i="6"/>
  <c r="D338" i="6"/>
  <c r="E338" i="6"/>
  <c r="F338" i="6"/>
  <c r="C339" i="6"/>
  <c r="D339" i="6"/>
  <c r="E339" i="6"/>
  <c r="F339" i="6"/>
  <c r="C340" i="6"/>
  <c r="D340" i="6"/>
  <c r="E340" i="6"/>
  <c r="F340" i="6"/>
  <c r="C341" i="6"/>
  <c r="D341" i="6"/>
  <c r="E341" i="6"/>
  <c r="F341" i="6"/>
  <c r="C342" i="6"/>
  <c r="D342" i="6"/>
  <c r="E342" i="6"/>
  <c r="F342" i="6"/>
  <c r="C343" i="6"/>
  <c r="D343" i="6"/>
  <c r="E343" i="6"/>
  <c r="F343" i="6"/>
  <c r="C344" i="6"/>
  <c r="D344" i="6"/>
  <c r="E344" i="6"/>
  <c r="F344" i="6"/>
  <c r="C345" i="6"/>
  <c r="D345" i="6"/>
  <c r="E345" i="6"/>
  <c r="F345" i="6"/>
  <c r="C346" i="6"/>
  <c r="D346" i="6"/>
  <c r="E346" i="6"/>
  <c r="F346" i="6"/>
  <c r="C347" i="6"/>
  <c r="D347" i="6"/>
  <c r="E347" i="6"/>
  <c r="F347" i="6"/>
  <c r="C348" i="6"/>
  <c r="D348" i="6"/>
  <c r="E348" i="6"/>
  <c r="F348" i="6"/>
  <c r="C349" i="6"/>
  <c r="D349" i="6"/>
  <c r="E349" i="6"/>
  <c r="F349" i="6"/>
  <c r="C350" i="6"/>
  <c r="D350" i="6"/>
  <c r="E350" i="6"/>
  <c r="F350" i="6"/>
  <c r="C351" i="6"/>
  <c r="D351" i="6"/>
  <c r="E351" i="6"/>
  <c r="F351" i="6"/>
  <c r="C352" i="6"/>
  <c r="D352" i="6"/>
  <c r="E352" i="6"/>
  <c r="F352" i="6"/>
  <c r="C353" i="6"/>
  <c r="D353" i="6"/>
  <c r="E353" i="6"/>
  <c r="F353" i="6"/>
  <c r="C354" i="6"/>
  <c r="D354" i="6"/>
  <c r="E354" i="6"/>
  <c r="F354" i="6"/>
  <c r="C355" i="6"/>
  <c r="D355" i="6"/>
  <c r="E355" i="6"/>
  <c r="F355" i="6"/>
  <c r="C356" i="6"/>
  <c r="D356" i="6"/>
  <c r="E356" i="6"/>
  <c r="F356" i="6"/>
  <c r="C357" i="6"/>
  <c r="D357" i="6"/>
  <c r="E357" i="6"/>
  <c r="F357" i="6"/>
  <c r="C358" i="6"/>
  <c r="D358" i="6"/>
  <c r="E358" i="6"/>
  <c r="F358" i="6"/>
  <c r="C359" i="6"/>
  <c r="D359" i="6"/>
  <c r="E359" i="6"/>
  <c r="F359" i="6"/>
  <c r="C360" i="6"/>
  <c r="D360" i="6"/>
  <c r="E360" i="6"/>
  <c r="F360" i="6"/>
  <c r="C361" i="6"/>
  <c r="D361" i="6"/>
  <c r="E361" i="6"/>
  <c r="F361" i="6"/>
  <c r="C362" i="6"/>
  <c r="D362" i="6"/>
  <c r="E362" i="6"/>
  <c r="F362" i="6"/>
  <c r="C363" i="6"/>
  <c r="D363" i="6"/>
  <c r="E363" i="6"/>
  <c r="F363" i="6"/>
  <c r="C364" i="6"/>
  <c r="D364" i="6"/>
  <c r="E364" i="6"/>
  <c r="F364" i="6"/>
  <c r="C365" i="6"/>
  <c r="D365" i="6"/>
  <c r="E365" i="6"/>
  <c r="F365" i="6"/>
  <c r="C366" i="6"/>
  <c r="D366" i="6"/>
  <c r="E366" i="6"/>
  <c r="F366" i="6"/>
  <c r="C367" i="6"/>
  <c r="D367" i="6"/>
  <c r="E367" i="6"/>
  <c r="F367" i="6"/>
  <c r="C368" i="6"/>
  <c r="D368" i="6"/>
  <c r="E368" i="6"/>
  <c r="F368" i="6"/>
  <c r="C369" i="6"/>
  <c r="D369" i="6"/>
  <c r="E369" i="6"/>
  <c r="F369" i="6"/>
  <c r="C370" i="6"/>
  <c r="D370" i="6"/>
  <c r="E370" i="6"/>
  <c r="F370" i="6"/>
  <c r="C371" i="6"/>
  <c r="D371" i="6"/>
  <c r="E371" i="6"/>
  <c r="F371" i="6"/>
  <c r="C372" i="6"/>
  <c r="D372" i="6"/>
  <c r="E372" i="6"/>
  <c r="F372" i="6"/>
  <c r="C373" i="6"/>
  <c r="D373" i="6"/>
  <c r="E373" i="6"/>
  <c r="F373" i="6"/>
  <c r="C374" i="6"/>
  <c r="D374" i="6"/>
  <c r="E374" i="6"/>
  <c r="F374" i="6"/>
  <c r="C375" i="6"/>
  <c r="D375" i="6"/>
  <c r="E375" i="6"/>
  <c r="F375" i="6"/>
  <c r="C376" i="6"/>
  <c r="D376" i="6"/>
  <c r="E376" i="6"/>
  <c r="F376" i="6"/>
  <c r="C377" i="6"/>
  <c r="D377" i="6"/>
  <c r="E377" i="6"/>
  <c r="F377" i="6"/>
  <c r="C378" i="6"/>
  <c r="D378" i="6"/>
  <c r="E378" i="6"/>
  <c r="F378" i="6"/>
  <c r="C379" i="6"/>
  <c r="D379" i="6"/>
  <c r="E379" i="6"/>
  <c r="F379" i="6"/>
  <c r="C380" i="6"/>
  <c r="D380" i="6"/>
  <c r="E380" i="6"/>
  <c r="F380" i="6"/>
  <c r="C381" i="6"/>
  <c r="D381" i="6"/>
  <c r="E381" i="6"/>
  <c r="F381" i="6"/>
  <c r="C382" i="6"/>
  <c r="D382" i="6"/>
  <c r="E382" i="6"/>
  <c r="F382" i="6"/>
  <c r="C383" i="6"/>
  <c r="D383" i="6"/>
  <c r="E383" i="6"/>
  <c r="F383" i="6"/>
  <c r="C384" i="6"/>
  <c r="D384" i="6"/>
  <c r="E384" i="6"/>
  <c r="F384" i="6"/>
  <c r="C385" i="6"/>
  <c r="D385" i="6"/>
  <c r="E385" i="6"/>
  <c r="F385" i="6"/>
  <c r="C386" i="6"/>
  <c r="D386" i="6"/>
  <c r="E386" i="6"/>
  <c r="F386" i="6"/>
  <c r="C387" i="6"/>
  <c r="D387" i="6"/>
  <c r="E387" i="6"/>
  <c r="F387" i="6"/>
  <c r="C388" i="6"/>
  <c r="D388" i="6"/>
  <c r="E388" i="6"/>
  <c r="F388" i="6"/>
  <c r="C389" i="6"/>
  <c r="D389" i="6"/>
  <c r="E389" i="6"/>
  <c r="F389" i="6"/>
  <c r="C390" i="6"/>
  <c r="D390" i="6"/>
  <c r="E390" i="6"/>
  <c r="F390" i="6"/>
  <c r="C391" i="6"/>
  <c r="D391" i="6"/>
  <c r="E391" i="6"/>
  <c r="F391" i="6"/>
  <c r="C392" i="6"/>
  <c r="D392" i="6"/>
  <c r="E392" i="6"/>
  <c r="F392" i="6"/>
  <c r="C393" i="6"/>
  <c r="D393" i="6"/>
  <c r="E393" i="6"/>
  <c r="F393" i="6"/>
  <c r="C394" i="6"/>
  <c r="D394" i="6"/>
  <c r="E394" i="6"/>
  <c r="F394" i="6"/>
  <c r="C395" i="6"/>
  <c r="D395" i="6"/>
  <c r="E395" i="6"/>
  <c r="F395" i="6"/>
  <c r="C396" i="6"/>
  <c r="D396" i="6"/>
  <c r="E396" i="6"/>
  <c r="F396" i="6"/>
  <c r="C397" i="6"/>
  <c r="D397" i="6"/>
  <c r="E397" i="6"/>
  <c r="F397" i="6"/>
  <c r="C398" i="6"/>
  <c r="D398" i="6"/>
  <c r="E398" i="6"/>
  <c r="F398" i="6"/>
  <c r="C399" i="6"/>
  <c r="D399" i="6"/>
  <c r="E399" i="6"/>
  <c r="F399" i="6"/>
  <c r="C400" i="6"/>
  <c r="D400" i="6"/>
  <c r="E400" i="6"/>
  <c r="F400" i="6"/>
  <c r="C401" i="6"/>
  <c r="D401" i="6"/>
  <c r="E401" i="6"/>
  <c r="F401" i="6"/>
  <c r="C402" i="6"/>
  <c r="D402" i="6"/>
  <c r="E402" i="6"/>
  <c r="F402" i="6"/>
  <c r="C403" i="6"/>
  <c r="D403" i="6"/>
  <c r="E403" i="6"/>
  <c r="F403" i="6"/>
  <c r="C404" i="6"/>
  <c r="D404" i="6"/>
  <c r="E404" i="6"/>
  <c r="F404" i="6"/>
  <c r="C405" i="6"/>
  <c r="D405" i="6"/>
  <c r="E405" i="6"/>
  <c r="F405" i="6"/>
  <c r="C406" i="6"/>
  <c r="D406" i="6"/>
  <c r="E406" i="6"/>
  <c r="F406" i="6"/>
  <c r="C407" i="6"/>
  <c r="D407" i="6"/>
  <c r="E407" i="6"/>
  <c r="F407" i="6"/>
  <c r="C408" i="6"/>
  <c r="D408" i="6"/>
  <c r="E408" i="6"/>
  <c r="F408" i="6"/>
  <c r="C409" i="6"/>
  <c r="D409" i="6"/>
  <c r="E409" i="6"/>
  <c r="F409" i="6"/>
  <c r="C410" i="6"/>
  <c r="D410" i="6"/>
  <c r="E410" i="6"/>
  <c r="F410" i="6"/>
  <c r="C411" i="6"/>
  <c r="D411" i="6"/>
  <c r="E411" i="6"/>
  <c r="F411" i="6"/>
  <c r="C412" i="6"/>
  <c r="D412" i="6"/>
  <c r="E412" i="6"/>
  <c r="F412" i="6"/>
  <c r="C413" i="6"/>
  <c r="D413" i="6"/>
  <c r="E413" i="6"/>
  <c r="F413" i="6"/>
  <c r="C414" i="6"/>
  <c r="D414" i="6"/>
  <c r="E414" i="6"/>
  <c r="F414" i="6"/>
  <c r="C415" i="6"/>
  <c r="D415" i="6"/>
  <c r="E415" i="6"/>
  <c r="F415" i="6"/>
  <c r="C416" i="6"/>
  <c r="D416" i="6"/>
  <c r="E416" i="6"/>
  <c r="F416" i="6"/>
  <c r="C417" i="6"/>
  <c r="D417" i="6"/>
  <c r="E417" i="6"/>
  <c r="F417" i="6"/>
  <c r="C418" i="6"/>
  <c r="D418" i="6"/>
  <c r="E418" i="6"/>
  <c r="F418" i="6"/>
  <c r="C419" i="6"/>
  <c r="D419" i="6"/>
  <c r="E419" i="6"/>
  <c r="F419" i="6"/>
  <c r="C420" i="6"/>
  <c r="D420" i="6"/>
  <c r="E420" i="6"/>
  <c r="F420" i="6"/>
  <c r="C421" i="6"/>
  <c r="D421" i="6"/>
  <c r="E421" i="6"/>
  <c r="F421" i="6"/>
  <c r="C422" i="6"/>
  <c r="D422" i="6"/>
  <c r="E422" i="6"/>
  <c r="F422" i="6"/>
  <c r="C423" i="6"/>
  <c r="D423" i="6"/>
  <c r="E423" i="6"/>
  <c r="F423" i="6"/>
  <c r="C424" i="6"/>
  <c r="D424" i="6"/>
  <c r="E424" i="6"/>
  <c r="F424" i="6"/>
  <c r="C425" i="6"/>
  <c r="D425" i="6"/>
  <c r="E425" i="6"/>
  <c r="F425" i="6"/>
  <c r="C426" i="6"/>
  <c r="D426" i="6"/>
  <c r="E426" i="6"/>
  <c r="F426" i="6"/>
  <c r="C427" i="6"/>
  <c r="D427" i="6"/>
  <c r="E427" i="6"/>
  <c r="F427" i="6"/>
  <c r="C428" i="6"/>
  <c r="D428" i="6"/>
  <c r="E428" i="6"/>
  <c r="F428" i="6"/>
  <c r="C429" i="6"/>
  <c r="D429" i="6"/>
  <c r="E429" i="6"/>
  <c r="F429" i="6"/>
  <c r="C430" i="6"/>
  <c r="D430" i="6"/>
  <c r="E430" i="6"/>
  <c r="F430" i="6"/>
  <c r="C431" i="6"/>
  <c r="D431" i="6"/>
  <c r="E431" i="6"/>
  <c r="F431" i="6"/>
  <c r="C432" i="6"/>
  <c r="D432" i="6"/>
  <c r="E432" i="6"/>
  <c r="F432" i="6"/>
  <c r="C433" i="6"/>
  <c r="D433" i="6"/>
  <c r="E433" i="6"/>
  <c r="F433" i="6"/>
  <c r="C434" i="6"/>
  <c r="D434" i="6"/>
  <c r="E434" i="6"/>
  <c r="F434" i="6"/>
  <c r="C435" i="6"/>
  <c r="D435" i="6"/>
  <c r="E435" i="6"/>
  <c r="F435" i="6"/>
  <c r="C436" i="6"/>
  <c r="D436" i="6"/>
  <c r="E436" i="6"/>
  <c r="F436" i="6"/>
  <c r="C437" i="6"/>
  <c r="D437" i="6"/>
  <c r="E437" i="6"/>
  <c r="F437" i="6"/>
  <c r="C438" i="6"/>
  <c r="D438" i="6"/>
  <c r="E438" i="6"/>
  <c r="F438" i="6"/>
  <c r="C439" i="6"/>
  <c r="D439" i="6"/>
  <c r="E439" i="6"/>
  <c r="F439" i="6"/>
  <c r="C440" i="6"/>
  <c r="D440" i="6"/>
  <c r="E440" i="6"/>
  <c r="F440" i="6"/>
  <c r="C441" i="6"/>
  <c r="D441" i="6"/>
  <c r="E441" i="6"/>
  <c r="F441" i="6"/>
  <c r="C442" i="6"/>
  <c r="D442" i="6"/>
  <c r="E442" i="6"/>
  <c r="F442" i="6"/>
  <c r="C443" i="6"/>
  <c r="D443" i="6"/>
  <c r="E443" i="6"/>
  <c r="F443" i="6"/>
  <c r="C444" i="6"/>
  <c r="D444" i="6"/>
  <c r="E444" i="6"/>
  <c r="F444" i="6"/>
  <c r="C445" i="6"/>
  <c r="D445" i="6"/>
  <c r="E445" i="6"/>
  <c r="F445" i="6"/>
  <c r="C446" i="6"/>
  <c r="D446" i="6"/>
  <c r="E446" i="6"/>
  <c r="F446" i="6"/>
  <c r="C447" i="6"/>
  <c r="D447" i="6"/>
  <c r="E447" i="6"/>
  <c r="F447" i="6"/>
  <c r="C448" i="6"/>
  <c r="D448" i="6"/>
  <c r="E448" i="6"/>
  <c r="F448" i="6"/>
  <c r="C449" i="6"/>
  <c r="D449" i="6"/>
  <c r="E449" i="6"/>
  <c r="F449" i="6"/>
  <c r="C450" i="6"/>
  <c r="D450" i="6"/>
  <c r="E450" i="6"/>
  <c r="F450" i="6"/>
  <c r="C451" i="6"/>
  <c r="D451" i="6"/>
  <c r="E451" i="6"/>
  <c r="F451" i="6"/>
  <c r="C452" i="6"/>
  <c r="D452" i="6"/>
  <c r="E452" i="6"/>
  <c r="F452" i="6"/>
  <c r="C453" i="6"/>
  <c r="D453" i="6"/>
  <c r="E453" i="6"/>
  <c r="F453" i="6"/>
  <c r="C454" i="6"/>
  <c r="D454" i="6"/>
  <c r="E454" i="6"/>
  <c r="F454" i="6"/>
  <c r="C455" i="6"/>
  <c r="D455" i="6"/>
  <c r="E455" i="6"/>
  <c r="F455" i="6"/>
  <c r="C456" i="6"/>
  <c r="D456" i="6"/>
  <c r="E456" i="6"/>
  <c r="F456" i="6"/>
  <c r="C457" i="6"/>
  <c r="D457" i="6"/>
  <c r="E457" i="6"/>
  <c r="F457" i="6"/>
  <c r="C458" i="6"/>
  <c r="D458" i="6"/>
  <c r="E458" i="6"/>
  <c r="F458" i="6"/>
  <c r="C459" i="6"/>
  <c r="D459" i="6"/>
  <c r="E459" i="6"/>
  <c r="F459" i="6"/>
  <c r="C460" i="6"/>
  <c r="D460" i="6"/>
  <c r="E460" i="6"/>
  <c r="F460" i="6"/>
  <c r="C461" i="6"/>
  <c r="D461" i="6"/>
  <c r="E461" i="6"/>
  <c r="F461" i="6"/>
  <c r="C462" i="6"/>
  <c r="D462" i="6"/>
  <c r="E462" i="6"/>
  <c r="F462" i="6"/>
  <c r="C463" i="6"/>
  <c r="D463" i="6"/>
  <c r="E463" i="6"/>
  <c r="F463" i="6"/>
  <c r="C464" i="6"/>
  <c r="D464" i="6"/>
  <c r="E464" i="6"/>
  <c r="F464" i="6"/>
  <c r="C465" i="6"/>
  <c r="D465" i="6"/>
  <c r="E465" i="6"/>
  <c r="F465" i="6"/>
  <c r="C466" i="6"/>
  <c r="D466" i="6"/>
  <c r="E466" i="6"/>
  <c r="F466" i="6"/>
  <c r="C467" i="6"/>
  <c r="D467" i="6"/>
  <c r="E467" i="6"/>
  <c r="F467" i="6"/>
  <c r="C468" i="6"/>
  <c r="D468" i="6"/>
  <c r="E468" i="6"/>
  <c r="F468" i="6"/>
  <c r="C469" i="6"/>
  <c r="D469" i="6"/>
  <c r="E469" i="6"/>
  <c r="F469" i="6"/>
  <c r="C470" i="6"/>
  <c r="D470" i="6"/>
  <c r="E470" i="6"/>
  <c r="F470" i="6"/>
  <c r="C471" i="6"/>
  <c r="D471" i="6"/>
  <c r="E471" i="6"/>
  <c r="F471" i="6"/>
  <c r="C472" i="6"/>
  <c r="D472" i="6"/>
  <c r="E472" i="6"/>
  <c r="F472" i="6"/>
  <c r="C473" i="6"/>
  <c r="D473" i="6"/>
  <c r="E473" i="6"/>
  <c r="F473" i="6"/>
  <c r="C474" i="6"/>
  <c r="D474" i="6"/>
  <c r="E474" i="6"/>
  <c r="F474" i="6"/>
  <c r="C475" i="6"/>
  <c r="D475" i="6"/>
  <c r="E475" i="6"/>
  <c r="F475" i="6"/>
  <c r="C476" i="6"/>
  <c r="D476" i="6"/>
  <c r="E476" i="6"/>
  <c r="F476" i="6"/>
  <c r="C477" i="6"/>
  <c r="D477" i="6"/>
  <c r="E477" i="6"/>
  <c r="F477" i="6"/>
  <c r="C478" i="6"/>
  <c r="D478" i="6"/>
  <c r="E478" i="6"/>
  <c r="F478" i="6"/>
  <c r="C479" i="6"/>
  <c r="D479" i="6"/>
  <c r="E479" i="6"/>
  <c r="F479" i="6"/>
  <c r="C480" i="6"/>
  <c r="D480" i="6"/>
  <c r="E480" i="6"/>
  <c r="F480" i="6"/>
  <c r="C481" i="6"/>
  <c r="D481" i="6"/>
  <c r="E481" i="6"/>
  <c r="F481" i="6"/>
  <c r="C482" i="6"/>
  <c r="D482" i="6"/>
  <c r="E482" i="6"/>
  <c r="F482" i="6"/>
  <c r="C483" i="6"/>
  <c r="D483" i="6"/>
  <c r="E483" i="6"/>
  <c r="F483" i="6"/>
  <c r="C484" i="6"/>
  <c r="D484" i="6"/>
  <c r="E484" i="6"/>
  <c r="F484" i="6"/>
  <c r="C485" i="6"/>
  <c r="D485" i="6"/>
  <c r="E485" i="6"/>
  <c r="F485" i="6"/>
  <c r="C486" i="6"/>
  <c r="D486" i="6"/>
  <c r="E486" i="6"/>
  <c r="F486" i="6"/>
  <c r="C487" i="6"/>
  <c r="D487" i="6"/>
  <c r="E487" i="6"/>
  <c r="F487" i="6"/>
  <c r="C488" i="6"/>
  <c r="D488" i="6"/>
  <c r="E488" i="6"/>
  <c r="F488" i="6"/>
  <c r="C489" i="6"/>
  <c r="D489" i="6"/>
  <c r="E489" i="6"/>
  <c r="F489" i="6"/>
  <c r="C490" i="6"/>
  <c r="D490" i="6"/>
  <c r="E490" i="6"/>
  <c r="F490" i="6"/>
  <c r="C491" i="6"/>
  <c r="D491" i="6"/>
  <c r="E491" i="6"/>
  <c r="F491" i="6"/>
  <c r="C492" i="6"/>
  <c r="D492" i="6"/>
  <c r="E492" i="6"/>
  <c r="F492" i="6"/>
  <c r="C493" i="6"/>
  <c r="D493" i="6"/>
  <c r="E493" i="6"/>
  <c r="F493" i="6"/>
  <c r="C494" i="6"/>
  <c r="D494" i="6"/>
  <c r="E494" i="6"/>
  <c r="F494" i="6"/>
  <c r="C495" i="6"/>
  <c r="D495" i="6"/>
  <c r="E495" i="6"/>
  <c r="F495" i="6"/>
  <c r="C496" i="6"/>
  <c r="D496" i="6"/>
  <c r="E496" i="6"/>
  <c r="F496" i="6"/>
  <c r="C497" i="6"/>
  <c r="D497" i="6"/>
  <c r="E497" i="6"/>
  <c r="F497" i="6"/>
  <c r="C498" i="6"/>
  <c r="D498" i="6"/>
  <c r="E498" i="6"/>
  <c r="F498" i="6"/>
  <c r="C499" i="6"/>
  <c r="D499" i="6"/>
  <c r="E499" i="6"/>
  <c r="F499" i="6"/>
  <c r="C500" i="6"/>
  <c r="D500" i="6"/>
  <c r="E500" i="6"/>
  <c r="F500" i="6"/>
  <c r="C501" i="6"/>
  <c r="D501" i="6"/>
  <c r="E501" i="6"/>
  <c r="F501" i="6"/>
  <c r="C502" i="6"/>
  <c r="D502" i="6"/>
  <c r="E502" i="6"/>
  <c r="F502" i="6"/>
  <c r="C503" i="6"/>
  <c r="D503" i="6"/>
  <c r="E503" i="6"/>
  <c r="F503" i="6"/>
  <c r="C504" i="6"/>
  <c r="D504" i="6"/>
  <c r="E504" i="6"/>
  <c r="F504" i="6"/>
  <c r="C505" i="6"/>
  <c r="D505" i="6"/>
  <c r="E505" i="6"/>
  <c r="F505" i="6"/>
  <c r="C506" i="6"/>
  <c r="D506" i="6"/>
  <c r="E506" i="6"/>
  <c r="F506" i="6"/>
  <c r="C507" i="6"/>
  <c r="D507" i="6"/>
  <c r="E507" i="6"/>
  <c r="F507" i="6"/>
  <c r="C508" i="6"/>
  <c r="D508" i="6"/>
  <c r="E508" i="6"/>
  <c r="F508" i="6"/>
  <c r="C509" i="6"/>
  <c r="D509" i="6"/>
  <c r="E509" i="6"/>
  <c r="F509" i="6"/>
  <c r="C510" i="6"/>
  <c r="D510" i="6"/>
  <c r="E510" i="6"/>
  <c r="F510" i="6"/>
  <c r="C511" i="6"/>
  <c r="D511" i="6"/>
  <c r="E511" i="6"/>
  <c r="F511" i="6"/>
  <c r="C512" i="6"/>
  <c r="D512" i="6"/>
  <c r="E512" i="6"/>
  <c r="F512" i="6"/>
  <c r="C513" i="6"/>
  <c r="D513" i="6"/>
  <c r="E513" i="6"/>
  <c r="F513" i="6"/>
  <c r="C514" i="6"/>
  <c r="D514" i="6"/>
  <c r="E514" i="6"/>
  <c r="F514" i="6"/>
  <c r="C515" i="6"/>
  <c r="D515" i="6"/>
  <c r="E515" i="6"/>
  <c r="F515" i="6"/>
  <c r="C516" i="6"/>
  <c r="D516" i="6"/>
  <c r="E516" i="6"/>
  <c r="F516" i="6"/>
  <c r="C517" i="6"/>
  <c r="D517" i="6"/>
  <c r="E517" i="6"/>
  <c r="F517" i="6"/>
  <c r="C518" i="6"/>
  <c r="D518" i="6"/>
  <c r="E518" i="6"/>
  <c r="F518" i="6"/>
  <c r="C519" i="6"/>
  <c r="D519" i="6"/>
  <c r="E519" i="6"/>
  <c r="F519" i="6"/>
  <c r="C520" i="6"/>
  <c r="D520" i="6"/>
  <c r="E520" i="6"/>
  <c r="F520" i="6"/>
  <c r="C521" i="6"/>
  <c r="D521" i="6"/>
  <c r="E521" i="6"/>
  <c r="F521" i="6"/>
  <c r="C522" i="6"/>
  <c r="D522" i="6"/>
  <c r="E522" i="6"/>
  <c r="F522" i="6"/>
  <c r="C523" i="6"/>
  <c r="D523" i="6"/>
  <c r="E523" i="6"/>
  <c r="F523" i="6"/>
  <c r="C524" i="6"/>
  <c r="D524" i="6"/>
  <c r="E524" i="6"/>
  <c r="F524" i="6"/>
  <c r="C525" i="6"/>
  <c r="D525" i="6"/>
  <c r="E525" i="6"/>
  <c r="F525" i="6"/>
  <c r="C526" i="6"/>
  <c r="D526" i="6"/>
  <c r="E526" i="6"/>
  <c r="F526" i="6"/>
  <c r="C527" i="6"/>
  <c r="D527" i="6"/>
  <c r="E527" i="6"/>
  <c r="F527" i="6"/>
  <c r="C528" i="6"/>
  <c r="D528" i="6"/>
  <c r="E528" i="6"/>
  <c r="F528" i="6"/>
  <c r="C529" i="6"/>
  <c r="D529" i="6"/>
  <c r="E529" i="6"/>
  <c r="F529" i="6"/>
  <c r="C530" i="6"/>
  <c r="D530" i="6"/>
  <c r="E530" i="6"/>
  <c r="F530" i="6"/>
  <c r="C531" i="6"/>
  <c r="D531" i="6"/>
  <c r="E531" i="6"/>
  <c r="F531" i="6"/>
  <c r="C532" i="6"/>
  <c r="D532" i="6"/>
  <c r="E532" i="6"/>
  <c r="F532" i="6"/>
  <c r="C533" i="6"/>
  <c r="D533" i="6"/>
  <c r="E533" i="6"/>
  <c r="F533" i="6"/>
  <c r="C534" i="6"/>
  <c r="D534" i="6"/>
  <c r="E534" i="6"/>
  <c r="F534" i="6"/>
  <c r="C535" i="6"/>
  <c r="D535" i="6"/>
  <c r="E535" i="6"/>
  <c r="F535" i="6"/>
  <c r="C536" i="6"/>
  <c r="D536" i="6"/>
  <c r="E536" i="6"/>
  <c r="F536" i="6"/>
  <c r="C537" i="6"/>
  <c r="D537" i="6"/>
  <c r="E537" i="6"/>
  <c r="F537" i="6"/>
  <c r="C538" i="6"/>
  <c r="D538" i="6"/>
  <c r="E538" i="6"/>
  <c r="F538" i="6"/>
  <c r="C539" i="6"/>
  <c r="D539" i="6"/>
  <c r="E539" i="6"/>
  <c r="F539" i="6"/>
  <c r="C540" i="6"/>
  <c r="D540" i="6"/>
  <c r="E540" i="6"/>
  <c r="F540" i="6"/>
  <c r="C541" i="6"/>
  <c r="D541" i="6"/>
  <c r="E541" i="6"/>
  <c r="F541" i="6"/>
  <c r="C542" i="6"/>
  <c r="D542" i="6"/>
  <c r="E542" i="6"/>
  <c r="F542" i="6"/>
  <c r="C543" i="6"/>
  <c r="D543" i="6"/>
  <c r="E543" i="6"/>
  <c r="F543" i="6"/>
  <c r="C544" i="6"/>
  <c r="D544" i="6"/>
  <c r="E544" i="6"/>
  <c r="F544" i="6"/>
  <c r="C545" i="6"/>
  <c r="D545" i="6"/>
  <c r="E545" i="6"/>
  <c r="F545" i="6"/>
  <c r="C546" i="6"/>
  <c r="D546" i="6"/>
  <c r="E546" i="6"/>
  <c r="F546" i="6"/>
  <c r="C547" i="6"/>
  <c r="D547" i="6"/>
  <c r="E547" i="6"/>
  <c r="F547" i="6"/>
  <c r="C548" i="6"/>
  <c r="D548" i="6"/>
  <c r="E548" i="6"/>
  <c r="F548" i="6"/>
  <c r="C549" i="6"/>
  <c r="D549" i="6"/>
  <c r="E549" i="6"/>
  <c r="F549" i="6"/>
  <c r="C550" i="6"/>
  <c r="D550" i="6"/>
  <c r="E550" i="6"/>
  <c r="F550" i="6"/>
  <c r="C551" i="6"/>
  <c r="D551" i="6"/>
  <c r="E551" i="6"/>
  <c r="F551" i="6"/>
  <c r="C552" i="6"/>
  <c r="D552" i="6"/>
  <c r="E552" i="6"/>
  <c r="F552" i="6"/>
  <c r="C553" i="6"/>
  <c r="D553" i="6"/>
  <c r="E553" i="6"/>
  <c r="F553" i="6"/>
  <c r="C554" i="6"/>
  <c r="D554" i="6"/>
  <c r="E554" i="6"/>
  <c r="F554" i="6"/>
  <c r="C555" i="6"/>
  <c r="D555" i="6"/>
  <c r="E555" i="6"/>
  <c r="F555" i="6"/>
  <c r="C556" i="6"/>
  <c r="D556" i="6"/>
  <c r="E556" i="6"/>
  <c r="F556" i="6"/>
  <c r="C557" i="6"/>
  <c r="D557" i="6"/>
  <c r="E557" i="6"/>
  <c r="F557" i="6"/>
  <c r="C558" i="6"/>
  <c r="D558" i="6"/>
  <c r="E558" i="6"/>
  <c r="F558" i="6"/>
  <c r="C559" i="6"/>
  <c r="D559" i="6"/>
  <c r="E559" i="6"/>
  <c r="F559" i="6"/>
  <c r="C560" i="6"/>
  <c r="D560" i="6"/>
  <c r="E560" i="6"/>
  <c r="F560" i="6"/>
  <c r="C561" i="6"/>
  <c r="D561" i="6"/>
  <c r="E561" i="6"/>
  <c r="F561" i="6"/>
  <c r="C562" i="6"/>
  <c r="D562" i="6"/>
  <c r="E562" i="6"/>
  <c r="F562" i="6"/>
  <c r="C563" i="6"/>
  <c r="D563" i="6"/>
  <c r="E563" i="6"/>
  <c r="F563" i="6"/>
  <c r="C564" i="6"/>
  <c r="D564" i="6"/>
  <c r="E564" i="6"/>
  <c r="F564" i="6"/>
  <c r="C565" i="6"/>
  <c r="D565" i="6"/>
  <c r="E565" i="6"/>
  <c r="F565" i="6"/>
  <c r="C566" i="6"/>
  <c r="D566" i="6"/>
  <c r="E566" i="6"/>
  <c r="F566" i="6"/>
  <c r="C567" i="6"/>
  <c r="D567" i="6"/>
  <c r="E567" i="6"/>
  <c r="F567" i="6"/>
  <c r="C568" i="6"/>
  <c r="D568" i="6"/>
  <c r="E568" i="6"/>
  <c r="F568" i="6"/>
  <c r="C569" i="6"/>
  <c r="D569" i="6"/>
  <c r="E569" i="6"/>
  <c r="F569" i="6"/>
  <c r="C570" i="6"/>
  <c r="D570" i="6"/>
  <c r="E570" i="6"/>
  <c r="F570" i="6"/>
  <c r="C571" i="6"/>
  <c r="D571" i="6"/>
  <c r="E571" i="6"/>
  <c r="F571" i="6"/>
  <c r="C572" i="6"/>
  <c r="D572" i="6"/>
  <c r="E572" i="6"/>
  <c r="F572" i="6"/>
  <c r="C573" i="6"/>
  <c r="D573" i="6"/>
  <c r="E573" i="6"/>
  <c r="F573" i="6"/>
  <c r="C574" i="6"/>
  <c r="D574" i="6"/>
  <c r="E574" i="6"/>
  <c r="F574" i="6"/>
  <c r="C575" i="6"/>
  <c r="D575" i="6"/>
  <c r="E575" i="6"/>
  <c r="F575" i="6"/>
  <c r="C576" i="6"/>
  <c r="D576" i="6"/>
  <c r="E576" i="6"/>
  <c r="F576" i="6"/>
  <c r="C577" i="6"/>
  <c r="D577" i="6"/>
  <c r="E577" i="6"/>
  <c r="F577" i="6"/>
  <c r="C578" i="6"/>
  <c r="D578" i="6"/>
  <c r="E578" i="6"/>
  <c r="F578" i="6"/>
  <c r="C579" i="6"/>
  <c r="D579" i="6"/>
  <c r="E579" i="6"/>
  <c r="F579" i="6"/>
  <c r="C580" i="6"/>
  <c r="D580" i="6"/>
  <c r="E580" i="6"/>
  <c r="F580" i="6"/>
  <c r="C581" i="6"/>
  <c r="D581" i="6"/>
  <c r="E581" i="6"/>
  <c r="F581" i="6"/>
  <c r="C582" i="6"/>
  <c r="D582" i="6"/>
  <c r="E582" i="6"/>
  <c r="F582" i="6"/>
  <c r="C583" i="6"/>
  <c r="D583" i="6"/>
  <c r="E583" i="6"/>
  <c r="F583" i="6"/>
  <c r="C584" i="6"/>
  <c r="D584" i="6"/>
  <c r="E584" i="6"/>
  <c r="F584" i="6"/>
  <c r="C585" i="6"/>
  <c r="D585" i="6"/>
  <c r="E585" i="6"/>
  <c r="F585" i="6"/>
  <c r="C586" i="6"/>
  <c r="D586" i="6"/>
  <c r="E586" i="6"/>
  <c r="F586" i="6"/>
  <c r="C587" i="6"/>
  <c r="D587" i="6"/>
  <c r="E587" i="6"/>
  <c r="F587" i="6"/>
  <c r="C588" i="6"/>
  <c r="D588" i="6"/>
  <c r="E588" i="6"/>
  <c r="F588" i="6"/>
  <c r="C589" i="6"/>
  <c r="D589" i="6"/>
  <c r="E589" i="6"/>
  <c r="F589" i="6"/>
  <c r="C590" i="6"/>
  <c r="D590" i="6"/>
  <c r="E590" i="6"/>
  <c r="F590" i="6"/>
  <c r="C591" i="6"/>
  <c r="D591" i="6"/>
  <c r="E591" i="6"/>
  <c r="F591" i="6"/>
  <c r="C592" i="6"/>
  <c r="D592" i="6"/>
  <c r="E592" i="6"/>
  <c r="F592" i="6"/>
  <c r="C593" i="6"/>
  <c r="D593" i="6"/>
  <c r="E593" i="6"/>
  <c r="F593" i="6"/>
  <c r="C594" i="6"/>
  <c r="D594" i="6"/>
  <c r="E594" i="6"/>
  <c r="F594" i="6"/>
  <c r="C595" i="6"/>
  <c r="D595" i="6"/>
  <c r="E595" i="6"/>
  <c r="F595" i="6"/>
  <c r="C596" i="6"/>
  <c r="D596" i="6"/>
  <c r="E596" i="6"/>
  <c r="F596" i="6"/>
  <c r="C597" i="6"/>
  <c r="D597" i="6"/>
  <c r="E597" i="6"/>
  <c r="F597" i="6"/>
  <c r="C598" i="6"/>
  <c r="D598" i="6"/>
  <c r="E598" i="6"/>
  <c r="F598" i="6"/>
  <c r="C599" i="6"/>
  <c r="D599" i="6"/>
  <c r="E599" i="6"/>
  <c r="F599" i="6"/>
  <c r="C600" i="6"/>
  <c r="D600" i="6"/>
  <c r="E600" i="6"/>
  <c r="F600" i="6"/>
  <c r="C601" i="6"/>
  <c r="D601" i="6"/>
  <c r="E601" i="6"/>
  <c r="F601" i="6"/>
  <c r="C602" i="6"/>
  <c r="D602" i="6"/>
  <c r="E602" i="6"/>
  <c r="F602" i="6"/>
  <c r="C603" i="6"/>
  <c r="D603" i="6"/>
  <c r="E603" i="6"/>
  <c r="F603" i="6"/>
  <c r="C604" i="6"/>
  <c r="D604" i="6"/>
  <c r="E604" i="6"/>
  <c r="F604" i="6"/>
  <c r="C605" i="6"/>
  <c r="D605" i="6"/>
  <c r="E605" i="6"/>
  <c r="F605" i="6"/>
  <c r="C606" i="6"/>
  <c r="D606" i="6"/>
  <c r="E606" i="6"/>
  <c r="F606" i="6"/>
  <c r="C607" i="6"/>
  <c r="D607" i="6"/>
  <c r="E607" i="6"/>
  <c r="F607" i="6"/>
  <c r="C608" i="6"/>
  <c r="D608" i="6"/>
  <c r="E608" i="6"/>
  <c r="F608" i="6"/>
  <c r="C609" i="6"/>
  <c r="D609" i="6"/>
  <c r="E609" i="6"/>
  <c r="F609" i="6"/>
  <c r="C610" i="6"/>
  <c r="D610" i="6"/>
  <c r="E610" i="6"/>
  <c r="F610" i="6"/>
  <c r="C611" i="6"/>
  <c r="D611" i="6"/>
  <c r="E611" i="6"/>
  <c r="F611" i="6"/>
  <c r="C612" i="6"/>
  <c r="D612" i="6"/>
  <c r="E612" i="6"/>
  <c r="F612" i="6"/>
  <c r="C613" i="6"/>
  <c r="D613" i="6"/>
  <c r="E613" i="6"/>
  <c r="F613" i="6"/>
  <c r="C614" i="6"/>
  <c r="D614" i="6"/>
  <c r="E614" i="6"/>
  <c r="F614" i="6"/>
  <c r="C615" i="6"/>
  <c r="D615" i="6"/>
  <c r="E615" i="6"/>
  <c r="F615" i="6"/>
  <c r="C616" i="6"/>
  <c r="D616" i="6"/>
  <c r="E616" i="6"/>
  <c r="F616" i="6"/>
  <c r="C617" i="6"/>
  <c r="D617" i="6"/>
  <c r="E617" i="6"/>
  <c r="F617" i="6"/>
  <c r="C618" i="6"/>
  <c r="D618" i="6"/>
  <c r="E618" i="6"/>
  <c r="F618" i="6"/>
  <c r="C619" i="6"/>
  <c r="D619" i="6"/>
  <c r="E619" i="6"/>
  <c r="F619" i="6"/>
  <c r="C620" i="6"/>
  <c r="D620" i="6"/>
  <c r="E620" i="6"/>
  <c r="F620" i="6"/>
  <c r="C621" i="6"/>
  <c r="D621" i="6"/>
  <c r="E621" i="6"/>
  <c r="F621" i="6"/>
  <c r="C622" i="6"/>
  <c r="D622" i="6"/>
  <c r="E622" i="6"/>
  <c r="F622" i="6"/>
  <c r="C623" i="6"/>
  <c r="D623" i="6"/>
  <c r="E623" i="6"/>
  <c r="F623" i="6"/>
  <c r="C624" i="6"/>
  <c r="D624" i="6"/>
  <c r="E624" i="6"/>
  <c r="F624" i="6"/>
  <c r="C625" i="6"/>
  <c r="D625" i="6"/>
  <c r="E625" i="6"/>
  <c r="F625" i="6"/>
  <c r="C626" i="6"/>
  <c r="D626" i="6"/>
  <c r="E626" i="6"/>
  <c r="F626" i="6"/>
  <c r="C627" i="6"/>
  <c r="D627" i="6"/>
  <c r="E627" i="6"/>
  <c r="F627" i="6"/>
  <c r="C628" i="6"/>
  <c r="D628" i="6"/>
  <c r="E628" i="6"/>
  <c r="F628" i="6"/>
  <c r="C629" i="6"/>
  <c r="D629" i="6"/>
  <c r="E629" i="6"/>
  <c r="F629" i="6"/>
  <c r="C630" i="6"/>
  <c r="D630" i="6"/>
  <c r="E630" i="6"/>
  <c r="F630" i="6"/>
  <c r="C631" i="6"/>
  <c r="D631" i="6"/>
  <c r="E631" i="6"/>
  <c r="F631" i="6"/>
  <c r="C632" i="6"/>
  <c r="D632" i="6"/>
  <c r="E632" i="6"/>
  <c r="F632" i="6"/>
  <c r="C633" i="6"/>
  <c r="D633" i="6"/>
  <c r="E633" i="6"/>
  <c r="F633" i="6"/>
  <c r="C634" i="6"/>
  <c r="D634" i="6"/>
  <c r="E634" i="6"/>
  <c r="F634" i="6"/>
  <c r="C635" i="6"/>
  <c r="D635" i="6"/>
  <c r="E635" i="6"/>
  <c r="F635" i="6"/>
  <c r="C636" i="6"/>
  <c r="D636" i="6"/>
  <c r="E636" i="6"/>
  <c r="F636" i="6"/>
  <c r="C637" i="6"/>
  <c r="D637" i="6"/>
  <c r="E637" i="6"/>
  <c r="F637" i="6"/>
  <c r="C638" i="6"/>
  <c r="D638" i="6"/>
  <c r="E638" i="6"/>
  <c r="F638" i="6"/>
  <c r="C639" i="6"/>
  <c r="D639" i="6"/>
  <c r="E639" i="6"/>
  <c r="F639" i="6"/>
  <c r="C640" i="6"/>
  <c r="D640" i="6"/>
  <c r="E640" i="6"/>
  <c r="F640" i="6"/>
  <c r="C641" i="6"/>
  <c r="D641" i="6"/>
  <c r="E641" i="6"/>
  <c r="F641" i="6"/>
  <c r="C642" i="6"/>
  <c r="D642" i="6"/>
  <c r="E642" i="6"/>
  <c r="F642" i="6"/>
  <c r="C643" i="6"/>
  <c r="D643" i="6"/>
  <c r="E643" i="6"/>
  <c r="F643" i="6"/>
  <c r="C644" i="6"/>
  <c r="D644" i="6"/>
  <c r="E644" i="6"/>
  <c r="F644" i="6"/>
  <c r="C645" i="6"/>
  <c r="D645" i="6"/>
  <c r="E645" i="6"/>
  <c r="F645" i="6"/>
  <c r="C646" i="6"/>
  <c r="D646" i="6"/>
  <c r="E646" i="6"/>
  <c r="F646" i="6"/>
  <c r="C647" i="6"/>
  <c r="D647" i="6"/>
  <c r="E647" i="6"/>
  <c r="F647" i="6"/>
  <c r="C648" i="6"/>
  <c r="D648" i="6"/>
  <c r="E648" i="6"/>
  <c r="F648" i="6"/>
  <c r="C649" i="6"/>
  <c r="D649" i="6"/>
  <c r="E649" i="6"/>
  <c r="F649" i="6"/>
  <c r="C650" i="6"/>
  <c r="D650" i="6"/>
  <c r="E650" i="6"/>
  <c r="F650" i="6"/>
  <c r="C651" i="6"/>
  <c r="D651" i="6"/>
  <c r="E651" i="6"/>
  <c r="F651" i="6"/>
  <c r="C652" i="6"/>
  <c r="D652" i="6"/>
  <c r="E652" i="6"/>
  <c r="F652" i="6"/>
  <c r="C653" i="6"/>
  <c r="D653" i="6"/>
  <c r="E653" i="6"/>
  <c r="F653" i="6"/>
  <c r="C654" i="6"/>
  <c r="D654" i="6"/>
  <c r="E654" i="6"/>
  <c r="F654" i="6"/>
  <c r="C655" i="6"/>
  <c r="D655" i="6"/>
  <c r="E655" i="6"/>
  <c r="F655" i="6"/>
  <c r="C656" i="6"/>
  <c r="D656" i="6"/>
  <c r="E656" i="6"/>
  <c r="F656" i="6"/>
  <c r="C657" i="6"/>
  <c r="D657" i="6"/>
  <c r="E657" i="6"/>
  <c r="F657" i="6"/>
  <c r="C658" i="6"/>
  <c r="D658" i="6"/>
  <c r="E658" i="6"/>
  <c r="F658" i="6"/>
  <c r="C659" i="6"/>
  <c r="D659" i="6"/>
  <c r="E659" i="6"/>
  <c r="F659" i="6"/>
  <c r="C660" i="6"/>
  <c r="D660" i="6"/>
  <c r="E660" i="6"/>
  <c r="F660" i="6"/>
  <c r="C661" i="6"/>
  <c r="D661" i="6"/>
  <c r="E661" i="6"/>
  <c r="F661" i="6"/>
  <c r="C662" i="6"/>
  <c r="D662" i="6"/>
  <c r="E662" i="6"/>
  <c r="F662" i="6"/>
  <c r="C663" i="6"/>
  <c r="D663" i="6"/>
  <c r="E663" i="6"/>
  <c r="F663" i="6"/>
  <c r="C664" i="6"/>
  <c r="D664" i="6"/>
  <c r="E664" i="6"/>
  <c r="F664" i="6"/>
  <c r="C665" i="6"/>
  <c r="D665" i="6"/>
  <c r="E665" i="6"/>
  <c r="F665" i="6"/>
  <c r="C666" i="6"/>
  <c r="D666" i="6"/>
  <c r="E666" i="6"/>
  <c r="F666" i="6"/>
  <c r="C667" i="6"/>
  <c r="D667" i="6"/>
  <c r="E667" i="6"/>
  <c r="F667" i="6"/>
  <c r="C668" i="6"/>
  <c r="D668" i="6"/>
  <c r="E668" i="6"/>
  <c r="F668" i="6"/>
  <c r="C669" i="6"/>
  <c r="D669" i="6"/>
  <c r="E669" i="6"/>
  <c r="F669" i="6"/>
  <c r="C670" i="6"/>
  <c r="D670" i="6"/>
  <c r="E670" i="6"/>
  <c r="F670" i="6"/>
  <c r="C671" i="6"/>
  <c r="D671" i="6"/>
  <c r="E671" i="6"/>
  <c r="F671" i="6"/>
  <c r="C672" i="6"/>
  <c r="D672" i="6"/>
  <c r="E672" i="6"/>
  <c r="F672" i="6"/>
  <c r="C673" i="6"/>
  <c r="D673" i="6"/>
  <c r="E673" i="6"/>
  <c r="F673" i="6"/>
  <c r="C674" i="6"/>
  <c r="D674" i="6"/>
  <c r="E674" i="6"/>
  <c r="F674" i="6"/>
  <c r="C675" i="6"/>
  <c r="D675" i="6"/>
  <c r="E675" i="6"/>
  <c r="F675" i="6"/>
  <c r="C676" i="6"/>
  <c r="D676" i="6"/>
  <c r="E676" i="6"/>
  <c r="F676" i="6"/>
  <c r="C677" i="6"/>
  <c r="D677" i="6"/>
  <c r="E677" i="6"/>
  <c r="F677" i="6"/>
  <c r="C678" i="6"/>
  <c r="D678" i="6"/>
  <c r="E678" i="6"/>
  <c r="F678" i="6"/>
  <c r="C679" i="6"/>
  <c r="D679" i="6"/>
  <c r="E679" i="6"/>
  <c r="F679" i="6"/>
  <c r="C680" i="6"/>
  <c r="D680" i="6"/>
  <c r="E680" i="6"/>
  <c r="F680" i="6"/>
  <c r="C681" i="6"/>
  <c r="D681" i="6"/>
  <c r="E681" i="6"/>
  <c r="F681" i="6"/>
  <c r="C682" i="6"/>
  <c r="D682" i="6"/>
  <c r="E682" i="6"/>
  <c r="F682" i="6"/>
  <c r="C683" i="6"/>
  <c r="D683" i="6"/>
  <c r="E683" i="6"/>
  <c r="F683" i="6"/>
  <c r="C684" i="6"/>
  <c r="D684" i="6"/>
  <c r="E684" i="6"/>
  <c r="F684" i="6"/>
  <c r="C685" i="6"/>
  <c r="D685" i="6"/>
  <c r="E685" i="6"/>
  <c r="F685" i="6"/>
  <c r="C686" i="6"/>
  <c r="D686" i="6"/>
  <c r="E686" i="6"/>
  <c r="F686" i="6"/>
  <c r="C687" i="6"/>
  <c r="D687" i="6"/>
  <c r="E687" i="6"/>
  <c r="F687" i="6"/>
  <c r="C688" i="6"/>
  <c r="D688" i="6"/>
  <c r="E688" i="6"/>
  <c r="F688" i="6"/>
  <c r="C689" i="6"/>
  <c r="D689" i="6"/>
  <c r="E689" i="6"/>
  <c r="F689" i="6"/>
  <c r="C690" i="6"/>
  <c r="D690" i="6"/>
  <c r="E690" i="6"/>
  <c r="F690" i="6"/>
  <c r="C691" i="6"/>
  <c r="D691" i="6"/>
  <c r="E691" i="6"/>
  <c r="F691" i="6"/>
  <c r="C692" i="6"/>
  <c r="D692" i="6"/>
  <c r="E692" i="6"/>
  <c r="F692" i="6"/>
  <c r="C693" i="6"/>
  <c r="D693" i="6"/>
  <c r="E693" i="6"/>
  <c r="F693" i="6"/>
  <c r="C694" i="6"/>
  <c r="D694" i="6"/>
  <c r="E694" i="6"/>
  <c r="F694" i="6"/>
  <c r="C695" i="6"/>
  <c r="D695" i="6"/>
  <c r="E695" i="6"/>
  <c r="F695" i="6"/>
  <c r="C696" i="6"/>
  <c r="D696" i="6"/>
  <c r="E696" i="6"/>
  <c r="F696" i="6"/>
  <c r="C697" i="6"/>
  <c r="D697" i="6"/>
  <c r="E697" i="6"/>
  <c r="F697" i="6"/>
  <c r="C698" i="6"/>
  <c r="D698" i="6"/>
  <c r="E698" i="6"/>
  <c r="F698" i="6"/>
  <c r="C699" i="6"/>
  <c r="D699" i="6"/>
  <c r="E699" i="6"/>
  <c r="F699" i="6"/>
  <c r="C700" i="6"/>
  <c r="D700" i="6"/>
  <c r="E700" i="6"/>
  <c r="F700" i="6"/>
  <c r="C701" i="6"/>
  <c r="D701" i="6"/>
  <c r="E701" i="6"/>
  <c r="F701" i="6"/>
  <c r="C702" i="6"/>
  <c r="D702" i="6"/>
  <c r="E702" i="6"/>
  <c r="F702" i="6"/>
  <c r="C703" i="6"/>
  <c r="D703" i="6"/>
  <c r="E703" i="6"/>
  <c r="F703" i="6"/>
  <c r="C704" i="6"/>
  <c r="D704" i="6"/>
  <c r="E704" i="6"/>
  <c r="F704" i="6"/>
  <c r="C705" i="6"/>
  <c r="D705" i="6"/>
  <c r="E705" i="6"/>
  <c r="F705" i="6"/>
  <c r="C706" i="6"/>
  <c r="D706" i="6"/>
  <c r="E706" i="6"/>
  <c r="F706" i="6"/>
  <c r="C707" i="6"/>
  <c r="D707" i="6"/>
  <c r="E707" i="6"/>
  <c r="F707" i="6"/>
  <c r="C708" i="6"/>
  <c r="D708" i="6"/>
  <c r="E708" i="6"/>
  <c r="F708" i="6"/>
  <c r="C709" i="6"/>
  <c r="D709" i="6"/>
  <c r="E709" i="6"/>
  <c r="F709" i="6"/>
  <c r="C710" i="6"/>
  <c r="D710" i="6"/>
  <c r="E710" i="6"/>
  <c r="F710" i="6"/>
  <c r="C711" i="6"/>
  <c r="D711" i="6"/>
  <c r="E711" i="6"/>
  <c r="F711" i="6"/>
  <c r="C712" i="6"/>
  <c r="D712" i="6"/>
  <c r="E712" i="6"/>
  <c r="F712" i="6"/>
  <c r="C713" i="6"/>
  <c r="D713" i="6"/>
  <c r="E713" i="6"/>
  <c r="F713" i="6"/>
  <c r="C714" i="6"/>
  <c r="D714" i="6"/>
  <c r="E714" i="6"/>
  <c r="F714" i="6"/>
  <c r="C715" i="6"/>
  <c r="D715" i="6"/>
  <c r="E715" i="6"/>
  <c r="F715" i="6"/>
  <c r="C716" i="6"/>
  <c r="D716" i="6"/>
  <c r="E716" i="6"/>
  <c r="F716" i="6"/>
  <c r="C717" i="6"/>
  <c r="D717" i="6"/>
  <c r="E717" i="6"/>
  <c r="F717" i="6"/>
  <c r="C718" i="6"/>
  <c r="D718" i="6"/>
  <c r="E718" i="6"/>
  <c r="F718" i="6"/>
  <c r="C719" i="6"/>
  <c r="D719" i="6"/>
  <c r="E719" i="6"/>
  <c r="F719" i="6"/>
  <c r="C720" i="6"/>
  <c r="D720" i="6"/>
  <c r="E720" i="6"/>
  <c r="F720" i="6"/>
  <c r="C721" i="6"/>
  <c r="D721" i="6"/>
  <c r="E721" i="6"/>
  <c r="F721" i="6"/>
  <c r="C722" i="6"/>
  <c r="D722" i="6"/>
  <c r="E722" i="6"/>
  <c r="F722" i="6"/>
  <c r="C723" i="6"/>
  <c r="D723" i="6"/>
  <c r="E723" i="6"/>
  <c r="F723" i="6"/>
  <c r="C724" i="6"/>
  <c r="D724" i="6"/>
  <c r="E724" i="6"/>
  <c r="F724" i="6"/>
  <c r="C725" i="6"/>
  <c r="D725" i="6"/>
  <c r="E725" i="6"/>
  <c r="F725" i="6"/>
  <c r="C726" i="6"/>
  <c r="D726" i="6"/>
  <c r="E726" i="6"/>
  <c r="F726" i="6"/>
  <c r="C727" i="6"/>
  <c r="D727" i="6"/>
  <c r="E727" i="6"/>
  <c r="F727" i="6"/>
  <c r="C728" i="6"/>
  <c r="D728" i="6"/>
  <c r="E728" i="6"/>
  <c r="F728" i="6"/>
  <c r="C729" i="6"/>
  <c r="D729" i="6"/>
  <c r="E729" i="6"/>
  <c r="F729" i="6"/>
  <c r="C730" i="6"/>
  <c r="D730" i="6"/>
  <c r="E730" i="6"/>
  <c r="F730" i="6"/>
  <c r="C731" i="6"/>
  <c r="D731" i="6"/>
  <c r="E731" i="6"/>
  <c r="F731" i="6"/>
  <c r="C732" i="6"/>
  <c r="D732" i="6"/>
  <c r="E732" i="6"/>
  <c r="F732" i="6"/>
  <c r="C733" i="6"/>
  <c r="D733" i="6"/>
  <c r="E733" i="6"/>
  <c r="F733" i="6"/>
  <c r="C734" i="6"/>
  <c r="D734" i="6"/>
  <c r="E734" i="6"/>
  <c r="F734" i="6"/>
  <c r="C735" i="6"/>
  <c r="D735" i="6"/>
  <c r="E735" i="6"/>
  <c r="F735" i="6"/>
  <c r="C736" i="6"/>
  <c r="D736" i="6"/>
  <c r="E736" i="6"/>
  <c r="F736" i="6"/>
  <c r="C737" i="6"/>
  <c r="D737" i="6"/>
  <c r="E737" i="6"/>
  <c r="F737" i="6"/>
  <c r="C738" i="6"/>
  <c r="D738" i="6"/>
  <c r="E738" i="6"/>
  <c r="F738" i="6"/>
  <c r="C739" i="6"/>
  <c r="D739" i="6"/>
  <c r="E739" i="6"/>
  <c r="F739" i="6"/>
  <c r="C740" i="6"/>
  <c r="D740" i="6"/>
  <c r="E740" i="6"/>
  <c r="F740" i="6"/>
  <c r="C741" i="6"/>
  <c r="D741" i="6"/>
  <c r="E741" i="6"/>
  <c r="F741" i="6"/>
  <c r="C742" i="6"/>
  <c r="D742" i="6"/>
  <c r="E742" i="6"/>
  <c r="F742" i="6"/>
  <c r="C743" i="6"/>
  <c r="D743" i="6"/>
  <c r="E743" i="6"/>
  <c r="F743" i="6"/>
  <c r="C744" i="6"/>
  <c r="D744" i="6"/>
  <c r="E744" i="6"/>
  <c r="F744" i="6"/>
  <c r="C745" i="6"/>
  <c r="D745" i="6"/>
  <c r="E745" i="6"/>
  <c r="F745" i="6"/>
  <c r="C746" i="6"/>
  <c r="D746" i="6"/>
  <c r="E746" i="6"/>
  <c r="F746" i="6"/>
  <c r="C747" i="6"/>
  <c r="D747" i="6"/>
  <c r="E747" i="6"/>
  <c r="F747" i="6"/>
  <c r="C748" i="6"/>
  <c r="D748" i="6"/>
  <c r="E748" i="6"/>
  <c r="F748" i="6"/>
  <c r="C749" i="6"/>
  <c r="D749" i="6"/>
  <c r="E749" i="6"/>
  <c r="F749" i="6"/>
  <c r="C750" i="6"/>
  <c r="D750" i="6"/>
  <c r="E750" i="6"/>
  <c r="F750" i="6"/>
  <c r="C751" i="6"/>
  <c r="D751" i="6"/>
  <c r="E751" i="6"/>
  <c r="F751" i="6"/>
  <c r="C752" i="6"/>
  <c r="D752" i="6"/>
  <c r="E752" i="6"/>
  <c r="F752" i="6"/>
  <c r="C753" i="6"/>
  <c r="D753" i="6"/>
  <c r="E753" i="6"/>
  <c r="F753" i="6"/>
  <c r="C754" i="6"/>
  <c r="D754" i="6"/>
  <c r="E754" i="6"/>
  <c r="F754" i="6"/>
  <c r="C755" i="6"/>
  <c r="D755" i="6"/>
  <c r="E755" i="6"/>
  <c r="F755" i="6"/>
  <c r="C756" i="6"/>
  <c r="D756" i="6"/>
  <c r="E756" i="6"/>
  <c r="F756" i="6"/>
  <c r="C757" i="6"/>
  <c r="D757" i="6"/>
  <c r="E757" i="6"/>
  <c r="F757" i="6"/>
  <c r="C758" i="6"/>
  <c r="D758" i="6"/>
  <c r="E758" i="6"/>
  <c r="F758" i="6"/>
  <c r="C759" i="6"/>
  <c r="D759" i="6"/>
  <c r="E759" i="6"/>
  <c r="F759" i="6"/>
  <c r="C760" i="6"/>
  <c r="D760" i="6"/>
  <c r="E760" i="6"/>
  <c r="F760" i="6"/>
  <c r="C761" i="6"/>
  <c r="D761" i="6"/>
  <c r="E761" i="6"/>
  <c r="F761" i="6"/>
  <c r="C762" i="6"/>
  <c r="D762" i="6"/>
  <c r="E762" i="6"/>
  <c r="F762" i="6"/>
  <c r="C763" i="6"/>
  <c r="D763" i="6"/>
  <c r="E763" i="6"/>
  <c r="F763" i="6"/>
  <c r="C764" i="6"/>
  <c r="D764" i="6"/>
  <c r="E764" i="6"/>
  <c r="F764" i="6"/>
  <c r="C765" i="6"/>
  <c r="D765" i="6"/>
  <c r="E765" i="6"/>
  <c r="F765" i="6"/>
  <c r="C766" i="6"/>
  <c r="D766" i="6"/>
  <c r="E766" i="6"/>
  <c r="F766" i="6"/>
  <c r="C767" i="6"/>
  <c r="D767" i="6"/>
  <c r="E767" i="6"/>
  <c r="F767" i="6"/>
  <c r="C768" i="6"/>
  <c r="D768" i="6"/>
  <c r="E768" i="6"/>
  <c r="F768" i="6"/>
  <c r="C769" i="6"/>
  <c r="D769" i="6"/>
  <c r="E769" i="6"/>
  <c r="F769" i="6"/>
  <c r="C770" i="6"/>
  <c r="D770" i="6"/>
  <c r="E770" i="6"/>
  <c r="F770" i="6"/>
  <c r="C771" i="6"/>
  <c r="D771" i="6"/>
  <c r="E771" i="6"/>
  <c r="F771" i="6"/>
  <c r="C772" i="6"/>
  <c r="D772" i="6"/>
  <c r="E772" i="6"/>
  <c r="F772" i="6"/>
  <c r="C773" i="6"/>
  <c r="D773" i="6"/>
  <c r="E773" i="6"/>
  <c r="F773" i="6"/>
  <c r="C774" i="6"/>
  <c r="D774" i="6"/>
  <c r="E774" i="6"/>
  <c r="F774" i="6"/>
  <c r="C775" i="6"/>
  <c r="D775" i="6"/>
  <c r="E775" i="6"/>
  <c r="F775" i="6"/>
  <c r="C776" i="6"/>
  <c r="D776" i="6"/>
  <c r="E776" i="6"/>
  <c r="F776" i="6"/>
  <c r="C777" i="6"/>
  <c r="D777" i="6"/>
  <c r="E777" i="6"/>
  <c r="F777" i="6"/>
  <c r="C778" i="6"/>
  <c r="D778" i="6"/>
  <c r="E778" i="6"/>
  <c r="F778" i="6"/>
  <c r="C779" i="6"/>
  <c r="D779" i="6"/>
  <c r="E779" i="6"/>
  <c r="F779" i="6"/>
  <c r="C780" i="6"/>
  <c r="D780" i="6"/>
  <c r="E780" i="6"/>
  <c r="F780" i="6"/>
  <c r="C781" i="6"/>
  <c r="D781" i="6"/>
  <c r="E781" i="6"/>
  <c r="F781" i="6"/>
  <c r="C782" i="6"/>
  <c r="D782" i="6"/>
  <c r="E782" i="6"/>
  <c r="F782" i="6"/>
  <c r="C783" i="6"/>
  <c r="D783" i="6"/>
  <c r="E783" i="6"/>
  <c r="F783" i="6"/>
  <c r="C784" i="6"/>
  <c r="D784" i="6"/>
  <c r="E784" i="6"/>
  <c r="F784" i="6"/>
  <c r="C785" i="6"/>
  <c r="D785" i="6"/>
  <c r="E785" i="6"/>
  <c r="F785" i="6"/>
  <c r="C786" i="6"/>
  <c r="D786" i="6"/>
  <c r="E786" i="6"/>
  <c r="F786" i="6"/>
  <c r="C787" i="6"/>
  <c r="D787" i="6"/>
  <c r="E787" i="6"/>
  <c r="F787" i="6"/>
  <c r="C788" i="6"/>
  <c r="D788" i="6"/>
  <c r="E788" i="6"/>
  <c r="F788" i="6"/>
  <c r="C789" i="6"/>
  <c r="D789" i="6"/>
  <c r="E789" i="6"/>
  <c r="F789" i="6"/>
  <c r="C790" i="6"/>
  <c r="D790" i="6"/>
  <c r="E790" i="6"/>
  <c r="F790" i="6"/>
  <c r="C791" i="6"/>
  <c r="D791" i="6"/>
  <c r="E791" i="6"/>
  <c r="F791" i="6"/>
  <c r="C792" i="6"/>
  <c r="D792" i="6"/>
  <c r="E792" i="6"/>
  <c r="F792" i="6"/>
  <c r="C793" i="6"/>
  <c r="D793" i="6"/>
  <c r="E793" i="6"/>
  <c r="F793" i="6"/>
  <c r="C794" i="6"/>
  <c r="D794" i="6"/>
  <c r="E794" i="6"/>
  <c r="F794" i="6"/>
  <c r="C795" i="6"/>
  <c r="D795" i="6"/>
  <c r="E795" i="6"/>
  <c r="F795" i="6"/>
  <c r="C796" i="6"/>
  <c r="D796" i="6"/>
  <c r="E796" i="6"/>
  <c r="F796" i="6"/>
  <c r="C797" i="6"/>
  <c r="D797" i="6"/>
  <c r="E797" i="6"/>
  <c r="F797" i="6"/>
  <c r="C798" i="6"/>
  <c r="D798" i="6"/>
  <c r="E798" i="6"/>
  <c r="F798" i="6"/>
  <c r="C799" i="6"/>
  <c r="D799" i="6"/>
  <c r="E799" i="6"/>
  <c r="F799" i="6"/>
  <c r="C800" i="6"/>
  <c r="D800" i="6"/>
  <c r="E800" i="6"/>
  <c r="F800" i="6"/>
  <c r="C801" i="6"/>
  <c r="D801" i="6"/>
  <c r="E801" i="6"/>
  <c r="F801" i="6"/>
  <c r="C802" i="6"/>
  <c r="D802" i="6"/>
  <c r="E802" i="6"/>
  <c r="F802" i="6"/>
  <c r="C803" i="6"/>
  <c r="D803" i="6"/>
  <c r="E803" i="6"/>
  <c r="F803" i="6"/>
  <c r="C804" i="6"/>
  <c r="D804" i="6"/>
  <c r="E804" i="6"/>
  <c r="F804" i="6"/>
  <c r="C805" i="6"/>
  <c r="D805" i="6"/>
  <c r="E805" i="6"/>
  <c r="F805" i="6"/>
  <c r="C806" i="6"/>
  <c r="D806" i="6"/>
  <c r="E806" i="6"/>
  <c r="F806" i="6"/>
  <c r="C807" i="6"/>
  <c r="D807" i="6"/>
  <c r="E807" i="6"/>
  <c r="F807" i="6"/>
  <c r="C808" i="6"/>
  <c r="D808" i="6"/>
  <c r="E808" i="6"/>
  <c r="F808" i="6"/>
  <c r="C809" i="6"/>
  <c r="D809" i="6"/>
  <c r="E809" i="6"/>
  <c r="F809" i="6"/>
  <c r="C810" i="6"/>
  <c r="D810" i="6"/>
  <c r="E810" i="6"/>
  <c r="F810" i="6"/>
  <c r="C811" i="6"/>
  <c r="D811" i="6"/>
  <c r="E811" i="6"/>
  <c r="F811" i="6"/>
  <c r="C812" i="6"/>
  <c r="D812" i="6"/>
  <c r="E812" i="6"/>
  <c r="F812" i="6"/>
  <c r="C813" i="6"/>
  <c r="D813" i="6"/>
  <c r="E813" i="6"/>
  <c r="F813" i="6"/>
  <c r="C814" i="6"/>
  <c r="D814" i="6"/>
  <c r="E814" i="6"/>
  <c r="F814" i="6"/>
  <c r="C815" i="6"/>
  <c r="D815" i="6"/>
  <c r="E815" i="6"/>
  <c r="F815" i="6"/>
  <c r="C816" i="6"/>
  <c r="D816" i="6"/>
  <c r="E816" i="6"/>
  <c r="F816" i="6"/>
  <c r="C817" i="6"/>
  <c r="D817" i="6"/>
  <c r="E817" i="6"/>
  <c r="F817" i="6"/>
  <c r="C818" i="6"/>
  <c r="D818" i="6"/>
  <c r="E818" i="6"/>
  <c r="F818" i="6"/>
  <c r="C819" i="6"/>
  <c r="D819" i="6"/>
  <c r="E819" i="6"/>
  <c r="F819" i="6"/>
  <c r="C820" i="6"/>
  <c r="D820" i="6"/>
  <c r="E820" i="6"/>
  <c r="F820" i="6"/>
  <c r="C821" i="6"/>
  <c r="D821" i="6"/>
  <c r="E821" i="6"/>
  <c r="F821" i="6"/>
  <c r="C822" i="6"/>
  <c r="D822" i="6"/>
  <c r="E822" i="6"/>
  <c r="F822" i="6"/>
  <c r="C823" i="6"/>
  <c r="D823" i="6"/>
  <c r="E823" i="6"/>
  <c r="F823" i="6"/>
  <c r="C824" i="6"/>
  <c r="D824" i="6"/>
  <c r="E824" i="6"/>
  <c r="F824" i="6"/>
  <c r="C825" i="6"/>
  <c r="D825" i="6"/>
  <c r="E825" i="6"/>
  <c r="F825" i="6"/>
  <c r="C826" i="6"/>
  <c r="D826" i="6"/>
  <c r="E826" i="6"/>
  <c r="F826" i="6"/>
  <c r="C827" i="6"/>
  <c r="D827" i="6"/>
  <c r="E827" i="6"/>
  <c r="F827" i="6"/>
  <c r="C828" i="6"/>
  <c r="D828" i="6"/>
  <c r="E828" i="6"/>
  <c r="F828" i="6"/>
  <c r="C829" i="6"/>
  <c r="D829" i="6"/>
  <c r="E829" i="6"/>
  <c r="F829" i="6"/>
  <c r="C830" i="6"/>
  <c r="D830" i="6"/>
  <c r="E830" i="6"/>
  <c r="F830" i="6"/>
  <c r="C831" i="6"/>
  <c r="D831" i="6"/>
  <c r="E831" i="6"/>
  <c r="F831" i="6"/>
  <c r="C832" i="6"/>
  <c r="D832" i="6"/>
  <c r="E832" i="6"/>
  <c r="F832" i="6"/>
  <c r="C833" i="6"/>
  <c r="D833" i="6"/>
  <c r="E833" i="6"/>
  <c r="F833" i="6"/>
  <c r="C834" i="6"/>
  <c r="D834" i="6"/>
  <c r="E834" i="6"/>
  <c r="F834" i="6"/>
  <c r="C835" i="6"/>
  <c r="D835" i="6"/>
  <c r="E835" i="6"/>
  <c r="F835" i="6"/>
  <c r="C836" i="6"/>
  <c r="D836" i="6"/>
  <c r="E836" i="6"/>
  <c r="F836" i="6"/>
  <c r="C837" i="6"/>
  <c r="D837" i="6"/>
  <c r="E837" i="6"/>
  <c r="F837" i="6"/>
  <c r="C838" i="6"/>
  <c r="D838" i="6"/>
  <c r="E838" i="6"/>
  <c r="F838" i="6"/>
  <c r="C839" i="6"/>
  <c r="D839" i="6"/>
  <c r="E839" i="6"/>
  <c r="F839" i="6"/>
  <c r="C840" i="6"/>
  <c r="D840" i="6"/>
  <c r="E840" i="6"/>
  <c r="F840" i="6"/>
  <c r="C841" i="6"/>
  <c r="D841" i="6"/>
  <c r="E841" i="6"/>
  <c r="F841" i="6"/>
  <c r="C842" i="6"/>
  <c r="D842" i="6"/>
  <c r="E842" i="6"/>
  <c r="F842" i="6"/>
  <c r="C843" i="6"/>
  <c r="D843" i="6"/>
  <c r="E843" i="6"/>
  <c r="F843" i="6"/>
  <c r="C844" i="6"/>
  <c r="D844" i="6"/>
  <c r="E844" i="6"/>
  <c r="F844" i="6"/>
  <c r="C845" i="6"/>
  <c r="D845" i="6"/>
  <c r="E845" i="6"/>
  <c r="F845" i="6"/>
  <c r="C846" i="6"/>
  <c r="D846" i="6"/>
  <c r="E846" i="6"/>
  <c r="F846" i="6"/>
  <c r="C847" i="6"/>
  <c r="D847" i="6"/>
  <c r="E847" i="6"/>
  <c r="F847" i="6"/>
  <c r="C848" i="6"/>
  <c r="D848" i="6"/>
  <c r="E848" i="6"/>
  <c r="F848" i="6"/>
  <c r="C849" i="6"/>
  <c r="D849" i="6"/>
  <c r="E849" i="6"/>
  <c r="F849" i="6"/>
  <c r="C850" i="6"/>
  <c r="D850" i="6"/>
  <c r="E850" i="6"/>
  <c r="F850" i="6"/>
  <c r="C851" i="6"/>
  <c r="D851" i="6"/>
  <c r="E851" i="6"/>
  <c r="F851" i="6"/>
  <c r="C852" i="6"/>
  <c r="D852" i="6"/>
  <c r="E852" i="6"/>
  <c r="F852" i="6"/>
  <c r="C853" i="6"/>
  <c r="D853" i="6"/>
  <c r="E853" i="6"/>
  <c r="F853" i="6"/>
  <c r="C854" i="6"/>
  <c r="D854" i="6"/>
  <c r="E854" i="6"/>
  <c r="F854" i="6"/>
  <c r="C855" i="6"/>
  <c r="D855" i="6"/>
  <c r="E855" i="6"/>
  <c r="F855" i="6"/>
  <c r="C856" i="6"/>
  <c r="D856" i="6"/>
  <c r="E856" i="6"/>
  <c r="F856" i="6"/>
  <c r="C857" i="6"/>
  <c r="D857" i="6"/>
  <c r="E857" i="6"/>
  <c r="F857" i="6"/>
  <c r="C858" i="6"/>
  <c r="D858" i="6"/>
  <c r="E858" i="6"/>
  <c r="F858" i="6"/>
  <c r="C859" i="6"/>
  <c r="D859" i="6"/>
  <c r="E859" i="6"/>
  <c r="F859" i="6"/>
  <c r="C860" i="6"/>
  <c r="D860" i="6"/>
  <c r="E860" i="6"/>
  <c r="F860" i="6"/>
  <c r="C861" i="6"/>
  <c r="D861" i="6"/>
  <c r="E861" i="6"/>
  <c r="F861" i="6"/>
  <c r="C862" i="6"/>
  <c r="D862" i="6"/>
  <c r="E862" i="6"/>
  <c r="F862" i="6"/>
  <c r="C863" i="6"/>
  <c r="D863" i="6"/>
  <c r="E863" i="6"/>
  <c r="F863" i="6"/>
  <c r="C864" i="6"/>
  <c r="D864" i="6"/>
  <c r="E864" i="6"/>
  <c r="F864" i="6"/>
  <c r="C865" i="6"/>
  <c r="D865" i="6"/>
  <c r="E865" i="6"/>
  <c r="F865" i="6"/>
  <c r="C866" i="6"/>
  <c r="D866" i="6"/>
  <c r="E866" i="6"/>
  <c r="F866" i="6"/>
  <c r="C867" i="6"/>
  <c r="D867" i="6"/>
  <c r="E867" i="6"/>
  <c r="F867" i="6"/>
  <c r="C868" i="6"/>
  <c r="D868" i="6"/>
  <c r="E868" i="6"/>
  <c r="F868" i="6"/>
  <c r="C869" i="6"/>
  <c r="D869" i="6"/>
  <c r="E869" i="6"/>
  <c r="F869" i="6"/>
  <c r="C870" i="6"/>
  <c r="D870" i="6"/>
  <c r="E870" i="6"/>
  <c r="F870" i="6"/>
  <c r="C871" i="6"/>
  <c r="D871" i="6"/>
  <c r="E871" i="6"/>
  <c r="F871" i="6"/>
  <c r="C872" i="6"/>
  <c r="D872" i="6"/>
  <c r="E872" i="6"/>
  <c r="F872" i="6"/>
  <c r="C873" i="6"/>
  <c r="D873" i="6"/>
  <c r="E873" i="6"/>
  <c r="F873" i="6"/>
  <c r="C874" i="6"/>
  <c r="D874" i="6"/>
  <c r="E874" i="6"/>
  <c r="F874" i="6"/>
  <c r="C875" i="6"/>
  <c r="D875" i="6"/>
  <c r="E875" i="6"/>
  <c r="F875" i="6"/>
  <c r="C876" i="6"/>
  <c r="D876" i="6"/>
  <c r="E876" i="6"/>
  <c r="F876" i="6"/>
  <c r="C877" i="6"/>
  <c r="D877" i="6"/>
  <c r="E877" i="6"/>
  <c r="F877" i="6"/>
  <c r="C878" i="6"/>
  <c r="D878" i="6"/>
  <c r="E878" i="6"/>
  <c r="F878" i="6"/>
  <c r="C879" i="6"/>
  <c r="D879" i="6"/>
  <c r="E879" i="6"/>
  <c r="F879" i="6"/>
  <c r="C880" i="6"/>
  <c r="D880" i="6"/>
  <c r="E880" i="6"/>
  <c r="F880" i="6"/>
  <c r="C881" i="6"/>
  <c r="D881" i="6"/>
  <c r="E881" i="6"/>
  <c r="F881" i="6"/>
  <c r="C882" i="6"/>
  <c r="D882" i="6"/>
  <c r="E882" i="6"/>
  <c r="F882" i="6"/>
  <c r="C883" i="6"/>
  <c r="D883" i="6"/>
  <c r="E883" i="6"/>
  <c r="F883" i="6"/>
  <c r="C884" i="6"/>
  <c r="D884" i="6"/>
  <c r="E884" i="6"/>
  <c r="F884" i="6"/>
  <c r="C885" i="6"/>
  <c r="D885" i="6"/>
  <c r="E885" i="6"/>
  <c r="F885" i="6"/>
  <c r="C886" i="6"/>
  <c r="D886" i="6"/>
  <c r="E886" i="6"/>
  <c r="F886" i="6"/>
  <c r="C887" i="6"/>
  <c r="D887" i="6"/>
  <c r="E887" i="6"/>
  <c r="F887" i="6"/>
  <c r="C888" i="6"/>
  <c r="D888" i="6"/>
  <c r="E888" i="6"/>
  <c r="F888" i="6"/>
  <c r="C889" i="6"/>
  <c r="D889" i="6"/>
  <c r="E889" i="6"/>
  <c r="F889" i="6"/>
  <c r="C890" i="6"/>
  <c r="D890" i="6"/>
  <c r="E890" i="6"/>
  <c r="F890" i="6"/>
  <c r="C891" i="6"/>
  <c r="D891" i="6"/>
  <c r="E891" i="6"/>
  <c r="F891" i="6"/>
  <c r="C892" i="6"/>
  <c r="D892" i="6"/>
  <c r="E892" i="6"/>
  <c r="F892" i="6"/>
  <c r="C893" i="6"/>
  <c r="D893" i="6"/>
  <c r="E893" i="6"/>
  <c r="F893" i="6"/>
  <c r="C894" i="6"/>
  <c r="D894" i="6"/>
  <c r="E894" i="6"/>
  <c r="F894" i="6"/>
  <c r="C895" i="6"/>
  <c r="D895" i="6"/>
  <c r="E895" i="6"/>
  <c r="F895" i="6"/>
  <c r="C896" i="6"/>
  <c r="D896" i="6"/>
  <c r="E896" i="6"/>
  <c r="F896" i="6"/>
  <c r="C897" i="6"/>
  <c r="D897" i="6"/>
  <c r="E897" i="6"/>
  <c r="F897" i="6"/>
  <c r="C898" i="6"/>
  <c r="D898" i="6"/>
  <c r="E898" i="6"/>
  <c r="F898" i="6"/>
  <c r="C899" i="6"/>
  <c r="D899" i="6"/>
  <c r="E899" i="6"/>
  <c r="F899" i="6"/>
  <c r="C900" i="6"/>
  <c r="D900" i="6"/>
  <c r="E900" i="6"/>
  <c r="F900" i="6"/>
  <c r="C901" i="6"/>
  <c r="D901" i="6"/>
  <c r="E901" i="6"/>
  <c r="F901" i="6"/>
  <c r="C902" i="6"/>
  <c r="D902" i="6"/>
  <c r="E902" i="6"/>
  <c r="F902" i="6"/>
  <c r="C903" i="6"/>
  <c r="D903" i="6"/>
  <c r="E903" i="6"/>
  <c r="F903" i="6"/>
  <c r="C904" i="6"/>
  <c r="D904" i="6"/>
  <c r="E904" i="6"/>
  <c r="F904" i="6"/>
  <c r="C905" i="6"/>
  <c r="D905" i="6"/>
  <c r="E905" i="6"/>
  <c r="F905" i="6"/>
  <c r="C906" i="6"/>
  <c r="D906" i="6"/>
  <c r="E906" i="6"/>
  <c r="F906" i="6"/>
  <c r="C907" i="6"/>
  <c r="D907" i="6"/>
  <c r="E907" i="6"/>
  <c r="F907" i="6"/>
  <c r="C908" i="6"/>
  <c r="D908" i="6"/>
  <c r="E908" i="6"/>
  <c r="F908" i="6"/>
  <c r="C909" i="6"/>
  <c r="D909" i="6"/>
  <c r="E909" i="6"/>
  <c r="F909" i="6"/>
  <c r="C910" i="6"/>
  <c r="D910" i="6"/>
  <c r="E910" i="6"/>
  <c r="F910" i="6"/>
  <c r="C911" i="6"/>
  <c r="D911" i="6"/>
  <c r="E911" i="6"/>
  <c r="F911" i="6"/>
  <c r="C912" i="6"/>
  <c r="D912" i="6"/>
  <c r="E912" i="6"/>
  <c r="F912" i="6"/>
  <c r="C913" i="6"/>
  <c r="D913" i="6"/>
  <c r="E913" i="6"/>
  <c r="F913" i="6"/>
  <c r="C914" i="6"/>
  <c r="D914" i="6"/>
  <c r="E914" i="6"/>
  <c r="F914" i="6"/>
  <c r="C915" i="6"/>
  <c r="D915" i="6"/>
  <c r="E915" i="6"/>
  <c r="F915" i="6"/>
  <c r="C916" i="6"/>
  <c r="D916" i="6"/>
  <c r="E916" i="6"/>
  <c r="F916" i="6"/>
  <c r="C917" i="6"/>
  <c r="D917" i="6"/>
  <c r="E917" i="6"/>
  <c r="F917" i="6"/>
  <c r="C918" i="6"/>
  <c r="D918" i="6"/>
  <c r="E918" i="6"/>
  <c r="F918" i="6"/>
  <c r="C919" i="6"/>
  <c r="D919" i="6"/>
  <c r="E919" i="6"/>
  <c r="F919" i="6"/>
  <c r="C920" i="6"/>
  <c r="D920" i="6"/>
  <c r="E920" i="6"/>
  <c r="F920" i="6"/>
  <c r="C921" i="6"/>
  <c r="D921" i="6"/>
  <c r="E921" i="6"/>
  <c r="F921" i="6"/>
  <c r="C922" i="6"/>
  <c r="D922" i="6"/>
  <c r="E922" i="6"/>
  <c r="F922" i="6"/>
  <c r="C923" i="6"/>
  <c r="D923" i="6"/>
  <c r="E923" i="6"/>
  <c r="F923" i="6"/>
  <c r="C924" i="6"/>
  <c r="D924" i="6"/>
  <c r="E924" i="6"/>
  <c r="F924" i="6"/>
  <c r="C925" i="6"/>
  <c r="D925" i="6"/>
  <c r="E925" i="6"/>
  <c r="F925" i="6"/>
  <c r="C926" i="6"/>
  <c r="D926" i="6"/>
  <c r="E926" i="6"/>
  <c r="F926" i="6"/>
  <c r="C927" i="6"/>
  <c r="D927" i="6"/>
  <c r="E927" i="6"/>
  <c r="F927" i="6"/>
  <c r="C928" i="6"/>
  <c r="D928" i="6"/>
  <c r="E928" i="6"/>
  <c r="F928" i="6"/>
  <c r="C929" i="6"/>
  <c r="D929" i="6"/>
  <c r="E929" i="6"/>
  <c r="F929" i="6"/>
  <c r="C930" i="6"/>
  <c r="D930" i="6"/>
  <c r="E930" i="6"/>
  <c r="F930" i="6"/>
  <c r="C931" i="6"/>
  <c r="D931" i="6"/>
  <c r="E931" i="6"/>
  <c r="F931" i="6"/>
  <c r="C932" i="6"/>
  <c r="D932" i="6"/>
  <c r="E932" i="6"/>
  <c r="F932" i="6"/>
  <c r="C933" i="6"/>
  <c r="D933" i="6"/>
  <c r="E933" i="6"/>
  <c r="F933" i="6"/>
  <c r="C934" i="6"/>
  <c r="D934" i="6"/>
  <c r="E934" i="6"/>
  <c r="F934" i="6"/>
  <c r="C935" i="6"/>
  <c r="D935" i="6"/>
  <c r="E935" i="6"/>
  <c r="F935" i="6"/>
  <c r="C936" i="6"/>
  <c r="D936" i="6"/>
  <c r="E936" i="6"/>
  <c r="F936" i="6"/>
  <c r="C937" i="6"/>
  <c r="D937" i="6"/>
  <c r="E937" i="6"/>
  <c r="F937" i="6"/>
  <c r="C938" i="6"/>
  <c r="D938" i="6"/>
  <c r="E938" i="6"/>
  <c r="F938" i="6"/>
  <c r="C939" i="6"/>
  <c r="D939" i="6"/>
  <c r="E939" i="6"/>
  <c r="F939" i="6"/>
  <c r="C940" i="6"/>
  <c r="D940" i="6"/>
  <c r="E940" i="6"/>
  <c r="F940" i="6"/>
  <c r="C941" i="6"/>
  <c r="D941" i="6"/>
  <c r="E941" i="6"/>
  <c r="F941" i="6"/>
  <c r="C942" i="6"/>
  <c r="D942" i="6"/>
  <c r="E942" i="6"/>
  <c r="F942" i="6"/>
  <c r="C943" i="6"/>
  <c r="D943" i="6"/>
  <c r="E943" i="6"/>
  <c r="F943" i="6"/>
  <c r="C944" i="6"/>
  <c r="D944" i="6"/>
  <c r="E944" i="6"/>
  <c r="F944" i="6"/>
  <c r="C945" i="6"/>
  <c r="D945" i="6"/>
  <c r="E945" i="6"/>
  <c r="F945" i="6"/>
  <c r="C946" i="6"/>
  <c r="D946" i="6"/>
  <c r="E946" i="6"/>
  <c r="F946" i="6"/>
  <c r="C947" i="6"/>
  <c r="D947" i="6"/>
  <c r="E947" i="6"/>
  <c r="F947" i="6"/>
  <c r="C948" i="6"/>
  <c r="D948" i="6"/>
  <c r="E948" i="6"/>
  <c r="F948" i="6"/>
  <c r="C949" i="6"/>
  <c r="D949" i="6"/>
  <c r="E949" i="6"/>
  <c r="F949" i="6"/>
  <c r="C950" i="6"/>
  <c r="D950" i="6"/>
  <c r="E950" i="6"/>
  <c r="F950" i="6"/>
  <c r="C951" i="6"/>
  <c r="D951" i="6"/>
  <c r="E951" i="6"/>
  <c r="F951" i="6"/>
  <c r="C952" i="6"/>
  <c r="D952" i="6"/>
  <c r="E952" i="6"/>
  <c r="F952" i="6"/>
  <c r="C953" i="6"/>
  <c r="D953" i="6"/>
  <c r="E953" i="6"/>
  <c r="F953" i="6"/>
  <c r="C954" i="6"/>
  <c r="D954" i="6"/>
  <c r="E954" i="6"/>
  <c r="F954" i="6"/>
  <c r="C955" i="6"/>
  <c r="D955" i="6"/>
  <c r="E955" i="6"/>
  <c r="F955" i="6"/>
  <c r="C956" i="6"/>
  <c r="D956" i="6"/>
  <c r="E956" i="6"/>
  <c r="F956" i="6"/>
  <c r="C957" i="6"/>
  <c r="D957" i="6"/>
  <c r="E957" i="6"/>
  <c r="F957" i="6"/>
  <c r="C958" i="6"/>
  <c r="D958" i="6"/>
  <c r="E958" i="6"/>
  <c r="F958" i="6"/>
  <c r="C959" i="6"/>
  <c r="D959" i="6"/>
  <c r="E959" i="6"/>
  <c r="F959" i="6"/>
  <c r="C960" i="6"/>
  <c r="D960" i="6"/>
  <c r="E960" i="6"/>
  <c r="F960" i="6"/>
  <c r="C961" i="6"/>
  <c r="D961" i="6"/>
  <c r="E961" i="6"/>
  <c r="F961" i="6"/>
  <c r="C962" i="6"/>
  <c r="D962" i="6"/>
  <c r="E962" i="6"/>
  <c r="F962" i="6"/>
  <c r="C963" i="6"/>
  <c r="D963" i="6"/>
  <c r="E963" i="6"/>
  <c r="F963" i="6"/>
  <c r="C964" i="6"/>
  <c r="D964" i="6"/>
  <c r="E964" i="6"/>
  <c r="F964" i="6"/>
  <c r="C965" i="6"/>
  <c r="D965" i="6"/>
  <c r="E965" i="6"/>
  <c r="F965" i="6"/>
  <c r="C966" i="6"/>
  <c r="D966" i="6"/>
  <c r="E966" i="6"/>
  <c r="F966" i="6"/>
  <c r="C967" i="6"/>
  <c r="D967" i="6"/>
  <c r="E967" i="6"/>
  <c r="F967" i="6"/>
  <c r="C968" i="6"/>
  <c r="D968" i="6"/>
  <c r="E968" i="6"/>
  <c r="F968" i="6"/>
  <c r="C969" i="6"/>
  <c r="D969" i="6"/>
  <c r="E969" i="6"/>
  <c r="F969" i="6"/>
  <c r="C970" i="6"/>
  <c r="D970" i="6"/>
  <c r="E970" i="6"/>
  <c r="F970" i="6"/>
  <c r="C971" i="6"/>
  <c r="D971" i="6"/>
  <c r="E971" i="6"/>
  <c r="F971" i="6"/>
  <c r="C972" i="6"/>
  <c r="D972" i="6"/>
  <c r="E972" i="6"/>
  <c r="F972" i="6"/>
  <c r="C973" i="6"/>
  <c r="D973" i="6"/>
  <c r="E973" i="6"/>
  <c r="F973" i="6"/>
  <c r="C974" i="6"/>
  <c r="D974" i="6"/>
  <c r="E974" i="6"/>
  <c r="F974" i="6"/>
  <c r="C975" i="6"/>
  <c r="D975" i="6"/>
  <c r="E975" i="6"/>
  <c r="F975" i="6"/>
  <c r="C976" i="6"/>
  <c r="D976" i="6"/>
  <c r="E976" i="6"/>
  <c r="F976" i="6"/>
  <c r="C977" i="6"/>
  <c r="D977" i="6"/>
  <c r="E977" i="6"/>
  <c r="F977" i="6"/>
  <c r="C978" i="6"/>
  <c r="D978" i="6"/>
  <c r="E978" i="6"/>
  <c r="F978" i="6"/>
  <c r="C979" i="6"/>
  <c r="D979" i="6"/>
  <c r="E979" i="6"/>
  <c r="F979" i="6"/>
  <c r="C980" i="6"/>
  <c r="D980" i="6"/>
  <c r="E980" i="6"/>
  <c r="F980" i="6"/>
  <c r="C981" i="6"/>
  <c r="D981" i="6"/>
  <c r="E981" i="6"/>
  <c r="F981" i="6"/>
  <c r="C982" i="6"/>
  <c r="D982" i="6"/>
  <c r="E982" i="6"/>
  <c r="F982" i="6"/>
  <c r="C983" i="6"/>
  <c r="D983" i="6"/>
  <c r="E983" i="6"/>
  <c r="F983" i="6"/>
  <c r="C984" i="6"/>
  <c r="D984" i="6"/>
  <c r="E984" i="6"/>
  <c r="F984" i="6"/>
  <c r="C985" i="6"/>
  <c r="D985" i="6"/>
  <c r="E985" i="6"/>
  <c r="F985" i="6"/>
  <c r="C986" i="6"/>
  <c r="D986" i="6"/>
  <c r="E986" i="6"/>
  <c r="F986" i="6"/>
  <c r="C987" i="6"/>
  <c r="D987" i="6"/>
  <c r="E987" i="6"/>
  <c r="F987" i="6"/>
  <c r="C988" i="6"/>
  <c r="D988" i="6"/>
  <c r="E988" i="6"/>
  <c r="F988" i="6"/>
  <c r="C989" i="6"/>
  <c r="D989" i="6"/>
  <c r="E989" i="6"/>
  <c r="F989" i="6"/>
  <c r="C990" i="6"/>
  <c r="D990" i="6"/>
  <c r="E990" i="6"/>
  <c r="F990" i="6"/>
  <c r="C991" i="6"/>
  <c r="D991" i="6"/>
  <c r="E991" i="6"/>
  <c r="F991" i="6"/>
  <c r="C992" i="6"/>
  <c r="D992" i="6"/>
  <c r="E992" i="6"/>
  <c r="F992" i="6"/>
  <c r="C993" i="6"/>
  <c r="D993" i="6"/>
  <c r="E993" i="6"/>
  <c r="F993" i="6"/>
  <c r="C994" i="6"/>
  <c r="D994" i="6"/>
  <c r="E994" i="6"/>
  <c r="F994" i="6"/>
  <c r="C995" i="6"/>
  <c r="D995" i="6"/>
  <c r="E995" i="6"/>
  <c r="F995" i="6"/>
  <c r="C996" i="6"/>
  <c r="D996" i="6"/>
  <c r="E996" i="6"/>
  <c r="F996" i="6"/>
  <c r="C997" i="6"/>
  <c r="D997" i="6"/>
  <c r="E997" i="6"/>
  <c r="F997" i="6"/>
  <c r="C998" i="6"/>
  <c r="D998" i="6"/>
  <c r="E998" i="6"/>
  <c r="F998" i="6"/>
  <c r="C999" i="6"/>
  <c r="D999" i="6"/>
  <c r="E999" i="6"/>
  <c r="F999" i="6"/>
  <c r="J3" i="5"/>
  <c r="J4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341" i="5"/>
  <c r="J342" i="5"/>
  <c r="J343" i="5"/>
  <c r="J344" i="5"/>
  <c r="J345" i="5"/>
  <c r="J346" i="5"/>
  <c r="J347" i="5"/>
  <c r="J348" i="5"/>
  <c r="J349" i="5"/>
  <c r="J350" i="5"/>
  <c r="J351" i="5"/>
  <c r="J352" i="5"/>
  <c r="J353" i="5"/>
  <c r="J354" i="5"/>
  <c r="J355" i="5"/>
  <c r="J356" i="5"/>
  <c r="J357" i="5"/>
  <c r="J358" i="5"/>
  <c r="J359" i="5"/>
  <c r="J360" i="5"/>
  <c r="J361" i="5"/>
  <c r="J362" i="5"/>
  <c r="J363" i="5"/>
  <c r="J364" i="5"/>
  <c r="J365" i="5"/>
  <c r="J366" i="5"/>
  <c r="J367" i="5"/>
  <c r="J368" i="5"/>
  <c r="J369" i="5"/>
  <c r="J370" i="5"/>
  <c r="J371" i="5"/>
  <c r="J372" i="5"/>
  <c r="J373" i="5"/>
  <c r="J374" i="5"/>
  <c r="J375" i="5"/>
  <c r="J376" i="5"/>
  <c r="J377" i="5"/>
  <c r="J378" i="5"/>
  <c r="J379" i="5"/>
  <c r="J380" i="5"/>
  <c r="J381" i="5"/>
  <c r="J382" i="5"/>
  <c r="J383" i="5"/>
  <c r="J384" i="5"/>
  <c r="J385" i="5"/>
  <c r="J386" i="5"/>
  <c r="J387" i="5"/>
  <c r="J388" i="5"/>
  <c r="J389" i="5"/>
  <c r="J390" i="5"/>
  <c r="J391" i="5"/>
  <c r="J392" i="5"/>
  <c r="J393" i="5"/>
  <c r="J394" i="5"/>
  <c r="J395" i="5"/>
  <c r="J396" i="5"/>
  <c r="J397" i="5"/>
  <c r="J398" i="5"/>
  <c r="J399" i="5"/>
  <c r="J400" i="5"/>
  <c r="J401" i="5"/>
  <c r="J402" i="5"/>
  <c r="J403" i="5"/>
  <c r="J404" i="5"/>
  <c r="J405" i="5"/>
  <c r="J406" i="5"/>
  <c r="J407" i="5"/>
  <c r="J408" i="5"/>
  <c r="J409" i="5"/>
  <c r="J410" i="5"/>
  <c r="J411" i="5"/>
  <c r="J412" i="5"/>
  <c r="J413" i="5"/>
  <c r="J414" i="5"/>
  <c r="J415" i="5"/>
  <c r="J416" i="5"/>
  <c r="J417" i="5"/>
  <c r="J418" i="5"/>
  <c r="J419" i="5"/>
  <c r="J420" i="5"/>
  <c r="J421" i="5"/>
  <c r="J422" i="5"/>
  <c r="J423" i="5"/>
  <c r="J424" i="5"/>
  <c r="J425" i="5"/>
  <c r="J426" i="5"/>
  <c r="J427" i="5"/>
  <c r="J428" i="5"/>
  <c r="J429" i="5"/>
  <c r="J430" i="5"/>
  <c r="J431" i="5"/>
  <c r="J432" i="5"/>
  <c r="J433" i="5"/>
  <c r="J434" i="5"/>
  <c r="J435" i="5"/>
  <c r="J436" i="5"/>
  <c r="J437" i="5"/>
  <c r="J438" i="5"/>
  <c r="J439" i="5"/>
  <c r="J440" i="5"/>
  <c r="J441" i="5"/>
  <c r="J442" i="5"/>
  <c r="J443" i="5"/>
  <c r="J444" i="5"/>
  <c r="J445" i="5"/>
  <c r="J446" i="5"/>
  <c r="J447" i="5"/>
  <c r="J448" i="5"/>
  <c r="J449" i="5"/>
  <c r="J450" i="5"/>
  <c r="J451" i="5"/>
  <c r="J452" i="5"/>
  <c r="J453" i="5"/>
  <c r="J454" i="5"/>
  <c r="J455" i="5"/>
  <c r="J456" i="5"/>
  <c r="J457" i="5"/>
  <c r="J458" i="5"/>
  <c r="J459" i="5"/>
  <c r="J460" i="5"/>
  <c r="J461" i="5"/>
  <c r="J462" i="5"/>
  <c r="J463" i="5"/>
  <c r="J464" i="5"/>
  <c r="J465" i="5"/>
  <c r="J466" i="5"/>
  <c r="J467" i="5"/>
  <c r="J468" i="5"/>
  <c r="J469" i="5"/>
  <c r="J470" i="5"/>
  <c r="J471" i="5"/>
  <c r="J472" i="5"/>
  <c r="J473" i="5"/>
  <c r="J474" i="5"/>
  <c r="J475" i="5"/>
  <c r="J476" i="5"/>
  <c r="J477" i="5"/>
  <c r="J478" i="5"/>
  <c r="J479" i="5"/>
  <c r="J480" i="5"/>
  <c r="J481" i="5"/>
  <c r="J482" i="5"/>
  <c r="J483" i="5"/>
  <c r="J484" i="5"/>
  <c r="J485" i="5"/>
  <c r="J486" i="5"/>
  <c r="J487" i="5"/>
  <c r="J488" i="5"/>
  <c r="J489" i="5"/>
  <c r="J490" i="5"/>
  <c r="J491" i="5"/>
  <c r="J492" i="5"/>
  <c r="J493" i="5"/>
  <c r="J494" i="5"/>
  <c r="J495" i="5"/>
  <c r="J496" i="5"/>
  <c r="J497" i="5"/>
  <c r="J498" i="5"/>
  <c r="J499" i="5"/>
  <c r="J500" i="5"/>
  <c r="Z130" i="14" l="1"/>
  <c r="FH4" i="13" s="1"/>
  <c r="Z131" i="14"/>
  <c r="FI4" i="13" s="1"/>
  <c r="Z127" i="14"/>
  <c r="FE4" i="13" s="1"/>
  <c r="Z128" i="14"/>
  <c r="FF4" i="13" s="1"/>
  <c r="Z129" i="14"/>
  <c r="FG4" i="13" s="1"/>
  <c r="Y4" i="13" l="1"/>
  <c r="A4" i="13" l="1"/>
  <c r="N4" i="13"/>
  <c r="G4" i="13"/>
  <c r="C4" i="13"/>
  <c r="Z125" i="14"/>
  <c r="FD4" i="13" s="1"/>
  <c r="Z124" i="14"/>
  <c r="FC4" i="13" s="1"/>
  <c r="Z122" i="14"/>
  <c r="FB4" i="13" s="1"/>
  <c r="Z121" i="14"/>
  <c r="FA4" i="13" s="1"/>
  <c r="Z120" i="14"/>
  <c r="EZ4" i="13" s="1"/>
  <c r="Z119" i="14"/>
  <c r="EY4" i="13" s="1"/>
  <c r="Z118" i="14"/>
  <c r="EX4" i="13" s="1"/>
  <c r="Z117" i="14"/>
  <c r="EW4" i="13" s="1"/>
  <c r="Z116" i="14"/>
  <c r="EV4" i="13" s="1"/>
  <c r="Z115" i="14"/>
  <c r="EU4" i="13" s="1"/>
  <c r="Z114" i="14"/>
  <c r="ET4" i="13" s="1"/>
  <c r="Z113" i="14"/>
  <c r="ES4" i="13" s="1"/>
  <c r="Z111" i="14"/>
  <c r="ER4" i="13" s="1"/>
  <c r="Z110" i="14"/>
  <c r="EQ4" i="13" s="1"/>
  <c r="Z109" i="14"/>
  <c r="EP4" i="13" s="1"/>
  <c r="Z107" i="14"/>
  <c r="EO4" i="13" s="1"/>
  <c r="Z106" i="14"/>
  <c r="EN4" i="13" s="1"/>
  <c r="Z105" i="14"/>
  <c r="EM4" i="13" s="1"/>
  <c r="Z104" i="14"/>
  <c r="EL4" i="13" s="1"/>
  <c r="Z103" i="14"/>
  <c r="EK4" i="13" s="1"/>
  <c r="Z102" i="14"/>
  <c r="EJ4" i="13" s="1"/>
  <c r="Z100" i="14"/>
  <c r="EI4" i="13" s="1"/>
  <c r="Z99" i="14"/>
  <c r="EH4" i="13" s="1"/>
  <c r="Z98" i="14"/>
  <c r="EG4" i="13" s="1"/>
  <c r="Z97" i="14"/>
  <c r="EF4" i="13" s="1"/>
  <c r="Z95" i="14"/>
  <c r="EE4" i="13" s="1"/>
  <c r="Z93" i="14"/>
  <c r="ED4" i="13" s="1"/>
  <c r="AA92" i="14"/>
  <c r="EC4" i="13" s="1"/>
  <c r="Z92" i="14"/>
  <c r="EB4" i="13" s="1"/>
  <c r="AA91" i="14"/>
  <c r="EA4" i="13" s="1"/>
  <c r="Z91" i="14"/>
  <c r="DZ4" i="13" s="1"/>
  <c r="AA90" i="14"/>
  <c r="DY4" i="13" s="1"/>
  <c r="Z90" i="14"/>
  <c r="DX4" i="13" s="1"/>
  <c r="AA89" i="14"/>
  <c r="DW4" i="13" s="1"/>
  <c r="Z89" i="14"/>
  <c r="DV4" i="13" s="1"/>
  <c r="AA88" i="14"/>
  <c r="DU4" i="13" s="1"/>
  <c r="Z88" i="14"/>
  <c r="DT4" i="13" s="1"/>
  <c r="AA87" i="14"/>
  <c r="DS4" i="13" s="1"/>
  <c r="Z87" i="14"/>
  <c r="DR4" i="13" s="1"/>
  <c r="AA86" i="14"/>
  <c r="DQ4" i="13" s="1"/>
  <c r="Z86" i="14"/>
  <c r="DP4" i="13" s="1"/>
  <c r="AA85" i="14"/>
  <c r="DO4" i="13" s="1"/>
  <c r="Z85" i="14"/>
  <c r="DN4" i="13" s="1"/>
  <c r="AA83" i="14"/>
  <c r="DM4" i="13" s="1"/>
  <c r="Z83" i="14"/>
  <c r="DL4" i="13" s="1"/>
  <c r="AA82" i="14"/>
  <c r="DK4" i="13" s="1"/>
  <c r="Z82" i="14"/>
  <c r="DJ4" i="13" s="1"/>
  <c r="AA81" i="14"/>
  <c r="DI4" i="13" s="1"/>
  <c r="Z81" i="14"/>
  <c r="DH4" i="13" s="1"/>
  <c r="AA80" i="14"/>
  <c r="DG4" i="13" s="1"/>
  <c r="Z80" i="14"/>
  <c r="DF4" i="13" s="1"/>
  <c r="AA79" i="14"/>
  <c r="DE4" i="13" s="1"/>
  <c r="Z79" i="14"/>
  <c r="DD4" i="13" s="1"/>
  <c r="AA78" i="14"/>
  <c r="DC4" i="13" s="1"/>
  <c r="Z78" i="14"/>
  <c r="DB4" i="13" s="1"/>
  <c r="AA77" i="14"/>
  <c r="DA4" i="13" s="1"/>
  <c r="Z77" i="14"/>
  <c r="CZ4" i="13" s="1"/>
  <c r="AA76" i="14"/>
  <c r="CY4" i="13" s="1"/>
  <c r="Z76" i="14"/>
  <c r="CX4" i="13" s="1"/>
  <c r="AA74" i="14"/>
  <c r="CW4" i="13" s="1"/>
  <c r="Z74" i="14"/>
  <c r="CV4" i="13" s="1"/>
  <c r="AA73" i="14"/>
  <c r="CU4" i="13" s="1"/>
  <c r="Z73" i="14"/>
  <c r="CT4" i="13" s="1"/>
  <c r="AA72" i="14"/>
  <c r="CS4" i="13" s="1"/>
  <c r="Z72" i="14"/>
  <c r="CR4" i="13" s="1"/>
  <c r="AA71" i="14"/>
  <c r="CQ4" i="13" s="1"/>
  <c r="Z71" i="14"/>
  <c r="CP4" i="13" s="1"/>
  <c r="AA70" i="14"/>
  <c r="CO4" i="13" s="1"/>
  <c r="Z70" i="14"/>
  <c r="CN4" i="13" s="1"/>
  <c r="AA69" i="14"/>
  <c r="CM4" i="13" s="1"/>
  <c r="Z69" i="14"/>
  <c r="CL4" i="13" s="1"/>
  <c r="AA68" i="14"/>
  <c r="CK4" i="13" s="1"/>
  <c r="Z68" i="14"/>
  <c r="CJ4" i="13" s="1"/>
  <c r="AA67" i="14"/>
  <c r="CI4" i="13" s="1"/>
  <c r="Z67" i="14"/>
  <c r="CH4" i="13" s="1"/>
  <c r="AA65" i="14"/>
  <c r="CG4" i="13" s="1"/>
  <c r="Z65" i="14"/>
  <c r="CF4" i="13" s="1"/>
  <c r="AA64" i="14"/>
  <c r="CE4" i="13" s="1"/>
  <c r="Z64" i="14"/>
  <c r="CD4" i="13" s="1"/>
  <c r="AA63" i="14"/>
  <c r="CC4" i="13" s="1"/>
  <c r="Z63" i="14"/>
  <c r="CB4" i="13" s="1"/>
  <c r="AA62" i="14"/>
  <c r="CA4" i="13" s="1"/>
  <c r="Z62" i="14"/>
  <c r="BZ4" i="13" s="1"/>
  <c r="AA61" i="14"/>
  <c r="BY4" i="13" s="1"/>
  <c r="Z61" i="14"/>
  <c r="BX4" i="13" s="1"/>
  <c r="AA60" i="14"/>
  <c r="BW4" i="13" s="1"/>
  <c r="Z60" i="14"/>
  <c r="BV4" i="13" s="1"/>
  <c r="AA59" i="14"/>
  <c r="BU4" i="13" s="1"/>
  <c r="Z59" i="14"/>
  <c r="BT4" i="13" s="1"/>
  <c r="AA58" i="14"/>
  <c r="BS4" i="13" s="1"/>
  <c r="Z58" i="14"/>
  <c r="BR4" i="13" s="1"/>
  <c r="AA57" i="14"/>
  <c r="BQ4" i="13" s="1"/>
  <c r="Z57" i="14"/>
  <c r="BP4" i="13" s="1"/>
  <c r="AA56" i="14"/>
  <c r="BO4" i="13" s="1"/>
  <c r="Z56" i="14"/>
  <c r="BN4" i="13" s="1"/>
  <c r="AA55" i="14"/>
  <c r="BM4" i="13" s="1"/>
  <c r="Z55" i="14"/>
  <c r="BL4" i="13" s="1"/>
  <c r="AA54" i="14"/>
  <c r="BK4" i="13" s="1"/>
  <c r="Z54" i="14"/>
  <c r="BJ4" i="13" s="1"/>
  <c r="AA53" i="14"/>
  <c r="BI4" i="13" s="1"/>
  <c r="Z53" i="14"/>
  <c r="BH4" i="13" s="1"/>
  <c r="AA52" i="14"/>
  <c r="BG4" i="13" s="1"/>
  <c r="Z52" i="14"/>
  <c r="BF4" i="13" s="1"/>
  <c r="AA51" i="14"/>
  <c r="BE4" i="13" s="1"/>
  <c r="Z51" i="14"/>
  <c r="BD4" i="13" s="1"/>
  <c r="AA50" i="14"/>
  <c r="BC4" i="13" s="1"/>
  <c r="Z50" i="14"/>
  <c r="BB4" i="13" s="1"/>
  <c r="AA49" i="14"/>
  <c r="BA4" i="13" s="1"/>
  <c r="Z49" i="14"/>
  <c r="AZ4" i="13" s="1"/>
  <c r="AA48" i="14"/>
  <c r="AY4" i="13" s="1"/>
  <c r="Z48" i="14"/>
  <c r="AX4" i="13" s="1"/>
  <c r="AA47" i="14"/>
  <c r="AW4" i="13" s="1"/>
  <c r="Z47" i="14"/>
  <c r="AV4" i="13" s="1"/>
  <c r="AA46" i="14"/>
  <c r="AU4" i="13" s="1"/>
  <c r="Z46" i="14"/>
  <c r="AT4" i="13" s="1"/>
  <c r="AA45" i="14"/>
  <c r="AS4" i="13" s="1"/>
  <c r="Z45" i="14"/>
  <c r="AR4" i="13" s="1"/>
  <c r="AA44" i="14"/>
  <c r="AQ4" i="13" s="1"/>
  <c r="Z44" i="14"/>
  <c r="AP4" i="13" s="1"/>
  <c r="AA43" i="14"/>
  <c r="AO4" i="13" s="1"/>
  <c r="Z43" i="14"/>
  <c r="AN4" i="13" s="1"/>
  <c r="AA42" i="14"/>
  <c r="AM4" i="13" s="1"/>
  <c r="Z42" i="14"/>
  <c r="AL4" i="13" s="1"/>
  <c r="AA41" i="14"/>
  <c r="AK4" i="13" s="1"/>
  <c r="Z41" i="14"/>
  <c r="AJ4" i="13" s="1"/>
  <c r="AA40" i="14"/>
  <c r="AI4" i="13" s="1"/>
  <c r="Z40" i="14"/>
  <c r="AH4" i="13" s="1"/>
  <c r="AA39" i="14"/>
  <c r="AG4" i="13" s="1"/>
  <c r="Z39" i="14"/>
  <c r="AF4" i="13" s="1"/>
  <c r="AA38" i="14"/>
  <c r="AE4" i="13" s="1"/>
  <c r="Z38" i="14"/>
  <c r="AD4" i="13" s="1"/>
  <c r="AA37" i="14"/>
  <c r="AC4" i="13" s="1"/>
  <c r="Z37" i="14"/>
  <c r="AB4" i="13" s="1"/>
  <c r="Z34" i="14"/>
  <c r="AA4" i="13" s="1"/>
  <c r="Z33" i="14"/>
  <c r="Z4" i="13" s="1"/>
  <c r="Z32" i="14"/>
  <c r="Z31" i="14"/>
  <c r="X4" i="13" s="1"/>
  <c r="Z30" i="14"/>
  <c r="Z29" i="14"/>
  <c r="V4" i="13" s="1"/>
  <c r="Z27" i="14"/>
  <c r="U4" i="13" s="1"/>
  <c r="Z26" i="14"/>
  <c r="T4" i="13" s="1"/>
  <c r="Z25" i="14"/>
  <c r="S4" i="13" s="1"/>
  <c r="Z24" i="14"/>
  <c r="R4" i="13" s="1"/>
  <c r="Z23" i="14"/>
  <c r="Q4" i="13" s="1"/>
  <c r="Z21" i="14"/>
  <c r="P4" i="13" s="1"/>
  <c r="Z20" i="14"/>
  <c r="O4" i="13" s="1"/>
  <c r="Z19" i="14"/>
  <c r="Z18" i="14"/>
  <c r="M4" i="13" s="1"/>
  <c r="Z17" i="14"/>
  <c r="L4" i="13" s="1"/>
  <c r="Z15" i="14"/>
  <c r="K4" i="13" s="1"/>
  <c r="Z14" i="14"/>
  <c r="Z13" i="14"/>
  <c r="J4" i="13" s="1"/>
  <c r="Z12" i="14"/>
  <c r="I4" i="13" s="1"/>
  <c r="Z11" i="14"/>
  <c r="H4" i="13" s="1"/>
  <c r="Z10" i="14"/>
  <c r="Z9" i="14"/>
  <c r="F4" i="13" s="1"/>
  <c r="Z8" i="14"/>
  <c r="E4" i="13" s="1"/>
  <c r="Z7" i="14"/>
  <c r="D4" i="13" s="1"/>
  <c r="Z6" i="14"/>
  <c r="Z5" i="14"/>
  <c r="B4" i="13" s="1"/>
  <c r="W4" i="13"/>
  <c r="BO5" i="7" l="1"/>
  <c r="BQ5" i="7"/>
  <c r="BS5" i="7"/>
  <c r="F4" i="6" l="1"/>
  <c r="E4" i="6"/>
  <c r="D4" i="6"/>
  <c r="C4" i="6"/>
  <c r="J2" i="5"/>
  <c r="F3" i="11"/>
  <c r="F4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2" i="11"/>
  <c r="C4" i="10"/>
</calcChain>
</file>

<file path=xl/comments1.xml><?xml version="1.0" encoding="utf-8"?>
<comments xmlns="http://schemas.openxmlformats.org/spreadsheetml/2006/main">
  <authors>
    <author>Lenovo User</author>
    <author>Ruby</author>
  </authors>
  <commentList>
    <comment ref="D2" authorId="0" shapeId="0">
      <text>
        <r>
          <rPr>
            <b/>
            <sz val="8"/>
            <color indexed="81"/>
            <rFont val="Tahoma"/>
            <family val="2"/>
          </rPr>
          <t>Lenovo User:</t>
        </r>
        <r>
          <rPr>
            <sz val="8"/>
            <color indexed="81"/>
            <rFont val="Tahoma"/>
            <family val="2"/>
          </rPr>
          <t xml:space="preserve">
Es mejor consolidad pertenencia a Etnia, facilita el analisis...</t>
        </r>
      </text>
    </comment>
    <comment ref="E50" authorId="1" shapeId="0">
      <text>
        <r>
          <rPr>
            <b/>
            <sz val="9"/>
            <color indexed="81"/>
            <rFont val="Tahoma"/>
            <family val="2"/>
          </rPr>
          <t>Ruby: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Usuario</author>
  </authors>
  <commentList>
    <comment ref="C1" authorId="0" shapeId="0">
      <text>
        <r>
          <rPr>
            <b/>
            <sz val="9"/>
            <color indexed="81"/>
            <rFont val="Tahoma"/>
            <charset val="1"/>
          </rPr>
          <t>Usuario:</t>
        </r>
        <r>
          <rPr>
            <sz val="9"/>
            <color indexed="81"/>
            <rFont val="Tahoma"/>
            <charset val="1"/>
          </rPr>
          <t xml:space="preserve">
Cuando el niño/a no cuente con documento de identidad indicar no tiene</t>
        </r>
      </text>
    </comment>
  </commentList>
</comments>
</file>

<file path=xl/sharedStrings.xml><?xml version="1.0" encoding="utf-8"?>
<sst xmlns="http://schemas.openxmlformats.org/spreadsheetml/2006/main" count="4884" uniqueCount="2019">
  <si>
    <t>MUNICIPIO</t>
  </si>
  <si>
    <t>FECHA DE REPORTE MENSUAL</t>
  </si>
  <si>
    <t>ABC</t>
  </si>
  <si>
    <t>CENTRO</t>
  </si>
  <si>
    <t>01 Sede Nacional</t>
  </si>
  <si>
    <t>05 Antioquia</t>
  </si>
  <si>
    <t>08 Atlántico</t>
  </si>
  <si>
    <t>11 Bogotá D.C</t>
  </si>
  <si>
    <t>13 Bolívar</t>
  </si>
  <si>
    <t>17 Caldas</t>
  </si>
  <si>
    <t>18 Caquetá</t>
  </si>
  <si>
    <t>19 Cauca</t>
  </si>
  <si>
    <t>20 Cesar</t>
  </si>
  <si>
    <t>23 Córdoba</t>
  </si>
  <si>
    <t>25 Cundinamarca</t>
  </si>
  <si>
    <t>27 Chocó</t>
  </si>
  <si>
    <t>41 Huila</t>
  </si>
  <si>
    <t>44 La Guajira</t>
  </si>
  <si>
    <t>47 Magdalena</t>
  </si>
  <si>
    <t>50 Meta</t>
  </si>
  <si>
    <t>52 Nariño</t>
  </si>
  <si>
    <t>54 Norte de Santander</t>
  </si>
  <si>
    <t>63 Quindio</t>
  </si>
  <si>
    <t>66 Risaralda</t>
  </si>
  <si>
    <t>68 Santander</t>
  </si>
  <si>
    <t>70 Sucre</t>
  </si>
  <si>
    <t>73 Tolima</t>
  </si>
  <si>
    <t>76 Valle del Cauca</t>
  </si>
  <si>
    <t>81 Arauca</t>
  </si>
  <si>
    <t>85 Casanare</t>
  </si>
  <si>
    <t>86 Putumayo</t>
  </si>
  <si>
    <t>88 Archipiélago de San Andrés</t>
  </si>
  <si>
    <t>91 Amazonas</t>
  </si>
  <si>
    <t>94 Guainía</t>
  </si>
  <si>
    <t>95 Guaviare</t>
  </si>
  <si>
    <t>97 Vaupés</t>
  </si>
  <si>
    <t>99 Vichada</t>
  </si>
  <si>
    <t>PrimerApellido</t>
  </si>
  <si>
    <t>SegundoApellido</t>
  </si>
  <si>
    <t>PrimerNombre</t>
  </si>
  <si>
    <t>SegundoNombre</t>
  </si>
  <si>
    <t>RegistroCivil</t>
  </si>
  <si>
    <t>N° Orden</t>
  </si>
  <si>
    <t>ESTRUCTURA FAMILIAR</t>
  </si>
  <si>
    <t>SEGURIDAD ALIMENTARIA FAMILIAR</t>
  </si>
  <si>
    <t>REDES FAMILIARES</t>
  </si>
  <si>
    <t>MES DE REPORTE</t>
  </si>
  <si>
    <t>OPERADOR</t>
  </si>
  <si>
    <t>NÚMERO CELULAR</t>
  </si>
  <si>
    <t>REGIONAL</t>
  </si>
  <si>
    <t xml:space="preserve"> ¿El niño es un Reingreso? </t>
  </si>
  <si>
    <t>Numero de reingreso de niño o niña</t>
  </si>
  <si>
    <t>DATOS GENERALES</t>
  </si>
  <si>
    <t xml:space="preserve">Material (juguetes, ropa, entre otros) </t>
  </si>
  <si>
    <t xml:space="preserve">Física (Besos, abrazos, caricias) </t>
  </si>
  <si>
    <t xml:space="preserve">Verbal (palabras afectivas) </t>
  </si>
  <si>
    <t xml:space="preserve">Acompañamiento Emocional (Acciones realizadas por el cuidador a partir de  sentimientos y emociones  como angustia, preocupación, felicidad entre otros, por situaciones vividas por el niño) </t>
  </si>
  <si>
    <t xml:space="preserve"> Cual otra forma usa para demostrar afecto al niño? </t>
  </si>
  <si>
    <t>Infraestructura interna de la Casa</t>
  </si>
  <si>
    <t xml:space="preserve">AGUDA </t>
  </si>
  <si>
    <t xml:space="preserve">GLOBAL </t>
  </si>
  <si>
    <t xml:space="preserve">PRIMERA ENTREGA </t>
  </si>
  <si>
    <t xml:space="preserve">SEGUNDA ENTREGA </t>
  </si>
  <si>
    <t xml:space="preserve">TERCERA ENTREGA </t>
  </si>
  <si>
    <t xml:space="preserve">CUARTA ENTREGA </t>
  </si>
  <si>
    <t xml:space="preserve">SEXTA ENTREGA </t>
  </si>
  <si>
    <t xml:space="preserve">TAMIZAJE POR CIRCUNFERENCIA MEDIA DEL BRAZO </t>
  </si>
  <si>
    <t xml:space="preserve">QUINTA  ENTREGA </t>
  </si>
  <si>
    <t>VISITAS DOMICILIARIAS</t>
  </si>
  <si>
    <t xml:space="preserve">ACCIONES DE DETECCIÓN 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</si>
  <si>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</si>
  <si>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</si>
  <si>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</si>
  <si>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</si>
  <si>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</si>
  <si>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</si>
  <si>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</si>
  <si>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</si>
  <si>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</si>
  <si>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</si>
  <si>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</si>
  <si>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</si>
  <si>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No. de niños detectados por los distintos medios por mes</t>
  </si>
  <si>
    <t>Planificación familiar (otro miembro de la familia)</t>
  </si>
  <si>
    <t>CAPACITACIONES REALIZADAS</t>
  </si>
  <si>
    <t>Con el Personal de Salud</t>
  </si>
  <si>
    <t>COMPLEMENTACIÓN ALIMENTARIA</t>
  </si>
  <si>
    <t xml:space="preserve">Nº. de casos notificados a entidades de protección: </t>
  </si>
  <si>
    <t>- Juzgado</t>
  </si>
  <si>
    <t>Nº. De estudios de caso realizados por el equipo interdisciplinario</t>
  </si>
  <si>
    <t>COORDINACIÓN INTERINSTITUCIONAL</t>
  </si>
  <si>
    <t>Nº de familias que ingresan a diferentes programas de apoyo interinstitucional:</t>
  </si>
  <si>
    <t>- Complementación alimentaria (MANA, ICBF, Comité de Cafeteros, otros programas)</t>
  </si>
  <si>
    <t>- Otros proyectos (familias guardabosques, Familias en acción, etc.)</t>
  </si>
  <si>
    <t>CANTIDAD</t>
  </si>
  <si>
    <t>Brigadas de Salud</t>
  </si>
  <si>
    <t>Consulta externa</t>
  </si>
  <si>
    <t>Remitidos del SGSSS</t>
  </si>
  <si>
    <t>Jornadas de Tamizaje por el equipo interdisciplinario</t>
  </si>
  <si>
    <t xml:space="preserve">Jornadas de Tamizaje por gestores comunitarios </t>
  </si>
  <si>
    <t>Jornadas de Tamizaje por promotores</t>
  </si>
  <si>
    <t>Remitidos por líderes comunitarios</t>
  </si>
  <si>
    <t>Nº de niños identificados sin afiliación al SGSSS</t>
  </si>
  <si>
    <t>Nº de niños a quienes se gestionó la afiliación al SGSSS</t>
  </si>
  <si>
    <t>Vacunación</t>
  </si>
  <si>
    <t>Crecimiento y desarrollo</t>
  </si>
  <si>
    <t>Control prenatal</t>
  </si>
  <si>
    <t>Salud oral</t>
  </si>
  <si>
    <t>Hábitos higiénicos y manipulación de alimentos.</t>
  </si>
  <si>
    <t>Alimentación complementaria.</t>
  </si>
  <si>
    <t>Alimentación del escolar.</t>
  </si>
  <si>
    <t>Manual de convivencia.</t>
  </si>
  <si>
    <t>Manifestación del afecto</t>
  </si>
  <si>
    <t>Manejo de la autoridad</t>
  </si>
  <si>
    <t>Resolución de conflictos</t>
  </si>
  <si>
    <t>Lactancia materna</t>
  </si>
  <si>
    <t>Alimentación complementaria</t>
  </si>
  <si>
    <t>Detección temprana de la desnutrición</t>
  </si>
  <si>
    <t>AÑO</t>
  </si>
  <si>
    <t>CORREO ELECTRÓNICO</t>
  </si>
  <si>
    <t>ECONOMÍA FAMILIAR</t>
  </si>
  <si>
    <t>CONVIVENCIA FAMILIAR</t>
  </si>
  <si>
    <t>CARACTERÍSTICAS DE LA VIVIENDA</t>
  </si>
  <si>
    <t xml:space="preserve"> CRÓNICA </t>
  </si>
  <si>
    <t>GESTIÓN PRIMARIA</t>
  </si>
  <si>
    <t>BOGOTA</t>
  </si>
  <si>
    <t>AMAZONAS</t>
  </si>
  <si>
    <t>ANTIOQUIA</t>
  </si>
  <si>
    <t>ARAUCA</t>
  </si>
  <si>
    <t>ATLANTICO</t>
  </si>
  <si>
    <t>BOLIVAR</t>
  </si>
  <si>
    <t>BOYACA</t>
  </si>
  <si>
    <t>CALDAS</t>
  </si>
  <si>
    <t>CAQUETA</t>
  </si>
  <si>
    <t>CASANARE</t>
  </si>
  <si>
    <t>CAUCA</t>
  </si>
  <si>
    <t>CESAR</t>
  </si>
  <si>
    <t>CORDOBA</t>
  </si>
  <si>
    <t>CUNDINAMARCA</t>
  </si>
  <si>
    <t>GUAINIA</t>
  </si>
  <si>
    <t>GUAVIARE</t>
  </si>
  <si>
    <t>HUILA</t>
  </si>
  <si>
    <t>MAGDALENA</t>
  </si>
  <si>
    <t>META</t>
  </si>
  <si>
    <t>NARIÑO</t>
  </si>
  <si>
    <t>NORTE DE SANTANDER</t>
  </si>
  <si>
    <t>PUTUMAYO</t>
  </si>
  <si>
    <t>QUINDIO</t>
  </si>
  <si>
    <t>RISARALDA</t>
  </si>
  <si>
    <t>SAN ANDRES</t>
  </si>
  <si>
    <t>SANTANDER</t>
  </si>
  <si>
    <t>SUCRE</t>
  </si>
  <si>
    <t>TOLIMA</t>
  </si>
  <si>
    <t>VALLE DEL CAUCA</t>
  </si>
  <si>
    <t>VAUPES</t>
  </si>
  <si>
    <t>VICHADA</t>
  </si>
  <si>
    <t xml:space="preserve"> </t>
  </si>
  <si>
    <t>1y2</t>
  </si>
  <si>
    <t>1  Padre y madre</t>
  </si>
  <si>
    <t>2  Padre</t>
  </si>
  <si>
    <t>3  Madre</t>
  </si>
  <si>
    <t>4  Abuelo/a</t>
  </si>
  <si>
    <t>5  Hermano/a</t>
  </si>
  <si>
    <t>6 Tío/a</t>
  </si>
  <si>
    <t>7  Padrastro</t>
  </si>
  <si>
    <t>8  Madrastra</t>
  </si>
  <si>
    <t>9  Otro familiar</t>
  </si>
  <si>
    <t>10 Otra persona no familiar</t>
  </si>
  <si>
    <t>1  Menor de 18 años</t>
  </si>
  <si>
    <t>2  Entre 18 y 59 años</t>
  </si>
  <si>
    <t xml:space="preserve">3  Mayor de 60 años </t>
  </si>
  <si>
    <t xml:space="preserve">1  Primaria Incompleta  Primaria Completa </t>
  </si>
  <si>
    <t>2  Secundaria Incompleta</t>
  </si>
  <si>
    <t xml:space="preserve">3  Secundaria Completa  Técnico Profesional   </t>
  </si>
  <si>
    <t>4  Otro</t>
  </si>
  <si>
    <t>1  Si</t>
  </si>
  <si>
    <t>2  No</t>
  </si>
  <si>
    <t>3  Solo la madre</t>
  </si>
  <si>
    <t>4  Solo el Padre</t>
  </si>
  <si>
    <t>5  Solo el Padre, madre fallecida</t>
  </si>
  <si>
    <t>6  Solo la madre, padre fallecido</t>
  </si>
  <si>
    <t>99  SD</t>
  </si>
  <si>
    <t>1  Masculino</t>
  </si>
  <si>
    <t>2  Femenino</t>
  </si>
  <si>
    <t>1   Achagua</t>
  </si>
  <si>
    <t>2   Amorúa</t>
  </si>
  <si>
    <t>3   Andakies</t>
  </si>
  <si>
    <t>4   Andoke</t>
  </si>
  <si>
    <t>5   Arhuaco</t>
  </si>
  <si>
    <t>6   Awa</t>
  </si>
  <si>
    <t>7   Bara</t>
  </si>
  <si>
    <t>8   Barasana</t>
  </si>
  <si>
    <t>9   Barí</t>
  </si>
  <si>
    <t>10   Betoye</t>
  </si>
  <si>
    <t>11   Bora</t>
  </si>
  <si>
    <t>12   Camentsa</t>
  </si>
  <si>
    <t>13   Cañamomo</t>
  </si>
  <si>
    <t>14   Carapana</t>
  </si>
  <si>
    <t>15   Puinave</t>
  </si>
  <si>
    <t>16   Chimila</t>
  </si>
  <si>
    <t>17   Chiricoa</t>
  </si>
  <si>
    <t>18   Cocama</t>
  </si>
  <si>
    <t>19   Coconuco</t>
  </si>
  <si>
    <t>20   Coreguaje</t>
  </si>
  <si>
    <t>21   Coyaima</t>
  </si>
  <si>
    <t xml:space="preserve">22   cubeo </t>
  </si>
  <si>
    <t>23   Cuna</t>
  </si>
  <si>
    <t>24   curripaco</t>
  </si>
  <si>
    <t>25   Desano</t>
  </si>
  <si>
    <t>26   Dujos</t>
  </si>
  <si>
    <t>27   Embera</t>
  </si>
  <si>
    <t>28   Embera Chamí</t>
  </si>
  <si>
    <t>29   Embera Katio</t>
  </si>
  <si>
    <t>30   Eperara</t>
  </si>
  <si>
    <t>31   Guambiano</t>
  </si>
  <si>
    <t>32   Guanaca</t>
  </si>
  <si>
    <t>33   Guanano</t>
  </si>
  <si>
    <t>34   Guanes</t>
  </si>
  <si>
    <t>35   Guayabero</t>
  </si>
  <si>
    <t>36   Hitnu</t>
  </si>
  <si>
    <t>37   Hupdu</t>
  </si>
  <si>
    <t>38   Inga</t>
  </si>
  <si>
    <t>39   Inga</t>
  </si>
  <si>
    <t>40   Kamëntsa</t>
  </si>
  <si>
    <t>41   kankuamo</t>
  </si>
  <si>
    <t>42   Karijona</t>
  </si>
  <si>
    <t>43   Kawiyarí</t>
  </si>
  <si>
    <t>44   Kofán</t>
  </si>
  <si>
    <t>45   Kogui</t>
  </si>
  <si>
    <t>46   Kubeo</t>
  </si>
  <si>
    <t>47   Kubeo</t>
  </si>
  <si>
    <t>48   Kuiba</t>
  </si>
  <si>
    <t>49   Kurripako</t>
  </si>
  <si>
    <t>50   Kurripako</t>
  </si>
  <si>
    <t>51   Letuama</t>
  </si>
  <si>
    <t>52   Makaguaje</t>
  </si>
  <si>
    <t>53   Makuna</t>
  </si>
  <si>
    <t>54   Masiguare</t>
  </si>
  <si>
    <t>55   Matap</t>
  </si>
  <si>
    <t>56   Miraña</t>
  </si>
  <si>
    <t>57   Mokana</t>
  </si>
  <si>
    <t>58   Muisca</t>
  </si>
  <si>
    <t>59   Nasa</t>
  </si>
  <si>
    <t>60   Nonuya</t>
  </si>
  <si>
    <t>61   Nuka</t>
  </si>
  <si>
    <t>62   Nukak</t>
  </si>
  <si>
    <t>63   Ocaina</t>
  </si>
  <si>
    <t>64   Pasto</t>
  </si>
  <si>
    <t>65   Piapoco</t>
  </si>
  <si>
    <t>66   Piaroa</t>
  </si>
  <si>
    <t>67   Piaroa</t>
  </si>
  <si>
    <t>68   Piratapuyo</t>
  </si>
  <si>
    <t>69   Pisamira</t>
  </si>
  <si>
    <t>70   Puinave</t>
  </si>
  <si>
    <t>71   Sáliba</t>
  </si>
  <si>
    <t>72   Senú</t>
  </si>
  <si>
    <t>73   Siapidara</t>
  </si>
  <si>
    <t>74   Sikuane</t>
  </si>
  <si>
    <t>75   Sikuani</t>
  </si>
  <si>
    <t>76   Siona</t>
  </si>
  <si>
    <t>77   Siriano</t>
  </si>
  <si>
    <t>78   Taiwano</t>
  </si>
  <si>
    <t>79   Tanimuka</t>
  </si>
  <si>
    <t>80   Tariano</t>
  </si>
  <si>
    <t>81   Tatuyo</t>
  </si>
  <si>
    <t>82   Tikuna</t>
  </si>
  <si>
    <t>83   Totoró</t>
  </si>
  <si>
    <t>84   Tsiripu</t>
  </si>
  <si>
    <t>85   Tucano</t>
  </si>
  <si>
    <t>86   Tule</t>
  </si>
  <si>
    <t>87   Tuyuka</t>
  </si>
  <si>
    <t>88   U´wa</t>
  </si>
  <si>
    <t>89   Uitoto</t>
  </si>
  <si>
    <t>90   Wanano</t>
  </si>
  <si>
    <t>91   Waunan</t>
  </si>
  <si>
    <t>92   Wayuu</t>
  </si>
  <si>
    <t>93   Wiwa</t>
  </si>
  <si>
    <t>94   Yagua</t>
  </si>
  <si>
    <t>95   Yanacona</t>
  </si>
  <si>
    <t>96   Yaruros</t>
  </si>
  <si>
    <t>97   Yauna</t>
  </si>
  <si>
    <t>98   Yeral</t>
  </si>
  <si>
    <t>99   Yuko</t>
  </si>
  <si>
    <t>100   Yukuna</t>
  </si>
  <si>
    <t>101   Yuri</t>
  </si>
  <si>
    <t>102   Yurutí</t>
  </si>
  <si>
    <t>99 No</t>
  </si>
  <si>
    <t>99  No</t>
  </si>
  <si>
    <t>1  Afrocolombiano</t>
  </si>
  <si>
    <t xml:space="preserve">2  Raizal </t>
  </si>
  <si>
    <t>3  Palenquero</t>
  </si>
  <si>
    <t>1 Física</t>
  </si>
  <si>
    <t>2  Cognitiva</t>
  </si>
  <si>
    <t>3  Sensorial</t>
  </si>
  <si>
    <t>4  Mental</t>
  </si>
  <si>
    <t xml:space="preserve">99  Nunca </t>
  </si>
  <si>
    <t xml:space="preserve">1  Mes </t>
  </si>
  <si>
    <t xml:space="preserve">2  Meses </t>
  </si>
  <si>
    <t xml:space="preserve">3  Meses </t>
  </si>
  <si>
    <t>4  Meses</t>
  </si>
  <si>
    <t xml:space="preserve">5  Meses </t>
  </si>
  <si>
    <t>6  Meses</t>
  </si>
  <si>
    <t xml:space="preserve">98  Mas de 6 Meses </t>
  </si>
  <si>
    <t>1  1 a 5 meses</t>
  </si>
  <si>
    <t>2  6 meses</t>
  </si>
  <si>
    <t xml:space="preserve">3  7 a 8 meses </t>
  </si>
  <si>
    <t>4  9 a 12 meses</t>
  </si>
  <si>
    <t>2  6 a 12meses</t>
  </si>
  <si>
    <t xml:space="preserve">3  13 a 18 meses </t>
  </si>
  <si>
    <t>4  19 a 24 meses</t>
  </si>
  <si>
    <t>5  Más de 24 meses</t>
  </si>
  <si>
    <t>1  MATERNO INFANTIL</t>
  </si>
  <si>
    <t>2  RECUPERACIÓN NUTRICIONAL - ORGANISMOS DE SALUD</t>
  </si>
  <si>
    <t>3  RECUPERACIÓN NUTRICIONAL - PAQUETE</t>
  </si>
  <si>
    <t>4  RECUPERACIÓN NUTRICIONAL - RACIÓN PREPARADA</t>
  </si>
  <si>
    <t>5  APOYO A FAMILIAS EN SITUACIÓN DE EMERGENCIA - DESPLAZADOS.</t>
  </si>
  <si>
    <t>6  APOYO EN PROCESOS DE RESTABLECIMIENTO  ICBF- ACCIÓN SOCIAL- PMA - OPRS - DES PLAZADOS.</t>
  </si>
  <si>
    <t>7  CDI - INSTITUCIONAL</t>
  </si>
  <si>
    <t>8  CDI - EDUCACIÓN INICIAL AL HOGAR</t>
  </si>
  <si>
    <t>9  HOGAR EMPRESARIAL</t>
  </si>
  <si>
    <t>10 JARDINES SOCIALES</t>
  </si>
  <si>
    <t>11  HOGARES INFANTILES</t>
  </si>
  <si>
    <t xml:space="preserve">12  HCB TRADICIONAL MÚLTIPLE </t>
  </si>
  <si>
    <t>13  LACTANTES Y PREESCOLARES</t>
  </si>
  <si>
    <t>14  DESAYUNOS INFANTILES TIPO 1 Y 2</t>
  </si>
  <si>
    <t>15  HCB - FAMI</t>
  </si>
  <si>
    <t>16  HCB - TRADICIONALES FAMILIARES</t>
  </si>
  <si>
    <t>17  HCB - AGRUPADOS</t>
  </si>
  <si>
    <t>18  JARDINES COMUNITARIOS</t>
  </si>
  <si>
    <t>19  ATENCIÓN A NIÑOS HASTA LOS 3 AÑOS EN ESTABLECIMIENTO DE RECLUSIÓN DE MUJERES</t>
  </si>
  <si>
    <t>20  PROMOCIÓN DE COMPORTAMIENTOS PROSOCIALES.</t>
  </si>
  <si>
    <t>21  FAMILIAS CON BIENESTAR.</t>
  </si>
  <si>
    <t>23  CENTROS DE ATENCIÓN A VIOLENCIA INTRAFAMILIAR - CAVIF.</t>
  </si>
  <si>
    <t>24  PROYECTOS DE FORTALECIMIENTO DE FAMILIAS PERTENECIENTES A PUEBLOS INDÍGENAS, COMUNIDADES NEGRAS, AFRO, PALENQUERAS, RAIZALES Y PUEBLO ROOM.</t>
  </si>
  <si>
    <t>25  PLANES REGIONALES HAZ PAZ.</t>
  </si>
  <si>
    <t>26  OTROS</t>
  </si>
  <si>
    <t>1  Contributivo</t>
  </si>
  <si>
    <t>2  Subsidiado</t>
  </si>
  <si>
    <t>3  Vinculado</t>
  </si>
  <si>
    <t>4  Carta población especial</t>
  </si>
  <si>
    <t>5  Ninguna</t>
  </si>
  <si>
    <t>1  Nuclear</t>
  </si>
  <si>
    <t xml:space="preserve">2  Uniparental </t>
  </si>
  <si>
    <t>3  Extensa</t>
  </si>
  <si>
    <t>4  Compuesta</t>
  </si>
  <si>
    <t>5  Poligámica</t>
  </si>
  <si>
    <t>1  Trabajador Independiente</t>
  </si>
  <si>
    <t>2  Empleado</t>
  </si>
  <si>
    <t>3  Jornalero</t>
  </si>
  <si>
    <t>4  Empleado domestico</t>
  </si>
  <si>
    <t>5  Patrono Empleador</t>
  </si>
  <si>
    <t>6  Desempleado</t>
  </si>
  <si>
    <t>7  Otro</t>
  </si>
  <si>
    <t>1  Independiente</t>
  </si>
  <si>
    <t>2  Contrato verbal</t>
  </si>
  <si>
    <t>3  Contrato prestación de servicios</t>
  </si>
  <si>
    <t>4  Contrato término indefinido</t>
  </si>
  <si>
    <t>4  Pago diario</t>
  </si>
  <si>
    <t>5  Por producción</t>
  </si>
  <si>
    <t>6  Ninguna</t>
  </si>
  <si>
    <t>1  Menor o igual al 50% del SMDLV</t>
  </si>
  <si>
    <t xml:space="preserve">2  Entre el 50% y un   SMDLV </t>
  </si>
  <si>
    <t xml:space="preserve">3  Mas de un SMDLV </t>
  </si>
  <si>
    <t>1  Prohibiciones</t>
  </si>
  <si>
    <t>2  Encierro</t>
  </si>
  <si>
    <t>3  Diálogo</t>
  </si>
  <si>
    <t>4  Chantajes</t>
  </si>
  <si>
    <t>5  Compromisos</t>
  </si>
  <si>
    <t>6  Dejándole de hablar</t>
  </si>
  <si>
    <t>7  Castigos físicos</t>
  </si>
  <si>
    <t>8  Regaños con insultos</t>
  </si>
  <si>
    <t>9  Otra</t>
  </si>
  <si>
    <t xml:space="preserve">1  Verbal </t>
  </si>
  <si>
    <t>2  Psicológica</t>
  </si>
  <si>
    <t>3  Física</t>
  </si>
  <si>
    <t>4  Sexual</t>
  </si>
  <si>
    <t>5  Económica</t>
  </si>
  <si>
    <t xml:space="preserve">6  Maltrato infantil </t>
  </si>
  <si>
    <t xml:space="preserve">1  Familia extensa </t>
  </si>
  <si>
    <t>2  Amigos</t>
  </si>
  <si>
    <t>3  Vecinos</t>
  </si>
  <si>
    <t>4  Sector Privado (fundación, iglesia, asociación),</t>
  </si>
  <si>
    <t xml:space="preserve">5  Sector público (programas) </t>
  </si>
  <si>
    <t>6  Ninguno</t>
  </si>
  <si>
    <t xml:space="preserve">1  Económico </t>
  </si>
  <si>
    <t>2  De protección o cuidado</t>
  </si>
  <si>
    <t>3  Emocional o espiritual</t>
  </si>
  <si>
    <t>4  Material</t>
  </si>
  <si>
    <t xml:space="preserve">5  Otro </t>
  </si>
  <si>
    <t xml:space="preserve">1  Urbana </t>
  </si>
  <si>
    <t>2  Rural</t>
  </si>
  <si>
    <t>1  Finca</t>
  </si>
  <si>
    <t>2  Casa lote</t>
  </si>
  <si>
    <t>3  Casa</t>
  </si>
  <si>
    <t>4  Apartamento</t>
  </si>
  <si>
    <t xml:space="preserve">5  Inquilinato </t>
  </si>
  <si>
    <t xml:space="preserve">6  Habitación </t>
  </si>
  <si>
    <t>7  Maloca</t>
  </si>
  <si>
    <t>8  Lugar de trabajo</t>
  </si>
  <si>
    <t>9  Otro</t>
  </si>
  <si>
    <t>1  Arrendada</t>
  </si>
  <si>
    <t>2  Propia</t>
  </si>
  <si>
    <t xml:space="preserve">3  Familiar </t>
  </si>
  <si>
    <t>4  Vivienda de otra persona sin pagar arriendo</t>
  </si>
  <si>
    <t>5  Albergue o refugio</t>
  </si>
  <si>
    <t>6  Calle</t>
  </si>
  <si>
    <t>1  Inodoro a alcantarillado</t>
  </si>
  <si>
    <t>2  Inodoro a poso séptico</t>
  </si>
  <si>
    <t>3  Inodoro a fuente de agua (bajamar)</t>
  </si>
  <si>
    <t>4  Inodoro sin conexión</t>
  </si>
  <si>
    <t>5  Letrina (poso negro, hoyo)</t>
  </si>
  <si>
    <t xml:space="preserve">1. Filtraciones de agua </t>
  </si>
  <si>
    <t>2. Humedad</t>
  </si>
  <si>
    <t xml:space="preserve">3. Falta de ventilación </t>
  </si>
  <si>
    <t>4. Falta de iluminación</t>
  </si>
  <si>
    <t>5. Predominio de materiales no resistentes [lona, tela, cartón, latas, plástico, cartón, plástico]</t>
  </si>
  <si>
    <t xml:space="preserve">6. Animales dentro de la cocina </t>
  </si>
  <si>
    <t>7. Presencia insectos</t>
  </si>
  <si>
    <t>8. Presencia roedores</t>
  </si>
  <si>
    <t>9. Acumulación de basuras</t>
  </si>
  <si>
    <t>10. Descuido de animales domésticos</t>
  </si>
  <si>
    <t>11. Presencia de excrementos</t>
  </si>
  <si>
    <t>12. Presencia de grietas, visuras o señales  de inestabilidad de la vivienda</t>
  </si>
  <si>
    <t>13. Acumulación de aguas negras</t>
  </si>
  <si>
    <t>14. Ubicada en una zona de invasión</t>
  </si>
  <si>
    <t>15. Ubicada en zona de riesgo [inundación, deslizamiento]</t>
  </si>
  <si>
    <t>16. Otros riesgos, cuales?</t>
  </si>
  <si>
    <t>1  Fijo</t>
  </si>
  <si>
    <t>2  Móvil</t>
  </si>
  <si>
    <t>3  Fijo y móvil</t>
  </si>
  <si>
    <t>4  Comunitario</t>
  </si>
  <si>
    <t>5  Ninguno</t>
  </si>
  <si>
    <t>1  La recoge el servicio de aseo</t>
  </si>
  <si>
    <t>2  La queman</t>
  </si>
  <si>
    <t>3  La entierran</t>
  </si>
  <si>
    <t>6  La recoge un servicio informal (carreta, zorra)</t>
  </si>
  <si>
    <t>7  Otro Procedimiento</t>
  </si>
  <si>
    <t>1  Ninguno, no necesita porque es potable</t>
  </si>
  <si>
    <t>2  Ninguno, la usan como la obtienen</t>
  </si>
  <si>
    <t xml:space="preserve">3  Hervida </t>
  </si>
  <si>
    <t>4  Cloro</t>
  </si>
  <si>
    <t>5  Filtros artificiales</t>
  </si>
  <si>
    <t>6  Decantación o usan filtros naturales</t>
  </si>
  <si>
    <t>7  El Agua viene embotellada o en bolsa</t>
  </si>
  <si>
    <t>1  Seguridad Alimentaria</t>
  </si>
  <si>
    <t>2  Inseguridad Alimentaria Leve</t>
  </si>
  <si>
    <t>3  Inseguridad Alimentaria Moderada</t>
  </si>
  <si>
    <t>4  Inseguridad Alimentaria Severa</t>
  </si>
  <si>
    <t>1  EDA</t>
  </si>
  <si>
    <t>2  IRA</t>
  </si>
  <si>
    <t>3  Anemia</t>
  </si>
  <si>
    <t>4  Otras Infecciones</t>
  </si>
  <si>
    <t>5  Otra</t>
  </si>
  <si>
    <t>1  Kwashiorkor</t>
  </si>
  <si>
    <t>2  Marasmo</t>
  </si>
  <si>
    <t>3  Mixta</t>
  </si>
  <si>
    <t>4  No aplica</t>
  </si>
  <si>
    <t>2  No, porque faltó  corresponsabilidad  familiar</t>
  </si>
  <si>
    <t xml:space="preserve">3  No, porque el niño murió </t>
  </si>
  <si>
    <t>4  No porque se perdió contacto con la familia</t>
  </si>
  <si>
    <t xml:space="preserve">5  No, porque el niño/a fue trasladado a otro municipio </t>
  </si>
  <si>
    <t>6  No, porque reingreso a la fase II.</t>
  </si>
  <si>
    <t>7  No, por otras razones</t>
  </si>
  <si>
    <t>1  Aguda Severa</t>
  </si>
  <si>
    <t xml:space="preserve">2  Aguda </t>
  </si>
  <si>
    <t>3  Riesgo de peso bajo para la talla</t>
  </si>
  <si>
    <t xml:space="preserve">4  Peso Adecuado para la Talla </t>
  </si>
  <si>
    <t>5  Sobrepeso</t>
  </si>
  <si>
    <t>6  Obesidad</t>
  </si>
  <si>
    <t>7  No aplica (por Kwashiorkor)</t>
  </si>
  <si>
    <t xml:space="preserve">1  Global Severa </t>
  </si>
  <si>
    <t xml:space="preserve">2  Global </t>
  </si>
  <si>
    <t>3  Riesgo de peso bajo para la edad</t>
  </si>
  <si>
    <t xml:space="preserve">4  Peso adecuado  para la edad </t>
  </si>
  <si>
    <t>5  No aplica (por Kwashiorkor)</t>
  </si>
  <si>
    <t xml:space="preserve">1  Retraso en talla  </t>
  </si>
  <si>
    <t>2  Riesgo de talla Baja</t>
  </si>
  <si>
    <t>3  Talla adecuada para la edad</t>
  </si>
  <si>
    <t>&gt; 11.6 y &lt; 13.5: Desnutrición</t>
  </si>
  <si>
    <t>&lt; 11.5 cm: Desnutrición Severa</t>
  </si>
  <si>
    <t xml:space="preserve">&gt; 13.6: Negativo para tamizaje nutricional </t>
  </si>
  <si>
    <t>codRegional</t>
  </si>
  <si>
    <t>nomRegional</t>
  </si>
  <si>
    <t>nomMunicipio</t>
  </si>
  <si>
    <t>MEDELLIN</t>
  </si>
  <si>
    <t>BARBOSA</t>
  </si>
  <si>
    <t>BELMIRA</t>
  </si>
  <si>
    <t>BELLO</t>
  </si>
  <si>
    <t>COPACABANA</t>
  </si>
  <si>
    <t>DON MATIAS</t>
  </si>
  <si>
    <t>ENTRERRIOS</t>
  </si>
  <si>
    <t>GIRARDOTA</t>
  </si>
  <si>
    <t>SAN PEDRO DE LOS MILAGROS</t>
  </si>
  <si>
    <t>AMAGA</t>
  </si>
  <si>
    <t>ANGELOPOLIS</t>
  </si>
  <si>
    <t>ARMENIA</t>
  </si>
  <si>
    <t>ENVIGADO</t>
  </si>
  <si>
    <t>FREDONIA</t>
  </si>
  <si>
    <t>HELICONIA</t>
  </si>
  <si>
    <t>ITAGUI</t>
  </si>
  <si>
    <t>LA ESTRELLA</t>
  </si>
  <si>
    <t>LA PINTADA</t>
  </si>
  <si>
    <t>MONTEBELLO</t>
  </si>
  <si>
    <t>SABANETA</t>
  </si>
  <si>
    <t>SANTA BARBARA</t>
  </si>
  <si>
    <t>TITIRIBI</t>
  </si>
  <si>
    <t>VENECIA</t>
  </si>
  <si>
    <t>CACERES</t>
  </si>
  <si>
    <t>CAUCASIA</t>
  </si>
  <si>
    <t>EL BAGRE</t>
  </si>
  <si>
    <t>NECHI</t>
  </si>
  <si>
    <t>TARAZA</t>
  </si>
  <si>
    <t>ZARAGOZA</t>
  </si>
  <si>
    <t>ANGOSTURA</t>
  </si>
  <si>
    <t>BRICENO</t>
  </si>
  <si>
    <t>CAMPAMENTO</t>
  </si>
  <si>
    <t>CAROLINA</t>
  </si>
  <si>
    <t>GOMEZ PLATA</t>
  </si>
  <si>
    <t>GUADALUPE</t>
  </si>
  <si>
    <t>ITUANGO</t>
  </si>
  <si>
    <t>SAN ANDRES DE CUERQUIA</t>
  </si>
  <si>
    <t>SAN JOSE DE LA MONTANA</t>
  </si>
  <si>
    <t>SANTA ROSA DE OSOS</t>
  </si>
  <si>
    <t>TOLEDO</t>
  </si>
  <si>
    <t>VALDIVIA</t>
  </si>
  <si>
    <t>YARUMAL</t>
  </si>
  <si>
    <t>CARACOLI</t>
  </si>
  <si>
    <t>MACEO</t>
  </si>
  <si>
    <t>PUERTO BERRIO</t>
  </si>
  <si>
    <t>PUERTO NARE</t>
  </si>
  <si>
    <t>PUERTO TRIUNFO</t>
  </si>
  <si>
    <t>YONDO</t>
  </si>
  <si>
    <t>SANTAFE DE ANTIOQUIA</t>
  </si>
  <si>
    <t>ANZA</t>
  </si>
  <si>
    <t>BURITICA</t>
  </si>
  <si>
    <t>EBEJICO</t>
  </si>
  <si>
    <t>GIRALDO</t>
  </si>
  <si>
    <t>LIBORINA</t>
  </si>
  <si>
    <t>OLAYA</t>
  </si>
  <si>
    <t>SABANALARGA</t>
  </si>
  <si>
    <t>SAN JERONIMO</t>
  </si>
  <si>
    <t>SOPETRAN</t>
  </si>
  <si>
    <t>ABRIAQUI</t>
  </si>
  <si>
    <t>CANASGORDAS</t>
  </si>
  <si>
    <t>DABEIBA</t>
  </si>
  <si>
    <t>FRONTINO</t>
  </si>
  <si>
    <t>PEQUE</t>
  </si>
  <si>
    <t>URAMITA</t>
  </si>
  <si>
    <t>ABEJORRAL</t>
  </si>
  <si>
    <t>ALEJANDRIA</t>
  </si>
  <si>
    <t>ARGELIA</t>
  </si>
  <si>
    <t>EL CARMEN DE VIBORAL</t>
  </si>
  <si>
    <t>CONCEPCION</t>
  </si>
  <si>
    <t>GUARNE</t>
  </si>
  <si>
    <t>GUATAPE</t>
  </si>
  <si>
    <t>LA CEJA</t>
  </si>
  <si>
    <t>LA UNION</t>
  </si>
  <si>
    <t>MARINILLA</t>
  </si>
  <si>
    <t>NARINO</t>
  </si>
  <si>
    <t>PENOL</t>
  </si>
  <si>
    <t>RETIRO</t>
  </si>
  <si>
    <t>RIONEGRO</t>
  </si>
  <si>
    <t>SAN VICENTE</t>
  </si>
  <si>
    <t>SONSON</t>
  </si>
  <si>
    <t>AMALFI</t>
  </si>
  <si>
    <t>ANORI</t>
  </si>
  <si>
    <t>CISNEROS</t>
  </si>
  <si>
    <t>REMEDIOS</t>
  </si>
  <si>
    <t>SAN ROQUE</t>
  </si>
  <si>
    <t>SANTO DOMINGO</t>
  </si>
  <si>
    <t>SEGOVIA</t>
  </si>
  <si>
    <t>VEGACHI</t>
  </si>
  <si>
    <t>YALI</t>
  </si>
  <si>
    <t>YOLOMBO</t>
  </si>
  <si>
    <t>ANDES</t>
  </si>
  <si>
    <t>BETANIA</t>
  </si>
  <si>
    <t>CIUDAD BOLIVAR</t>
  </si>
  <si>
    <t>CARAMANTA</t>
  </si>
  <si>
    <t>HISPANIA</t>
  </si>
  <si>
    <t>JARDIN</t>
  </si>
  <si>
    <t>JERICO</t>
  </si>
  <si>
    <t>PUEBLORRICO</t>
  </si>
  <si>
    <t>SALGAR</t>
  </si>
  <si>
    <t>TAMESIS</t>
  </si>
  <si>
    <t>TARSO</t>
  </si>
  <si>
    <t>VALPARAISO</t>
  </si>
  <si>
    <t>BETULIA</t>
  </si>
  <si>
    <t>CAICEDO</t>
  </si>
  <si>
    <t>CONCORDIA</t>
  </si>
  <si>
    <t>URRAO</t>
  </si>
  <si>
    <t>APARTADO</t>
  </si>
  <si>
    <t>ARBOLETES</t>
  </si>
  <si>
    <t>CAREPA</t>
  </si>
  <si>
    <t>CHIGORODO</t>
  </si>
  <si>
    <t>MURINDO</t>
  </si>
  <si>
    <t>MUTATA</t>
  </si>
  <si>
    <t>NECOCLI</t>
  </si>
  <si>
    <t>SAN JUAN DE URABA</t>
  </si>
  <si>
    <t>SAN PEDRO DE URABA</t>
  </si>
  <si>
    <t>TURBO</t>
  </si>
  <si>
    <t>VIGIA DEL FUERTE</t>
  </si>
  <si>
    <t>COCORNA</t>
  </si>
  <si>
    <t>GRANADA</t>
  </si>
  <si>
    <t>SAN CARLOS</t>
  </si>
  <si>
    <t>SAN FRANCISCO</t>
  </si>
  <si>
    <t>SAN LUIS</t>
  </si>
  <si>
    <t>SAN RAFAEL</t>
  </si>
  <si>
    <t>EL SANTUARIO</t>
  </si>
  <si>
    <t>BARRANQUILLA</t>
  </si>
  <si>
    <t>PUERTO COLOMBIA</t>
  </si>
  <si>
    <t>BARANOA</t>
  </si>
  <si>
    <t>GALAPA</t>
  </si>
  <si>
    <t>JUAN DE ACOSTA</t>
  </si>
  <si>
    <t>PIOJO</t>
  </si>
  <si>
    <t>POLONUEVO</t>
  </si>
  <si>
    <t>TUBARA</t>
  </si>
  <si>
    <t>USIACURI</t>
  </si>
  <si>
    <t>CANDELARIA</t>
  </si>
  <si>
    <t>LURUACO</t>
  </si>
  <si>
    <t>MANATI</t>
  </si>
  <si>
    <t>REPELON</t>
  </si>
  <si>
    <t>SABANAGRANDE</t>
  </si>
  <si>
    <t>CAMPO DE LA CRUZ</t>
  </si>
  <si>
    <t>PALMAR DE VARELA</t>
  </si>
  <si>
    <t>PONEDERA</t>
  </si>
  <si>
    <t>SANTA LUCIA</t>
  </si>
  <si>
    <t>SANTO TOMAS</t>
  </si>
  <si>
    <t>SUAN</t>
  </si>
  <si>
    <t>MALAMBO</t>
  </si>
  <si>
    <t>SOLEDAD</t>
  </si>
  <si>
    <t>BOGOTÁ D.C</t>
  </si>
  <si>
    <t>CARTAGENA</t>
  </si>
  <si>
    <t>CLEMENCIA</t>
  </si>
  <si>
    <t>SANTA CATALINA</t>
  </si>
  <si>
    <t>SAN CRISTOBAL</t>
  </si>
  <si>
    <t>SAN ESTANISLAO</t>
  </si>
  <si>
    <t>SANTA ROSA</t>
  </si>
  <si>
    <t>SOPLAVIENTO</t>
  </si>
  <si>
    <t>VILLANUEVA</t>
  </si>
  <si>
    <t>TURBACO</t>
  </si>
  <si>
    <t>ARJONA</t>
  </si>
  <si>
    <t>ARROYOHONDO</t>
  </si>
  <si>
    <t>CALAMAR</t>
  </si>
  <si>
    <t>MAHATES</t>
  </si>
  <si>
    <t>MARIA LA BAJA</t>
  </si>
  <si>
    <t>TURBANA</t>
  </si>
  <si>
    <t>EL CARMEN DE BOLIVAR</t>
  </si>
  <si>
    <t>EL GUAMO</t>
  </si>
  <si>
    <t>SAN JACINTO</t>
  </si>
  <si>
    <t>SAN JUAN NEPOMUCENO</t>
  </si>
  <si>
    <t>ZAMBRANO</t>
  </si>
  <si>
    <t>MAGANGUE</t>
  </si>
  <si>
    <t>ACHI</t>
  </si>
  <si>
    <t>MONTECRISTO</t>
  </si>
  <si>
    <t>PINILLOS</t>
  </si>
  <si>
    <t>SAN JACINTO DEL CAUCA</t>
  </si>
  <si>
    <t>TIQUISIO</t>
  </si>
  <si>
    <t>MOMPOS</t>
  </si>
  <si>
    <t>ALTOS DEL ROSARIO</t>
  </si>
  <si>
    <t>BARRANCO DE LOBA</t>
  </si>
  <si>
    <t>CICUCO</t>
  </si>
  <si>
    <t>EL PENON</t>
  </si>
  <si>
    <t>HATILLO DE LOBA</t>
  </si>
  <si>
    <t>MARGARITA</t>
  </si>
  <si>
    <t>SAN FERNANDO</t>
  </si>
  <si>
    <t>SAN MARTIN DE LOBA</t>
  </si>
  <si>
    <t>TALAIGUA NUEVO</t>
  </si>
  <si>
    <t>SIMITI</t>
  </si>
  <si>
    <t>ARENAL</t>
  </si>
  <si>
    <t>CANTAGALLO</t>
  </si>
  <si>
    <t>MORALES</t>
  </si>
  <si>
    <t>NOROSI</t>
  </si>
  <si>
    <t>REGIDOR</t>
  </si>
  <si>
    <t>RIO VIEJO</t>
  </si>
  <si>
    <t>SAN PABLO</t>
  </si>
  <si>
    <t>SANTA ROSA DEL SUR</t>
  </si>
  <si>
    <t>TUNJA</t>
  </si>
  <si>
    <t>CHIVATA</t>
  </si>
  <si>
    <t>CIENEGA</t>
  </si>
  <si>
    <t>COMBITA</t>
  </si>
  <si>
    <t>CUCAITA</t>
  </si>
  <si>
    <t>CHIQUIZA</t>
  </si>
  <si>
    <t>JENESANO</t>
  </si>
  <si>
    <t>VILLA DE LEYVA</t>
  </si>
  <si>
    <t>MOTAVITA</t>
  </si>
  <si>
    <t>NUEVO COLON</t>
  </si>
  <si>
    <t>OICATA</t>
  </si>
  <si>
    <t>RAMIRIQUI</t>
  </si>
  <si>
    <t>RONDON</t>
  </si>
  <si>
    <t>SACHICA</t>
  </si>
  <si>
    <t>SAMACA</t>
  </si>
  <si>
    <t>SIACHOQUE</t>
  </si>
  <si>
    <t>SORA</t>
  </si>
  <si>
    <t>SOTAQUIRA</t>
  </si>
  <si>
    <t>SORACA</t>
  </si>
  <si>
    <t>TIBANA</t>
  </si>
  <si>
    <t>TOCA</t>
  </si>
  <si>
    <t>TURMEQUE</t>
  </si>
  <si>
    <t>TUTA</t>
  </si>
  <si>
    <t>UMBITA</t>
  </si>
  <si>
    <t>VENTAQUEMADA</t>
  </si>
  <si>
    <t>VIRACACHA</t>
  </si>
  <si>
    <t>SOGAMOSO</t>
  </si>
  <si>
    <t>AQUITANIA</t>
  </si>
  <si>
    <t>CUITIVA</t>
  </si>
  <si>
    <t>FIRAVITOBA</t>
  </si>
  <si>
    <t>GAMEZA</t>
  </si>
  <si>
    <t>IZA</t>
  </si>
  <si>
    <t>LABRANZAGRANDE</t>
  </si>
  <si>
    <t>MONGUA</t>
  </si>
  <si>
    <t>MONGUI</t>
  </si>
  <si>
    <t>PAJARITO</t>
  </si>
  <si>
    <t>PAYA</t>
  </si>
  <si>
    <t>PESCA</t>
  </si>
  <si>
    <t>PISBA</t>
  </si>
  <si>
    <t>TOPAGA</t>
  </si>
  <si>
    <t>TOTA</t>
  </si>
  <si>
    <t>DUITAMA</t>
  </si>
  <si>
    <t>BELEN</t>
  </si>
  <si>
    <t>BETEITIVA</t>
  </si>
  <si>
    <t>BUSBANZA</t>
  </si>
  <si>
    <t>CERINZA</t>
  </si>
  <si>
    <t>CORRALES</t>
  </si>
  <si>
    <t>FLORESTA</t>
  </si>
  <si>
    <t>NOBSA</t>
  </si>
  <si>
    <t>PAIPA</t>
  </si>
  <si>
    <t>PAZ DE RIO</t>
  </si>
  <si>
    <t>SANTA ROSA DE VITERBO</t>
  </si>
  <si>
    <t>SOCOTA</t>
  </si>
  <si>
    <t>SOCHA</t>
  </si>
  <si>
    <t>TASCO</t>
  </si>
  <si>
    <t>TIBASOSA</t>
  </si>
  <si>
    <t>TUTASA</t>
  </si>
  <si>
    <t>CHIQUINQUIRA</t>
  </si>
  <si>
    <t>BUENAVISTA</t>
  </si>
  <si>
    <t>COPER</t>
  </si>
  <si>
    <t>LA VICTORIA</t>
  </si>
  <si>
    <t>MARIPI</t>
  </si>
  <si>
    <t>MUZO</t>
  </si>
  <si>
    <t>QUIPAMA</t>
  </si>
  <si>
    <t>RAQUIRA</t>
  </si>
  <si>
    <t>SABOYA</t>
  </si>
  <si>
    <t>SAN MIGUEL DE SEMA</t>
  </si>
  <si>
    <t>SUTAMARCHAN</t>
  </si>
  <si>
    <t>TINJACA</t>
  </si>
  <si>
    <t>GARAGOA</t>
  </si>
  <si>
    <t>ALMEIDA</t>
  </si>
  <si>
    <t>CHINAVITA</t>
  </si>
  <si>
    <t>CHIVOR</t>
  </si>
  <si>
    <t>GUATEQUE</t>
  </si>
  <si>
    <t>GUAYATA</t>
  </si>
  <si>
    <t>LA CAPILLA</t>
  </si>
  <si>
    <t>MACANAL</t>
  </si>
  <si>
    <t>PACHAVITA</t>
  </si>
  <si>
    <t>SAN LUIS DE GACENO</t>
  </si>
  <si>
    <t>SANTA MARIA</t>
  </si>
  <si>
    <t>SOMONDOCO</t>
  </si>
  <si>
    <t>SUTATENZA</t>
  </si>
  <si>
    <t>TENZA</t>
  </si>
  <si>
    <t>PUERTO BOYACA</t>
  </si>
  <si>
    <t>SOATA</t>
  </si>
  <si>
    <t>BOAVITA</t>
  </si>
  <si>
    <t>CHITA</t>
  </si>
  <si>
    <t>COVARACHIA</t>
  </si>
  <si>
    <t>LA UVITA</t>
  </si>
  <si>
    <t>SATIVANORTE</t>
  </si>
  <si>
    <t>SATIVASUR</t>
  </si>
  <si>
    <t>SUSACON</t>
  </si>
  <si>
    <t>TIPACOQUE</t>
  </si>
  <si>
    <t>EL COCUY</t>
  </si>
  <si>
    <t>CHISCAS</t>
  </si>
  <si>
    <t>EL ESPINO</t>
  </si>
  <si>
    <t>GUACAMAYAS</t>
  </si>
  <si>
    <t>GUICAN</t>
  </si>
  <si>
    <t>PANQUEBA</t>
  </si>
  <si>
    <t>SAN MATEO</t>
  </si>
  <si>
    <t>MIRAFLORES</t>
  </si>
  <si>
    <t>BERBEO</t>
  </si>
  <si>
    <t>CAMPOHERMOSO</t>
  </si>
  <si>
    <t>PAEZ</t>
  </si>
  <si>
    <t>SAN EDUARDO</t>
  </si>
  <si>
    <t>ZETAQUIRA</t>
  </si>
  <si>
    <t>MONIQUIRA</t>
  </si>
  <si>
    <t>ARCABUCO</t>
  </si>
  <si>
    <t>CHITARAQUE</t>
  </si>
  <si>
    <t>GACHANTIVA</t>
  </si>
  <si>
    <t>SAN JOSE DE PARE</t>
  </si>
  <si>
    <t>SANTANA</t>
  </si>
  <si>
    <t>SANTA SOFIA</t>
  </si>
  <si>
    <t>TOGUI</t>
  </si>
  <si>
    <t>OTANCHE</t>
  </si>
  <si>
    <t>PAUNA</t>
  </si>
  <si>
    <t>SAN PABLO DE BORBUR</t>
  </si>
  <si>
    <t>TUNUNGUA</t>
  </si>
  <si>
    <t>MANIZALES</t>
  </si>
  <si>
    <t>CHINCHINA</t>
  </si>
  <si>
    <t>FILADELFIA</t>
  </si>
  <si>
    <t>NEIRA</t>
  </si>
  <si>
    <t>PALESTINA</t>
  </si>
  <si>
    <t>VILLAMARIA</t>
  </si>
  <si>
    <t>ANSERMA</t>
  </si>
  <si>
    <t>BELALCAZAR</t>
  </si>
  <si>
    <t>MARMATO</t>
  </si>
  <si>
    <t>RIOSUCIO</t>
  </si>
  <si>
    <t>SAN JOSE</t>
  </si>
  <si>
    <t>SUPIA</t>
  </si>
  <si>
    <t>VITERBO</t>
  </si>
  <si>
    <t>LA DORADA</t>
  </si>
  <si>
    <t>NORCASIA</t>
  </si>
  <si>
    <t>SAMANA</t>
  </si>
  <si>
    <t>VICTORIA</t>
  </si>
  <si>
    <t>AGUADAS</t>
  </si>
  <si>
    <t>ARANZAZU</t>
  </si>
  <si>
    <t>LA MERCED</t>
  </si>
  <si>
    <t>PACORA</t>
  </si>
  <si>
    <t>SALAMINA</t>
  </si>
  <si>
    <t>MANZANARES</t>
  </si>
  <si>
    <t>MARQUETALIA</t>
  </si>
  <si>
    <t>MARULANDA</t>
  </si>
  <si>
    <t>PENSILVANIA</t>
  </si>
  <si>
    <t>FLORENCIA</t>
  </si>
  <si>
    <t>LA MONTANITA</t>
  </si>
  <si>
    <t>MORELIA</t>
  </si>
  <si>
    <t>MILAN</t>
  </si>
  <si>
    <t>SOLANO</t>
  </si>
  <si>
    <t>PUERTO RICO</t>
  </si>
  <si>
    <t>CARTAGENA DEL CHAIRÁ</t>
  </si>
  <si>
    <t>EL DONCELLO</t>
  </si>
  <si>
    <t>EL PAUJIL</t>
  </si>
  <si>
    <t>SAN VICENTE DEL CAGUAN</t>
  </si>
  <si>
    <t>BELEN DE LOS ANDAQUIES</t>
  </si>
  <si>
    <t>ALBANIA</t>
  </si>
  <si>
    <t>CURILLO</t>
  </si>
  <si>
    <t>SAN JOSE DE FRAGUA</t>
  </si>
  <si>
    <t>SOLITA</t>
  </si>
  <si>
    <t>POPAYAN</t>
  </si>
  <si>
    <t>CAJIBIO</t>
  </si>
  <si>
    <t>EL TAMBO</t>
  </si>
  <si>
    <t>LA SIERRA</t>
  </si>
  <si>
    <t>PIENDAMO</t>
  </si>
  <si>
    <t>ROSAS</t>
  </si>
  <si>
    <t>SOTARA</t>
  </si>
  <si>
    <t>TIMBIO</t>
  </si>
  <si>
    <t>CALDONO</t>
  </si>
  <si>
    <t>CALOTO</t>
  </si>
  <si>
    <t>INZA</t>
  </si>
  <si>
    <t>JAMBALO</t>
  </si>
  <si>
    <t>PURACE</t>
  </si>
  <si>
    <t>SILVIA</t>
  </si>
  <si>
    <t>TORIBIO</t>
  </si>
  <si>
    <t>TOTORO</t>
  </si>
  <si>
    <t>BALBOA</t>
  </si>
  <si>
    <t>MERCADERES</t>
  </si>
  <si>
    <t>PATIA(EL BORDO)</t>
  </si>
  <si>
    <t>BUENOS AIRES</t>
  </si>
  <si>
    <t>CORINTO</t>
  </si>
  <si>
    <t>GUACHENE</t>
  </si>
  <si>
    <t>MIRANDA</t>
  </si>
  <si>
    <t>PADILLA</t>
  </si>
  <si>
    <t>PUERTO TEJADA</t>
  </si>
  <si>
    <t>SANTANDER DE QUILICHAO</t>
  </si>
  <si>
    <t>SUAREZ</t>
  </si>
  <si>
    <t>VILLA RICA</t>
  </si>
  <si>
    <t>ALMAGUER</t>
  </si>
  <si>
    <t>LA VEGA</t>
  </si>
  <si>
    <t>PIAMONTE</t>
  </si>
  <si>
    <t>SAN SEBASTIAN</t>
  </si>
  <si>
    <t>GUAPI</t>
  </si>
  <si>
    <t>LOPEZ DE MICAY</t>
  </si>
  <si>
    <t>TIMBIQUI</t>
  </si>
  <si>
    <t>VALLEDUPAR</t>
  </si>
  <si>
    <t>BOSCONIA</t>
  </si>
  <si>
    <t>EL COPEY</t>
  </si>
  <si>
    <t>MANAURE</t>
  </si>
  <si>
    <t>PUEBLO BELLO</t>
  </si>
  <si>
    <t>LA PAZ</t>
  </si>
  <si>
    <t>CHIRIGUANA</t>
  </si>
  <si>
    <t>ASTREA</t>
  </si>
  <si>
    <t>CHIMICHAGUA</t>
  </si>
  <si>
    <t>CURUMANI</t>
  </si>
  <si>
    <t>EL PASO</t>
  </si>
  <si>
    <t>AGUACHICA</t>
  </si>
  <si>
    <t>GAMARRA</t>
  </si>
  <si>
    <t>GONZALEZ</t>
  </si>
  <si>
    <t>LA GLORIA</t>
  </si>
  <si>
    <t>PAILITAS</t>
  </si>
  <si>
    <t>PELAYA</t>
  </si>
  <si>
    <t>RIO DE ORO</t>
  </si>
  <si>
    <t>SAN ALBERTO</t>
  </si>
  <si>
    <t>SAN MARTIN</t>
  </si>
  <si>
    <t>TAMALAMEQUE</t>
  </si>
  <si>
    <t>AGUSTIN CODAZZI</t>
  </si>
  <si>
    <t>BECERRIL</t>
  </si>
  <si>
    <t>LA JAGUA DE IBIRICO</t>
  </si>
  <si>
    <t>SAN DIEGO</t>
  </si>
  <si>
    <t>MONTERIA</t>
  </si>
  <si>
    <t>CANALETE</t>
  </si>
  <si>
    <t>LOS CORDOBAS</t>
  </si>
  <si>
    <t>PUERTO ESCONDIDO</t>
  </si>
  <si>
    <t>CERETE</t>
  </si>
  <si>
    <t>CIENAGA DE ORO</t>
  </si>
  <si>
    <t>COTORRA</t>
  </si>
  <si>
    <t>SAN PELAYO</t>
  </si>
  <si>
    <t>PLANETA RICA</t>
  </si>
  <si>
    <t>PUEBLO NUEVO</t>
  </si>
  <si>
    <t>TIERRALTA</t>
  </si>
  <si>
    <t>VALENCIA</t>
  </si>
  <si>
    <t>MONTELIBANO</t>
  </si>
  <si>
    <t>AYAPEL</t>
  </si>
  <si>
    <t>LA APARTADA</t>
  </si>
  <si>
    <t>PUERTO LIBERTADOR</t>
  </si>
  <si>
    <t>LORICA</t>
  </si>
  <si>
    <t>MOMIL</t>
  </si>
  <si>
    <t>MONITOS</t>
  </si>
  <si>
    <t>PURISIMA</t>
  </si>
  <si>
    <t>SAN ANTERO</t>
  </si>
  <si>
    <t>SAN BERNARDO DEL VIENTO</t>
  </si>
  <si>
    <t>SAHAGUN</t>
  </si>
  <si>
    <t>CHINU</t>
  </si>
  <si>
    <t>SAN ANDRES DE SOTAVENTO</t>
  </si>
  <si>
    <t>TUCHIN</t>
  </si>
  <si>
    <t>SOACHA</t>
  </si>
  <si>
    <t>SIBATE</t>
  </si>
  <si>
    <t>CAJICA</t>
  </si>
  <si>
    <t>CHIA</t>
  </si>
  <si>
    <t>COGUA</t>
  </si>
  <si>
    <t>COTA</t>
  </si>
  <si>
    <t>GACHANCIPA</t>
  </si>
  <si>
    <t>LA CALERA</t>
  </si>
  <si>
    <t>NEMOCON</t>
  </si>
  <si>
    <t>SAN CAYETANO</t>
  </si>
  <si>
    <t>SOPO</t>
  </si>
  <si>
    <t>TABIO</t>
  </si>
  <si>
    <t>TENJO</t>
  </si>
  <si>
    <t>TOCANCIPA</t>
  </si>
  <si>
    <t>ZIPAQUIRA</t>
  </si>
  <si>
    <t>CHOCONTA</t>
  </si>
  <si>
    <t>GUATAVITA</t>
  </si>
  <si>
    <t>MACHETA</t>
  </si>
  <si>
    <t>MANTA</t>
  </si>
  <si>
    <t>SESQUILE</t>
  </si>
  <si>
    <t>SUESCA</t>
  </si>
  <si>
    <t>TIBIRITA</t>
  </si>
  <si>
    <t>VILLAPINZON</t>
  </si>
  <si>
    <t>PACHO</t>
  </si>
  <si>
    <t>CAPARRAPI</t>
  </si>
  <si>
    <t>LA PALMA</t>
  </si>
  <si>
    <t>PAIME</t>
  </si>
  <si>
    <t>SUPATA</t>
  </si>
  <si>
    <t>TOPAIPI</t>
  </si>
  <si>
    <t>VILLAGOMEZ</t>
  </si>
  <si>
    <t>YACOPI</t>
  </si>
  <si>
    <t>VILLETA</t>
  </si>
  <si>
    <t>GUADUAS</t>
  </si>
  <si>
    <t>LA PENA</t>
  </si>
  <si>
    <t>NIMAIMA</t>
  </si>
  <si>
    <t>NOCAIMA</t>
  </si>
  <si>
    <t>PUERTO SALGAR</t>
  </si>
  <si>
    <t>QUEBRADANEGRA</t>
  </si>
  <si>
    <t>SASAIMA</t>
  </si>
  <si>
    <t>UTICA</t>
  </si>
  <si>
    <t>VERGARA</t>
  </si>
  <si>
    <t>ALBAN</t>
  </si>
  <si>
    <t>ANOLAIMA</t>
  </si>
  <si>
    <t>BOJACA</t>
  </si>
  <si>
    <t>EL ROSAL</t>
  </si>
  <si>
    <t>FACATATIVA</t>
  </si>
  <si>
    <t>FUNZA</t>
  </si>
  <si>
    <t>GUAYABAL DE SIQUIMA</t>
  </si>
  <si>
    <t>MADRID</t>
  </si>
  <si>
    <t>MOSQUERA</t>
  </si>
  <si>
    <t>SUBACHOQUE</t>
  </si>
  <si>
    <t>ZIPACON</t>
  </si>
  <si>
    <t>ARBELAEZ</t>
  </si>
  <si>
    <t>CABRERA</t>
  </si>
  <si>
    <t>FUSAGASUGA</t>
  </si>
  <si>
    <t>PANDI</t>
  </si>
  <si>
    <t>PASCA</t>
  </si>
  <si>
    <t>SAN BERNARDO</t>
  </si>
  <si>
    <t>SILVANIA</t>
  </si>
  <si>
    <t>TIBACUY</t>
  </si>
  <si>
    <t>CAQUEZA</t>
  </si>
  <si>
    <t>CHIPAQUE</t>
  </si>
  <si>
    <t>CHOACHI</t>
  </si>
  <si>
    <t>FOMEQUE</t>
  </si>
  <si>
    <t>FOSCA</t>
  </si>
  <si>
    <t>GUAYABETAL</t>
  </si>
  <si>
    <t>GUTIERREZ</t>
  </si>
  <si>
    <t>MEDINA</t>
  </si>
  <si>
    <t>PARATEBUENO</t>
  </si>
  <si>
    <t>QUETAME</t>
  </si>
  <si>
    <t>UBAQUE</t>
  </si>
  <si>
    <t>UNE</t>
  </si>
  <si>
    <t>GACHALA</t>
  </si>
  <si>
    <t>GACHETA</t>
  </si>
  <si>
    <t>GAMA</t>
  </si>
  <si>
    <t>GUASCA</t>
  </si>
  <si>
    <t>JUNIN</t>
  </si>
  <si>
    <t>UBALA</t>
  </si>
  <si>
    <t>GIRARDOT</t>
  </si>
  <si>
    <t>AGUA DE DIOS</t>
  </si>
  <si>
    <t>GUATAQUI</t>
  </si>
  <si>
    <t>JERUSALEN</t>
  </si>
  <si>
    <t>NILO</t>
  </si>
  <si>
    <t>RICAURTE</t>
  </si>
  <si>
    <t>TOCAIMA</t>
  </si>
  <si>
    <t>VIOTA</t>
  </si>
  <si>
    <t>LA MESA</t>
  </si>
  <si>
    <t>ANAPOIMA</t>
  </si>
  <si>
    <t>CACHIPAY</t>
  </si>
  <si>
    <t>EL COLEGIO</t>
  </si>
  <si>
    <t>QUIPILE</t>
  </si>
  <si>
    <t>APULO</t>
  </si>
  <si>
    <t>SAN ANTONIO DE TEQUENDAMA</t>
  </si>
  <si>
    <t>TENA</t>
  </si>
  <si>
    <t>UBATE</t>
  </si>
  <si>
    <t>CARMEN DE CARUPA</t>
  </si>
  <si>
    <t>CUCUNUBA</t>
  </si>
  <si>
    <t>FUQUENE</t>
  </si>
  <si>
    <t>GUACHETA</t>
  </si>
  <si>
    <t>LENGUAZAQUE</t>
  </si>
  <si>
    <t>SIMIJACA</t>
  </si>
  <si>
    <t>SUSA</t>
  </si>
  <si>
    <t>SUTATAUSA</t>
  </si>
  <si>
    <t>TAUSA</t>
  </si>
  <si>
    <t>BELTRAN</t>
  </si>
  <si>
    <t>BITUIMA</t>
  </si>
  <si>
    <t>CHAGUANI</t>
  </si>
  <si>
    <t>PULI</t>
  </si>
  <si>
    <t>SAN JUAN DE RIO SECO</t>
  </si>
  <si>
    <t>VIANI</t>
  </si>
  <si>
    <t>CHOCÓ</t>
  </si>
  <si>
    <t>QUIBDÓ</t>
  </si>
  <si>
    <t>ATRATO</t>
  </si>
  <si>
    <t>BOJAYA</t>
  </si>
  <si>
    <t>EL CARMEN DE ATRATO</t>
  </si>
  <si>
    <t>LLORO</t>
  </si>
  <si>
    <t>MEDIO ATRATO</t>
  </si>
  <si>
    <t>RIO QUITO</t>
  </si>
  <si>
    <t>BAJO BAUDÓ</t>
  </si>
  <si>
    <t>CONDOTO</t>
  </si>
  <si>
    <t>LITORAL DEL SAN JUAN</t>
  </si>
  <si>
    <t>ITSMINA</t>
  </si>
  <si>
    <t>MEDIO BAUDO</t>
  </si>
  <si>
    <t>MEDIO SAN JUAN</t>
  </si>
  <si>
    <t>NOVITA</t>
  </si>
  <si>
    <t>RIO IRÓ</t>
  </si>
  <si>
    <t>SIPI</t>
  </si>
  <si>
    <t>BAHIA SOLANO</t>
  </si>
  <si>
    <t>JURADÓ</t>
  </si>
  <si>
    <t>NUQUÍ</t>
  </si>
  <si>
    <t>ACANDÍ</t>
  </si>
  <si>
    <t>BELEN DE BAJIRÁ</t>
  </si>
  <si>
    <t>CARMEN DEL DARIEN</t>
  </si>
  <si>
    <t>UNGUÍA</t>
  </si>
  <si>
    <t>TADÓ</t>
  </si>
  <si>
    <t>ALTO BAUDÓ</t>
  </si>
  <si>
    <t>BAGADÓ</t>
  </si>
  <si>
    <t>CANTON DEL SAN PABLO</t>
  </si>
  <si>
    <t>CERTEGUI</t>
  </si>
  <si>
    <t>SAN JOSE DEL PALMAR</t>
  </si>
  <si>
    <t>UNION PANAMERICANA</t>
  </si>
  <si>
    <t>NEIVA</t>
  </si>
  <si>
    <t>AIPE</t>
  </si>
  <si>
    <t>IQUIRA</t>
  </si>
  <si>
    <t>PALERMO</t>
  </si>
  <si>
    <t>TERUEL</t>
  </si>
  <si>
    <t>VILLAVIEJA</t>
  </si>
  <si>
    <t>YAGUARA</t>
  </si>
  <si>
    <t>ALGECIRAS</t>
  </si>
  <si>
    <t>BARAYA</t>
  </si>
  <si>
    <t>CAMPOALEGRE</t>
  </si>
  <si>
    <t>COLOMBIA</t>
  </si>
  <si>
    <t>HOBO</t>
  </si>
  <si>
    <t>RIVERA</t>
  </si>
  <si>
    <t>TELLO</t>
  </si>
  <si>
    <t>GARZON</t>
  </si>
  <si>
    <t>AGRADO</t>
  </si>
  <si>
    <t>ALTAMIRA</t>
  </si>
  <si>
    <t>GIGANTE</t>
  </si>
  <si>
    <t>PITAL</t>
  </si>
  <si>
    <t>SUAZA</t>
  </si>
  <si>
    <t>TARQUI</t>
  </si>
  <si>
    <t>PITALITO</t>
  </si>
  <si>
    <t>ACEVEDO</t>
  </si>
  <si>
    <t>ELIAS</t>
  </si>
  <si>
    <t>ISNOS</t>
  </si>
  <si>
    <t>OPORAPA</t>
  </si>
  <si>
    <t>SALADOBLANCO</t>
  </si>
  <si>
    <t>SAN AGUSTIN</t>
  </si>
  <si>
    <t>TIMANA</t>
  </si>
  <si>
    <t>LA PLATA</t>
  </si>
  <si>
    <t>LA ARGENTINA</t>
  </si>
  <si>
    <t>NATAGA</t>
  </si>
  <si>
    <t>PAICOL</t>
  </si>
  <si>
    <t>TESALIA</t>
  </si>
  <si>
    <t xml:space="preserve"> LA GUAJIRA</t>
  </si>
  <si>
    <t>RIOHACHA</t>
  </si>
  <si>
    <t>DIBULLA</t>
  </si>
  <si>
    <t>FONSECA</t>
  </si>
  <si>
    <t>BARRANCAS</t>
  </si>
  <si>
    <t>DISTRACCION</t>
  </si>
  <si>
    <t>EL MOLINO</t>
  </si>
  <si>
    <t>HATONUEVO</t>
  </si>
  <si>
    <t>LA JAGUA DEL PILAR</t>
  </si>
  <si>
    <t>SAN JUAN DEL CESAR</t>
  </si>
  <si>
    <t>URUMITA</t>
  </si>
  <si>
    <t>URIBIA</t>
  </si>
  <si>
    <t>MAICAO</t>
  </si>
  <si>
    <t>SANTA MARTA</t>
  </si>
  <si>
    <t>CERRO SAN ANTONIO</t>
  </si>
  <si>
    <t>EL PINON</t>
  </si>
  <si>
    <t>PEDRAZA</t>
  </si>
  <si>
    <t>PIVIJAY</t>
  </si>
  <si>
    <t>ZAPAYAN</t>
  </si>
  <si>
    <t>CIENAGA</t>
  </si>
  <si>
    <t>PUEBLOVIEJO</t>
  </si>
  <si>
    <t>REMOLINO</t>
  </si>
  <si>
    <t>SITIONUEVO</t>
  </si>
  <si>
    <t>ZONA BANANERA</t>
  </si>
  <si>
    <t>ALGARROBO</t>
  </si>
  <si>
    <t>ARACATACA</t>
  </si>
  <si>
    <t>EL RETEN</t>
  </si>
  <si>
    <t>FUNDACION</t>
  </si>
  <si>
    <t>PLATO</t>
  </si>
  <si>
    <t>ARIGUANI</t>
  </si>
  <si>
    <t>CHIVOLO</t>
  </si>
  <si>
    <t>NUEVA GRANADA</t>
  </si>
  <si>
    <t>SABANAS DE SAN ANGEL</t>
  </si>
  <si>
    <t>TENERIFE</t>
  </si>
  <si>
    <t>EL BANCO</t>
  </si>
  <si>
    <t>GUAMAL</t>
  </si>
  <si>
    <t>SAN SEBASTIAN DE BUENAVISTA</t>
  </si>
  <si>
    <t>SANTA ANA</t>
  </si>
  <si>
    <t>PIJINO DEL CARMEN</t>
  </si>
  <si>
    <t>SAN ZENON</t>
  </si>
  <si>
    <t>SANTA BARBARA DE PINTO</t>
  </si>
  <si>
    <t>VILLAVICENCIO</t>
  </si>
  <si>
    <t>BARRANCA DE UPIA</t>
  </si>
  <si>
    <t>CUMARAL</t>
  </si>
  <si>
    <t>EL CALVARIO</t>
  </si>
  <si>
    <t>MAPIRIPAN</t>
  </si>
  <si>
    <t>LA MACARENA</t>
  </si>
  <si>
    <t>LA URIBE</t>
  </si>
  <si>
    <t>RESTREPO</t>
  </si>
  <si>
    <t>SAN JUANITO</t>
  </si>
  <si>
    <t>EL CASTILLO</t>
  </si>
  <si>
    <t>FUENTE DE ORO</t>
  </si>
  <si>
    <t>MESETAS</t>
  </si>
  <si>
    <t>LEJANIAS</t>
  </si>
  <si>
    <t>PUERTO CONCORDIA</t>
  </si>
  <si>
    <t>PUERTO LLERAS</t>
  </si>
  <si>
    <t>SAN JUAN DE ARAMA</t>
  </si>
  <si>
    <t>VISTAHERMOSA</t>
  </si>
  <si>
    <t>ACACIAS</t>
  </si>
  <si>
    <t>CASTILLA LA NUEVA</t>
  </si>
  <si>
    <t>CUBARRAL</t>
  </si>
  <si>
    <t>EL DORADO</t>
  </si>
  <si>
    <t>SAN CARLOS GUAROA</t>
  </si>
  <si>
    <t>PUERTO LOPEZ</t>
  </si>
  <si>
    <t>CABUYARO</t>
  </si>
  <si>
    <t>PUERTO GAITAN</t>
  </si>
  <si>
    <t>PASTO</t>
  </si>
  <si>
    <t>BUESACO</t>
  </si>
  <si>
    <t>CHACHAGUI</t>
  </si>
  <si>
    <t>EL TABLON DE GOMEZ</t>
  </si>
  <si>
    <t>FUNES</t>
  </si>
  <si>
    <t>TANGUA</t>
  </si>
  <si>
    <t>YACUANQUER</t>
  </si>
  <si>
    <t>ANCUYA</t>
  </si>
  <si>
    <t>CONSACA</t>
  </si>
  <si>
    <t>EL PENOL</t>
  </si>
  <si>
    <t>LA FLORIDA</t>
  </si>
  <si>
    <t>LINARES</t>
  </si>
  <si>
    <t>LOS ANDES</t>
  </si>
  <si>
    <t>SANDONA</t>
  </si>
  <si>
    <t>TUMACO</t>
  </si>
  <si>
    <t>BARBACOAS</t>
  </si>
  <si>
    <t>EL CHARCO</t>
  </si>
  <si>
    <t>LA TOLA</t>
  </si>
  <si>
    <t>OLAYA HERRERA</t>
  </si>
  <si>
    <t>FRANCISCO PIZARRO</t>
  </si>
  <si>
    <t>IPIALES</t>
  </si>
  <si>
    <t>ALDANA</t>
  </si>
  <si>
    <t>CONTADERO</t>
  </si>
  <si>
    <t>CUASPUD</t>
  </si>
  <si>
    <t>CUMBAL</t>
  </si>
  <si>
    <t>GUACHUCAL</t>
  </si>
  <si>
    <t>GUALMATAN</t>
  </si>
  <si>
    <t>ILES</t>
  </si>
  <si>
    <t>POTOSI</t>
  </si>
  <si>
    <t>PUERRES</t>
  </si>
  <si>
    <t>PUPIALES</t>
  </si>
  <si>
    <t>TUQUERRES</t>
  </si>
  <si>
    <t>GUAITARILLA</t>
  </si>
  <si>
    <t>IMUES</t>
  </si>
  <si>
    <t>LA LLANADA</t>
  </si>
  <si>
    <t>MALLAMA</t>
  </si>
  <si>
    <t>OSPINA</t>
  </si>
  <si>
    <t>PROVIDENCIA</t>
  </si>
  <si>
    <t>SAMANIEGO</t>
  </si>
  <si>
    <t>SANTACRUZ</t>
  </si>
  <si>
    <t>SAPUYES</t>
  </si>
  <si>
    <t>ARBOLEDA</t>
  </si>
  <si>
    <t>COLON</t>
  </si>
  <si>
    <t>LA CRUZ</t>
  </si>
  <si>
    <t>SAN LORENZO</t>
  </si>
  <si>
    <t>SAN PEDRO DE CARTAGO</t>
  </si>
  <si>
    <t>MAGUI</t>
  </si>
  <si>
    <t>ROBERTO PAYAN</t>
  </si>
  <si>
    <t>CUMBITARA</t>
  </si>
  <si>
    <t>EL ROSARIO</t>
  </si>
  <si>
    <t>LEIVA</t>
  </si>
  <si>
    <t>POLICARPA</t>
  </si>
  <si>
    <t>TAMINANGO</t>
  </si>
  <si>
    <t>CUCUTA</t>
  </si>
  <si>
    <t>ARBOLEDAS</t>
  </si>
  <si>
    <t>DURANIA</t>
  </si>
  <si>
    <t>EL ZULIA</t>
  </si>
  <si>
    <t>LOS PATIOS</t>
  </si>
  <si>
    <t>SALAZAR</t>
  </si>
  <si>
    <t>BUCARASICA</t>
  </si>
  <si>
    <t>GRAMALOTE</t>
  </si>
  <si>
    <t>LOURDES</t>
  </si>
  <si>
    <t>SANTIAGO</t>
  </si>
  <si>
    <t>SARDINATA</t>
  </si>
  <si>
    <t>VILLA CARO</t>
  </si>
  <si>
    <t>BOCHALEMA</t>
  </si>
  <si>
    <t>CHINACOTA</t>
  </si>
  <si>
    <t>HERRAN</t>
  </si>
  <si>
    <t>PUERTO SANTANDER</t>
  </si>
  <si>
    <t>RAGONVALIA</t>
  </si>
  <si>
    <t>VILLA DEL ROSARIO</t>
  </si>
  <si>
    <t>ABREGO</t>
  </si>
  <si>
    <t>CACHIRA</t>
  </si>
  <si>
    <t>CONVENCION</t>
  </si>
  <si>
    <t>EL CARMEN</t>
  </si>
  <si>
    <t>HACARI</t>
  </si>
  <si>
    <t>LA ESPERANZA</t>
  </si>
  <si>
    <t>LA PLAYA</t>
  </si>
  <si>
    <t>OCANA</t>
  </si>
  <si>
    <t>SAN CALIXTO</t>
  </si>
  <si>
    <t>TEORAMA</t>
  </si>
  <si>
    <t>PAMPLONA</t>
  </si>
  <si>
    <t>CACOTA</t>
  </si>
  <si>
    <t>CHITAGA</t>
  </si>
  <si>
    <t>CUCUTILLA</t>
  </si>
  <si>
    <t>LABATECA</t>
  </si>
  <si>
    <t>MUTISCUA</t>
  </si>
  <si>
    <t>PAMPLONITA</t>
  </si>
  <si>
    <t>SILOS</t>
  </si>
  <si>
    <t>TIBU</t>
  </si>
  <si>
    <t>EL TARRA</t>
  </si>
  <si>
    <t>CIRCASIA</t>
  </si>
  <si>
    <t>FILANDIA</t>
  </si>
  <si>
    <t>LA TEBAIDA</t>
  </si>
  <si>
    <t>MONTENEGRO</t>
  </si>
  <si>
    <t>QUIMBAYA</t>
  </si>
  <si>
    <t>SALENTO</t>
  </si>
  <si>
    <t>CALARCA</t>
  </si>
  <si>
    <t>GENOVA</t>
  </si>
  <si>
    <t>PIJAO</t>
  </si>
  <si>
    <t>PEREIRA</t>
  </si>
  <si>
    <t>LA VIRGINIA</t>
  </si>
  <si>
    <t>APIA</t>
  </si>
  <si>
    <t>LA CELIA</t>
  </si>
  <si>
    <t>PUEBLO RICO</t>
  </si>
  <si>
    <t>SANTUARIO</t>
  </si>
  <si>
    <t>DOS QUEBRADAS</t>
  </si>
  <si>
    <t>BELEN DE UMBRIA</t>
  </si>
  <si>
    <t>GUATICA</t>
  </si>
  <si>
    <t>MISTRATO</t>
  </si>
  <si>
    <t>QUINCHIA</t>
  </si>
  <si>
    <t>SANTA ROSA DE CABAL</t>
  </si>
  <si>
    <t>MARSELLA</t>
  </si>
  <si>
    <t>CALIFORNIA</t>
  </si>
  <si>
    <t>CHARTA</t>
  </si>
  <si>
    <t>EL PLAYON</t>
  </si>
  <si>
    <t>GIRON</t>
  </si>
  <si>
    <t>LEBRIJA</t>
  </si>
  <si>
    <t>MATANZA</t>
  </si>
  <si>
    <t>SAN VICENTE DE CHUCURI</t>
  </si>
  <si>
    <t>SURATA</t>
  </si>
  <si>
    <t>FLORIDABLANCA</t>
  </si>
  <si>
    <t>LOS SANTOS</t>
  </si>
  <si>
    <t>PIEDECUESTA</t>
  </si>
  <si>
    <t>TONA</t>
  </si>
  <si>
    <t>VETAS</t>
  </si>
  <si>
    <t>ZAPATOCA</t>
  </si>
  <si>
    <t>BUCARAMANGA</t>
  </si>
  <si>
    <t>BARRANCABERMEJA</t>
  </si>
  <si>
    <t>CIMITARRA</t>
  </si>
  <si>
    <t>LANDAZURI</t>
  </si>
  <si>
    <t>PUERTO PARRA</t>
  </si>
  <si>
    <t>PUERTO WILCHES</t>
  </si>
  <si>
    <t>SABANA DE TORRES</t>
  </si>
  <si>
    <t>SIMACOTA</t>
  </si>
  <si>
    <t>SAN GIL</t>
  </si>
  <si>
    <t>ARATOCA</t>
  </si>
  <si>
    <t>BARICHARA</t>
  </si>
  <si>
    <t>CEPITA</t>
  </si>
  <si>
    <t>CHARALA</t>
  </si>
  <si>
    <t>COROMORO</t>
  </si>
  <si>
    <t>CURITI</t>
  </si>
  <si>
    <t>ENCINO</t>
  </si>
  <si>
    <t>JORDAN</t>
  </si>
  <si>
    <t>MOGOTES</t>
  </si>
  <si>
    <t>OCAMONTE</t>
  </si>
  <si>
    <t>ONZAGA</t>
  </si>
  <si>
    <t>PARAMO</t>
  </si>
  <si>
    <t>PINCHOTE</t>
  </si>
  <si>
    <t>SAN JOAQUIN</t>
  </si>
  <si>
    <t>VALLE SAN JOSE</t>
  </si>
  <si>
    <t>SOCORRO</t>
  </si>
  <si>
    <t>CHIMA</t>
  </si>
  <si>
    <t>CONFINES</t>
  </si>
  <si>
    <t>CONTRATACION</t>
  </si>
  <si>
    <t>EL GUACAMAYO</t>
  </si>
  <si>
    <t>GALAN</t>
  </si>
  <si>
    <t>GAMBITA</t>
  </si>
  <si>
    <t>GUAPOTA</t>
  </si>
  <si>
    <t>HATO</t>
  </si>
  <si>
    <t>OIBA</t>
  </si>
  <si>
    <t>PALMAR</t>
  </si>
  <si>
    <t>PALMAS SOCORRO</t>
  </si>
  <si>
    <t>SUAITA</t>
  </si>
  <si>
    <t>VELEZ</t>
  </si>
  <si>
    <t>AGUADA</t>
  </si>
  <si>
    <t>CHIPATA</t>
  </si>
  <si>
    <t>FLORIAN</t>
  </si>
  <si>
    <t>GUAVATA</t>
  </si>
  <si>
    <t>GUEPSA</t>
  </si>
  <si>
    <t>JESUS MARIA</t>
  </si>
  <si>
    <t>LA BELLEZA</t>
  </si>
  <si>
    <t>PUENTE NACIONAL</t>
  </si>
  <si>
    <t>SAN BENITO</t>
  </si>
  <si>
    <t>SANTA HELENA DEL OPON</t>
  </si>
  <si>
    <t>MALAGA</t>
  </si>
  <si>
    <t>CAPITANEJO</t>
  </si>
  <si>
    <t>CARCASI</t>
  </si>
  <si>
    <t>CERRITO</t>
  </si>
  <si>
    <t>ENCISO</t>
  </si>
  <si>
    <t>GUACA</t>
  </si>
  <si>
    <t>MACARAVITA</t>
  </si>
  <si>
    <t>MOLAGAVITA</t>
  </si>
  <si>
    <t>SAN JOSE DE MIRANDA</t>
  </si>
  <si>
    <t>SAN MIGUEL</t>
  </si>
  <si>
    <t>COROZAL</t>
  </si>
  <si>
    <t>EL ROBLE</t>
  </si>
  <si>
    <t>GALERAS</t>
  </si>
  <si>
    <t>LOS PALMITOS</t>
  </si>
  <si>
    <t>MORROA</t>
  </si>
  <si>
    <t>OVEJAS</t>
  </si>
  <si>
    <t>SAMPUES</t>
  </si>
  <si>
    <t>SAN JUAN DE BETULIA</t>
  </si>
  <si>
    <t>SAN PEDRO</t>
  </si>
  <si>
    <t>SINCE</t>
  </si>
  <si>
    <t>CAIMITO</t>
  </si>
  <si>
    <t>COLOSO</t>
  </si>
  <si>
    <t>COVENAS</t>
  </si>
  <si>
    <t>CHALAN</t>
  </si>
  <si>
    <t>PALMITO</t>
  </si>
  <si>
    <t>SAN BENITO ABAD</t>
  </si>
  <si>
    <t>SAN MARCOS</t>
  </si>
  <si>
    <t>SAN ONOFRE</t>
  </si>
  <si>
    <t>TOLU</t>
  </si>
  <si>
    <t>TOLUVIEJO</t>
  </si>
  <si>
    <t>SINCELEJO</t>
  </si>
  <si>
    <t>GUARANDA</t>
  </si>
  <si>
    <t>MAJAGUAL</t>
  </si>
  <si>
    <t>IBAGUE</t>
  </si>
  <si>
    <t>ALVARADO</t>
  </si>
  <si>
    <t>PIEDRAS</t>
  </si>
  <si>
    <t>CAJAMARCA</t>
  </si>
  <si>
    <t>RONCESVALLES</t>
  </si>
  <si>
    <t>ROVIRA</t>
  </si>
  <si>
    <t>VALLE DE SAN JUAN</t>
  </si>
  <si>
    <t>LIBANO</t>
  </si>
  <si>
    <t>CASABLANCA</t>
  </si>
  <si>
    <t>MURILLO</t>
  </si>
  <si>
    <t>VILLAHERMOSA</t>
  </si>
  <si>
    <t>LERIDA</t>
  </si>
  <si>
    <t>AMBALEMA</t>
  </si>
  <si>
    <t>ANZOATEGUI</t>
  </si>
  <si>
    <t>ARMERO - GUAYABAL</t>
  </si>
  <si>
    <t>SANTA ISABEL</t>
  </si>
  <si>
    <t>VENADILLO</t>
  </si>
  <si>
    <t>HONDA</t>
  </si>
  <si>
    <t>FALAN</t>
  </si>
  <si>
    <t>FRESNO</t>
  </si>
  <si>
    <t>HERVEO</t>
  </si>
  <si>
    <t>MARIQUITA</t>
  </si>
  <si>
    <t>PALOCABILDO</t>
  </si>
  <si>
    <t>ESPINAL</t>
  </si>
  <si>
    <t>CARMEN DE APICALA</t>
  </si>
  <si>
    <t>COELLO</t>
  </si>
  <si>
    <t>CUNDAY</t>
  </si>
  <si>
    <t>FLANDES</t>
  </si>
  <si>
    <t>GUAMO</t>
  </si>
  <si>
    <t>ICONONZO</t>
  </si>
  <si>
    <t>MELGAR</t>
  </si>
  <si>
    <t>ORTEGA</t>
  </si>
  <si>
    <t>VILLARRICA</t>
  </si>
  <si>
    <t>CHAPARRAL</t>
  </si>
  <si>
    <t>ATACO</t>
  </si>
  <si>
    <t>PLANADAS</t>
  </si>
  <si>
    <t>RIOBLANCO</t>
  </si>
  <si>
    <t>SAN ANTONIO</t>
  </si>
  <si>
    <t>PURIFICACION</t>
  </si>
  <si>
    <t>ALPUJARRA</t>
  </si>
  <si>
    <t>COYAIMA</t>
  </si>
  <si>
    <t>DOLORES</t>
  </si>
  <si>
    <t>NATAGAIMA</t>
  </si>
  <si>
    <t>PRADO</t>
  </si>
  <si>
    <t>SALDANA</t>
  </si>
  <si>
    <t>CALI</t>
  </si>
  <si>
    <t>DAGUA</t>
  </si>
  <si>
    <t>JAMUNDI</t>
  </si>
  <si>
    <t>YUMBO</t>
  </si>
  <si>
    <t>LA CUMBRE</t>
  </si>
  <si>
    <t>VIJES</t>
  </si>
  <si>
    <t>PALMIRA</t>
  </si>
  <si>
    <t>EL CERRITO</t>
  </si>
  <si>
    <t>FLORIDA</t>
  </si>
  <si>
    <t>GINEBRA</t>
  </si>
  <si>
    <t>PRADERA</t>
  </si>
  <si>
    <t>BUGA</t>
  </si>
  <si>
    <t>CALIMA</t>
  </si>
  <si>
    <t>GUACARI</t>
  </si>
  <si>
    <t>YOTOCO</t>
  </si>
  <si>
    <t>TULUA</t>
  </si>
  <si>
    <t>ANDALUCIA</t>
  </si>
  <si>
    <t>BUGALAGRANDE</t>
  </si>
  <si>
    <t>RIOFRIO</t>
  </si>
  <si>
    <t>TRUJILLO</t>
  </si>
  <si>
    <t>SEVILLA</t>
  </si>
  <si>
    <t>CAICEDONIA</t>
  </si>
  <si>
    <t>ROLDANILLO</t>
  </si>
  <si>
    <t>EL DOVIO</t>
  </si>
  <si>
    <t>TORO</t>
  </si>
  <si>
    <t>VERSALLES</t>
  </si>
  <si>
    <t>ZARZAL</t>
  </si>
  <si>
    <t>CARTAGO</t>
  </si>
  <si>
    <t>ALCALA</t>
  </si>
  <si>
    <t>ANSERMANUEVO</t>
  </si>
  <si>
    <t>EL AGUILA</t>
  </si>
  <si>
    <t>EL CAIRO</t>
  </si>
  <si>
    <t>OBANDO</t>
  </si>
  <si>
    <t>ULLOA</t>
  </si>
  <si>
    <t>BUENAVENTURA</t>
  </si>
  <si>
    <t>CRAVO NORTE</t>
  </si>
  <si>
    <t>SARAVENA</t>
  </si>
  <si>
    <t>CUBARA</t>
  </si>
  <si>
    <t>ARAUQUITA</t>
  </si>
  <si>
    <t>FORTUL</t>
  </si>
  <si>
    <t>TAME</t>
  </si>
  <si>
    <t>PUERTO RONDON</t>
  </si>
  <si>
    <t>YOPAL</t>
  </si>
  <si>
    <t>AGUAZUL</t>
  </si>
  <si>
    <t>CHAMEZA</t>
  </si>
  <si>
    <t>MANI</t>
  </si>
  <si>
    <t>NUNCHIA</t>
  </si>
  <si>
    <t>OROCUE</t>
  </si>
  <si>
    <t>RECETOR</t>
  </si>
  <si>
    <t>SAN LUIS DE PALENQUE</t>
  </si>
  <si>
    <t>PAZ DE ARIPORO</t>
  </si>
  <si>
    <t>HATO COROZAL</t>
  </si>
  <si>
    <t>LA SALINA</t>
  </si>
  <si>
    <t>PORE</t>
  </si>
  <si>
    <t>SACAMA</t>
  </si>
  <si>
    <t>TAMARA</t>
  </si>
  <si>
    <t>TRINIDAD</t>
  </si>
  <si>
    <t>MONTERREY</t>
  </si>
  <si>
    <t>TAURAMENA</t>
  </si>
  <si>
    <t>MOCOA</t>
  </si>
  <si>
    <t>PUERTO GUZMAN</t>
  </si>
  <si>
    <t>VILLAGARZON</t>
  </si>
  <si>
    <t>SIBUNDOY</t>
  </si>
  <si>
    <t>PUERTO ASIS</t>
  </si>
  <si>
    <t>PUERTO CAICEDO</t>
  </si>
  <si>
    <t>PUERTO LEGUIZAMO</t>
  </si>
  <si>
    <t>EL ENCANTO</t>
  </si>
  <si>
    <t>PUERTO ALEGRIA</t>
  </si>
  <si>
    <t>ORITO</t>
  </si>
  <si>
    <t>VALLE DEL GUAMUEZ</t>
  </si>
  <si>
    <t>LETICIA</t>
  </si>
  <si>
    <t>LA CHORRERA</t>
  </si>
  <si>
    <t>LA PEDRERA</t>
  </si>
  <si>
    <t>MIRITI - PARANA</t>
  </si>
  <si>
    <t>PUERTO NARINO</t>
  </si>
  <si>
    <t>TARAPACA</t>
  </si>
  <si>
    <t>INIRIDA</t>
  </si>
  <si>
    <t>BARRANCO MINAS</t>
  </si>
  <si>
    <t>SAN FELIPE</t>
  </si>
  <si>
    <t>SAN JOSE DEL GUAVIARE</t>
  </si>
  <si>
    <t>EL RETORNO</t>
  </si>
  <si>
    <t>MITU</t>
  </si>
  <si>
    <t>CARURU</t>
  </si>
  <si>
    <t>TARAIRA</t>
  </si>
  <si>
    <t>YAVARATE</t>
  </si>
  <si>
    <t>PUERTO CARRENO</t>
  </si>
  <si>
    <t>LA PRIMAVERA</t>
  </si>
  <si>
    <t>SANTA ROSALIA</t>
  </si>
  <si>
    <t>CUMARIBO</t>
  </si>
  <si>
    <t>05</t>
  </si>
  <si>
    <t>08</t>
  </si>
  <si>
    <t xml:space="preserve">AMAZONAS </t>
  </si>
  <si>
    <t xml:space="preserve">ANTIOQUIA </t>
  </si>
  <si>
    <t xml:space="preserve">ARAUCA </t>
  </si>
  <si>
    <t xml:space="preserve">ATLANTICO </t>
  </si>
  <si>
    <t xml:space="preserve">BOGOTA </t>
  </si>
  <si>
    <t xml:space="preserve">BOLIVAR </t>
  </si>
  <si>
    <t xml:space="preserve">BOYACA </t>
  </si>
  <si>
    <t xml:space="preserve">CALDAS </t>
  </si>
  <si>
    <t xml:space="preserve">CAQUETA </t>
  </si>
  <si>
    <t xml:space="preserve">CASANARE </t>
  </si>
  <si>
    <t xml:space="preserve">CAUCA </t>
  </si>
  <si>
    <t xml:space="preserve">CESAR </t>
  </si>
  <si>
    <t xml:space="preserve">CHOCÓ </t>
  </si>
  <si>
    <t xml:space="preserve">CORDOBA </t>
  </si>
  <si>
    <t xml:space="preserve">CUNDINAMARCA </t>
  </si>
  <si>
    <t xml:space="preserve">GUAINIA </t>
  </si>
  <si>
    <t xml:space="preserve">GUAVIARE </t>
  </si>
  <si>
    <t xml:space="preserve">HUILA </t>
  </si>
  <si>
    <t xml:space="preserve">LA GUAJIRA </t>
  </si>
  <si>
    <t xml:space="preserve">MAGDALENA </t>
  </si>
  <si>
    <t xml:space="preserve">META </t>
  </si>
  <si>
    <t xml:space="preserve">NARIÑO </t>
  </si>
  <si>
    <t xml:space="preserve">NORTE DE SANTANDER </t>
  </si>
  <si>
    <t xml:space="preserve">PUTUMAYO </t>
  </si>
  <si>
    <t xml:space="preserve">QUINDIO </t>
  </si>
  <si>
    <t xml:space="preserve">RISARALDA </t>
  </si>
  <si>
    <t xml:space="preserve">SAN ANDRES </t>
  </si>
  <si>
    <t xml:space="preserve">SANTANDER </t>
  </si>
  <si>
    <t xml:space="preserve">SUCRE </t>
  </si>
  <si>
    <t xml:space="preserve">TOLIMA </t>
  </si>
  <si>
    <t xml:space="preserve">VALLE DEL CAUCA </t>
  </si>
  <si>
    <t xml:space="preserve">VAUPES </t>
  </si>
  <si>
    <t xml:space="preserve">VICHADA </t>
  </si>
  <si>
    <t>1. N° Orden</t>
  </si>
  <si>
    <t>3. RegistroCivil</t>
  </si>
  <si>
    <t>4. PrimerApellido</t>
  </si>
  <si>
    <t>5. SegundoApellido</t>
  </si>
  <si>
    <t>6. PrimerNombre</t>
  </si>
  <si>
    <t>7. SegundoNombre</t>
  </si>
  <si>
    <t>9. FechaNacimiento</t>
  </si>
  <si>
    <t>10. EdadMeses</t>
  </si>
  <si>
    <t>12. Nombre del Municipio de Remisión.</t>
  </si>
  <si>
    <t xml:space="preserve">16. ¿Es Desplazado? </t>
  </si>
  <si>
    <t>17. Su familia es victima del conflicto armado?</t>
  </si>
  <si>
    <t>18. Que discapacidad presenta?</t>
  </si>
  <si>
    <t xml:space="preserve">19. Hasta que mes la madre brindó  Lactancia Materna EXCLUSIVA al niño (a)? </t>
  </si>
  <si>
    <t>20. En que mes la madre empezó la alimentación complementaria al niño/a?</t>
  </si>
  <si>
    <t xml:space="preserve">21. Hasta que mes la madre brindó  Lactancia Materna y alimentos complementarios al niño (a)? </t>
  </si>
  <si>
    <t xml:space="preserve">22. ¿Está en Programa de Crecimiento y Desarrollo? </t>
  </si>
  <si>
    <t xml:space="preserve">23. ¿Tiene el niño Esquema de vacunación completo para la edad? </t>
  </si>
  <si>
    <t xml:space="preserve">27. Departamento de residencia </t>
  </si>
  <si>
    <t xml:space="preserve">28. Municipio de residencia </t>
  </si>
  <si>
    <t xml:space="preserve">29. Nombre de la Vereda, Barrio, corregimiento </t>
  </si>
  <si>
    <t xml:space="preserve">30. ¿El niño o niña es cuidado por?
</t>
  </si>
  <si>
    <t xml:space="preserve">31. Edad del cuidador
</t>
  </si>
  <si>
    <t>32. Nivel educativo del cuidador?</t>
  </si>
  <si>
    <t>33. La madre y el padre viven con el niño/a?</t>
  </si>
  <si>
    <t xml:space="preserve">35. Tipología Familiar </t>
  </si>
  <si>
    <t xml:space="preserve">36. Número de personas que conviven con el niño (a) en  el hogar </t>
  </si>
  <si>
    <t xml:space="preserve">37. Parentesco del principal proveedor económico con el Niño(a) </t>
  </si>
  <si>
    <t xml:space="preserve"> 38. Actividad Laboral del principal proveedor </t>
  </si>
  <si>
    <t xml:space="preserve">39. Cuál Otro Tipo de Actividad Laboral del principal proveedor? </t>
  </si>
  <si>
    <t>40. Tipo de relación laboral de del principal proveedor</t>
  </si>
  <si>
    <t xml:space="preserve">42. ¿El principal proveedor económico ha estado desempleado en los últimos 6 meses? </t>
  </si>
  <si>
    <t>45. Como demuestra el afecto el cuidador al niño (a)?</t>
  </si>
  <si>
    <t xml:space="preserve">46. Parentesco de la persona (s) que ejerce la autoridad en la Familia </t>
  </si>
  <si>
    <t xml:space="preserve">47. Como ejerce la familia la autoridad con el niño (a)? 
</t>
  </si>
  <si>
    <t>49. Las situaciones de violencia presentadas han sido denunciadas por la familia a una institución legal?</t>
  </si>
  <si>
    <t>50. La familia cuenta con  apoyo de?</t>
  </si>
  <si>
    <t xml:space="preserve">51. Si cuenta con apoyo, es de tipo: </t>
  </si>
  <si>
    <t>52. Algún miembro de la familia está vinculado en la red de nutrición del municipio?</t>
  </si>
  <si>
    <t xml:space="preserve">53. Ubicación Vivienda </t>
  </si>
  <si>
    <t>54. Tipo de vivienda</t>
  </si>
  <si>
    <t>55. Tenencia de la vivienda</t>
  </si>
  <si>
    <t xml:space="preserve">56. Servicio Sanitario </t>
  </si>
  <si>
    <t xml:space="preserve">57. El servicio sanitario Compartido? </t>
  </si>
  <si>
    <t xml:space="preserve">58. Cuenta con  Cocina </t>
  </si>
  <si>
    <t xml:space="preserve">59. La Cocina y las habitaciones  se encuentran en el mismo espacio </t>
  </si>
  <si>
    <t xml:space="preserve">¿El niño recibió alimento terapéutico? </t>
  </si>
  <si>
    <t>¿Cuántos días recibió el alimento terapéutico?</t>
  </si>
  <si>
    <t xml:space="preserve">CUPOS ASIGNADOS </t>
  </si>
  <si>
    <t>MODALIDAD</t>
  </si>
  <si>
    <t>Centro de Recuperación Nutricional - CRN</t>
  </si>
  <si>
    <t>Recuperación Nutricional con Enfoque Comunitario - RNEC</t>
  </si>
  <si>
    <t>4  La botan al río, caño, laguna, quebrada.</t>
  </si>
  <si>
    <t>5  La botan al patio, lote, zanja, baldío</t>
  </si>
  <si>
    <t>11 SISBEN</t>
  </si>
  <si>
    <t xml:space="preserve">25. ¿Cuál programa? </t>
  </si>
  <si>
    <t>26. A qué régimen de afiliación a SGSSS pertenece?</t>
  </si>
  <si>
    <t>24. ¿Ha pertenecido a algún programa de ICBF?</t>
  </si>
  <si>
    <t>VINCULACIÓN A MODALIDADES INTEGRALES DE PRIMERA INFANCIA</t>
  </si>
  <si>
    <t>SI</t>
  </si>
  <si>
    <t>NO</t>
  </si>
  <si>
    <t>1 CDI - INSTITUCIONAL SIN ARRIENDO</t>
  </si>
  <si>
    <t>2 CDI - INSTITUCIONAL CON ARRIENDO</t>
  </si>
  <si>
    <t>3 MODALIDAD FAMILIAR</t>
  </si>
  <si>
    <t>4 CONVENIOS ESPECIALES</t>
  </si>
  <si>
    <t>5 HOGAR EMPRESARIAL</t>
  </si>
  <si>
    <t>6 JARDINES SOCIALES</t>
  </si>
  <si>
    <t>7 HOGARES INFANTILES</t>
  </si>
  <si>
    <t>8 HCB TRADICIONAL MÚLTIPLE </t>
  </si>
  <si>
    <t>9 LACTANTES Y PREESCOLARES</t>
  </si>
  <si>
    <t>88. Observaciones</t>
  </si>
  <si>
    <t xml:space="preserve">90. Peso (Kg) </t>
  </si>
  <si>
    <t xml:space="preserve">91. Estatura (Cm) </t>
  </si>
  <si>
    <t>92. CLASIFICACIÓN NUTRICIONAL</t>
  </si>
  <si>
    <t>93. Observaciones</t>
  </si>
  <si>
    <t xml:space="preserve">94. FECHA DE ENTREGA DE LA RACIÓN PARA PREPARAR (dd/mm/aaaa) </t>
  </si>
  <si>
    <t xml:space="preserve">95. Peso (Kg) </t>
  </si>
  <si>
    <t xml:space="preserve">96. Estatura (Cm) </t>
  </si>
  <si>
    <t>97. CLASIFICACIÓN NUTRICIONAL</t>
  </si>
  <si>
    <t>98. Observaciones</t>
  </si>
  <si>
    <t xml:space="preserve">99. FECHA DE ENTREGA DE LA RACIÓN PARA PREPARAR (dd/mm/aaaa) </t>
  </si>
  <si>
    <t xml:space="preserve">100. Peso (Kg) </t>
  </si>
  <si>
    <t xml:space="preserve">101. Estatura (Cm) </t>
  </si>
  <si>
    <t>102. CLASIFICACIÓN NUTRICIONAL</t>
  </si>
  <si>
    <t>103. Observaciones</t>
  </si>
  <si>
    <t>NOMBRE DEL RNEC</t>
  </si>
  <si>
    <t>NOMBRE COORDINADOR RNEC</t>
  </si>
  <si>
    <t>2. Fecha de ingreso al RNEC</t>
  </si>
  <si>
    <t xml:space="preserve">68. Fecha de Ingreso al RNEC (dd/mm/aaaa) </t>
  </si>
  <si>
    <t xml:space="preserve">69. Peso (Kg) </t>
  </si>
  <si>
    <t xml:space="preserve">70. Estatura (Cm) </t>
  </si>
  <si>
    <t xml:space="preserve">71. Circunferencia media del brazo (Cm) </t>
  </si>
  <si>
    <t xml:space="preserve">72. TAMIZAJE POR CIRCUNFERENCIA MEDIA DEL BRAZO </t>
  </si>
  <si>
    <t>73. CLASIFICACIÓN NUTRICIONAL</t>
  </si>
  <si>
    <t>74. Estados graves de la desnutrición</t>
  </si>
  <si>
    <t>DATOS DE INGRESO A LA MODALIDAD</t>
  </si>
  <si>
    <t xml:space="preserve">76. Peso (Kg) </t>
  </si>
  <si>
    <t xml:space="preserve">77. Estatura (Cm) </t>
  </si>
  <si>
    <t>78. CLASIFICACIÓN NUTRICIONAL</t>
  </si>
  <si>
    <t>79. Observaciones</t>
  </si>
  <si>
    <t xml:space="preserve">80. FECHA DE ENTREGA DE LA RACIÓN PARA PREPARAR (dd/mm/aaaa) </t>
  </si>
  <si>
    <t xml:space="preserve">81. Peso (Kg) </t>
  </si>
  <si>
    <t xml:space="preserve">82. Estatura (Cm) </t>
  </si>
  <si>
    <t>83. CLASIFICACIÓN NUTRICIONAL</t>
  </si>
  <si>
    <t>84. Observaciones</t>
  </si>
  <si>
    <t xml:space="preserve">85. FECHA DE ENTREGA DE LA RACIÓN PARA PREPARAR (dd/mm/aaaa) </t>
  </si>
  <si>
    <t xml:space="preserve">86. Peso (Kg) </t>
  </si>
  <si>
    <t xml:space="preserve">86. Estatura (Cm) </t>
  </si>
  <si>
    <t>87. CLASIFICACIÓN NUTRICIONAL</t>
  </si>
  <si>
    <t xml:space="preserve">89. FECHA DE ENTREGA DE LA RACIÓN PARA PREPARAR (dd/mm/aaaa) </t>
  </si>
  <si>
    <t xml:space="preserve">104. ¿Número de  visitas domiciliaria realizadas?
</t>
  </si>
  <si>
    <t>105. ¿En las visitas domiciliarias se establecieron compromisos?</t>
  </si>
  <si>
    <t>109.  Total Días de Permanencia en la modalidad</t>
  </si>
  <si>
    <t xml:space="preserve">110. ¿El niño Terminó el proceso de recuperación Nutricional? </t>
  </si>
  <si>
    <t>111. Si la respuesta es NO, porque?</t>
  </si>
  <si>
    <r>
      <t>112. ALIMENTO TERAPÉUTICO (</t>
    </r>
    <r>
      <rPr>
        <b/>
        <u/>
        <sz val="10"/>
        <rFont val="Arial Narrow"/>
        <family val="2"/>
      </rPr>
      <t>SÓLO APLICA PARA RNEC)</t>
    </r>
  </si>
  <si>
    <t xml:space="preserve">113. ¿El niño murió durante su tratamiento Médico - Nutricional? </t>
  </si>
  <si>
    <t>114. La familia cumple con las condiciones para el egreso?</t>
  </si>
  <si>
    <t>115. Observaciones</t>
  </si>
  <si>
    <t>OTROS DATOS DE SEGUIMIENTO A LA ATENCIÓN</t>
  </si>
  <si>
    <t>116. Se realizó vinculación a alguna modalidad integral de Primera Infancia</t>
  </si>
  <si>
    <t>117. Si el niño o niña se vinculó,
 ¿a qué modalidad?</t>
  </si>
  <si>
    <t>118. Fecha de vinculación
(dd/mm/aaaa)</t>
  </si>
  <si>
    <t>119. Observaciones</t>
  </si>
  <si>
    <t>**ALIANZAS PARA APOYAR LA OPERACIÓN DE LA MODALIDAD</t>
  </si>
  <si>
    <t xml:space="preserve"> Con las Familias</t>
  </si>
  <si>
    <t>Preparación de alimentos (talleres prácticos, tener en cuenta alimentos del paquete).</t>
  </si>
  <si>
    <t>primer riesgo</t>
  </si>
  <si>
    <t>segundo riesgo</t>
  </si>
  <si>
    <t>tercer riesgo</t>
  </si>
  <si>
    <t>cuarto riesgo</t>
  </si>
  <si>
    <t>quinto riesgo</t>
  </si>
  <si>
    <t xml:space="preserve">69. Nivel de Seguridad Alimentaria de la familia de acuerdo con la escala de medición de la seguridad alimentaria es
</t>
  </si>
  <si>
    <t>se logró factores protectores</t>
  </si>
  <si>
    <t>107 De los cinco riesgos de mayor presencia identificados en la caracterización de la familia, reporte si se ha logrado o no transformación a factores protectores</t>
  </si>
  <si>
    <t>106.  Del total de visitas domiciliarias, registre el número de visitas en las cuales se evidencia que la familia está cumpliendo con los compromisos</t>
  </si>
  <si>
    <t>SI/NO</t>
  </si>
  <si>
    <t>Quinto Riesgo</t>
  </si>
  <si>
    <t xml:space="preserve">si continua evidenciándose los mismos u otros factores de riesgo anote cuáles,  siendo el primero el de mayor relevancia </t>
  </si>
  <si>
    <t>108. ¿En las visitas domiciliarias se continua evidenciadose  permanencia de  factores de riesgo?</t>
  </si>
  <si>
    <t>otro riesgo Cuál</t>
  </si>
  <si>
    <t>1 M</t>
  </si>
  <si>
    <t>2 F</t>
  </si>
  <si>
    <t>8. Género (1=M, 2=F)</t>
  </si>
  <si>
    <t>no sabe</t>
  </si>
  <si>
    <t>no aplicado encuesta</t>
  </si>
  <si>
    <t>Primaria completa</t>
  </si>
  <si>
    <t>primaria incompleta</t>
  </si>
  <si>
    <t>secundaria completa</t>
  </si>
  <si>
    <t>secundaria incompleta</t>
  </si>
  <si>
    <t>tecnico</t>
  </si>
  <si>
    <t>sin escolaridad</t>
  </si>
  <si>
    <t>profesional</t>
  </si>
  <si>
    <t>34. Si no vive la madre o el padre con el niño/o, y esta vivo cumple con la cuota de alimentos?</t>
  </si>
  <si>
    <t>más de 8</t>
  </si>
  <si>
    <t>43. Del número de personas que conviven con el niño (a) en el hogar con edad productiva , cuantas aportan económicamente a la economía familiar?</t>
  </si>
  <si>
    <t>41. Nivel de Ingresos mensuales  del principal proveedor  en salarios mínimos diarios legales vigentes (SMDLV)</t>
  </si>
  <si>
    <t>44. Nivel de Ingresos mensuakes de toda Familia  en salarios mínimos diarios legales vigentes (SMDLV)</t>
  </si>
  <si>
    <r>
      <t xml:space="preserve">48.  </t>
    </r>
    <r>
      <rPr>
        <b/>
        <sz val="10"/>
        <color rgb="FFFF0000"/>
        <rFont val="Arial Narrow"/>
        <family val="2"/>
      </rPr>
      <t xml:space="preserve"> </t>
    </r>
    <r>
      <rPr>
        <b/>
        <sz val="10"/>
        <rFont val="Arial Narrow"/>
        <family val="2"/>
      </rPr>
      <t xml:space="preserve">se ha presentado antecedentes de violencia entre los miembros de la familia actual del niño (a)? </t>
    </r>
  </si>
  <si>
    <t>Cuales situaciones de violencia se han presentado?</t>
  </si>
  <si>
    <t>más de 5</t>
  </si>
  <si>
    <t>60.cocinan con</t>
  </si>
  <si>
    <t>leña</t>
  </si>
  <si>
    <t>gasolina</t>
  </si>
  <si>
    <t>electricidad</t>
  </si>
  <si>
    <t>gas</t>
  </si>
  <si>
    <t>otro</t>
  </si>
  <si>
    <t xml:space="preserve">61. Número de Habitaciones </t>
  </si>
  <si>
    <t xml:space="preserve">62. Cuantas personas duermen en una misma Habitación? </t>
  </si>
  <si>
    <t>63. Identifique los principales  riesgos que existen en la vivienda relacionados con la desnutrición,  registrando los cinco riesgos de mayor presencia , siendo el primero el de  mayor magnitud y así sucesivamente en orden gradual.</t>
  </si>
  <si>
    <t xml:space="preserve">64 ¿Con cuales servicios públicos cuenta la familia? </t>
  </si>
  <si>
    <t xml:space="preserve">Energía Eléctrica </t>
  </si>
  <si>
    <t xml:space="preserve">. Alcantarillado </t>
  </si>
  <si>
    <t xml:space="preserve"> Gas Natural </t>
  </si>
  <si>
    <t xml:space="preserve"> Teléfono </t>
  </si>
  <si>
    <t xml:space="preserve"> Eliminación de basuras</t>
  </si>
  <si>
    <t>la recoge un servicio de aseo</t>
  </si>
  <si>
    <t>la queman</t>
  </si>
  <si>
    <t>la entierran</t>
  </si>
  <si>
    <t>botan fuente de agua</t>
  </si>
  <si>
    <t>botan sitio aire libre</t>
  </si>
  <si>
    <t xml:space="preserve">recoge servicio informal </t>
  </si>
  <si>
    <t>Tratamiento del agua para beber</t>
  </si>
  <si>
    <t>65 en la famila con la que vive el niño o niña, se encuetra alguna mujer en estado de gestación o en período de lactancia</t>
  </si>
  <si>
    <t>66 en la familia con la que vive el niño o niña, existe algún integrante con discapacidad</t>
  </si>
  <si>
    <t>67 si existe algún integrane con discapacidad que edad tiene</t>
  </si>
  <si>
    <t>agua no potable para el consumo</t>
  </si>
  <si>
    <t>no practica de lavado de manos</t>
  </si>
  <si>
    <t>presencia de riesgos en la cocina</t>
  </si>
  <si>
    <t>falta de higiene en vivienda</t>
  </si>
  <si>
    <t>falta de higiene en niños y niñas</t>
  </si>
  <si>
    <t>presencia de vectores y plagas</t>
  </si>
  <si>
    <t>niños menores de 7 meses sin lactancia materna exclusiva</t>
  </si>
  <si>
    <t>inadecuadas practicas de alimentación complementaria</t>
  </si>
  <si>
    <t>mujeres en gestación sin controles prenatales</t>
  </si>
  <si>
    <t>Niños y niñas sin esquema de vacunación completa</t>
  </si>
  <si>
    <t>falta de muestras de afecto</t>
  </si>
  <si>
    <t>falta de redes de apoyo</t>
  </si>
  <si>
    <t>inadecuas práctica de almacenamiento de alimentos</t>
  </si>
  <si>
    <t>no priorización de niños y niñas al servir los alimentos</t>
  </si>
  <si>
    <t>filtraciones de agua</t>
  </si>
  <si>
    <t>humedad</t>
  </si>
  <si>
    <t>falta de ventilación</t>
  </si>
  <si>
    <t>animales dentro de la cocina</t>
  </si>
  <si>
    <t>falta de iluminación</t>
  </si>
  <si>
    <t>vivienda ubicada en zona de riesgo</t>
  </si>
  <si>
    <t xml:space="preserve">predominio de materiales no resistentes </t>
  </si>
  <si>
    <t>acumulación de basuras</t>
  </si>
  <si>
    <t>descuido de animales domesticos</t>
  </si>
  <si>
    <t xml:space="preserve">presecia de excrementos </t>
  </si>
  <si>
    <t>acumulaión de aguas negras</t>
  </si>
  <si>
    <t>zona de invansión</t>
  </si>
  <si>
    <t>otro riesgo</t>
  </si>
  <si>
    <t>por falta de compromiso o negligencia la familia fue reportada al Centro zonal del ICBF</t>
  </si>
  <si>
    <t>Si identifica otro riesgo,  prioritario  Que no éste en la lista desplegabale, reportarlo en esta columna</t>
  </si>
  <si>
    <t>La mayoría de los alimentos para la familia se adquieren a través de</t>
  </si>
  <si>
    <t>Los alimentos son almacenados en</t>
  </si>
  <si>
    <t>En la repartición de los alimnentos se prioriza a:</t>
  </si>
  <si>
    <t>se evidencia alimentos en descomposición</t>
  </si>
  <si>
    <t>La familia practica el lavado de manos</t>
  </si>
  <si>
    <t>La vivenda se encuentra en adecuadas condiciones de aseo</t>
  </si>
  <si>
    <t>compra</t>
  </si>
  <si>
    <t xml:space="preserve">donación </t>
  </si>
  <si>
    <t>Trueque</t>
  </si>
  <si>
    <t>Autoabastecimiento</t>
  </si>
  <si>
    <t xml:space="preserve"> Rebusque</t>
  </si>
  <si>
    <t>Apoyo Estado (bonos, subsidios, mercados)</t>
  </si>
  <si>
    <t>Alacena</t>
  </si>
  <si>
    <t>cajas de cartón</t>
  </si>
  <si>
    <t>Cajas de madera</t>
  </si>
  <si>
    <t>Cajas o recipientes plásticos</t>
  </si>
  <si>
    <t>bolsas</t>
  </si>
  <si>
    <t>nevera</t>
  </si>
  <si>
    <t>niños y niñas</t>
  </si>
  <si>
    <t>hombres</t>
  </si>
  <si>
    <t>mujeres</t>
  </si>
  <si>
    <t>las personas mayores de edad</t>
  </si>
  <si>
    <t>las personas proveedoras económicamente</t>
  </si>
  <si>
    <t>la persona que ejerce la autoridad</t>
  </si>
  <si>
    <t>repartición cuantitativa</t>
  </si>
  <si>
    <t xml:space="preserve"> otro</t>
  </si>
  <si>
    <t xml:space="preserve">NO </t>
  </si>
  <si>
    <t>afrocolombiano/a</t>
  </si>
  <si>
    <t>Raizal</t>
  </si>
  <si>
    <t>Palenquero</t>
  </si>
  <si>
    <t>Comunidad negra</t>
  </si>
  <si>
    <t>observaciones, si en alguna categoria de seguridad alimentaria, idico otros por favor registrar dentro de las observaciones</t>
  </si>
  <si>
    <t>Remitidos por autoridades tradicionales</t>
  </si>
  <si>
    <t>Remitidos por Programas del ICBF</t>
  </si>
  <si>
    <t>otros</t>
  </si>
  <si>
    <t>Si registro otros indicar cuáles separados por (coma),</t>
  </si>
  <si>
    <t>Nº de niños atendidos sin RC</t>
  </si>
  <si>
    <t>Nº niños y niñas atendidos en la modalidad a quienes se les tramito Registro civil</t>
  </si>
  <si>
    <t>Nº de documentos de identificación tramitados  al grupo familiar (, Cédulas, etc.)</t>
  </si>
  <si>
    <t>Nº de niños y niñas de la  la modalidad que  se remitieron y fueron atendidos en diferentes programas de Promoción y Prevención</t>
  </si>
  <si>
    <t>desparasitación</t>
  </si>
  <si>
    <t>suministro de micronutrientes</t>
  </si>
  <si>
    <t>Nº de  familiares que ingresan a diferentes programas de Promoción y Prevención</t>
  </si>
  <si>
    <t>Citología</t>
  </si>
  <si>
    <t>N° Talleres</t>
  </si>
  <si>
    <t>N° participantes</t>
  </si>
  <si>
    <t>Signos clínicos de la desnutrición y signos de peligro de muerte por las enfermedades prevalentes de la infancia (EDA, IRA, Neumonía, piodermitis, malaria, sarampión, etc.) AIEPI</t>
  </si>
  <si>
    <t>Manejo de la Enfermedad Diarreica Aguda (EDA) e Infecciones de respiratoria aguda (IRA).</t>
  </si>
  <si>
    <t>Enfermedades prevenibles</t>
  </si>
  <si>
    <t>Bienestarina: Que es, contenido nutricional, recetarios</t>
  </si>
  <si>
    <t>Agua potable, manejo agua residuales</t>
  </si>
  <si>
    <t>manejo residuos solidos, reciclaje</t>
  </si>
  <si>
    <t>Lavado de manos</t>
  </si>
  <si>
    <t>Vivienda Limpia</t>
  </si>
  <si>
    <t>Medidas saludables de alimentos</t>
  </si>
  <si>
    <t>Protección de vectores y plagas</t>
  </si>
  <si>
    <t>Cuidados prenatales, signos de alarma en el embarazo</t>
  </si>
  <si>
    <t>Esquema de vacunación</t>
  </si>
  <si>
    <t>Prevención de accidentes</t>
  </si>
  <si>
    <t>Alimentación saludable: guías alimentarias, vitaminas, micronutrientes</t>
  </si>
  <si>
    <t>Importancia de la actividad física</t>
  </si>
  <si>
    <t>trece prácticas claves</t>
  </si>
  <si>
    <t>Pautas de crianza: afecto, comunicación, autoestima, manejo de la autoridad, espacios de juego y aprendizaje</t>
  </si>
  <si>
    <t>Entornos saludables</t>
  </si>
  <si>
    <t>Relaciones intrafamiliares</t>
  </si>
  <si>
    <t>Redes sociales: de apoyo institucionales, familiares…</t>
  </si>
  <si>
    <t>Manejo de la Enfermedad Diarreica (EDA)e infección respiratoria aguda (IRA)</t>
  </si>
  <si>
    <t>Tamizaje circunferencia media de brazo</t>
  </si>
  <si>
    <t>Toma de peso, talla y clasificación nutricional</t>
  </si>
  <si>
    <t>Generalidades de la modalidad</t>
  </si>
  <si>
    <t>Con Lideres (incluidas Madres Comunitarias)</t>
  </si>
  <si>
    <t>Con otros actores - grupos</t>
  </si>
  <si>
    <t>INDIQUE CON QUE ACTORES O CGUPOS (si en el mes se reporta mas de un grupo separarlos por coma (,)</t>
  </si>
  <si>
    <t>Nº. de raciones  entregadas</t>
  </si>
  <si>
    <t>GESTIÓN SOCIAL Y COMUNITARIA</t>
  </si>
  <si>
    <t>N° de visitas domiciliarais realizadas por gestores/as (aplica para RNEC)</t>
  </si>
  <si>
    <t>N°de visitas domiciliarias realizadas por el profesional social</t>
  </si>
  <si>
    <t>N°de visitas domiciliarias realizadas por otros profesionales del equipo</t>
  </si>
  <si>
    <t>N° total de visitas domiciliarias en el mes</t>
  </si>
  <si>
    <t>Inspección de policía</t>
  </si>
  <si>
    <t>Personería</t>
  </si>
  <si>
    <t>Comisaría de familia</t>
  </si>
  <si>
    <t xml:space="preserve">Defensoría de familia   </t>
  </si>
  <si>
    <t>Autoridades tradicionales</t>
  </si>
  <si>
    <t xml:space="preserve">Nº. instituciones de salud del municipio con las cuales se ha realizado articulación relacionadas con la modalidad. </t>
  </si>
  <si>
    <t>No de instituciones estatales con las cuales se ha logrado articulación para el desarrollo de la modalidad (excluyendo las de salud)</t>
  </si>
  <si>
    <t>No de instituciones, empresas, entidades privadas  con las cuales se ha logrado articulación para el desarrollo de la modalidad (excluyendo las de salud)</t>
  </si>
  <si>
    <t xml:space="preserve"> Mejoramiento de vivienda</t>
  </si>
  <si>
    <t>Proyectos o programas del ICBF</t>
  </si>
  <si>
    <t xml:space="preserve"> Proyectos productivos</t>
  </si>
  <si>
    <t xml:space="preserve"> Proyectos pedagógicos - educativos</t>
  </si>
  <si>
    <t>Formación laboral</t>
  </si>
  <si>
    <t>proyectos recreativos, culturales</t>
  </si>
  <si>
    <t>otros programas o proyectos</t>
  </si>
  <si>
    <t>Cuáles, seprar con comas (,)</t>
  </si>
  <si>
    <t>N° de comités técnicos</t>
  </si>
  <si>
    <t>INSTITUCIÓN CON LA CUAL SE REALIZÓ ALGÚN TIPO DE ARTICULACIÓN</t>
  </si>
  <si>
    <t>TIPO DE ARTICULACIÓN</t>
  </si>
  <si>
    <t xml:space="preserve">COSTO, SI APLICA </t>
  </si>
  <si>
    <t>CAPACITACIÓN CON LAS FAMILIAS</t>
  </si>
  <si>
    <t>CAPACITACIÓN PERSONAL DE SALUDO</t>
  </si>
  <si>
    <t>CAPACITACIÓN LIDERES COMUNITARIOS INCLUIDAS MADRES COMUNITARIAS</t>
  </si>
  <si>
    <t>OTROS ACTORES - GRUPOS</t>
  </si>
  <si>
    <t>Grupos - actores</t>
  </si>
  <si>
    <t>N° RACIONES ENTREGADAS</t>
  </si>
  <si>
    <t>GESTION SOCIAL Y COMUNITARIA</t>
  </si>
  <si>
    <t>Cuidados prenatales</t>
  </si>
  <si>
    <t>Redes de apoyo: institucionales, familiares…</t>
  </si>
  <si>
    <t>Nº. de casos notificados a entidades de protección</t>
  </si>
  <si>
    <t>Nº de familias que ingresan a diferentes programas de apoyo interinstitucional</t>
  </si>
  <si>
    <t>CRN</t>
  </si>
  <si>
    <t>cuáles</t>
  </si>
  <si>
    <t>N° de visitas domiciliarais realizadas por gestores/as (aplica solo para RNEC)</t>
  </si>
  <si>
    <t>N°de visitas domiciliarias realizadas por otros profesionales de lequipo</t>
  </si>
  <si>
    <t>Cuáles</t>
  </si>
  <si>
    <t>'Nº de Visitas de Asistencia Técnica a Familias de Niños Beneficiarios por RNEC en términos de verificación, asesoría y acompañamiento para la autoproducción de alimentos.</t>
  </si>
  <si>
    <t>Reporte de gestiòn Agropecuaria</t>
  </si>
  <si>
    <t>Nº de reuniones de coordinación o gestión de asistencia técnica, capacitación y acompañamiento a las familias beneficiarias con autoridades locales, SENA, ICA , UMATA, Compos, para la mejora de las capacidades productivas  de las familia beneficiarias, manejo de la sanidad e inocuidad..</t>
  </si>
  <si>
    <t>Nº de iniciativas productivas apalancadas con autoridades locales, sector pùblico y privado para mejorar los medios de producción o auto consumo de alimentos  en las familias de los niños beneficiarios el RNEC</t>
  </si>
  <si>
    <t>Nº  Organizaciones de base comunitaria o de familias  de los Niños participantes en la estrategia de RNEC que
Cuentan con unidad productiva de alimentos diversificada</t>
  </si>
  <si>
    <t>Nº de escuales de campo implementadas, talleres de capacitaciòn, espacios de intercambio de productos, tradiciones y saberes gestionados, ferias alimentarias promovidas para las familias participanes, en aras de mejorar la producciòn y la seguridad alimentaria en las familias en el contexto rural y periurbano.</t>
  </si>
  <si>
    <t xml:space="preserve"> Proyectos autosonsumo</t>
  </si>
  <si>
    <t>Nº de Visitas de Asistencia Técnica a Familias de Niños/as Beneficiario/ass por RNEC en términos de verificación, asesoría y acompañamiento para la autoproducción de alimentos.</t>
  </si>
  <si>
    <t>Fuente de agua</t>
  </si>
  <si>
    <t>Inodoro a alcantarillado</t>
  </si>
  <si>
    <r>
      <rPr>
        <sz val="7"/>
        <color theme="1"/>
        <rFont val="Times New Roman"/>
        <family val="1"/>
      </rPr>
      <t xml:space="preserve"> </t>
    </r>
    <r>
      <rPr>
        <sz val="11"/>
        <color theme="1"/>
        <rFont val="Calibri"/>
        <family val="2"/>
        <scheme val="minor"/>
      </rPr>
      <t>Inodoro a pozo séptico</t>
    </r>
  </si>
  <si>
    <t>Inodoro a fuente de agua (baja mar)</t>
  </si>
  <si>
    <t>Inodoro sin conexión</t>
  </si>
  <si>
    <t>Letrina</t>
  </si>
  <si>
    <t>Aire libre</t>
  </si>
  <si>
    <t xml:space="preserve">75. FECHA DE ENTREGA DE LA RACIÓN PARA PREPARAR (dd/mm/aaaa) </t>
  </si>
  <si>
    <t>ACHAGUA</t>
  </si>
  <si>
    <t>ANDAKIES</t>
  </si>
  <si>
    <t>ANDOQUE</t>
  </si>
  <si>
    <t>ARHUACO</t>
  </si>
  <si>
    <t xml:space="preserve">BARA </t>
  </si>
  <si>
    <t>BARASANA</t>
  </si>
  <si>
    <t>BARI</t>
  </si>
  <si>
    <t>BETOYE</t>
  </si>
  <si>
    <t>BORA</t>
  </si>
  <si>
    <t>CAÑAMOMO</t>
  </si>
  <si>
    <t>CHIMILAS</t>
  </si>
  <si>
    <t>CHIRICOA</t>
  </si>
  <si>
    <t>COCAMA</t>
  </si>
  <si>
    <t>COCONUCO</t>
  </si>
  <si>
    <t>COREGUAJE</t>
  </si>
  <si>
    <t>CUBEO</t>
  </si>
  <si>
    <t>CUIVA</t>
  </si>
  <si>
    <t>CUNA</t>
  </si>
  <si>
    <t>CURRIPACO</t>
  </si>
  <si>
    <t>DESANO</t>
  </si>
  <si>
    <t>DUJO</t>
  </si>
  <si>
    <t>EPERARA SIAPIDARA</t>
  </si>
  <si>
    <t>GUAMBIANO</t>
  </si>
  <si>
    <t>GUANACA</t>
  </si>
  <si>
    <t>GUANANO</t>
  </si>
  <si>
    <t>GUANE</t>
  </si>
  <si>
    <t>GUAYABERO</t>
  </si>
  <si>
    <t>HUPDU</t>
  </si>
  <si>
    <t>INGA</t>
  </si>
  <si>
    <t>JUHUP</t>
  </si>
  <si>
    <t>JUJUPDA</t>
  </si>
  <si>
    <t>KAKUA</t>
  </si>
  <si>
    <t>KANKUAMO</t>
  </si>
  <si>
    <t>KARAPANA</t>
  </si>
  <si>
    <t>KARIJONA</t>
  </si>
  <si>
    <t>KAWIYARI</t>
  </si>
  <si>
    <t>KICHWA</t>
  </si>
  <si>
    <t>KOFÁN</t>
  </si>
  <si>
    <t>KOGUI</t>
  </si>
  <si>
    <t>LETUAMA</t>
  </si>
  <si>
    <t>MACAGUAJE</t>
  </si>
  <si>
    <t>MACAHUAN</t>
  </si>
  <si>
    <t>MACUSA</t>
  </si>
  <si>
    <t>MAKUNA</t>
  </si>
  <si>
    <t>MASIWARE</t>
  </si>
  <si>
    <t>MIRAÑA</t>
  </si>
  <si>
    <t>MOJANA</t>
  </si>
  <si>
    <t>MUINANE</t>
  </si>
  <si>
    <t>MUISCA</t>
  </si>
  <si>
    <t>NONUYA</t>
  </si>
  <si>
    <t>NUKAK MAKU</t>
  </si>
  <si>
    <t>OCAIMA</t>
  </si>
  <si>
    <t>PACABUY</t>
  </si>
  <si>
    <t>PAÉZ</t>
  </si>
  <si>
    <t>PASTOS</t>
  </si>
  <si>
    <t>PIAPOCO</t>
  </si>
  <si>
    <t>PIAROA</t>
  </si>
  <si>
    <t>PIRATAPUYO</t>
  </si>
  <si>
    <t>PISAMIRA</t>
  </si>
  <si>
    <t>PUINABE</t>
  </si>
  <si>
    <t>QUILLACINGA</t>
  </si>
  <si>
    <t>SIKUANI</t>
  </si>
  <si>
    <t>SIONA</t>
  </si>
  <si>
    <t>SIRIANO</t>
  </si>
  <si>
    <t>TAIWANO</t>
  </si>
  <si>
    <t>TAMAS</t>
  </si>
  <si>
    <t>TANIGUA</t>
  </si>
  <si>
    <t>TANIMUKA</t>
  </si>
  <si>
    <t>TARIANO</t>
  </si>
  <si>
    <t>TATUYO</t>
  </si>
  <si>
    <t>TIKUNA</t>
  </si>
  <si>
    <t>TSIRIPU</t>
  </si>
  <si>
    <t>TUKANO</t>
  </si>
  <si>
    <t>TUYUCA</t>
  </si>
  <si>
    <t>WAUNANA</t>
  </si>
  <si>
    <t>WIPIWI</t>
  </si>
  <si>
    <t>WITOTOS</t>
  </si>
  <si>
    <t>WIWA</t>
  </si>
  <si>
    <t>YAGUA</t>
  </si>
  <si>
    <t>YAMALERO</t>
  </si>
  <si>
    <t>YANACONAS</t>
  </si>
  <si>
    <t>YARURO</t>
  </si>
  <si>
    <t>YAUNA</t>
  </si>
  <si>
    <t>YERAL</t>
  </si>
  <si>
    <t>YUCO</t>
  </si>
  <si>
    <t>YUCUNA</t>
  </si>
  <si>
    <t>YURI</t>
  </si>
  <si>
    <t>YURUTI</t>
  </si>
  <si>
    <t>14 a que grupo etnico</t>
  </si>
  <si>
    <t>GITANO_ROM</t>
  </si>
  <si>
    <t>INDIGENAS</t>
  </si>
  <si>
    <t>AFROS</t>
  </si>
  <si>
    <t>NINGUNO</t>
  </si>
  <si>
    <t>AFRODESCENDIENTE</t>
  </si>
  <si>
    <t>NA</t>
  </si>
  <si>
    <t>COMUNIDAD NEGRA</t>
  </si>
  <si>
    <t>RAIZAL</t>
  </si>
  <si>
    <t>PALENQUERO</t>
  </si>
  <si>
    <t>KUMPANIA_SABANA_LARGA</t>
  </si>
  <si>
    <t>KUMPANIA_DE_SAHAGÚN</t>
  </si>
  <si>
    <t>KUMPANIA_SAN_PELAYO</t>
  </si>
  <si>
    <t>KUMPANIA_DE_CÚCUTA</t>
  </si>
  <si>
    <t>KUMPANIA_DE_GIRÓN</t>
  </si>
  <si>
    <t>KUMPANIA_DE_EMBIGADO</t>
  </si>
  <si>
    <t>KUMPANIA_FUSA</t>
  </si>
  <si>
    <t>KUMPANIA_DE_BOGOTÁ</t>
  </si>
  <si>
    <t>CAMENTSA</t>
  </si>
  <si>
    <t>AMORUA</t>
  </si>
  <si>
    <t>AWA_KWAIKER</t>
  </si>
  <si>
    <t>EMBERA</t>
  </si>
  <si>
    <t>EMBERA CHAMI</t>
  </si>
  <si>
    <t>EMBERA KATIO</t>
  </si>
  <si>
    <t>MATAPI</t>
  </si>
  <si>
    <t>SALIVA</t>
  </si>
  <si>
    <t>U_WA</t>
  </si>
  <si>
    <t>WAYUU</t>
  </si>
  <si>
    <t>YARI</t>
  </si>
  <si>
    <t>ZENU</t>
  </si>
  <si>
    <t>GRUPOS</t>
  </si>
  <si>
    <t>KUMPANIA_SAN PUES</t>
  </si>
  <si>
    <t>13etnicamente se reconoce como</t>
  </si>
  <si>
    <t>niños</t>
  </si>
  <si>
    <t>niñas</t>
  </si>
  <si>
    <t>hombres adultos</t>
  </si>
  <si>
    <t>mujeres adultas</t>
  </si>
  <si>
    <t>finca</t>
  </si>
  <si>
    <t>casa lote</t>
  </si>
  <si>
    <t>casa</t>
  </si>
  <si>
    <t>apartamento</t>
  </si>
  <si>
    <t>inquilinato</t>
  </si>
  <si>
    <t>habitación</t>
  </si>
  <si>
    <t xml:space="preserve"> maloka o vivienda tradicional </t>
  </si>
  <si>
    <t>lugar trabajo</t>
  </si>
  <si>
    <t>Fecha egreso de la modalidad</t>
  </si>
  <si>
    <t>109. permanencia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</si>
</sst>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dd/mm/yyyy;@"/>
  </numFmts>
  <fonts count="34">
    <font>
      <sz val="11"/>
      <color theme="1"/>
      <name val="Calibri"/>
      <family val="2"/>
      <scheme val="minor"/>
    </font>
    <font>
      <b/>
      <sz val="10"/>
      <name val="Arial Narrow"/>
      <family val="2"/>
    </font>
    <font>
      <b/>
      <sz val="10"/>
      <color indexed="8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0"/>
      <color theme="1"/>
      <name val="Zurich BT"/>
      <family val="2"/>
    </font>
    <font>
      <sz val="10"/>
      <color theme="1"/>
      <name val="Arial"/>
      <family val="2"/>
    </font>
    <font>
      <u/>
      <sz val="10"/>
      <color indexed="12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b/>
      <u/>
      <sz val="10"/>
      <name val="Arial Narrow"/>
      <family val="2"/>
    </font>
    <font>
      <b/>
      <sz val="9"/>
      <color indexed="8"/>
      <name val="Arial Narrow"/>
      <family val="2"/>
    </font>
    <font>
      <b/>
      <sz val="9"/>
      <name val="Arial Narrow"/>
      <family val="2"/>
    </font>
    <font>
      <sz val="9"/>
      <color theme="1"/>
      <name val="Arial Narrow"/>
      <family val="2"/>
    </font>
    <font>
      <sz val="6"/>
      <color rgb="FF000000"/>
      <name val="Arial Narrow"/>
      <family val="2"/>
    </font>
    <font>
      <sz val="6"/>
      <color rgb="FF000000"/>
      <name val="Segoe UI"/>
      <family val="2"/>
    </font>
    <font>
      <b/>
      <sz val="10"/>
      <color theme="0"/>
      <name val="Arial Narrow"/>
      <family val="2"/>
    </font>
    <font>
      <b/>
      <i/>
      <sz val="10"/>
      <name val="Arial Narrow"/>
      <family val="2"/>
    </font>
    <font>
      <b/>
      <sz val="10"/>
      <color rgb="FFFF0000"/>
      <name val="Arial Narrow"/>
      <family val="2"/>
    </font>
    <font>
      <sz val="9"/>
      <name val="Arial Narrow"/>
      <family val="2"/>
    </font>
    <font>
      <sz val="14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7"/>
      <color theme="1"/>
      <name val="Times New Roman"/>
      <family val="1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31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56CAD6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8">
    <xf numFmtId="0" fontId="0" fillId="0" borderId="0"/>
    <xf numFmtId="0" fontId="8" fillId="0" borderId="0"/>
    <xf numFmtId="0" fontId="9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9" fillId="0" borderId="0"/>
    <xf numFmtId="0" fontId="17" fillId="0" borderId="0"/>
    <xf numFmtId="0" fontId="18" fillId="0" borderId="0"/>
  </cellStyleXfs>
  <cellXfs count="229">
    <xf numFmtId="0" fontId="0" fillId="0" borderId="0" xfId="0"/>
    <xf numFmtId="0" fontId="4" fillId="0" borderId="0" xfId="0" applyFont="1" applyAlignment="1">
      <alignment horizontal="center" vertical="center" wrapText="1"/>
    </xf>
    <xf numFmtId="0" fontId="4" fillId="0" borderId="0" xfId="0" applyFont="1"/>
    <xf numFmtId="0" fontId="1" fillId="9" borderId="4" xfId="0" applyFont="1" applyFill="1" applyBorder="1" applyAlignment="1" applyProtection="1">
      <alignment vertical="center" wrapText="1"/>
      <protection hidden="1"/>
    </xf>
    <xf numFmtId="14" fontId="1" fillId="9" borderId="4" xfId="0" applyNumberFormat="1" applyFont="1" applyFill="1" applyBorder="1" applyAlignment="1" applyProtection="1">
      <alignment vertical="center" wrapText="1"/>
      <protection hidden="1"/>
    </xf>
    <xf numFmtId="0" fontId="4" fillId="0" borderId="0" xfId="0" applyFont="1" applyAlignment="1">
      <alignment horizontal="left" vertical="center" wrapText="1"/>
    </xf>
    <xf numFmtId="0" fontId="5" fillId="16" borderId="4" xfId="0" applyFont="1" applyFill="1" applyBorder="1" applyAlignment="1">
      <alignment horizontal="justify" vertical="top" wrapText="1"/>
    </xf>
    <xf numFmtId="0" fontId="5" fillId="16" borderId="0" xfId="0" applyFont="1" applyFill="1" applyBorder="1" applyAlignment="1">
      <alignment horizontal="justify" vertical="top" wrapText="1"/>
    </xf>
    <xf numFmtId="0" fontId="5" fillId="16" borderId="4" xfId="0" applyFont="1" applyFill="1" applyBorder="1" applyAlignment="1">
      <alignment wrapText="1"/>
    </xf>
    <xf numFmtId="0" fontId="4" fillId="16" borderId="0" xfId="0" applyFont="1" applyFill="1" applyAlignment="1">
      <alignment vertical="center"/>
    </xf>
    <xf numFmtId="0" fontId="4" fillId="16" borderId="0" xfId="0" applyFont="1" applyFill="1"/>
    <xf numFmtId="0" fontId="4" fillId="16" borderId="4" xfId="0" applyFont="1" applyFill="1" applyBorder="1"/>
    <xf numFmtId="0" fontId="4" fillId="16" borderId="0" xfId="0" applyFont="1" applyFill="1" applyAlignment="1">
      <alignment horizontal="center" vertical="center"/>
    </xf>
    <xf numFmtId="0" fontId="4" fillId="16" borderId="0" xfId="0" applyFont="1" applyFill="1" applyBorder="1"/>
    <xf numFmtId="0" fontId="4" fillId="16" borderId="0" xfId="0" applyFont="1" applyFill="1" applyBorder="1" applyAlignment="1"/>
    <xf numFmtId="0" fontId="5" fillId="16" borderId="0" xfId="0" applyFont="1" applyFill="1"/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right"/>
    </xf>
    <xf numFmtId="14" fontId="0" fillId="0" borderId="0" xfId="0" applyNumberFormat="1" applyBorder="1"/>
    <xf numFmtId="0" fontId="0" fillId="0" borderId="0" xfId="0" applyFill="1" applyBorder="1"/>
    <xf numFmtId="0" fontId="4" fillId="0" borderId="0" xfId="0" applyFont="1" applyAlignment="1">
      <alignment horizontal="center" vertical="center" wrapText="1"/>
    </xf>
    <xf numFmtId="0" fontId="8" fillId="0" borderId="0" xfId="1" applyFont="1" applyProtection="1"/>
    <xf numFmtId="0" fontId="10" fillId="0" borderId="0" xfId="2" applyFont="1" applyBorder="1" applyProtection="1"/>
    <xf numFmtId="0" fontId="10" fillId="0" borderId="0" xfId="2" applyFont="1" applyProtection="1"/>
    <xf numFmtId="0" fontId="4" fillId="0" borderId="0" xfId="0" applyFont="1" applyBorder="1"/>
    <xf numFmtId="0" fontId="16" fillId="18" borderId="10" xfId="6" applyFont="1" applyFill="1" applyBorder="1" applyAlignment="1">
      <alignment horizontal="center"/>
    </xf>
    <xf numFmtId="0" fontId="16" fillId="0" borderId="11" xfId="6" applyFont="1" applyFill="1" applyBorder="1" applyAlignment="1">
      <alignment horizontal="right" wrapText="1"/>
    </xf>
    <xf numFmtId="0" fontId="16" fillId="0" borderId="11" xfId="6" applyFont="1" applyFill="1" applyBorder="1" applyAlignment="1">
      <alignment wrapText="1"/>
    </xf>
    <xf numFmtId="0" fontId="12" fillId="18" borderId="10" xfId="7" applyFont="1" applyFill="1" applyBorder="1" applyAlignment="1">
      <alignment horizontal="center"/>
    </xf>
    <xf numFmtId="0" fontId="12" fillId="0" borderId="11" xfId="7" applyFont="1" applyFill="1" applyBorder="1" applyAlignment="1">
      <alignment wrapText="1"/>
    </xf>
    <xf numFmtId="14" fontId="4" fillId="0" borderId="0" xfId="0" applyNumberFormat="1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 applyProtection="1">
      <alignment vertical="center" wrapText="1"/>
      <protection locked="0"/>
    </xf>
    <xf numFmtId="0" fontId="4" fillId="0" borderId="0" xfId="0" applyFont="1" applyProtection="1">
      <protection locked="0"/>
    </xf>
    <xf numFmtId="0" fontId="4" fillId="0" borderId="0" xfId="0" applyFont="1" applyBorder="1" applyAlignment="1" applyProtection="1">
      <alignment horizontal="center" vertical="center" wrapText="1"/>
    </xf>
    <xf numFmtId="0" fontId="4" fillId="0" borderId="0" xfId="0" applyFont="1" applyProtection="1"/>
    <xf numFmtId="0" fontId="4" fillId="0" borderId="0" xfId="0" applyFont="1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 wrapText="1"/>
      <protection locked="0"/>
    </xf>
    <xf numFmtId="0" fontId="4" fillId="0" borderId="0" xfId="0" applyFont="1" applyAlignment="1" applyProtection="1">
      <alignment horizontal="left" vertical="center" wrapText="1"/>
      <protection locked="0"/>
    </xf>
    <xf numFmtId="165" fontId="4" fillId="0" borderId="0" xfId="0" applyNumberFormat="1" applyFont="1" applyAlignment="1" applyProtection="1">
      <alignment horizontal="center" vertical="center" wrapText="1"/>
      <protection locked="0"/>
    </xf>
    <xf numFmtId="14" fontId="4" fillId="0" borderId="0" xfId="0" applyNumberFormat="1" applyFont="1" applyAlignment="1" applyProtection="1">
      <alignment horizontal="center" vertical="center" wrapText="1"/>
      <protection locked="0"/>
    </xf>
    <xf numFmtId="0" fontId="4" fillId="0" borderId="4" xfId="0" applyFont="1" applyBorder="1" applyProtection="1">
      <protection locked="0"/>
    </xf>
    <xf numFmtId="164" fontId="4" fillId="0" borderId="0" xfId="0" applyNumberFormat="1" applyFont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23" fillId="0" borderId="0" xfId="0" applyFont="1" applyBorder="1" applyAlignment="1">
      <alignment wrapText="1"/>
    </xf>
    <xf numFmtId="0" fontId="24" fillId="0" borderId="0" xfId="0" applyFont="1" applyBorder="1" applyAlignment="1">
      <alignment wrapText="1"/>
    </xf>
    <xf numFmtId="164" fontId="1" fillId="2" borderId="4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3" borderId="4" xfId="0" applyFont="1" applyFill="1" applyBorder="1" applyAlignment="1">
      <alignment horizontal="center" vertical="center" wrapText="1"/>
    </xf>
    <xf numFmtId="0" fontId="3" fillId="12" borderId="5" xfId="0" applyFont="1" applyFill="1" applyBorder="1" applyAlignment="1">
      <alignment horizontal="center" vertical="center"/>
    </xf>
    <xf numFmtId="0" fontId="3" fillId="12" borderId="7" xfId="0" applyFont="1" applyFill="1" applyBorder="1" applyAlignment="1">
      <alignment horizontal="center" vertical="center"/>
    </xf>
    <xf numFmtId="0" fontId="3" fillId="19" borderId="13" xfId="0" applyFont="1" applyFill="1" applyBorder="1" applyAlignment="1">
      <alignment horizontal="center" vertical="center" wrapText="1"/>
    </xf>
    <xf numFmtId="0" fontId="3" fillId="19" borderId="12" xfId="0" applyFont="1" applyFill="1" applyBorder="1" applyAlignment="1">
      <alignment horizontal="center" vertical="center" wrapText="1"/>
    </xf>
    <xf numFmtId="14" fontId="1" fillId="9" borderId="4" xfId="0" applyNumberFormat="1" applyFont="1" applyFill="1" applyBorder="1" applyAlignment="1" applyProtection="1">
      <alignment horizontal="center" vertical="center" wrapText="1"/>
      <protection hidden="1"/>
    </xf>
    <xf numFmtId="0" fontId="13" fillId="17" borderId="7" xfId="0" applyFont="1" applyFill="1" applyBorder="1" applyAlignment="1" applyProtection="1">
      <alignment horizontal="left"/>
      <protection locked="0"/>
    </xf>
    <xf numFmtId="0" fontId="0" fillId="0" borderId="4" xfId="0" applyBorder="1"/>
    <xf numFmtId="0" fontId="20" fillId="5" borderId="5" xfId="0" applyFont="1" applyFill="1" applyBorder="1" applyAlignment="1" applyProtection="1">
      <alignment horizontal="center" vertical="center" wrapText="1"/>
      <protection hidden="1"/>
    </xf>
    <xf numFmtId="0" fontId="21" fillId="5" borderId="5" xfId="0" applyFont="1" applyFill="1" applyBorder="1" applyAlignment="1" applyProtection="1">
      <alignment horizontal="center" vertical="center" wrapText="1"/>
      <protection hidden="1"/>
    </xf>
    <xf numFmtId="0" fontId="21" fillId="5" borderId="5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/>
    <xf numFmtId="0" fontId="1" fillId="5" borderId="4" xfId="0" applyFont="1" applyFill="1" applyBorder="1" applyAlignment="1">
      <alignment horizontal="center" vertical="center" wrapText="1"/>
    </xf>
    <xf numFmtId="1" fontId="1" fillId="5" borderId="4" xfId="0" applyNumberFormat="1" applyFont="1" applyFill="1" applyBorder="1" applyAlignment="1">
      <alignment horizontal="center" vertical="center" wrapText="1"/>
    </xf>
    <xf numFmtId="0" fontId="25" fillId="20" borderId="3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wrapText="1"/>
    </xf>
    <xf numFmtId="0" fontId="3" fillId="0" borderId="0" xfId="0" applyFont="1" applyAlignment="1">
      <alignment horizontal="center" vertical="center"/>
    </xf>
    <xf numFmtId="0" fontId="5" fillId="16" borderId="0" xfId="0" applyFont="1" applyFill="1" applyBorder="1" applyAlignment="1">
      <alignment wrapText="1"/>
    </xf>
    <xf numFmtId="0" fontId="5" fillId="16" borderId="4" xfId="0" applyFont="1" applyFill="1" applyBorder="1" applyAlignment="1">
      <alignment horizontal="justify" wrapText="1"/>
    </xf>
    <xf numFmtId="0" fontId="5" fillId="16" borderId="4" xfId="0" applyFont="1" applyFill="1" applyBorder="1" applyAlignment="1">
      <alignment horizontal="left" vertical="center" wrapText="1"/>
    </xf>
    <xf numFmtId="0" fontId="5" fillId="16" borderId="4" xfId="0" applyFont="1" applyFill="1" applyBorder="1" applyAlignment="1">
      <alignment horizontal="justify" vertical="center" wrapText="1"/>
    </xf>
    <xf numFmtId="0" fontId="3" fillId="23" borderId="4" xfId="0" applyFont="1" applyFill="1" applyBorder="1" applyAlignment="1" applyProtection="1">
      <alignment horizontal="center" vertical="center" wrapText="1"/>
      <protection hidden="1"/>
    </xf>
    <xf numFmtId="0" fontId="3" fillId="10" borderId="4" xfId="0" applyFont="1" applyFill="1" applyBorder="1" applyAlignment="1">
      <alignment horizontal="center" vertical="center" wrapText="1"/>
    </xf>
    <xf numFmtId="14" fontId="1" fillId="9" borderId="5" xfId="0" applyNumberFormat="1" applyFont="1" applyFill="1" applyBorder="1" applyAlignment="1" applyProtection="1">
      <alignment vertical="center" wrapText="1"/>
      <protection hidden="1"/>
    </xf>
    <xf numFmtId="0" fontId="1" fillId="9" borderId="5" xfId="0" applyFont="1" applyFill="1" applyBorder="1" applyAlignment="1" applyProtection="1">
      <alignment vertical="center" wrapText="1"/>
      <protection hidden="1"/>
    </xf>
    <xf numFmtId="0" fontId="1" fillId="5" borderId="4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top" wrapText="1"/>
    </xf>
    <xf numFmtId="0" fontId="1" fillId="22" borderId="4" xfId="0" applyFont="1" applyFill="1" applyBorder="1" applyAlignment="1">
      <alignment horizontal="center" vertical="center" wrapText="1"/>
    </xf>
    <xf numFmtId="164" fontId="4" fillId="0" borderId="0" xfId="0" applyNumberFormat="1" applyFont="1" applyAlignment="1" applyProtection="1">
      <alignment horizontal="center" vertical="center" wrapText="1"/>
      <protection locked="0"/>
    </xf>
    <xf numFmtId="0" fontId="5" fillId="16" borderId="1" xfId="0" applyFont="1" applyFill="1" applyBorder="1" applyAlignment="1">
      <alignment horizontal="left" vertical="center" wrapText="1"/>
    </xf>
    <xf numFmtId="0" fontId="26" fillId="22" borderId="1" xfId="0" applyFont="1" applyFill="1" applyBorder="1" applyAlignment="1">
      <alignment vertical="center" wrapText="1"/>
    </xf>
    <xf numFmtId="0" fontId="26" fillId="22" borderId="1" xfId="0" applyFont="1" applyFill="1" applyBorder="1" applyAlignment="1">
      <alignment vertical="top" wrapText="1"/>
    </xf>
    <xf numFmtId="0" fontId="5" fillId="16" borderId="4" xfId="0" applyFont="1" applyFill="1" applyBorder="1" applyAlignment="1">
      <alignment horizontal="left" vertical="top" wrapText="1"/>
    </xf>
    <xf numFmtId="0" fontId="28" fillId="22" borderId="4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wrapText="1"/>
    </xf>
    <xf numFmtId="0" fontId="5" fillId="16" borderId="4" xfId="0" applyFont="1" applyFill="1" applyBorder="1" applyAlignment="1">
      <alignment vertical="center" wrapText="1"/>
    </xf>
    <xf numFmtId="0" fontId="29" fillId="28" borderId="4" xfId="0" applyFont="1" applyFill="1" applyBorder="1" applyAlignment="1">
      <alignment horizontal="center"/>
    </xf>
    <xf numFmtId="0" fontId="5" fillId="24" borderId="4" xfId="0" applyFont="1" applyFill="1" applyBorder="1" applyAlignment="1">
      <alignment horizontal="left" vertical="center" wrapText="1"/>
    </xf>
    <xf numFmtId="0" fontId="5" fillId="25" borderId="4" xfId="0" applyFont="1" applyFill="1" applyBorder="1" applyAlignment="1">
      <alignment horizontal="left" vertical="center" wrapText="1"/>
    </xf>
    <xf numFmtId="0" fontId="5" fillId="26" borderId="4" xfId="0" applyFont="1" applyFill="1" applyBorder="1" applyAlignment="1">
      <alignment horizontal="left" vertical="center" wrapText="1"/>
    </xf>
    <xf numFmtId="0" fontId="5" fillId="3" borderId="4" xfId="0" applyFont="1" applyFill="1" applyBorder="1" applyAlignment="1">
      <alignment horizontal="left" vertical="center" wrapText="1"/>
    </xf>
    <xf numFmtId="0" fontId="5" fillId="27" borderId="4" xfId="0" applyFont="1" applyFill="1" applyBorder="1" applyAlignment="1">
      <alignment horizontal="left" vertical="center" wrapText="1"/>
    </xf>
    <xf numFmtId="0" fontId="5" fillId="28" borderId="4" xfId="0" applyFont="1" applyFill="1" applyBorder="1" applyAlignment="1">
      <alignment horizontal="left" vertical="center" wrapText="1"/>
    </xf>
    <xf numFmtId="0" fontId="5" fillId="29" borderId="4" xfId="0" applyFont="1" applyFill="1" applyBorder="1" applyAlignment="1">
      <alignment horizontal="left" vertical="center" wrapText="1"/>
    </xf>
    <xf numFmtId="0" fontId="5" fillId="29" borderId="4" xfId="0" applyFont="1" applyFill="1" applyBorder="1" applyAlignment="1">
      <alignment vertical="center" wrapText="1"/>
    </xf>
    <xf numFmtId="0" fontId="5" fillId="29" borderId="4" xfId="0" applyFont="1" applyFill="1" applyBorder="1" applyAlignment="1">
      <alignment horizontal="justify" vertical="center" wrapText="1"/>
    </xf>
    <xf numFmtId="0" fontId="5" fillId="29" borderId="4" xfId="0" applyFont="1" applyFill="1" applyBorder="1" applyAlignment="1">
      <alignment horizontal="justify" vertical="top" wrapText="1"/>
    </xf>
    <xf numFmtId="0" fontId="5" fillId="29" borderId="4" xfId="0" applyFont="1" applyFill="1" applyBorder="1" applyAlignment="1">
      <alignment horizontal="center" vertical="center" wrapText="1"/>
    </xf>
    <xf numFmtId="0" fontId="5" fillId="16" borderId="4" xfId="0" applyFont="1" applyFill="1" applyBorder="1" applyAlignment="1" applyProtection="1">
      <alignment vertical="top" wrapText="1"/>
      <protection locked="0"/>
    </xf>
    <xf numFmtId="0" fontId="4" fillId="16" borderId="4" xfId="0" applyFont="1" applyFill="1" applyBorder="1" applyProtection="1">
      <protection locked="0"/>
    </xf>
    <xf numFmtId="0" fontId="5" fillId="16" borderId="4" xfId="0" applyFont="1" applyFill="1" applyBorder="1" applyAlignment="1" applyProtection="1">
      <alignment horizontal="justify" vertical="top" wrapText="1"/>
      <protection locked="0"/>
    </xf>
    <xf numFmtId="0" fontId="5" fillId="16" borderId="4" xfId="0" applyFont="1" applyFill="1" applyBorder="1" applyAlignment="1" applyProtection="1">
      <alignment horizontal="center" vertical="top" wrapText="1"/>
      <protection locked="0"/>
    </xf>
    <xf numFmtId="0" fontId="1" fillId="16" borderId="4" xfId="0" applyFont="1" applyFill="1" applyBorder="1" applyAlignment="1" applyProtection="1">
      <alignment horizontal="center" vertical="top" wrapText="1"/>
      <protection locked="0"/>
    </xf>
    <xf numFmtId="0" fontId="5" fillId="16" borderId="1" xfId="0" quotePrefix="1" applyFont="1" applyFill="1" applyBorder="1" applyAlignment="1">
      <alignment horizontal="left" vertical="top" wrapText="1"/>
    </xf>
    <xf numFmtId="0" fontId="30" fillId="0" borderId="0" xfId="0" applyFont="1" applyAlignment="1">
      <alignment horizontal="left" vertical="center" indent="1"/>
    </xf>
    <xf numFmtId="0" fontId="0" fillId="0" borderId="0" xfId="0" applyFont="1" applyAlignment="1">
      <alignment horizontal="left" vertical="center" indent="1"/>
    </xf>
    <xf numFmtId="0" fontId="0" fillId="0" borderId="4" xfId="0" applyBorder="1" applyAlignment="1">
      <alignment horizontal="left"/>
    </xf>
    <xf numFmtId="0" fontId="0" fillId="0" borderId="5" xfId="0" applyBorder="1" applyAlignment="1"/>
    <xf numFmtId="0" fontId="0" fillId="0" borderId="5" xfId="0" applyBorder="1" applyAlignment="1">
      <alignment vertical="center"/>
    </xf>
    <xf numFmtId="0" fontId="0" fillId="0" borderId="5" xfId="0" applyBorder="1" applyAlignment="1">
      <alignment vertical="center" wrapText="1"/>
    </xf>
    <xf numFmtId="0" fontId="4" fillId="16" borderId="4" xfId="0" applyFont="1" applyFill="1" applyBorder="1" applyAlignment="1" applyProtection="1">
      <protection locked="0"/>
    </xf>
    <xf numFmtId="0" fontId="3" fillId="0" borderId="0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1" fillId="5" borderId="5" xfId="0" applyFont="1" applyFill="1" applyBorder="1" applyAlignment="1" applyProtection="1">
      <alignment horizontal="center" vertical="center" wrapText="1"/>
      <protection locked="0"/>
    </xf>
    <xf numFmtId="0" fontId="3" fillId="23" borderId="1" xfId="0" applyFont="1" applyFill="1" applyBorder="1" applyAlignment="1" applyProtection="1">
      <alignment horizontal="center" vertical="center" wrapText="1"/>
      <protection hidden="1"/>
    </xf>
    <xf numFmtId="0" fontId="4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center" vertical="center" wrapText="1"/>
    </xf>
    <xf numFmtId="0" fontId="1" fillId="9" borderId="5" xfId="0" applyFont="1" applyFill="1" applyBorder="1" applyAlignment="1" applyProtection="1">
      <alignment horizontal="center" vertical="center" wrapText="1"/>
      <protection hidden="1"/>
    </xf>
    <xf numFmtId="0" fontId="1" fillId="9" borderId="6" xfId="0" applyFont="1" applyFill="1" applyBorder="1" applyAlignment="1" applyProtection="1">
      <alignment horizontal="center" vertical="center" wrapText="1"/>
      <protection hidden="1"/>
    </xf>
    <xf numFmtId="0" fontId="3" fillId="10" borderId="4" xfId="0" applyFont="1" applyFill="1" applyBorder="1" applyAlignment="1">
      <alignment horizontal="center" vertical="center" wrapText="1"/>
    </xf>
    <xf numFmtId="0" fontId="1" fillId="9" borderId="4" xfId="0" applyFont="1" applyFill="1" applyBorder="1" applyAlignment="1" applyProtection="1">
      <alignment horizontal="center" vertical="center" wrapText="1"/>
      <protection hidden="1"/>
    </xf>
    <xf numFmtId="14" fontId="1" fillId="9" borderId="1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2" xfId="0" applyNumberFormat="1" applyFont="1" applyFill="1" applyBorder="1" applyAlignment="1" applyProtection="1">
      <alignment horizontal="center" vertical="center" wrapText="1"/>
      <protection hidden="1"/>
    </xf>
    <xf numFmtId="14" fontId="1" fillId="9" borderId="3" xfId="0" applyNumberFormat="1" applyFont="1" applyFill="1" applyBorder="1" applyAlignment="1" applyProtection="1">
      <alignment horizontal="center" vertical="center" wrapText="1"/>
      <protection hidden="1"/>
    </xf>
    <xf numFmtId="0" fontId="1" fillId="9" borderId="1" xfId="0" applyFont="1" applyFill="1" applyBorder="1" applyAlignment="1" applyProtection="1">
      <alignment horizontal="center" vertical="center" wrapText="1"/>
      <protection hidden="1"/>
    </xf>
    <xf numFmtId="0" fontId="1" fillId="9" borderId="2" xfId="0" applyFont="1" applyFill="1" applyBorder="1" applyAlignment="1" applyProtection="1">
      <alignment horizontal="center" vertical="center" wrapText="1"/>
      <protection hidden="1"/>
    </xf>
    <xf numFmtId="0" fontId="1" fillId="9" borderId="3" xfId="0" applyFont="1" applyFill="1" applyBorder="1" applyAlignment="1" applyProtection="1">
      <alignment horizontal="center" vertical="center" wrapText="1"/>
      <protection hidden="1"/>
    </xf>
    <xf numFmtId="0" fontId="3" fillId="13" borderId="4" xfId="0" applyFont="1" applyFill="1" applyBorder="1" applyAlignment="1">
      <alignment horizontal="center" vertical="center" wrapText="1"/>
    </xf>
    <xf numFmtId="0" fontId="3" fillId="13" borderId="1" xfId="0" applyFont="1" applyFill="1" applyBorder="1" applyAlignment="1">
      <alignment horizontal="center" vertical="center" wrapText="1"/>
    </xf>
    <xf numFmtId="0" fontId="3" fillId="14" borderId="8" xfId="0" applyFont="1" applyFill="1" applyBorder="1" applyAlignment="1">
      <alignment horizontal="center" vertical="center" wrapText="1"/>
    </xf>
    <xf numFmtId="0" fontId="3" fillId="14" borderId="9" xfId="0" applyFont="1" applyFill="1" applyBorder="1" applyAlignment="1">
      <alignment horizontal="center" vertical="center" wrapText="1"/>
    </xf>
    <xf numFmtId="0" fontId="1" fillId="13" borderId="4" xfId="0" applyFont="1" applyFill="1" applyBorder="1" applyAlignment="1" applyProtection="1">
      <alignment horizontal="center" vertical="center" wrapText="1"/>
      <protection hidden="1"/>
    </xf>
    <xf numFmtId="0" fontId="1" fillId="6" borderId="4" xfId="0" applyFont="1" applyFill="1" applyBorder="1" applyAlignment="1" applyProtection="1">
      <alignment horizontal="center" vertical="center" wrapText="1"/>
      <protection hidden="1"/>
    </xf>
    <xf numFmtId="0" fontId="3" fillId="12" borderId="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 applyProtection="1">
      <alignment horizontal="center" vertical="center" wrapText="1"/>
      <protection hidden="1"/>
    </xf>
    <xf numFmtId="0" fontId="3" fillId="4" borderId="4" xfId="0" applyFont="1" applyFill="1" applyBorder="1" applyAlignment="1">
      <alignment horizontal="center" vertical="center" wrapText="1"/>
    </xf>
    <xf numFmtId="0" fontId="3" fillId="7" borderId="4" xfId="0" applyFont="1" applyFill="1" applyBorder="1" applyAlignment="1">
      <alignment horizontal="center" vertical="center" wrapText="1"/>
    </xf>
    <xf numFmtId="0" fontId="1" fillId="5" borderId="4" xfId="0" applyFont="1" applyFill="1" applyBorder="1" applyAlignment="1" applyProtection="1">
      <alignment horizontal="center" vertical="center" wrapText="1"/>
      <protection hidden="1"/>
    </xf>
    <xf numFmtId="0" fontId="1" fillId="2" borderId="4" xfId="0" applyFont="1" applyFill="1" applyBorder="1" applyAlignment="1" applyProtection="1">
      <alignment horizontal="center" vertical="center" wrapText="1"/>
      <protection hidden="1"/>
    </xf>
    <xf numFmtId="0" fontId="3" fillId="5" borderId="4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 wrapText="1"/>
    </xf>
    <xf numFmtId="0" fontId="1" fillId="11" borderId="2" xfId="0" applyFont="1" applyFill="1" applyBorder="1" applyAlignment="1">
      <alignment horizontal="center" vertical="center" wrapText="1"/>
    </xf>
    <xf numFmtId="0" fontId="1" fillId="11" borderId="3" xfId="0" applyFont="1" applyFill="1" applyBorder="1" applyAlignment="1">
      <alignment horizontal="center" vertical="center" wrapText="1"/>
    </xf>
    <xf numFmtId="0" fontId="2" fillId="8" borderId="4" xfId="0" applyFont="1" applyFill="1" applyBorder="1" applyAlignment="1" applyProtection="1">
      <alignment horizontal="center" vertical="center" wrapText="1"/>
      <protection hidden="1"/>
    </xf>
    <xf numFmtId="164" fontId="1" fillId="2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8" borderId="4" xfId="0" applyFont="1" applyFill="1" applyBorder="1" applyAlignment="1" applyProtection="1">
      <alignment horizontal="center" vertical="center" wrapText="1"/>
      <protection hidden="1"/>
    </xf>
    <xf numFmtId="0" fontId="1" fillId="5" borderId="1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  <xf numFmtId="0" fontId="1" fillId="5" borderId="3" xfId="0" applyFont="1" applyFill="1" applyBorder="1" applyAlignment="1">
      <alignment horizontal="center" vertical="center" wrapText="1"/>
    </xf>
    <xf numFmtId="14" fontId="1" fillId="23" borderId="1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2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3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16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14" xfId="0" applyNumberFormat="1" applyFont="1" applyFill="1" applyBorder="1" applyAlignment="1" applyProtection="1">
      <alignment horizontal="center" vertical="center" wrapText="1"/>
      <protection hidden="1"/>
    </xf>
    <xf numFmtId="14" fontId="1" fillId="23" borderId="4" xfId="0" applyNumberFormat="1" applyFont="1" applyFill="1" applyBorder="1" applyAlignment="1" applyProtection="1">
      <alignment horizontal="center" vertical="center" wrapText="1"/>
      <protection hidden="1"/>
    </xf>
    <xf numFmtId="0" fontId="1" fillId="3" borderId="5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center" vertical="center" wrapText="1"/>
    </xf>
    <xf numFmtId="1" fontId="1" fillId="5" borderId="6" xfId="0" applyNumberFormat="1" applyFont="1" applyFill="1" applyBorder="1" applyAlignment="1">
      <alignment horizontal="center" vertical="center" wrapText="1"/>
    </xf>
    <xf numFmtId="1" fontId="1" fillId="5" borderId="7" xfId="0" applyNumberFormat="1" applyFont="1" applyFill="1" applyBorder="1" applyAlignment="1">
      <alignment horizontal="center" vertical="center" wrapText="1"/>
    </xf>
    <xf numFmtId="1" fontId="1" fillId="5" borderId="14" xfId="0" applyNumberFormat="1" applyFont="1" applyFill="1" applyBorder="1" applyAlignment="1">
      <alignment horizontal="center" vertical="center" wrapText="1"/>
    </xf>
    <xf numFmtId="1" fontId="1" fillId="5" borderId="15" xfId="0" applyNumberFormat="1" applyFont="1" applyFill="1" applyBorder="1" applyAlignment="1">
      <alignment horizontal="center" vertical="center" wrapText="1"/>
    </xf>
    <xf numFmtId="1" fontId="1" fillId="5" borderId="8" xfId="0" applyNumberFormat="1" applyFont="1" applyFill="1" applyBorder="1" applyAlignment="1">
      <alignment horizontal="center" vertical="center" wrapText="1"/>
    </xf>
    <xf numFmtId="1" fontId="1" fillId="5" borderId="12" xfId="0" applyNumberFormat="1" applyFont="1" applyFill="1" applyBorder="1" applyAlignment="1">
      <alignment horizontal="center" vertical="center" wrapText="1"/>
    </xf>
    <xf numFmtId="0" fontId="3" fillId="23" borderId="1" xfId="0" applyFont="1" applyFill="1" applyBorder="1" applyAlignment="1" applyProtection="1">
      <alignment horizontal="center" vertical="center" wrapText="1"/>
      <protection hidden="1"/>
    </xf>
    <xf numFmtId="0" fontId="3" fillId="23" borderId="2" xfId="0" applyFont="1" applyFill="1" applyBorder="1" applyAlignment="1" applyProtection="1">
      <alignment horizontal="center" vertical="center" wrapText="1"/>
      <protection hidden="1"/>
    </xf>
    <xf numFmtId="0" fontId="3" fillId="23" borderId="4" xfId="0" applyFont="1" applyFill="1" applyBorder="1" applyAlignment="1" applyProtection="1">
      <alignment horizontal="center" vertical="center" wrapText="1"/>
      <protection hidden="1"/>
    </xf>
    <xf numFmtId="0" fontId="3" fillId="15" borderId="4" xfId="0" applyFont="1" applyFill="1" applyBorder="1" applyAlignment="1">
      <alignment horizontal="center" vertical="center" wrapText="1"/>
    </xf>
    <xf numFmtId="0" fontId="3" fillId="21" borderId="1" xfId="0" applyFont="1" applyFill="1" applyBorder="1" applyAlignment="1">
      <alignment horizontal="center" vertical="center" wrapText="1"/>
    </xf>
    <xf numFmtId="0" fontId="3" fillId="21" borderId="2" xfId="0" applyFont="1" applyFill="1" applyBorder="1" applyAlignment="1">
      <alignment horizontal="center" vertical="center" wrapText="1"/>
    </xf>
    <xf numFmtId="0" fontId="3" fillId="21" borderId="3" xfId="0" applyFont="1" applyFill="1" applyBorder="1" applyAlignment="1">
      <alignment horizontal="center" vertical="center" wrapText="1"/>
    </xf>
    <xf numFmtId="0" fontId="3" fillId="21" borderId="4" xfId="0" applyFont="1" applyFill="1" applyBorder="1" applyAlignment="1">
      <alignment horizontal="center" vertical="center" wrapText="1"/>
    </xf>
    <xf numFmtId="0" fontId="3" fillId="21" borderId="4" xfId="0" applyFont="1" applyFill="1" applyBorder="1" applyAlignment="1">
      <alignment horizontal="center" vertical="center"/>
    </xf>
    <xf numFmtId="1" fontId="1" fillId="5" borderId="1" xfId="0" applyNumberFormat="1" applyFont="1" applyFill="1" applyBorder="1" applyAlignment="1">
      <alignment horizontal="center" vertical="center" wrapText="1"/>
    </xf>
    <xf numFmtId="1" fontId="1" fillId="5" borderId="3" xfId="0" applyNumberFormat="1" applyFont="1" applyFill="1" applyBorder="1" applyAlignment="1">
      <alignment horizontal="center" vertical="center" wrapText="1"/>
    </xf>
    <xf numFmtId="1" fontId="1" fillId="5" borderId="5" xfId="0" applyNumberFormat="1" applyFont="1" applyFill="1" applyBorder="1" applyAlignment="1">
      <alignment horizontal="center" vertical="center" wrapText="1"/>
    </xf>
    <xf numFmtId="0" fontId="2" fillId="5" borderId="4" xfId="0" applyFont="1" applyFill="1" applyBorder="1" applyAlignment="1" applyProtection="1">
      <alignment horizontal="center" vertical="center"/>
      <protection hidden="1"/>
    </xf>
    <xf numFmtId="0" fontId="1" fillId="5" borderId="4" xfId="0" applyFont="1" applyFill="1" applyBorder="1" applyAlignment="1">
      <alignment horizontal="center" vertical="center" wrapText="1"/>
    </xf>
    <xf numFmtId="14" fontId="1" fillId="21" borderId="4" xfId="0" applyNumberFormat="1" applyFont="1" applyFill="1" applyBorder="1" applyAlignment="1">
      <alignment horizontal="center" vertical="center" wrapText="1"/>
    </xf>
    <xf numFmtId="0" fontId="1" fillId="21" borderId="4" xfId="0" applyFont="1" applyFill="1" applyBorder="1" applyAlignment="1">
      <alignment horizontal="center" vertical="center" wrapText="1"/>
    </xf>
    <xf numFmtId="0" fontId="25" fillId="20" borderId="1" xfId="0" applyFont="1" applyFill="1" applyBorder="1" applyAlignment="1">
      <alignment horizontal="center" vertical="center" wrapText="1"/>
    </xf>
    <xf numFmtId="0" fontId="25" fillId="20" borderId="2" xfId="0" applyFont="1" applyFill="1" applyBorder="1" applyAlignment="1">
      <alignment horizontal="center" vertical="center" wrapText="1"/>
    </xf>
    <xf numFmtId="0" fontId="1" fillId="21" borderId="5" xfId="0" applyFont="1" applyFill="1" applyBorder="1" applyAlignment="1">
      <alignment horizontal="center" vertical="center" wrapText="1"/>
    </xf>
    <xf numFmtId="0" fontId="1" fillId="21" borderId="7" xfId="0" applyFont="1" applyFill="1" applyBorder="1" applyAlignment="1">
      <alignment horizontal="center" vertical="center" wrapText="1"/>
    </xf>
    <xf numFmtId="0" fontId="1" fillId="21" borderId="6" xfId="0" applyFont="1" applyFill="1" applyBorder="1" applyAlignment="1">
      <alignment horizontal="center" vertical="center" wrapText="1"/>
    </xf>
    <xf numFmtId="0" fontId="1" fillId="21" borderId="1" xfId="0" applyFont="1" applyFill="1" applyBorder="1" applyAlignment="1">
      <alignment horizontal="center" vertical="center" wrapText="1"/>
    </xf>
    <xf numFmtId="0" fontId="1" fillId="21" borderId="2" xfId="0" applyFont="1" applyFill="1" applyBorder="1" applyAlignment="1">
      <alignment horizontal="center" vertical="center" wrapText="1"/>
    </xf>
    <xf numFmtId="0" fontId="1" fillId="23" borderId="4" xfId="0" applyFont="1" applyFill="1" applyBorder="1" applyAlignment="1" applyProtection="1">
      <alignment horizontal="center" vertical="center" wrapText="1"/>
      <protection hidden="1"/>
    </xf>
    <xf numFmtId="0" fontId="1" fillId="3" borderId="1" xfId="0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5" borderId="5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horizontal="center" vertical="center"/>
    </xf>
    <xf numFmtId="0" fontId="3" fillId="5" borderId="3" xfId="0" applyFont="1" applyFill="1" applyBorder="1" applyAlignment="1">
      <alignment horizontal="center" vertical="center"/>
    </xf>
    <xf numFmtId="1" fontId="1" fillId="3" borderId="5" xfId="0" applyNumberFormat="1" applyFont="1" applyFill="1" applyBorder="1" applyAlignment="1">
      <alignment horizontal="center" vertical="center" wrapText="1"/>
    </xf>
    <xf numFmtId="1" fontId="1" fillId="3" borderId="7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1" fillId="21" borderId="8" xfId="0" applyFont="1" applyFill="1" applyBorder="1" applyAlignment="1">
      <alignment horizontal="center" vertical="center" wrapText="1"/>
    </xf>
    <xf numFmtId="0" fontId="1" fillId="21" borderId="9" xfId="0" applyFont="1" applyFill="1" applyBorder="1" applyAlignment="1">
      <alignment horizontal="center" vertical="center" wrapText="1"/>
    </xf>
    <xf numFmtId="0" fontId="1" fillId="21" borderId="12" xfId="0" applyFont="1" applyFill="1" applyBorder="1" applyAlignment="1">
      <alignment horizontal="center" vertical="center" wrapText="1"/>
    </xf>
    <xf numFmtId="0" fontId="1" fillId="5" borderId="1" xfId="0" applyFont="1" applyFill="1" applyBorder="1" applyAlignment="1">
      <alignment horizontal="center" vertical="top" wrapText="1"/>
    </xf>
    <xf numFmtId="0" fontId="1" fillId="5" borderId="3" xfId="0" applyFont="1" applyFill="1" applyBorder="1" applyAlignment="1">
      <alignment horizontal="center" vertical="top" wrapText="1"/>
    </xf>
    <xf numFmtId="0" fontId="26" fillId="22" borderId="4" xfId="0" applyFont="1" applyFill="1" applyBorder="1" applyAlignment="1">
      <alignment horizontal="left" vertical="center" wrapText="1"/>
    </xf>
    <xf numFmtId="0" fontId="1" fillId="5" borderId="4" xfId="0" applyFont="1" applyFill="1" applyBorder="1" applyAlignment="1">
      <alignment horizontal="center" vertical="top" wrapText="1"/>
    </xf>
    <xf numFmtId="0" fontId="5" fillId="16" borderId="0" xfId="0" applyFont="1" applyFill="1" applyAlignment="1">
      <alignment horizontal="left" wrapText="1"/>
    </xf>
    <xf numFmtId="0" fontId="5" fillId="16" borderId="0" xfId="0" applyFont="1" applyFill="1" applyAlignment="1">
      <alignment horizontal="left"/>
    </xf>
    <xf numFmtId="0" fontId="4" fillId="16" borderId="14" xfId="0" applyFont="1" applyFill="1" applyBorder="1" applyAlignment="1">
      <alignment horizontal="center"/>
    </xf>
    <xf numFmtId="0" fontId="4" fillId="16" borderId="0" xfId="0" applyFont="1" applyFill="1" applyAlignment="1">
      <alignment horizontal="center"/>
    </xf>
    <xf numFmtId="0" fontId="1" fillId="22" borderId="4" xfId="0" applyFont="1" applyFill="1" applyBorder="1" applyAlignment="1">
      <alignment horizontal="center" vertical="center" wrapText="1"/>
    </xf>
    <xf numFmtId="0" fontId="29" fillId="28" borderId="4" xfId="0" applyFont="1" applyFill="1" applyBorder="1" applyAlignment="1">
      <alignment horizontal="center"/>
    </xf>
    <xf numFmtId="0" fontId="5" fillId="27" borderId="4" xfId="0" applyFont="1" applyFill="1" applyBorder="1" applyAlignment="1">
      <alignment horizontal="center" vertical="center" wrapText="1"/>
    </xf>
    <xf numFmtId="0" fontId="5" fillId="28" borderId="4" xfId="0" applyFont="1" applyFill="1" applyBorder="1" applyAlignment="1">
      <alignment horizontal="center" vertical="center" wrapText="1"/>
    </xf>
    <xf numFmtId="0" fontId="0" fillId="24" borderId="4" xfId="0" applyFill="1" applyBorder="1" applyAlignment="1">
      <alignment horizontal="center"/>
    </xf>
    <xf numFmtId="0" fontId="0" fillId="25" borderId="4" xfId="0" applyFill="1" applyBorder="1" applyAlignment="1">
      <alignment horizontal="center"/>
    </xf>
    <xf numFmtId="0" fontId="0" fillId="26" borderId="4" xfId="0" applyFill="1" applyBorder="1" applyAlignment="1">
      <alignment horizontal="center" wrapText="1"/>
    </xf>
    <xf numFmtId="0" fontId="0" fillId="3" borderId="4" xfId="0" applyFill="1" applyBorder="1" applyAlignment="1">
      <alignment horizontal="center" wrapText="1"/>
    </xf>
    <xf numFmtId="0" fontId="29" fillId="27" borderId="4" xfId="0" applyFont="1" applyFill="1" applyBorder="1" applyAlignment="1">
      <alignment horizontal="center"/>
    </xf>
    <xf numFmtId="0" fontId="5" fillId="30" borderId="4" xfId="0" applyFont="1" applyFill="1" applyBorder="1" applyAlignment="1">
      <alignment horizontal="center" vertical="center" wrapText="1"/>
    </xf>
    <xf numFmtId="0" fontId="5" fillId="29" borderId="4" xfId="0" applyFont="1" applyFill="1" applyBorder="1" applyAlignment="1">
      <alignment horizontal="center" vertical="center" wrapText="1"/>
    </xf>
    <xf numFmtId="0" fontId="0" fillId="29" borderId="4" xfId="0" applyFill="1" applyBorder="1" applyAlignment="1">
      <alignment horizontal="center" vertical="center"/>
    </xf>
    <xf numFmtId="0" fontId="0" fillId="29" borderId="4" xfId="0" applyFill="1" applyBorder="1" applyAlignment="1">
      <alignment horizontal="center"/>
    </xf>
    <xf numFmtId="0" fontId="4" fillId="30" borderId="4" xfId="0" applyFont="1" applyFill="1" applyBorder="1" applyAlignment="1">
      <alignment horizontal="center" vertical="center"/>
    </xf>
    <xf numFmtId="0" fontId="29" fillId="29" borderId="4" xfId="0" applyFont="1" applyFill="1" applyBorder="1" applyAlignment="1">
      <alignment horizontal="center"/>
    </xf>
    <xf numFmtId="0" fontId="0" fillId="6" borderId="4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/>
    </xf>
    <xf numFmtId="0" fontId="0" fillId="24" borderId="9" xfId="0" applyFill="1" applyBorder="1" applyAlignment="1">
      <alignment horizontal="center"/>
    </xf>
    <xf numFmtId="0" fontId="5" fillId="24" borderId="4" xfId="0" quotePrefix="1" applyFont="1" applyFill="1" applyBorder="1" applyAlignment="1">
      <alignment horizontal="center" vertical="top" wrapText="1"/>
    </xf>
  </cellXfs>
  <cellStyles count="8">
    <cellStyle name="Hipervínculo 2" xfId="3"/>
    <cellStyle name="Normal" xfId="0" builtinId="0"/>
    <cellStyle name="Normal 2" xfId="4"/>
    <cellStyle name="Normal 2 2" xfId="1"/>
    <cellStyle name="Normal 2 8" xfId="5"/>
    <cellStyle name="Normal 3" xfId="2"/>
    <cellStyle name="Normal_Municipio" xfId="6"/>
    <cellStyle name="Normal_Municipio_1" xfId="7"/>
  </cellStyles>
  <dxfs count="7"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56CAD6"/>
      <color rgb="FF60B5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os%20Usuario/social/2015/propuestas/ajsuste%20formatos/CRN/ANEXO%2011%20SEGUIMIENTO%20CARACTERIZACION%20E%20INDICADORES%20C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Documents%20and%20Settings/soraya.ulloan/Configuraci&#243;n%20local/Archivos%20temporales%20de%20Internet/Content.Outlook/WDLES1C3/FormatoActualizacionEntidades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os%20Usuario/social/2015/propuestas/ajsuste%20formatos/CRN/ANEXO%2011.%20SEGUIMIENTO%20CARACTERIZACION%20E%20INDICADORES%20CRN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wicbf/arch/FormatoActualizacionEntidad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72.16.9.81:81/wicbf/arch/Formato%20EstructuraCargue_Barrios_Veredas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5.116\rn%20compartida\Users\Ruby\AppData\Local\Microsoft\Windows\Temporary%20Internet%20Files\Content.Outlook\9MGAGJRS\Formato_Usuarios_SIM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ndares"/>
      <sheetName val="Identificacion CRN"/>
      <sheetName val="Beneficiario"/>
      <sheetName val="Familia"/>
      <sheetName val="Fases de atención"/>
      <sheetName val="Indicadores de gestión"/>
      <sheetName val="Municipio"/>
      <sheetName val="consolidada indicadores "/>
    </sheetNames>
    <sheetDataSet>
      <sheetData sheetId="0">
        <row r="2">
          <cell r="B2" t="str">
            <v>1  Si</v>
          </cell>
          <cell r="F2" t="str">
            <v>1  MATERNO INFANTIL</v>
          </cell>
          <cell r="G2" t="str">
            <v>1  Nuclear</v>
          </cell>
          <cell r="H2" t="str">
            <v xml:space="preserve">1. Filtraciones de agua </v>
          </cell>
          <cell r="I2" t="str">
            <v>1  Aguda Severa</v>
          </cell>
        </row>
        <row r="3">
          <cell r="B3" t="str">
            <v>2  No</v>
          </cell>
          <cell r="D3" t="str">
            <v>99 No</v>
          </cell>
          <cell r="F3" t="str">
            <v>2  RECUPERACIÓN NUTRICIONAL - ORGANISMOS DE SALUD</v>
          </cell>
          <cell r="G3" t="str">
            <v xml:space="preserve">2  Uniparental </v>
          </cell>
          <cell r="H3" t="str">
            <v>2. Humedad</v>
          </cell>
          <cell r="I3" t="str">
            <v xml:space="preserve">2  Aguda </v>
          </cell>
        </row>
        <row r="4">
          <cell r="B4" t="str">
            <v>99  SD</v>
          </cell>
          <cell r="D4" t="str">
            <v>1   Achagua</v>
          </cell>
          <cell r="F4" t="str">
            <v>3  RECUPERACIÓN NUTRICIONAL - PAQUETE</v>
          </cell>
          <cell r="G4" t="str">
            <v>3  Extensa</v>
          </cell>
          <cell r="H4" t="str">
            <v xml:space="preserve">3. Falta de ventilación </v>
          </cell>
          <cell r="I4" t="str">
            <v>3  Riesgo de peso bajo para la talla</v>
          </cell>
        </row>
        <row r="5">
          <cell r="D5" t="str">
            <v>2   Amorúa</v>
          </cell>
          <cell r="F5" t="str">
            <v>4  RECUPERACIÓN NUTRICIONAL - RACIÓN PREPARADA</v>
          </cell>
          <cell r="G5" t="str">
            <v>4  Compuesta</v>
          </cell>
          <cell r="H5" t="str">
            <v>4. Falta de iluminación</v>
          </cell>
          <cell r="I5" t="str">
            <v xml:space="preserve">4  Peso Adecuado para la Talla </v>
          </cell>
        </row>
        <row r="6">
          <cell r="A6" t="str">
            <v>1  Si</v>
          </cell>
          <cell r="D6" t="str">
            <v>3   Andakies</v>
          </cell>
          <cell r="F6" t="str">
            <v>5  APOYO A FAMILIAS EN SITUACIÓN DE EMERGENCIA - DESPLAZADOS.</v>
          </cell>
          <cell r="G6" t="str">
            <v>5  Poligámica</v>
          </cell>
          <cell r="H6" t="str">
            <v>5. Predominio de materiales no resistentes [lona, tela, cartón, latas, plástico, cartón, plástico]</v>
          </cell>
          <cell r="I6" t="str">
            <v>5  Sobrepeso</v>
          </cell>
        </row>
        <row r="7">
          <cell r="A7" t="str">
            <v>2  No</v>
          </cell>
          <cell r="D7" t="str">
            <v>4   Andoke</v>
          </cell>
          <cell r="F7" t="str">
            <v>6  APOYO EN PROCESOS DE RESTABLECIMIENTO  ICBF- ACCIÓN SOCIAL- PMA - OPRS - DES PLAZADOS.</v>
          </cell>
          <cell r="H7" t="str">
            <v xml:space="preserve">6. Animales dentro de la cocina </v>
          </cell>
          <cell r="I7" t="str">
            <v>6  Obesidad</v>
          </cell>
        </row>
        <row r="8">
          <cell r="D8" t="str">
            <v>5   Arhuaco</v>
          </cell>
          <cell r="E8" t="str">
            <v>99  No</v>
          </cell>
          <cell r="F8" t="str">
            <v>7  CDI - INSTITUCIONAL</v>
          </cell>
          <cell r="G8" t="str">
            <v>1  Trabajador Independiente</v>
          </cell>
          <cell r="H8" t="str">
            <v>7. Presencia insectos</v>
          </cell>
          <cell r="I8" t="str">
            <v>7  No aplica (por Kwashiorkor)</v>
          </cell>
        </row>
        <row r="9">
          <cell r="A9" t="str">
            <v>Enero</v>
          </cell>
          <cell r="C9">
            <v>0</v>
          </cell>
          <cell r="D9" t="str">
            <v>6   Awa</v>
          </cell>
          <cell r="E9" t="str">
            <v>1 Física</v>
          </cell>
          <cell r="F9" t="str">
            <v>8  CDI - EDUCACIÓN INICIAL AL HOGAR</v>
          </cell>
          <cell r="G9" t="str">
            <v>2  Empleado</v>
          </cell>
          <cell r="H9" t="str">
            <v>8. Presencia roedores</v>
          </cell>
        </row>
        <row r="10">
          <cell r="A10" t="str">
            <v>Febrero</v>
          </cell>
          <cell r="C10">
            <v>1</v>
          </cell>
          <cell r="D10" t="str">
            <v>7   Bara</v>
          </cell>
          <cell r="E10" t="str">
            <v>2  Cognitiva</v>
          </cell>
          <cell r="F10" t="str">
            <v>9  HOGAR EMPRESARIAL</v>
          </cell>
          <cell r="G10" t="str">
            <v>3  Jornalero</v>
          </cell>
          <cell r="H10" t="str">
            <v>9. Acumulación de basuras</v>
          </cell>
          <cell r="I10" t="str">
            <v xml:space="preserve">1  Global Severa </v>
          </cell>
        </row>
        <row r="11">
          <cell r="A11" t="str">
            <v>Marzo</v>
          </cell>
          <cell r="C11">
            <v>2</v>
          </cell>
          <cell r="D11" t="str">
            <v>8   Barasana</v>
          </cell>
          <cell r="E11" t="str">
            <v>3  Sensorial</v>
          </cell>
          <cell r="F11" t="str">
            <v>10 JARDINES SOCIALES</v>
          </cell>
          <cell r="G11" t="str">
            <v>4  Empleado domestico</v>
          </cell>
          <cell r="H11" t="str">
            <v>10. Descuido de animales domésticos</v>
          </cell>
          <cell r="I11" t="str">
            <v xml:space="preserve">2  Global </v>
          </cell>
        </row>
        <row r="12">
          <cell r="A12" t="str">
            <v>Abril</v>
          </cell>
          <cell r="C12">
            <v>3</v>
          </cell>
          <cell r="D12" t="str">
            <v>9   Barí</v>
          </cell>
          <cell r="E12" t="str">
            <v>4  Mental</v>
          </cell>
          <cell r="F12" t="str">
            <v>11  HOGARES INFANTILES</v>
          </cell>
          <cell r="G12" t="str">
            <v>5  Patrono Empleador</v>
          </cell>
          <cell r="H12" t="str">
            <v>11. Presencia de excrementos</v>
          </cell>
          <cell r="I12" t="str">
            <v>3  Riesgo de peso bajo para la edad</v>
          </cell>
        </row>
        <row r="13">
          <cell r="A13" t="str">
            <v>Mayo</v>
          </cell>
          <cell r="C13">
            <v>4</v>
          </cell>
          <cell r="D13" t="str">
            <v>10   Betoye</v>
          </cell>
          <cell r="E13" t="str">
            <v xml:space="preserve">1  Mes </v>
          </cell>
          <cell r="F13" t="str">
            <v xml:space="preserve">12  HCB TRADICIONAL MÚLTIPLE </v>
          </cell>
          <cell r="G13" t="str">
            <v>6  Desempleado</v>
          </cell>
          <cell r="H13" t="str">
            <v>12. Presencia de grietas, visuras o señales  de inestabilidad de la vivienda</v>
          </cell>
          <cell r="I13" t="str">
            <v xml:space="preserve">4  Peso adecuado  para la edad </v>
          </cell>
        </row>
        <row r="14">
          <cell r="A14" t="str">
            <v>Junio</v>
          </cell>
          <cell r="C14">
            <v>5</v>
          </cell>
          <cell r="D14" t="str">
            <v>11   Bora</v>
          </cell>
          <cell r="E14" t="str">
            <v xml:space="preserve">2  Meses </v>
          </cell>
          <cell r="F14" t="str">
            <v>13  LACTANTES Y PREESCOLARES</v>
          </cell>
          <cell r="G14" t="str">
            <v>7  Otro</v>
          </cell>
          <cell r="H14" t="str">
            <v>13. Acumulación de aguas negras</v>
          </cell>
          <cell r="I14" t="str">
            <v>5  No aplica (por Kwashiorkor)</v>
          </cell>
        </row>
        <row r="15">
          <cell r="A15" t="str">
            <v>Julio</v>
          </cell>
          <cell r="C15">
            <v>6</v>
          </cell>
          <cell r="D15" t="str">
            <v>12   Camentsa</v>
          </cell>
          <cell r="E15" t="str">
            <v xml:space="preserve">3  Meses </v>
          </cell>
          <cell r="F15" t="str">
            <v>14  DESAYUNOS INFANTILES TIPO 1 Y 2</v>
          </cell>
          <cell r="H15" t="str">
            <v>14. Ubicada en una zona de invasión</v>
          </cell>
        </row>
        <row r="16">
          <cell r="A16" t="str">
            <v>Agosto</v>
          </cell>
          <cell r="C16">
            <v>98</v>
          </cell>
          <cell r="D16" t="str">
            <v>13   Cañamomo</v>
          </cell>
          <cell r="E16" t="str">
            <v>4  Meses</v>
          </cell>
          <cell r="F16" t="str">
            <v>15  HCB - FAMI</v>
          </cell>
          <cell r="G16" t="str">
            <v>1  Independiente</v>
          </cell>
          <cell r="H16" t="str">
            <v>15. Ubicada en zona de riesgo [inundación, deslizamiento]</v>
          </cell>
          <cell r="I16" t="str">
            <v xml:space="preserve">1  Retraso en talla  </v>
          </cell>
        </row>
        <row r="17">
          <cell r="A17" t="str">
            <v>Septiembre</v>
          </cell>
          <cell r="B17" t="str">
            <v>1  Padre y madre</v>
          </cell>
          <cell r="C17">
            <v>99</v>
          </cell>
          <cell r="D17" t="str">
            <v>14   Carapana</v>
          </cell>
          <cell r="E17" t="str">
            <v xml:space="preserve">5  Meses </v>
          </cell>
          <cell r="F17" t="str">
            <v>16  HCB - TRADICIONALES FAMILIARES</v>
          </cell>
          <cell r="G17" t="str">
            <v>2  Contrato verbal</v>
          </cell>
          <cell r="H17" t="str">
            <v>16. Otros riesgos, cuales?</v>
          </cell>
          <cell r="I17" t="str">
            <v>2  Riesgo de talla Baja</v>
          </cell>
        </row>
        <row r="18">
          <cell r="A18" t="str">
            <v>Octubre</v>
          </cell>
          <cell r="B18" t="str">
            <v>2  Padre</v>
          </cell>
          <cell r="C18" t="str">
            <v>1  Si</v>
          </cell>
          <cell r="D18" t="str">
            <v>15   Puinave</v>
          </cell>
          <cell r="E18" t="str">
            <v>6  Meses</v>
          </cell>
          <cell r="F18" t="str">
            <v>17  HCB - AGRUPADOS</v>
          </cell>
          <cell r="G18" t="str">
            <v>3  Contrato prestación de servicios</v>
          </cell>
          <cell r="I18" t="str">
            <v>3  Talla adecuada para la edad</v>
          </cell>
        </row>
        <row r="19">
          <cell r="A19" t="str">
            <v>Noviembre</v>
          </cell>
          <cell r="B19" t="str">
            <v>3  Madre</v>
          </cell>
          <cell r="C19" t="str">
            <v>2  No</v>
          </cell>
          <cell r="D19" t="str">
            <v>16   Chimila</v>
          </cell>
          <cell r="E19" t="str">
            <v xml:space="preserve">98  Mas de 6 Meses </v>
          </cell>
          <cell r="F19" t="str">
            <v>18  JARDINES COMUNITARIOS</v>
          </cell>
          <cell r="G19" t="str">
            <v>4  Contrato término indefinido</v>
          </cell>
          <cell r="H19" t="str">
            <v>1  Fijo</v>
          </cell>
        </row>
        <row r="20">
          <cell r="A20" t="str">
            <v>Diciembre</v>
          </cell>
          <cell r="B20" t="str">
            <v>4  Abuelo/a</v>
          </cell>
          <cell r="C20" t="str">
            <v>3  Solo la madre</v>
          </cell>
          <cell r="D20" t="str">
            <v>17   Chiricoa</v>
          </cell>
          <cell r="E20" t="str">
            <v xml:space="preserve">99  Nunca </v>
          </cell>
          <cell r="F20" t="str">
            <v>19  ATENCIÓN A NIÑOS HASTA LOS 3 AÑOS EN ESTABLECIMIENTO DE RECLUSIÓN DE MUJERES</v>
          </cell>
          <cell r="G20" t="str">
            <v>4  Pago diario</v>
          </cell>
          <cell r="H20" t="str">
            <v>2  Móvil</v>
          </cell>
        </row>
        <row r="21">
          <cell r="B21" t="str">
            <v>5  Hermano/a</v>
          </cell>
          <cell r="C21" t="str">
            <v>4  Solo el Padre</v>
          </cell>
          <cell r="D21" t="str">
            <v>18   Cocama</v>
          </cell>
          <cell r="E21" t="str">
            <v>1  1 a 5 meses</v>
          </cell>
          <cell r="F21" t="str">
            <v>20  PROMOCIÓN DE COMPORTAMIENTOS PROSOCIALES.</v>
          </cell>
          <cell r="G21" t="str">
            <v>5  Por producción</v>
          </cell>
          <cell r="H21" t="str">
            <v>3  Fijo y móvil</v>
          </cell>
          <cell r="I21" t="str">
            <v>&lt; 11.5 cm: Desnutrición Severa</v>
          </cell>
        </row>
        <row r="22">
          <cell r="B22" t="str">
            <v>6 Tío/a</v>
          </cell>
          <cell r="C22" t="str">
            <v>5  Solo el Padre, madre fallecida</v>
          </cell>
          <cell r="D22" t="str">
            <v>19   Coconuco</v>
          </cell>
          <cell r="E22" t="str">
            <v>2  6 meses</v>
          </cell>
          <cell r="F22" t="str">
            <v>21  FAMILIAS CON BIENESTAR.</v>
          </cell>
          <cell r="G22" t="str">
            <v>6  Ninguna</v>
          </cell>
          <cell r="H22" t="str">
            <v>4  Comunitario</v>
          </cell>
          <cell r="I22" t="str">
            <v>&gt; 11.6 y &lt; 13.5: Desnutrición</v>
          </cell>
        </row>
        <row r="23">
          <cell r="B23" t="str">
            <v>7  Padrastro</v>
          </cell>
          <cell r="C23" t="str">
            <v>6  Solo la madre, padre fallecido</v>
          </cell>
          <cell r="D23" t="str">
            <v>20   Coreguaje</v>
          </cell>
          <cell r="E23" t="str">
            <v xml:space="preserve">3  7 a 8 meses </v>
          </cell>
          <cell r="F23" t="str">
            <v>23  CENTROS DE ATENCIÓN A VIOLENCIA INTRAFAMILIAR - CAVIF.</v>
          </cell>
          <cell r="H23" t="str">
            <v>5  Ninguno</v>
          </cell>
          <cell r="I23" t="str">
            <v xml:space="preserve">&gt; 13.6: Negativo para tamizaje nutricional </v>
          </cell>
        </row>
        <row r="24">
          <cell r="B24" t="str">
            <v>8  Madrastra</v>
          </cell>
          <cell r="D24" t="str">
            <v>21   Coyaima</v>
          </cell>
          <cell r="E24" t="str">
            <v>4  9 a 12 meses</v>
          </cell>
          <cell r="F24" t="str">
            <v>24  PROYECTOS DE FORTALECIMIENTO DE FAMILIAS PERTENECIENTES A PUEBLOS INDÍGENAS, COMUNIDADES NEGRAS, AFRO, PALENQUERAS, RAIZALES Y PUEBLO ROOM.</v>
          </cell>
          <cell r="G24" t="str">
            <v>1  Menor o igual al 50% del SMDLV</v>
          </cell>
        </row>
        <row r="25">
          <cell r="B25" t="str">
            <v>9  Otro familiar</v>
          </cell>
          <cell r="D25" t="str">
            <v xml:space="preserve">22   cubeo </v>
          </cell>
          <cell r="E25" t="str">
            <v>1  1 a 5 meses</v>
          </cell>
          <cell r="F25" t="str">
            <v>25  PLANES REGIONALES HAZ PAZ.</v>
          </cell>
          <cell r="G25" t="str">
            <v xml:space="preserve">2  Entre el 50% y un   SMDLV </v>
          </cell>
          <cell r="H25" t="str">
            <v>1  La recoge el servicio de aseo</v>
          </cell>
        </row>
        <row r="26">
          <cell r="B26" t="str">
            <v>10 Otra persona no familiar</v>
          </cell>
          <cell r="D26" t="str">
            <v>23   Cuna</v>
          </cell>
          <cell r="E26" t="str">
            <v>2  6 a 12meses</v>
          </cell>
          <cell r="F26" t="str">
            <v>26  OTROS</v>
          </cell>
          <cell r="G26" t="str">
            <v xml:space="preserve">3  Mas de un SMDLV </v>
          </cell>
          <cell r="H26" t="str">
            <v>2  La queman</v>
          </cell>
        </row>
        <row r="27">
          <cell r="B27" t="str">
            <v>1  Menor de 18 años</v>
          </cell>
          <cell r="D27" t="str">
            <v>24   curripaco</v>
          </cell>
          <cell r="E27" t="str">
            <v xml:space="preserve">3  13 a 18 meses </v>
          </cell>
          <cell r="H27" t="str">
            <v>3  La entierran</v>
          </cell>
        </row>
        <row r="28">
          <cell r="B28" t="str">
            <v>2  Entre 18 y 59 años</v>
          </cell>
          <cell r="D28" t="str">
            <v>25   Desano</v>
          </cell>
          <cell r="E28" t="str">
            <v>4  19 a 24 meses</v>
          </cell>
          <cell r="H28" t="str">
            <v>4  La botan al río, caño, laguna, quebrada.</v>
          </cell>
        </row>
        <row r="29">
          <cell r="B29" t="str">
            <v xml:space="preserve">3  Mayor de 60 años </v>
          </cell>
          <cell r="D29" t="str">
            <v>26   Dujos</v>
          </cell>
          <cell r="E29" t="str">
            <v>5  Más de 24 meses</v>
          </cell>
          <cell r="F29" t="str">
            <v>1  Prohibiciones</v>
          </cell>
          <cell r="H29" t="str">
            <v>5  La botan al patio, lote, zanja, baldío</v>
          </cell>
        </row>
        <row r="30">
          <cell r="D30" t="str">
            <v>27   Embera</v>
          </cell>
          <cell r="E30" t="str">
            <v>1  Contributivo</v>
          </cell>
          <cell r="F30" t="str">
            <v>2  Encierro</v>
          </cell>
          <cell r="H30" t="str">
            <v>6  La recoge un servicio informal (carreta, zorra)</v>
          </cell>
        </row>
        <row r="31">
          <cell r="D31" t="str">
            <v>28   Embera Chamí</v>
          </cell>
          <cell r="E31" t="str">
            <v>2  Subsidiado</v>
          </cell>
          <cell r="F31" t="str">
            <v>3  Diálogo</v>
          </cell>
          <cell r="H31" t="str">
            <v>7  Otro Procedimiento</v>
          </cell>
        </row>
        <row r="32">
          <cell r="D32" t="str">
            <v>29   Embera Katio</v>
          </cell>
          <cell r="E32" t="str">
            <v>3  Vinculado</v>
          </cell>
          <cell r="F32" t="str">
            <v>4  Chantajes</v>
          </cell>
        </row>
        <row r="33">
          <cell r="D33" t="str">
            <v>30   Eperara</v>
          </cell>
          <cell r="E33" t="str">
            <v>4  Carta población especial</v>
          </cell>
          <cell r="F33" t="str">
            <v>5  Compromisos</v>
          </cell>
        </row>
        <row r="34">
          <cell r="D34" t="str">
            <v>31   Guambiano</v>
          </cell>
          <cell r="E34" t="str">
            <v>5  Ninguna</v>
          </cell>
          <cell r="F34" t="str">
            <v>6  Dejándole de hablar</v>
          </cell>
          <cell r="G34" t="str">
            <v>1  Seguridad Alimentaria</v>
          </cell>
          <cell r="H34" t="str">
            <v>1  Ninguno, no necesita porque es potable</v>
          </cell>
        </row>
        <row r="35">
          <cell r="D35" t="str">
            <v>32   Guanaca</v>
          </cell>
          <cell r="F35" t="str">
            <v>7  Castigos físicos</v>
          </cell>
          <cell r="G35" t="str">
            <v>2  Inseguridad Alimentaria Leve</v>
          </cell>
          <cell r="H35" t="str">
            <v>2  Ninguno, la usan como la obtienen</v>
          </cell>
        </row>
        <row r="36">
          <cell r="D36" t="str">
            <v>33   Guanano</v>
          </cell>
          <cell r="E36" t="str">
            <v xml:space="preserve">1  Urbana </v>
          </cell>
          <cell r="F36" t="str">
            <v>8  Regaños con insultos</v>
          </cell>
          <cell r="G36" t="str">
            <v>3  Inseguridad Alimentaria Moderada</v>
          </cell>
          <cell r="H36" t="str">
            <v xml:space="preserve">3  Hervida </v>
          </cell>
        </row>
        <row r="37">
          <cell r="D37" t="str">
            <v>34   Guanes</v>
          </cell>
          <cell r="E37" t="str">
            <v>2  Rural</v>
          </cell>
          <cell r="F37" t="str">
            <v>9  Otra</v>
          </cell>
          <cell r="G37" t="str">
            <v>4  Inseguridad Alimentaria Severa</v>
          </cell>
          <cell r="H37" t="str">
            <v>4  Cloro</v>
          </cell>
        </row>
        <row r="38">
          <cell r="D38" t="str">
            <v>35   Guayabero</v>
          </cell>
          <cell r="H38" t="str">
            <v>5  Filtros artificiales</v>
          </cell>
        </row>
        <row r="39">
          <cell r="D39" t="str">
            <v>36   Hitnu</v>
          </cell>
          <cell r="E39" t="str">
            <v>1  Finca</v>
          </cell>
          <cell r="F39" t="str">
            <v xml:space="preserve">1  Verbal </v>
          </cell>
          <cell r="H39" t="str">
            <v>6  Decantación o usan filtros naturales</v>
          </cell>
        </row>
        <row r="40">
          <cell r="D40" t="str">
            <v>37   Hupdu</v>
          </cell>
          <cell r="E40" t="str">
            <v>2  Casa lote</v>
          </cell>
          <cell r="F40" t="str">
            <v>2  Psicológica</v>
          </cell>
          <cell r="H40" t="str">
            <v>7  El Agua viene embotellada o en bolsa</v>
          </cell>
        </row>
        <row r="41">
          <cell r="D41" t="str">
            <v>38   Inga</v>
          </cell>
          <cell r="E41" t="str">
            <v>3  Casa</v>
          </cell>
          <cell r="F41" t="str">
            <v>3  Física</v>
          </cell>
        </row>
        <row r="42">
          <cell r="D42" t="str">
            <v>39   Inga</v>
          </cell>
          <cell r="E42" t="str">
            <v>4  Apartamento</v>
          </cell>
          <cell r="F42" t="str">
            <v>4  Sexual</v>
          </cell>
        </row>
        <row r="43">
          <cell r="D43" t="str">
            <v>40   Kamëntsa</v>
          </cell>
          <cell r="E43" t="str">
            <v xml:space="preserve">5  Inquilinato </v>
          </cell>
          <cell r="F43" t="str">
            <v>5  Económica</v>
          </cell>
        </row>
        <row r="44">
          <cell r="D44" t="str">
            <v>41   kankuamo</v>
          </cell>
          <cell r="E44" t="str">
            <v xml:space="preserve">6  Habitación </v>
          </cell>
          <cell r="F44" t="str">
            <v xml:space="preserve">6  Maltrato infantil </v>
          </cell>
        </row>
        <row r="45">
          <cell r="D45" t="str">
            <v>42   Karijona</v>
          </cell>
          <cell r="E45" t="str">
            <v>7  Maloca</v>
          </cell>
        </row>
        <row r="46">
          <cell r="D46" t="str">
            <v>43   Kawiyarí</v>
          </cell>
          <cell r="E46" t="str">
            <v>8  Lugar de trabajo</v>
          </cell>
        </row>
        <row r="47">
          <cell r="D47" t="str">
            <v>44   Kofán</v>
          </cell>
          <cell r="E47" t="str">
            <v>9  Otro</v>
          </cell>
          <cell r="F47" t="str">
            <v xml:space="preserve">1  Familia extensa </v>
          </cell>
        </row>
        <row r="48">
          <cell r="D48" t="str">
            <v>45   Kogui</v>
          </cell>
          <cell r="F48" t="str">
            <v>2  Amigos</v>
          </cell>
          <cell r="G48" t="str">
            <v>1  Kwashiorkor</v>
          </cell>
        </row>
        <row r="49">
          <cell r="D49" t="str">
            <v>46   Kubeo</v>
          </cell>
          <cell r="F49" t="str">
            <v>3  Vecinos</v>
          </cell>
          <cell r="G49" t="str">
            <v>2  Marasmo</v>
          </cell>
        </row>
        <row r="50">
          <cell r="D50" t="str">
            <v>47   Kubeo</v>
          </cell>
          <cell r="E50" t="str">
            <v>1  Arrendada</v>
          </cell>
          <cell r="F50" t="str">
            <v>4  Sector Privado (fundación, iglesia, asociación),</v>
          </cell>
          <cell r="G50" t="str">
            <v>3  Mixta</v>
          </cell>
        </row>
        <row r="51">
          <cell r="D51" t="str">
            <v>48   Kuiba</v>
          </cell>
          <cell r="E51" t="str">
            <v>2  Propia</v>
          </cell>
          <cell r="F51" t="str">
            <v xml:space="preserve">5  Sector público (programas) </v>
          </cell>
          <cell r="G51" t="str">
            <v>4  No aplica</v>
          </cell>
        </row>
        <row r="52">
          <cell r="D52" t="str">
            <v>49   Kurripako</v>
          </cell>
          <cell r="E52" t="str">
            <v xml:space="preserve">3  Familiar </v>
          </cell>
          <cell r="F52" t="str">
            <v>6  Ninguno</v>
          </cell>
        </row>
        <row r="53">
          <cell r="D53" t="str">
            <v>50   Kurripako</v>
          </cell>
          <cell r="E53" t="str">
            <v>4  Vivienda de otra persona sin pagar arriendo</v>
          </cell>
        </row>
        <row r="54">
          <cell r="D54" t="str">
            <v>51   Letuama</v>
          </cell>
          <cell r="E54" t="str">
            <v>5  Albergue o refugio</v>
          </cell>
        </row>
        <row r="55">
          <cell r="D55" t="str">
            <v>52   Makaguaje</v>
          </cell>
          <cell r="E55" t="str">
            <v>6  Calle</v>
          </cell>
          <cell r="F55" t="str">
            <v xml:space="preserve">1  Económico </v>
          </cell>
        </row>
        <row r="56">
          <cell r="D56" t="str">
            <v>53   Makuna</v>
          </cell>
          <cell r="E56" t="str">
            <v>7  Otro</v>
          </cell>
          <cell r="F56" t="str">
            <v>2  De protección o cuidado</v>
          </cell>
        </row>
        <row r="57">
          <cell r="D57" t="str">
            <v>54   Masiguare</v>
          </cell>
          <cell r="F57" t="str">
            <v>3  Emocional o espiritual</v>
          </cell>
        </row>
        <row r="58">
          <cell r="D58" t="str">
            <v>55   Matap</v>
          </cell>
          <cell r="F58" t="str">
            <v>4  Material</v>
          </cell>
        </row>
        <row r="59">
          <cell r="D59" t="str">
            <v>56   Miraña</v>
          </cell>
          <cell r="E59" t="str">
            <v>1  Inodoro a alcantarillado</v>
          </cell>
          <cell r="F59" t="str">
            <v xml:space="preserve">5  Otro </v>
          </cell>
        </row>
        <row r="60">
          <cell r="D60" t="str">
            <v>57   Mokana</v>
          </cell>
          <cell r="E60" t="str">
            <v>2  Inodoro a poso séptico</v>
          </cell>
        </row>
        <row r="61">
          <cell r="D61" t="str">
            <v>58   Muisca</v>
          </cell>
          <cell r="E61" t="str">
            <v>3  Inodoro a fuente de agua (bajamar)</v>
          </cell>
        </row>
        <row r="62">
          <cell r="D62" t="str">
            <v>59   Nasa</v>
          </cell>
          <cell r="E62" t="str">
            <v>4  Inodoro sin conexión</v>
          </cell>
        </row>
        <row r="63">
          <cell r="D63" t="str">
            <v>60   Nonuya</v>
          </cell>
          <cell r="E63" t="str">
            <v>5  Letrina (poso negro, hoyo)</v>
          </cell>
        </row>
        <row r="64">
          <cell r="D64" t="str">
            <v>61   Nuka</v>
          </cell>
        </row>
        <row r="65">
          <cell r="D65" t="str">
            <v>62   Nukak</v>
          </cell>
        </row>
        <row r="66">
          <cell r="D66" t="str">
            <v>63   Ocaina</v>
          </cell>
        </row>
        <row r="67">
          <cell r="D67" t="str">
            <v>64   Pasto</v>
          </cell>
        </row>
        <row r="68">
          <cell r="D68" t="str">
            <v>65   Piapoco</v>
          </cell>
        </row>
        <row r="69">
          <cell r="D69" t="str">
            <v>66   Piaroa</v>
          </cell>
        </row>
        <row r="70">
          <cell r="D70" t="str">
            <v>67   Piaroa</v>
          </cell>
        </row>
        <row r="71">
          <cell r="D71" t="str">
            <v>68   Piratapuyo</v>
          </cell>
        </row>
        <row r="72">
          <cell r="D72" t="str">
            <v>69   Pisamira</v>
          </cell>
        </row>
        <row r="73">
          <cell r="D73" t="str">
            <v>70   Puinave</v>
          </cell>
        </row>
        <row r="74">
          <cell r="D74" t="str">
            <v>71   Sáliba</v>
          </cell>
        </row>
        <row r="75">
          <cell r="D75" t="str">
            <v>72   Senú</v>
          </cell>
        </row>
        <row r="76">
          <cell r="D76" t="str">
            <v>73   Siapidara</v>
          </cell>
        </row>
        <row r="77">
          <cell r="D77" t="str">
            <v>74   Sikuane</v>
          </cell>
        </row>
        <row r="78">
          <cell r="D78" t="str">
            <v>75   Sikuani</v>
          </cell>
        </row>
        <row r="79">
          <cell r="D79" t="str">
            <v>76   Siona</v>
          </cell>
        </row>
        <row r="80">
          <cell r="D80" t="str">
            <v>77   Siriano</v>
          </cell>
        </row>
        <row r="81">
          <cell r="D81" t="str">
            <v>78   Taiwano</v>
          </cell>
        </row>
        <row r="82">
          <cell r="D82" t="str">
            <v>79   Tanimuka</v>
          </cell>
        </row>
        <row r="83">
          <cell r="D83" t="str">
            <v>80   Tariano</v>
          </cell>
        </row>
        <row r="84">
          <cell r="D84" t="str">
            <v>81   Tatuyo</v>
          </cell>
        </row>
        <row r="85">
          <cell r="D85" t="str">
            <v>82   Tikuna</v>
          </cell>
        </row>
        <row r="86">
          <cell r="D86" t="str">
            <v>83   Totoró</v>
          </cell>
        </row>
        <row r="87">
          <cell r="D87" t="str">
            <v>84   Tsiripu</v>
          </cell>
        </row>
        <row r="88">
          <cell r="D88" t="str">
            <v>85   Tucano</v>
          </cell>
        </row>
        <row r="89">
          <cell r="D89" t="str">
            <v>86   Tule</v>
          </cell>
        </row>
        <row r="90">
          <cell r="D90" t="str">
            <v>87   Tuyuka</v>
          </cell>
        </row>
        <row r="91">
          <cell r="D91" t="str">
            <v>88   U´wa</v>
          </cell>
        </row>
        <row r="92">
          <cell r="D92" t="str">
            <v>89   Uitoto</v>
          </cell>
        </row>
        <row r="93">
          <cell r="D93" t="str">
            <v>90   Wanano</v>
          </cell>
        </row>
        <row r="94">
          <cell r="D94" t="str">
            <v>91   Waunan</v>
          </cell>
        </row>
        <row r="95">
          <cell r="D95" t="str">
            <v>92   Wayuu</v>
          </cell>
        </row>
        <row r="96">
          <cell r="D96" t="str">
            <v>93   Wiwa</v>
          </cell>
        </row>
        <row r="97">
          <cell r="D97" t="str">
            <v>94   Yagua</v>
          </cell>
        </row>
        <row r="98">
          <cell r="D98" t="str">
            <v>95   Yanacona</v>
          </cell>
        </row>
        <row r="99">
          <cell r="D99" t="str">
            <v>96   Yaruros</v>
          </cell>
        </row>
        <row r="100">
          <cell r="D100" t="str">
            <v>97   Yauna</v>
          </cell>
        </row>
        <row r="101">
          <cell r="D101" t="str">
            <v>98   Yeral</v>
          </cell>
        </row>
        <row r="102">
          <cell r="D102" t="str">
            <v>99   Yuko</v>
          </cell>
        </row>
        <row r="103">
          <cell r="D103" t="str">
            <v>100   Yukuna</v>
          </cell>
        </row>
        <row r="104">
          <cell r="D104" t="str">
            <v>101   Yuri</v>
          </cell>
        </row>
        <row r="105">
          <cell r="D105" t="str">
            <v>102   Yurutí</v>
          </cell>
        </row>
      </sheetData>
      <sheetData sheetId="1"/>
      <sheetData sheetId="2"/>
      <sheetData sheetId="3"/>
      <sheetData sheetId="4"/>
      <sheetData sheetId="5">
        <row r="24">
          <cell r="Z24">
            <v>0</v>
          </cell>
        </row>
        <row r="30">
          <cell r="Z30">
            <v>0</v>
          </cell>
        </row>
        <row r="32">
          <cell r="Z32">
            <v>0</v>
          </cell>
        </row>
      </sheetData>
      <sheetData sheetId="6">
        <row r="2">
          <cell r="E2" t="str">
            <v xml:space="preserve">AMAZONAS </v>
          </cell>
        </row>
        <row r="3">
          <cell r="E3" t="str">
            <v xml:space="preserve">ANTIOQUIA </v>
          </cell>
        </row>
        <row r="4">
          <cell r="E4" t="str">
            <v xml:space="preserve">ARAUCA </v>
          </cell>
        </row>
        <row r="5">
          <cell r="E5" t="str">
            <v xml:space="preserve">ATLANTICO </v>
          </cell>
        </row>
        <row r="6">
          <cell r="E6" t="str">
            <v xml:space="preserve">BOGOTA </v>
          </cell>
        </row>
        <row r="7">
          <cell r="E7" t="str">
            <v xml:space="preserve">BOLIVAR </v>
          </cell>
        </row>
        <row r="8">
          <cell r="E8" t="str">
            <v xml:space="preserve">BOYACA </v>
          </cell>
        </row>
        <row r="9">
          <cell r="E9" t="str">
            <v xml:space="preserve">CALDAS </v>
          </cell>
        </row>
        <row r="10">
          <cell r="E10" t="str">
            <v xml:space="preserve">CAQUETA </v>
          </cell>
        </row>
        <row r="11">
          <cell r="E11" t="str">
            <v xml:space="preserve">CASANARE </v>
          </cell>
        </row>
        <row r="12">
          <cell r="E12" t="str">
            <v xml:space="preserve">CAUCA </v>
          </cell>
        </row>
        <row r="13">
          <cell r="E13" t="str">
            <v xml:space="preserve">CESAR </v>
          </cell>
        </row>
        <row r="14">
          <cell r="E14" t="str">
            <v xml:space="preserve">CHOCÓ </v>
          </cell>
        </row>
        <row r="15">
          <cell r="E15" t="str">
            <v xml:space="preserve">CORDOBA </v>
          </cell>
        </row>
        <row r="16">
          <cell r="E16" t="str">
            <v xml:space="preserve">CUNDINAMARCA </v>
          </cell>
        </row>
        <row r="17">
          <cell r="E17" t="str">
            <v xml:space="preserve">GUAINIA </v>
          </cell>
        </row>
        <row r="18">
          <cell r="E18" t="str">
            <v xml:space="preserve">GUAVIARE </v>
          </cell>
        </row>
        <row r="19">
          <cell r="E19" t="str">
            <v xml:space="preserve">HUILA </v>
          </cell>
        </row>
        <row r="20">
          <cell r="E20" t="str">
            <v xml:space="preserve">LA GUAJIRA </v>
          </cell>
        </row>
        <row r="21">
          <cell r="E21" t="str">
            <v xml:space="preserve">MAGDALENA </v>
          </cell>
        </row>
        <row r="22">
          <cell r="E22" t="str">
            <v xml:space="preserve">META </v>
          </cell>
        </row>
        <row r="23">
          <cell r="E23" t="str">
            <v xml:space="preserve">NARIÑO </v>
          </cell>
        </row>
        <row r="24">
          <cell r="E24" t="str">
            <v xml:space="preserve">NORTE DE SANTANDER </v>
          </cell>
        </row>
        <row r="25">
          <cell r="E25" t="str">
            <v xml:space="preserve">PUTUMAYO </v>
          </cell>
        </row>
        <row r="26">
          <cell r="E26" t="str">
            <v xml:space="preserve">QUINDIO </v>
          </cell>
        </row>
        <row r="27">
          <cell r="E27" t="str">
            <v xml:space="preserve">RISARALDA </v>
          </cell>
        </row>
        <row r="28">
          <cell r="E28" t="str">
            <v xml:space="preserve">SAN ANDRES </v>
          </cell>
        </row>
        <row r="29">
          <cell r="E29" t="str">
            <v xml:space="preserve">SANTANDER </v>
          </cell>
        </row>
        <row r="30">
          <cell r="E30" t="str">
            <v xml:space="preserve">SUCRE </v>
          </cell>
        </row>
        <row r="31">
          <cell r="E31" t="str">
            <v xml:space="preserve">TOLIMA </v>
          </cell>
        </row>
        <row r="32">
          <cell r="E32" t="str">
            <v xml:space="preserve">VALLE DEL CAUCA </v>
          </cell>
        </row>
        <row r="33">
          <cell r="E33" t="str">
            <v xml:space="preserve">VAUPES </v>
          </cell>
        </row>
        <row r="34">
          <cell r="E34" t="str">
            <v xml:space="preserve">VICHADA </v>
          </cell>
        </row>
      </sheetData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cionEntidad"/>
      <sheetName val="InformacionBarrios"/>
      <sheetName val="InformacionRural"/>
      <sheetName val="Estandares"/>
    </sheetNames>
    <sheetDataSet>
      <sheetData sheetId="0" refreshError="1"/>
      <sheetData sheetId="1"/>
      <sheetData sheetId="2" refreshError="1"/>
      <sheetData sheetId="3">
        <row r="2">
          <cell r="L2" t="str">
            <v>CANAIMA</v>
          </cell>
          <cell r="M2" t="str">
            <v>LA CHORRERA</v>
          </cell>
          <cell r="N2" t="str">
            <v>LA CHORRERA</v>
          </cell>
          <cell r="O2" t="str">
            <v>Autoridad Militar/Policiva</v>
          </cell>
        </row>
        <row r="3">
          <cell r="L3" t="str">
            <v xml:space="preserve"> EL CARMEN</v>
          </cell>
          <cell r="M3" t="str">
            <v>20 DE JULIO</v>
          </cell>
          <cell r="N3" t="str">
            <v xml:space="preserve"> AGUA SUCIA</v>
          </cell>
          <cell r="O3" t="str">
            <v>Persona Juridica</v>
          </cell>
        </row>
        <row r="4">
          <cell r="L4" t="str">
            <v xml:space="preserve"> EL DORADO</v>
          </cell>
          <cell r="M4" t="str">
            <v>4 BOCAS</v>
          </cell>
          <cell r="N4" t="str">
            <v>1 DE MAYO</v>
          </cell>
          <cell r="O4" t="str">
            <v>Autoridad Judicial</v>
          </cell>
        </row>
        <row r="5">
          <cell r="L5" t="str">
            <v xml:space="preserve"> FUNDADORES</v>
          </cell>
          <cell r="M5" t="str">
            <v>ABASTICOS</v>
          </cell>
          <cell r="N5" t="str">
            <v>100 PESOS</v>
          </cell>
          <cell r="O5" t="str">
            <v>Autoridad Civil</v>
          </cell>
        </row>
        <row r="6">
          <cell r="L6" t="str">
            <v xml:space="preserve"> LAS VICENTINAS</v>
          </cell>
          <cell r="M6" t="str">
            <v>ABISINIA</v>
          </cell>
          <cell r="N6" t="str">
            <v>10EDA DE LOCALIDAD MÁMBITA</v>
          </cell>
          <cell r="O6" t="str">
            <v>Persona Juridica</v>
          </cell>
        </row>
        <row r="7">
          <cell r="L7" t="str">
            <v xml:space="preserve"> SIMÓN BOLIVAR</v>
          </cell>
          <cell r="M7" t="str">
            <v>ACAPULCO</v>
          </cell>
          <cell r="N7" t="str">
            <v>14 DE FEBRERO</v>
          </cell>
          <cell r="O7" t="str">
            <v>Autoridad Civil</v>
          </cell>
        </row>
        <row r="8">
          <cell r="L8" t="str">
            <v>1 DE MAYO</v>
          </cell>
          <cell r="M8" t="str">
            <v>ACARICUARA</v>
          </cell>
          <cell r="N8" t="str">
            <v>19 DE FEBRERO</v>
          </cell>
          <cell r="O8" t="str">
            <v>Persona Juridica</v>
          </cell>
        </row>
        <row r="9">
          <cell r="L9" t="str">
            <v>1 DE MAYO II</v>
          </cell>
          <cell r="M9" t="str">
            <v>ACHIOTE</v>
          </cell>
          <cell r="N9" t="str">
            <v>20 DE ENERO</v>
          </cell>
          <cell r="O9" t="str">
            <v>Autoridad Civil</v>
          </cell>
        </row>
        <row r="10">
          <cell r="L10" t="str">
            <v>100 FAMILIAS</v>
          </cell>
          <cell r="M10" t="str">
            <v>ACHIRAL</v>
          </cell>
          <cell r="N10" t="str">
            <v>20 DE JULIO</v>
          </cell>
          <cell r="O10" t="str">
            <v>Autoridad Civil</v>
          </cell>
        </row>
        <row r="11">
          <cell r="L11" t="str">
            <v>11 DE NOVIEMBRE</v>
          </cell>
          <cell r="M11" t="str">
            <v>ACHOTAL</v>
          </cell>
          <cell r="N11" t="str">
            <v>3 ESQUINAS</v>
          </cell>
          <cell r="O11" t="str">
            <v>Persona Juridica</v>
          </cell>
        </row>
        <row r="12">
          <cell r="L12" t="str">
            <v>11 DE NOVIEMBRE Y RICAURTE</v>
          </cell>
          <cell r="M12" t="str">
            <v>ACO</v>
          </cell>
          <cell r="N12" t="str">
            <v>4 BOCAS</v>
          </cell>
          <cell r="O12" t="str">
            <v>Autoridad Civil</v>
          </cell>
        </row>
        <row r="13">
          <cell r="L13" t="str">
            <v>12 DE OCTUBRE</v>
          </cell>
          <cell r="M13" t="str">
            <v>ACOSÓ</v>
          </cell>
          <cell r="N13" t="str">
            <v>4 ESQUINAS DE BERMEO</v>
          </cell>
          <cell r="O13" t="str">
            <v>Autoridad Civil</v>
          </cell>
        </row>
        <row r="14">
          <cell r="L14" t="str">
            <v>13 DE JUNIO</v>
          </cell>
          <cell r="M14" t="str">
            <v>AEROPUERTO LA PISTA</v>
          </cell>
          <cell r="N14" t="str">
            <v>ABASTICOS</v>
          </cell>
          <cell r="O14" t="str">
            <v>Persona Juridica</v>
          </cell>
        </row>
        <row r="15">
          <cell r="L15" t="str">
            <v>13 DE MARZO</v>
          </cell>
          <cell r="M15" t="str">
            <v>AGROVILLA</v>
          </cell>
          <cell r="N15" t="str">
            <v>ABISINIA</v>
          </cell>
          <cell r="O15" t="str">
            <v>Persona Juridica</v>
          </cell>
        </row>
        <row r="16">
          <cell r="L16" t="str">
            <v>13 DE MAYO</v>
          </cell>
          <cell r="M16" t="str">
            <v>AGUA AZUL</v>
          </cell>
          <cell r="N16" t="str">
            <v>ACAPULCO</v>
          </cell>
          <cell r="O16" t="str">
            <v>Autoridad Civil</v>
          </cell>
        </row>
        <row r="17">
          <cell r="L17" t="str">
            <v>13 DE NOVIEMBRE</v>
          </cell>
          <cell r="M17" t="str">
            <v>AGUA BLANCA</v>
          </cell>
          <cell r="N17" t="str">
            <v>ACARICUARA</v>
          </cell>
          <cell r="O17" t="str">
            <v>Persona Juridica</v>
          </cell>
        </row>
        <row r="18">
          <cell r="L18" t="str">
            <v xml:space="preserve">14 de Septiembre </v>
          </cell>
          <cell r="M18" t="str">
            <v>AGUA BONITA</v>
          </cell>
          <cell r="N18" t="str">
            <v>ACHIOTE</v>
          </cell>
          <cell r="O18" t="str">
            <v>Autoridad Civil</v>
          </cell>
        </row>
        <row r="19">
          <cell r="L19" t="str">
            <v>16 DE MARZO</v>
          </cell>
          <cell r="M19" t="str">
            <v>AGUA CLARA</v>
          </cell>
          <cell r="N19" t="str">
            <v>ACHIRAL</v>
          </cell>
          <cell r="O19" t="str">
            <v>Autoridad Civil</v>
          </cell>
        </row>
        <row r="20">
          <cell r="L20" t="str">
            <v>17 DE DICIEMBRE</v>
          </cell>
          <cell r="M20" t="str">
            <v>AGUA CLARA (GOLONDRO)</v>
          </cell>
          <cell r="N20" t="str">
            <v>ACHOTAL</v>
          </cell>
          <cell r="O20" t="str">
            <v>Autoridad Civil</v>
          </cell>
        </row>
        <row r="21">
          <cell r="L21" t="str">
            <v>18 DE ENERO</v>
          </cell>
          <cell r="M21" t="str">
            <v>AGUA CLARAS</v>
          </cell>
          <cell r="N21" t="str">
            <v>ACO</v>
          </cell>
          <cell r="O21" t="str">
            <v>Persona Juridica</v>
          </cell>
        </row>
        <row r="22">
          <cell r="L22" t="str">
            <v>19 DE ABRIL</v>
          </cell>
          <cell r="M22" t="str">
            <v>AGUA FRIA</v>
          </cell>
          <cell r="N22" t="str">
            <v>ACOSÓ</v>
          </cell>
          <cell r="O22" t="str">
            <v>Persona Juridica</v>
          </cell>
        </row>
        <row r="23">
          <cell r="L23" t="str">
            <v>2 DE NOVIEMBRE</v>
          </cell>
          <cell r="M23" t="str">
            <v>AGUA FRÍA</v>
          </cell>
          <cell r="N23" t="str">
            <v>AEROPUERTO LA PISTA</v>
          </cell>
          <cell r="O23" t="str">
            <v>Persona Juridica</v>
          </cell>
        </row>
        <row r="24">
          <cell r="L24" t="str">
            <v>20 DE AGOSTO</v>
          </cell>
          <cell r="M24" t="str">
            <v>AGUA LINDA</v>
          </cell>
          <cell r="N24" t="str">
            <v>AGROVILLA</v>
          </cell>
          <cell r="O24" t="str">
            <v>Persona Juridica</v>
          </cell>
        </row>
        <row r="25">
          <cell r="L25" t="str">
            <v xml:space="preserve">20 DE DICIEMBRE </v>
          </cell>
          <cell r="M25" t="str">
            <v>AGUA VIVAS</v>
          </cell>
          <cell r="N25" t="str">
            <v>AGUA AZUL</v>
          </cell>
          <cell r="O25" t="str">
            <v>Persona Juridica</v>
          </cell>
        </row>
        <row r="26">
          <cell r="L26" t="str">
            <v>20 DE ENERO</v>
          </cell>
          <cell r="M26" t="str">
            <v>AGUABLANCA</v>
          </cell>
          <cell r="N26" t="str">
            <v>AGUA BLANCA</v>
          </cell>
          <cell r="O26" t="str">
            <v>Autoridad Civil</v>
          </cell>
        </row>
        <row r="27">
          <cell r="L27" t="str">
            <v xml:space="preserve">20 de Enero </v>
          </cell>
          <cell r="M27" t="str">
            <v>AGUABONITA</v>
          </cell>
          <cell r="N27" t="str">
            <v>AGUA BONITA</v>
          </cell>
          <cell r="O27" t="str">
            <v>Persona Juridica</v>
          </cell>
        </row>
        <row r="28">
          <cell r="L28" t="str">
            <v>20 DE JULIO</v>
          </cell>
          <cell r="M28" t="str">
            <v>AGUACATAL</v>
          </cell>
          <cell r="N28" t="str">
            <v>AGUA CLARA</v>
          </cell>
          <cell r="O28" t="str">
            <v>Persona Juridica</v>
          </cell>
        </row>
        <row r="29">
          <cell r="L29" t="str">
            <v>20 DE OCTUBRE</v>
          </cell>
          <cell r="M29" t="str">
            <v>AGUACATE</v>
          </cell>
          <cell r="N29" t="str">
            <v>AGUA CLARA (GOLONDRO)</v>
          </cell>
          <cell r="O29" t="str">
            <v>Autoridad Civil</v>
          </cell>
        </row>
        <row r="30">
          <cell r="L30" t="str">
            <v>22 DE MARZO</v>
          </cell>
          <cell r="M30" t="str">
            <v>AGUACHICA</v>
          </cell>
          <cell r="N30" t="str">
            <v>AGUA CLARAS</v>
          </cell>
          <cell r="O30" t="str">
            <v>Autoridad Civil</v>
          </cell>
        </row>
        <row r="31">
          <cell r="L31" t="str">
            <v>23 DE JUNIO</v>
          </cell>
          <cell r="M31" t="str">
            <v>AGUACLARA</v>
          </cell>
          <cell r="N31" t="str">
            <v>AGUA COLORADA</v>
          </cell>
          <cell r="O31" t="str">
            <v>Persona Juridica</v>
          </cell>
        </row>
        <row r="32">
          <cell r="L32" t="str">
            <v>25 de Diciembre</v>
          </cell>
          <cell r="M32" t="str">
            <v>AGUAESTRADA</v>
          </cell>
          <cell r="N32" t="str">
            <v>AGUA FRIA</v>
          </cell>
          <cell r="O32" t="str">
            <v>Persona Juridica</v>
          </cell>
        </row>
        <row r="33">
          <cell r="L33" t="str">
            <v>25 DE JULIO</v>
          </cell>
          <cell r="M33" t="str">
            <v>AGUAMANSA</v>
          </cell>
          <cell r="N33" t="str">
            <v>AGUA FRÍA</v>
          </cell>
          <cell r="O33" t="str">
            <v>Persona Juridica</v>
          </cell>
        </row>
        <row r="34">
          <cell r="L34" t="str">
            <v>26 DE JULIO</v>
          </cell>
          <cell r="M34" t="str">
            <v>AGUANICA</v>
          </cell>
          <cell r="N34" t="str">
            <v>AGUA LINDA</v>
          </cell>
          <cell r="O34" t="str">
            <v>Persona Juridica</v>
          </cell>
        </row>
        <row r="35">
          <cell r="L35" t="str">
            <v>27 DE JULIO</v>
          </cell>
          <cell r="M35" t="str">
            <v>AGUAS BLANCAS</v>
          </cell>
          <cell r="N35" t="str">
            <v>AGUA VIVAS</v>
          </cell>
          <cell r="O35" t="str">
            <v>Autoridad Civil</v>
          </cell>
        </row>
        <row r="36">
          <cell r="L36" t="str">
            <v xml:space="preserve">28 DE FEBRERO </v>
          </cell>
          <cell r="M36" t="str">
            <v>AGUAS CLARAS</v>
          </cell>
          <cell r="N36" t="str">
            <v>AGUABLANCA</v>
          </cell>
          <cell r="O36" t="str">
            <v>Autoridad Civil</v>
          </cell>
        </row>
        <row r="37">
          <cell r="L37" t="str">
            <v>3 DE JULIO</v>
          </cell>
          <cell r="M37" t="str">
            <v>AGUAS FRÍAS</v>
          </cell>
          <cell r="N37" t="str">
            <v>AGUABONITA</v>
          </cell>
          <cell r="O37" t="str">
            <v>Autoridad Judicial</v>
          </cell>
        </row>
        <row r="38">
          <cell r="L38" t="str">
            <v>31 DE MARZO</v>
          </cell>
          <cell r="M38" t="str">
            <v>AGUAS NEGRAS</v>
          </cell>
          <cell r="N38" t="str">
            <v>AGUACATAL</v>
          </cell>
          <cell r="O38" t="str">
            <v>Autoridad Judicial</v>
          </cell>
        </row>
        <row r="39">
          <cell r="L39" t="str">
            <v>4 DE JULIO</v>
          </cell>
          <cell r="M39" t="str">
            <v>AGUAS VIVAS</v>
          </cell>
          <cell r="N39" t="str">
            <v>AGUACATE</v>
          </cell>
          <cell r="O39" t="str">
            <v>Persona Juridica</v>
          </cell>
        </row>
        <row r="40">
          <cell r="L40" t="str">
            <v>5 DE ABRIL</v>
          </cell>
          <cell r="M40" t="str">
            <v>AGUASAL</v>
          </cell>
          <cell r="N40" t="str">
            <v xml:space="preserve">Aguacates </v>
          </cell>
          <cell r="O40" t="str">
            <v>Persona Juridica</v>
          </cell>
        </row>
        <row r="41">
          <cell r="L41" t="str">
            <v>5 DE NOVIEMBRE</v>
          </cell>
          <cell r="M41" t="str">
            <v>AGUASCLARAS</v>
          </cell>
          <cell r="N41" t="str">
            <v>AGUACHICA</v>
          </cell>
          <cell r="O41" t="str">
            <v>Persona Juridica</v>
          </cell>
        </row>
        <row r="42">
          <cell r="L42" t="str">
            <v xml:space="preserve">6 DE MAYO </v>
          </cell>
          <cell r="M42" t="str">
            <v>AGUAZUL</v>
          </cell>
          <cell r="N42" t="str">
            <v>AGUACLARA</v>
          </cell>
          <cell r="O42" t="str">
            <v>Persona Juridica</v>
          </cell>
        </row>
        <row r="43">
          <cell r="L43" t="str">
            <v>7 DE ABRIL</v>
          </cell>
          <cell r="M43" t="str">
            <v>ÁGUILA BATATA</v>
          </cell>
          <cell r="N43" t="str">
            <v>AGUAESTRADA</v>
          </cell>
          <cell r="O43" t="str">
            <v>Autoridad Civil</v>
          </cell>
        </row>
        <row r="44">
          <cell r="L44" t="str">
            <v>7 DE AGOSTO</v>
          </cell>
          <cell r="M44" t="str">
            <v>AHUMADA</v>
          </cell>
          <cell r="N44" t="str">
            <v>AGUAMANSA</v>
          </cell>
          <cell r="O44" t="str">
            <v>Autoridad Civil</v>
          </cell>
        </row>
        <row r="45">
          <cell r="L45" t="str">
            <v>7 DE DICIEMBRE</v>
          </cell>
          <cell r="M45" t="str">
            <v>AIPECITO</v>
          </cell>
          <cell r="N45" t="str">
            <v>AGUANICA</v>
          </cell>
          <cell r="O45" t="str">
            <v>Autoridad Civil</v>
          </cell>
        </row>
        <row r="46">
          <cell r="L46" t="str">
            <v>7 TROJES</v>
          </cell>
          <cell r="M46" t="str">
            <v>ALASKA</v>
          </cell>
          <cell r="N46" t="str">
            <v>AGUAS BLANCAS</v>
          </cell>
          <cell r="O46" t="str">
            <v>Persona Juridica</v>
          </cell>
        </row>
        <row r="47">
          <cell r="L47" t="str">
            <v>8 DE DICIEMBRE</v>
          </cell>
          <cell r="M47" t="str">
            <v>ALBÁN</v>
          </cell>
          <cell r="N47" t="str">
            <v>AGUAS CLARAS</v>
          </cell>
          <cell r="O47" t="str">
            <v>Persona Juridica</v>
          </cell>
        </row>
        <row r="48">
          <cell r="L48" t="str">
            <v xml:space="preserve">8 DE DICIEMBRE </v>
          </cell>
          <cell r="M48" t="str">
            <v>ALBANIA</v>
          </cell>
          <cell r="N48" t="str">
            <v>AGUAS FRÍAS</v>
          </cell>
          <cell r="O48" t="str">
            <v>Persona Juridica</v>
          </cell>
        </row>
        <row r="49">
          <cell r="L49" t="str">
            <v>8 DE FEBRERO</v>
          </cell>
          <cell r="M49" t="str">
            <v>ALBÍ</v>
          </cell>
          <cell r="N49" t="str">
            <v xml:space="preserve">Aguas Lindas </v>
          </cell>
          <cell r="O49" t="str">
            <v>Persona Juridica</v>
          </cell>
        </row>
        <row r="50">
          <cell r="L50" t="str">
            <v>9 DE ABRIL</v>
          </cell>
          <cell r="M50" t="str">
            <v>ALCAPARRAL</v>
          </cell>
          <cell r="N50" t="str">
            <v>AGUAS NEGRAS</v>
          </cell>
          <cell r="O50" t="str">
            <v>Persona Juridica</v>
          </cell>
        </row>
        <row r="51">
          <cell r="L51" t="str">
            <v>ABAJO</v>
          </cell>
          <cell r="M51" t="str">
            <v>ALDEA DE MARÍA</v>
          </cell>
          <cell r="N51" t="str">
            <v xml:space="preserve">Aguas Prietas </v>
          </cell>
          <cell r="O51" t="str">
            <v>Persona Juridica</v>
          </cell>
        </row>
        <row r="52">
          <cell r="L52" t="str">
            <v>ABEL REY</v>
          </cell>
          <cell r="M52" t="str">
            <v>ALEGRÍAS</v>
          </cell>
          <cell r="N52" t="str">
            <v>AGUAS VIVAS</v>
          </cell>
          <cell r="O52" t="str">
            <v>Autoridad Civil</v>
          </cell>
        </row>
        <row r="53">
          <cell r="L53" t="str">
            <v>ABRAHAM LINCOLN</v>
          </cell>
          <cell r="M53" t="str">
            <v>ALEGRÍAS LA GRAMÍNEA (BRISAS DEL CONDINA)</v>
          </cell>
          <cell r="N53" t="str">
            <v>AGUASAL</v>
          </cell>
          <cell r="O53" t="str">
            <v>Autoridad Civil</v>
          </cell>
        </row>
        <row r="54">
          <cell r="L54" t="str">
            <v>ABRAHAM LINCON</v>
          </cell>
          <cell r="M54" t="str">
            <v>ALEJANDRÍA</v>
          </cell>
          <cell r="N54" t="str">
            <v>AGUASCLARAS</v>
          </cell>
          <cell r="O54" t="str">
            <v>Autoridad Civil</v>
          </cell>
        </row>
        <row r="55">
          <cell r="L55" t="str">
            <v>ACACIA III PARTE BAJA</v>
          </cell>
          <cell r="M55" t="str">
            <v>ALEMANIA</v>
          </cell>
          <cell r="N55" t="str">
            <v>AGUATENDIDA</v>
          </cell>
          <cell r="O55" t="str">
            <v>Autoridad Civil</v>
          </cell>
        </row>
        <row r="56">
          <cell r="L56" t="str">
            <v>ACACIA IV</v>
          </cell>
          <cell r="M56" t="str">
            <v>ALETONES</v>
          </cell>
          <cell r="N56" t="str">
            <v>AGUATOQUI</v>
          </cell>
          <cell r="O56" t="str">
            <v>Autoridad Civil</v>
          </cell>
        </row>
        <row r="57">
          <cell r="L57" t="str">
            <v>ACACIAS</v>
          </cell>
          <cell r="M57" t="str">
            <v>ALEX</v>
          </cell>
          <cell r="N57" t="str">
            <v>AGUAZUL</v>
          </cell>
          <cell r="O57" t="str">
            <v>Autoridad Civil</v>
          </cell>
        </row>
        <row r="58">
          <cell r="L58" t="str">
            <v>ACACIAS SUR</v>
          </cell>
          <cell r="M58" t="str">
            <v>ALFÉREZ</v>
          </cell>
          <cell r="N58" t="str">
            <v>ÁGUILA BATATA</v>
          </cell>
          <cell r="O58" t="str">
            <v>Autoridad Civil</v>
          </cell>
        </row>
        <row r="59">
          <cell r="L59" t="str">
            <v>ACAIMA</v>
          </cell>
          <cell r="M59" t="str">
            <v>ALFONSO LÓPEZ</v>
          </cell>
          <cell r="N59" t="str">
            <v>AHUMADA</v>
          </cell>
          <cell r="O59" t="str">
            <v>Autoridad Civil</v>
          </cell>
        </row>
        <row r="60">
          <cell r="L60" t="str">
            <v>ACAPULCO</v>
          </cell>
          <cell r="M60" t="str">
            <v>ALFONSO LÓPEZ (BALSITAS)</v>
          </cell>
          <cell r="N60" t="str">
            <v>AIPECITO</v>
          </cell>
          <cell r="O60" t="str">
            <v>Autoridad Civil</v>
          </cell>
        </row>
        <row r="61">
          <cell r="L61" t="str">
            <v>ACAPULCO I</v>
          </cell>
          <cell r="M61" t="str">
            <v>ALGARROBAL</v>
          </cell>
          <cell r="N61" t="str">
            <v>ALASKA</v>
          </cell>
          <cell r="O61" t="str">
            <v>Autoridad Civil</v>
          </cell>
        </row>
        <row r="62">
          <cell r="L62" t="str">
            <v>ACEVEDO TEJADA</v>
          </cell>
          <cell r="M62" t="str">
            <v>ALGARROBO</v>
          </cell>
          <cell r="N62" t="str">
            <v>ALBÁN</v>
          </cell>
          <cell r="O62" t="str">
            <v>Persona Juridica</v>
          </cell>
        </row>
        <row r="63">
          <cell r="L63" t="str">
            <v xml:space="preserve">Achira </v>
          </cell>
          <cell r="M63" t="str">
            <v>ALGODONAL</v>
          </cell>
          <cell r="N63" t="str">
            <v>ALBANIA</v>
          </cell>
          <cell r="O63" t="str">
            <v>Autoridad Civil</v>
          </cell>
        </row>
        <row r="64">
          <cell r="L64" t="str">
            <v>ACHIRAL</v>
          </cell>
          <cell r="M64" t="str">
            <v>ALGODONCILLO</v>
          </cell>
          <cell r="N64" t="str">
            <v>ALBÍ</v>
          </cell>
          <cell r="O64" t="str">
            <v>Persona Juridica</v>
          </cell>
        </row>
        <row r="65">
          <cell r="L65" t="str">
            <v>ACIP</v>
          </cell>
          <cell r="M65" t="str">
            <v>ALGUARROJO</v>
          </cell>
          <cell r="N65" t="str">
            <v>ALCAPARRAL</v>
          </cell>
          <cell r="O65" t="str">
            <v>Persona Juridica</v>
          </cell>
        </row>
        <row r="66">
          <cell r="L66" t="str">
            <v>ACOLSURE</v>
          </cell>
          <cell r="M66" t="str">
            <v>ALMAGRA</v>
          </cell>
          <cell r="N66" t="str">
            <v>ALDEA DE MARÍA</v>
          </cell>
          <cell r="O66" t="str">
            <v>Persona Juridica</v>
          </cell>
        </row>
        <row r="67">
          <cell r="L67" t="str">
            <v>ACRÓPOLIS</v>
          </cell>
          <cell r="M67" t="str">
            <v>ALMAGRÁS</v>
          </cell>
          <cell r="N67" t="str">
            <v>ALEGRÍAS</v>
          </cell>
          <cell r="O67" t="str">
            <v>Persona Juridica</v>
          </cell>
        </row>
        <row r="68">
          <cell r="L68" t="str">
            <v>ACUEDUCTO SAN ANTONIO</v>
          </cell>
          <cell r="M68" t="str">
            <v>ALMENDRO</v>
          </cell>
          <cell r="N68" t="str">
            <v>ALEGRÍAS LA GRAMÍNEA (BRISAS DEL CONDINA)</v>
          </cell>
          <cell r="O68" t="str">
            <v>Autoridad Civil</v>
          </cell>
        </row>
        <row r="69">
          <cell r="L69" t="str">
            <v>ADRIANA DEL PILAR</v>
          </cell>
          <cell r="M69" t="str">
            <v>ALMENDRONAL</v>
          </cell>
          <cell r="N69" t="str">
            <v>ALEJANDRÍA</v>
          </cell>
          <cell r="O69" t="str">
            <v>Autoridad Civil</v>
          </cell>
        </row>
        <row r="70">
          <cell r="L70" t="str">
            <v>AEROPUERTO</v>
          </cell>
          <cell r="M70" t="str">
            <v>ALPES DE SEVILLA</v>
          </cell>
          <cell r="N70" t="str">
            <v>ALEMANIA</v>
          </cell>
          <cell r="O70" t="str">
            <v>Autoridad Civil</v>
          </cell>
        </row>
        <row r="71">
          <cell r="L71" t="str">
            <v>AEROPUERTO GÓMEZ NIÑO</v>
          </cell>
          <cell r="M71" t="str">
            <v>ALPUJARRA</v>
          </cell>
          <cell r="N71" t="str">
            <v>ALETONES</v>
          </cell>
          <cell r="O71" t="str">
            <v>Autoridad Judicial</v>
          </cell>
        </row>
        <row r="72">
          <cell r="L72" t="str">
            <v>AFANADOR Y CADENA</v>
          </cell>
          <cell r="M72" t="str">
            <v>ALPUJARRA II</v>
          </cell>
          <cell r="N72" t="str">
            <v>ALEX</v>
          </cell>
          <cell r="O72" t="str">
            <v>Autoridad Civil</v>
          </cell>
        </row>
        <row r="73">
          <cell r="L73" t="str">
            <v>AFIDRO</v>
          </cell>
          <cell r="M73" t="str">
            <v>ALSACIA</v>
          </cell>
          <cell r="N73" t="str">
            <v>ALFÉREZ</v>
          </cell>
          <cell r="O73" t="str">
            <v>Autoridad Civil</v>
          </cell>
        </row>
        <row r="74">
          <cell r="L74" t="str">
            <v>AFRICA</v>
          </cell>
          <cell r="M74" t="str">
            <v>ALTACLARA</v>
          </cell>
          <cell r="N74" t="str">
            <v>ALFONSO LOPEZ</v>
          </cell>
          <cell r="O74" t="str">
            <v>Autoridad Civil</v>
          </cell>
        </row>
        <row r="75">
          <cell r="L75" t="str">
            <v>AGRUOACION DE VIVIENDA SAN JORGE</v>
          </cell>
          <cell r="M75" t="str">
            <v>ALTAFLOR</v>
          </cell>
          <cell r="N75" t="str">
            <v>ALFONSO LÓPEZ</v>
          </cell>
          <cell r="O75" t="str">
            <v>Autoridad Religiosa</v>
          </cell>
        </row>
        <row r="76">
          <cell r="L76" t="str">
            <v>AGRUP. FRANCISCO JOSE DE CALDAS.</v>
          </cell>
          <cell r="M76" t="str">
            <v>ALTAGRACIA</v>
          </cell>
          <cell r="N76" t="str">
            <v>ALFONSO LÓPEZ (BALSITAS)</v>
          </cell>
        </row>
        <row r="77">
          <cell r="L77" t="str">
            <v>Agrupación de Vivienda El Diamante Bosque de San C</v>
          </cell>
          <cell r="M77" t="str">
            <v>ALTAMIRA</v>
          </cell>
          <cell r="N77" t="str">
            <v>ALGARROBAL</v>
          </cell>
        </row>
        <row r="78">
          <cell r="L78" t="str">
            <v>AGRUPACION DE VIVIENDA EL PARAISO</v>
          </cell>
          <cell r="M78" t="str">
            <v>ALTAQUER</v>
          </cell>
          <cell r="N78" t="str">
            <v>ALGARROBO</v>
          </cell>
        </row>
        <row r="79">
          <cell r="L79" t="str">
            <v>AGRUPACION DE VIVIENDA EL RABIDA</v>
          </cell>
          <cell r="M79" t="str">
            <v>ALTAVISTA</v>
          </cell>
          <cell r="N79" t="str">
            <v>ALGODONAL</v>
          </cell>
        </row>
        <row r="80">
          <cell r="L80" t="str">
            <v>Agrupación De Vivienda El Rabida</v>
          </cell>
          <cell r="M80" t="str">
            <v>ALTO AGUA CLARA</v>
          </cell>
          <cell r="N80" t="str">
            <v>ALGODONCILLO</v>
          </cell>
        </row>
        <row r="81">
          <cell r="L81" t="str">
            <v>AGRUPACION DE VIVIENDA EL RINCON</v>
          </cell>
          <cell r="M81" t="str">
            <v>ALTO BOMBONÁ</v>
          </cell>
          <cell r="N81" t="str">
            <v>ALGUARROJO</v>
          </cell>
        </row>
        <row r="82">
          <cell r="L82" t="str">
            <v>Agrupación De Vivienda La Cancioneta</v>
          </cell>
          <cell r="M82" t="str">
            <v>ALTO BONITO</v>
          </cell>
          <cell r="N82" t="str">
            <v>ALIZAL</v>
          </cell>
        </row>
        <row r="83">
          <cell r="L83" t="str">
            <v>AGRUPACION DE VIVIENDA LOS ALPES</v>
          </cell>
          <cell r="M83" t="str">
            <v>ALTO BUENOS AIRES</v>
          </cell>
          <cell r="N83" t="str">
            <v>ALMAGRA</v>
          </cell>
        </row>
        <row r="84">
          <cell r="L84" t="str">
            <v>AGRUPACION DE VIVIENDA LOS PINOS</v>
          </cell>
          <cell r="M84" t="str">
            <v>ALTO CANADÁ</v>
          </cell>
          <cell r="N84" t="str">
            <v>ALMAGRÁS</v>
          </cell>
        </row>
        <row r="85">
          <cell r="L85" t="str">
            <v>AGRUPACION DE VIVIENDA NAMUR</v>
          </cell>
          <cell r="M85" t="str">
            <v>ALTO CAUCA</v>
          </cell>
          <cell r="N85" t="str">
            <v>ALMENDRO</v>
          </cell>
        </row>
        <row r="86">
          <cell r="L86" t="str">
            <v>Agrupación De Vivienda Namur</v>
          </cell>
          <cell r="M86" t="str">
            <v>ALTO CHATO</v>
          </cell>
          <cell r="N86" t="str">
            <v>ALMENDRONAL</v>
          </cell>
        </row>
        <row r="87">
          <cell r="L87" t="str">
            <v>AGRUPACION DE VIVIENDA PIO XII</v>
          </cell>
          <cell r="M87" t="str">
            <v>ALTO CORINTO</v>
          </cell>
          <cell r="N87" t="str">
            <v>ALPES DE SEVILLA</v>
          </cell>
        </row>
        <row r="88">
          <cell r="L88" t="str">
            <v>Agrupación De Vivienda Surala</v>
          </cell>
          <cell r="M88" t="str">
            <v>ALTO CRUCES</v>
          </cell>
          <cell r="N88" t="str">
            <v>ALPUJARRA</v>
          </cell>
        </row>
        <row r="89">
          <cell r="L89" t="str">
            <v>AGRUPACION DE VIVIENDA TALAVERA (TALAVERA DE LA REINA)</v>
          </cell>
          <cell r="M89" t="str">
            <v>ALTO DANUBIO</v>
          </cell>
          <cell r="N89" t="str">
            <v>ALPUJARRA II</v>
          </cell>
        </row>
        <row r="90">
          <cell r="L90" t="str">
            <v>Agrupación Multifamiliar La Moneda</v>
          </cell>
          <cell r="M90" t="str">
            <v>ALTO DE CAÑAS</v>
          </cell>
          <cell r="N90" t="str">
            <v>ALSACIA</v>
          </cell>
        </row>
        <row r="91">
          <cell r="L91" t="str">
            <v>AGRUPACION MULTIFAMILIAR VILLA EMILIA</v>
          </cell>
          <cell r="M91" t="str">
            <v>ALTO DE CARRIZALES</v>
          </cell>
          <cell r="N91" t="str">
            <v>ALTA CUPAGA</v>
          </cell>
        </row>
        <row r="92">
          <cell r="L92" t="str">
            <v>AGRUPACION PIO X</v>
          </cell>
          <cell r="M92" t="str">
            <v>ALTO DE CHUARE</v>
          </cell>
          <cell r="N92" t="str">
            <v>ALTACLARA</v>
          </cell>
        </row>
        <row r="93">
          <cell r="L93" t="str">
            <v>AGRUPACION RESIDENCIAL SUBA</v>
          </cell>
          <cell r="M93" t="str">
            <v>ALTO DE CÓRDOBA</v>
          </cell>
          <cell r="N93" t="str">
            <v>ALTAFLOR</v>
          </cell>
        </row>
        <row r="94">
          <cell r="L94" t="str">
            <v>Agrupación Residencial Suba</v>
          </cell>
          <cell r="M94" t="str">
            <v>ALTO DE DIEGO</v>
          </cell>
          <cell r="N94" t="str">
            <v>ALTAGRACIA</v>
          </cell>
        </row>
        <row r="95">
          <cell r="L95" t="str">
            <v>AGUA BLANCA EL REMATE</v>
          </cell>
          <cell r="M95" t="str">
            <v>ALTO DE GUALANDAY</v>
          </cell>
          <cell r="N95" t="str">
            <v>ALTAMIRA</v>
          </cell>
        </row>
        <row r="96">
          <cell r="L96" t="str">
            <v>AGUA CLARA</v>
          </cell>
          <cell r="M96" t="str">
            <v>ALTO DE LA CRUZ - LOS CUERVOS</v>
          </cell>
          <cell r="N96" t="str">
            <v>ALTANIA</v>
          </cell>
        </row>
        <row r="97">
          <cell r="L97" t="str">
            <v>AGUA TOQUI</v>
          </cell>
          <cell r="M97" t="str">
            <v>ALTO DE LA MINA</v>
          </cell>
          <cell r="N97" t="str">
            <v>ALTAQUER</v>
          </cell>
        </row>
        <row r="98">
          <cell r="L98" t="str">
            <v>AGUABLANCA</v>
          </cell>
          <cell r="M98" t="str">
            <v>ALTO DE LA VUELTA</v>
          </cell>
          <cell r="N98" t="str">
            <v>ALTAVISTA</v>
          </cell>
        </row>
        <row r="99">
          <cell r="L99" t="str">
            <v>AGUACATAL</v>
          </cell>
          <cell r="M99" t="str">
            <v>ALTO DE LISBOA</v>
          </cell>
          <cell r="N99" t="str">
            <v>ALTO AGUA CLARA</v>
          </cell>
        </row>
        <row r="100">
          <cell r="L100" t="str">
            <v>Aguadija</v>
          </cell>
          <cell r="M100" t="str">
            <v>ALTO DE MAYO</v>
          </cell>
          <cell r="N100" t="str">
            <v>ALTO BOMBONÁ</v>
          </cell>
        </row>
        <row r="101">
          <cell r="L101" t="str">
            <v>AGUALINDA</v>
          </cell>
          <cell r="M101" t="str">
            <v>ALTO DE MINAS</v>
          </cell>
          <cell r="N101" t="str">
            <v>ALTO BONITO</v>
          </cell>
        </row>
        <row r="102">
          <cell r="L102" t="str">
            <v>AGUAMARINA</v>
          </cell>
          <cell r="M102" t="str">
            <v>ALTO DE MULATOS</v>
          </cell>
          <cell r="N102" t="str">
            <v>ALTO BUENOS AIRES</v>
          </cell>
        </row>
        <row r="103">
          <cell r="L103" t="str">
            <v>AGUAS CALIENTES</v>
          </cell>
          <cell r="M103" t="str">
            <v>ALTO DE SABANAS</v>
          </cell>
          <cell r="N103" t="str">
            <v>ALTO CANADÁ</v>
          </cell>
        </row>
        <row r="104">
          <cell r="L104" t="str">
            <v xml:space="preserve">AGUAS CALIENTES </v>
          </cell>
          <cell r="M104" t="str">
            <v>ALTO DEL ÁGUILA</v>
          </cell>
          <cell r="N104" t="str">
            <v xml:space="preserve">Alto Candilejas </v>
          </cell>
        </row>
        <row r="105">
          <cell r="L105" t="str">
            <v>AGUAS CLARAS</v>
          </cell>
          <cell r="M105" t="str">
            <v>ALTO DEL CORRAL</v>
          </cell>
          <cell r="N105" t="str">
            <v>ALTO CAUCA</v>
          </cell>
        </row>
        <row r="106">
          <cell r="L106" t="str">
            <v>AGUSTINOS RECOLETOS</v>
          </cell>
          <cell r="M106" t="str">
            <v>ALTO DEL MOLINO</v>
          </cell>
          <cell r="N106" t="str">
            <v>ALTO CHATO</v>
          </cell>
        </row>
        <row r="107">
          <cell r="L107" t="str">
            <v>AIDA LUCÍA</v>
          </cell>
          <cell r="M107" t="str">
            <v>ALTO DEL NARANJO</v>
          </cell>
          <cell r="N107" t="str">
            <v>ALTO CORINTO</v>
          </cell>
        </row>
        <row r="108">
          <cell r="L108" t="str">
            <v>AINSUCA</v>
          </cell>
          <cell r="M108" t="str">
            <v>ALTO DEL POZO</v>
          </cell>
          <cell r="N108" t="str">
            <v>ALTO CRUCES</v>
          </cell>
        </row>
        <row r="109">
          <cell r="L109" t="str">
            <v>AIRES DE PUBENZA</v>
          </cell>
          <cell r="M109" t="str">
            <v>ALTO DEL REY</v>
          </cell>
          <cell r="N109" t="str">
            <v>ALTO DANUBIO</v>
          </cell>
        </row>
        <row r="110">
          <cell r="L110" t="str">
            <v>AISLANDIA</v>
          </cell>
          <cell r="M110" t="str">
            <v>ALTO DEL TRIGO</v>
          </cell>
          <cell r="N110" t="str">
            <v>Alto de Berrugoso</v>
          </cell>
        </row>
        <row r="111">
          <cell r="L111" t="str">
            <v>ALAMBRA</v>
          </cell>
          <cell r="M111" t="str">
            <v>ALTO EL PALO</v>
          </cell>
          <cell r="N111" t="str">
            <v>ALTO DE CAÑAS</v>
          </cell>
        </row>
        <row r="112">
          <cell r="L112" t="str">
            <v>ALAMBRES NACIONALES</v>
          </cell>
          <cell r="M112" t="str">
            <v>ALTO EL ROSARIO</v>
          </cell>
          <cell r="N112" t="str">
            <v>ALTO DE CARRIZALES</v>
          </cell>
        </row>
        <row r="113">
          <cell r="L113" t="str">
            <v>ALAMEDA</v>
          </cell>
          <cell r="M113" t="str">
            <v>ALTO EL TIGRE</v>
          </cell>
          <cell r="N113" t="str">
            <v>ALTO DE CHUARE</v>
          </cell>
        </row>
        <row r="114">
          <cell r="L114" t="str">
            <v>ALAMEDA DE SAN JOSE</v>
          </cell>
          <cell r="M114" t="str">
            <v>ALTO GRANDE</v>
          </cell>
          <cell r="N114" t="str">
            <v>ALTO DE CÓRDOBA</v>
          </cell>
        </row>
        <row r="115">
          <cell r="L115" t="str">
            <v>ALAMEDA DE TIMIZA</v>
          </cell>
          <cell r="M115" t="str">
            <v>ALTO HIGUERONES</v>
          </cell>
          <cell r="N115" t="str">
            <v>ALTO DE DIEGO</v>
          </cell>
        </row>
        <row r="116">
          <cell r="L116" t="str">
            <v>ALAMEDA DEL RÍO</v>
          </cell>
          <cell r="M116" t="str">
            <v>ALTO JAGUA(RIO MIRA)</v>
          </cell>
          <cell r="N116" t="str">
            <v>ALTO DE GUALANDAY</v>
          </cell>
        </row>
        <row r="117">
          <cell r="L117" t="str">
            <v>ALAMEDA LA VICTORIA</v>
          </cell>
          <cell r="M117" t="str">
            <v>ALTO JORDÁN</v>
          </cell>
          <cell r="N117" t="str">
            <v>ALTO DE JAIMES</v>
          </cell>
        </row>
        <row r="118">
          <cell r="L118" t="str">
            <v>ALAMEDA REAL</v>
          </cell>
          <cell r="M118" t="str">
            <v>ALTO MANACACIAS</v>
          </cell>
          <cell r="N118" t="str">
            <v>ALTO DE LA CABRE</v>
          </cell>
        </row>
        <row r="119">
          <cell r="L119" t="str">
            <v>ALAMOS</v>
          </cell>
          <cell r="M119" t="str">
            <v>ALTO MELUA</v>
          </cell>
          <cell r="N119" t="str">
            <v>ALTO DE LA CRUZ - LOS CUERVOS</v>
          </cell>
        </row>
        <row r="120">
          <cell r="L120" t="str">
            <v>ÁLAMOS</v>
          </cell>
          <cell r="M120" t="str">
            <v>ALTO MENEGUA</v>
          </cell>
          <cell r="N120" t="str">
            <v>ALTO DE LA MINA</v>
          </cell>
        </row>
        <row r="121">
          <cell r="L121" t="str">
            <v>ALAMOS NORTE</v>
          </cell>
          <cell r="M121" t="str">
            <v>ALTO MUNGUIDÓ</v>
          </cell>
          <cell r="N121" t="str">
            <v>ALTO DE LA VUELTA</v>
          </cell>
        </row>
        <row r="122">
          <cell r="L122" t="str">
            <v>ÁLAMOS NORTE</v>
          </cell>
          <cell r="M122" t="str">
            <v>ALTO NARANJAL</v>
          </cell>
          <cell r="N122" t="str">
            <v>ALTO DE LISBOA</v>
          </cell>
        </row>
        <row r="123">
          <cell r="L123" t="str">
            <v>ALAMOS SUR</v>
          </cell>
          <cell r="M123" t="str">
            <v>ALTO NAYA</v>
          </cell>
          <cell r="N123" t="str">
            <v>ALTO DE MAYO</v>
          </cell>
        </row>
        <row r="124">
          <cell r="L124" t="str">
            <v>ALARCÓN.</v>
          </cell>
          <cell r="M124" t="str">
            <v>ALTO NEBLINAS</v>
          </cell>
          <cell r="N124" t="str">
            <v>ALTO DE MINAS</v>
          </cell>
        </row>
        <row r="125">
          <cell r="L125" t="str">
            <v>ALASKA</v>
          </cell>
          <cell r="M125" t="str">
            <v>ALTO PALMIRA</v>
          </cell>
          <cell r="N125" t="str">
            <v>ALTO DE MULATOS</v>
          </cell>
        </row>
        <row r="126">
          <cell r="L126" t="str">
            <v>ALASKITA</v>
          </cell>
          <cell r="M126" t="str">
            <v>ALTO POMPEYA</v>
          </cell>
          <cell r="N126" t="str">
            <v>ALTO DE S.PEDRO</v>
          </cell>
        </row>
        <row r="127">
          <cell r="L127" t="str">
            <v>Albacete</v>
          </cell>
          <cell r="M127" t="str">
            <v>ALTO PUELENJE</v>
          </cell>
          <cell r="N127" t="str">
            <v>Alto de Sabalito</v>
          </cell>
        </row>
        <row r="128">
          <cell r="L128" t="str">
            <v>ALBANIA</v>
          </cell>
          <cell r="M128" t="str">
            <v>ALTO ROSARIO</v>
          </cell>
          <cell r="N128" t="str">
            <v>ALTO DE SABANAS</v>
          </cell>
        </row>
        <row r="129">
          <cell r="L129" t="str">
            <v>ALBERTO GALINDO</v>
          </cell>
          <cell r="M129" t="str">
            <v>ALTO SANTO DOMINGO</v>
          </cell>
          <cell r="N129" t="str">
            <v xml:space="preserve">Alto de Tamana </v>
          </cell>
        </row>
        <row r="130">
          <cell r="L130" t="str">
            <v>ALBERTO SANTOFIMIO</v>
          </cell>
          <cell r="M130" t="str">
            <v>ALTO SINAÍ</v>
          </cell>
          <cell r="N130" t="str">
            <v>ALTO DE TOCHE</v>
          </cell>
        </row>
        <row r="131">
          <cell r="L131" t="str">
            <v>ALBERTO YÉPEZ</v>
          </cell>
          <cell r="M131" t="str">
            <v>ALTO TABLAZO</v>
          </cell>
          <cell r="N131" t="str">
            <v>ALTO DEL ÁGUILA</v>
          </cell>
        </row>
        <row r="132">
          <cell r="L132" t="str">
            <v>ALBORADA DE LA ALDEA</v>
          </cell>
          <cell r="M132" t="str">
            <v>ALTO TINAJILLA</v>
          </cell>
          <cell r="N132" t="str">
            <v>ALTO DEL COMBEIMA</v>
          </cell>
        </row>
        <row r="133">
          <cell r="L133" t="str">
            <v>ALBORAYA</v>
          </cell>
          <cell r="M133" t="str">
            <v>ALTO VIENTO</v>
          </cell>
          <cell r="N133" t="str">
            <v>ALTO DEL CORRAL</v>
          </cell>
        </row>
        <row r="134">
          <cell r="L134" t="str">
            <v>ALBORNOZ</v>
          </cell>
          <cell r="M134" t="str">
            <v>ALTO VILLARAZO</v>
          </cell>
          <cell r="N134" t="str">
            <v>ALTO DEL MOLINO</v>
          </cell>
        </row>
        <row r="135">
          <cell r="L135" t="str">
            <v>ALBRICIAS</v>
          </cell>
          <cell r="M135" t="str">
            <v>ALTOS DE JAEN</v>
          </cell>
          <cell r="N135" t="str">
            <v>ALTO DEL NARANJO</v>
          </cell>
        </row>
        <row r="136">
          <cell r="L136" t="str">
            <v>ALCALA</v>
          </cell>
          <cell r="M136" t="str">
            <v>ALTOS DE JULIO</v>
          </cell>
          <cell r="N136" t="str">
            <v>ALTO DEL POZO</v>
          </cell>
        </row>
        <row r="137">
          <cell r="L137" t="str">
            <v>ALCALÁ</v>
          </cell>
          <cell r="M137" t="str">
            <v>ALTOS DEL ROSARIO</v>
          </cell>
          <cell r="N137" t="str">
            <v>ALTO DEL REY</v>
          </cell>
        </row>
        <row r="138">
          <cell r="L138" t="str">
            <v>ALCANTARILLAS</v>
          </cell>
          <cell r="M138" t="str">
            <v>ALTOS PESARES</v>
          </cell>
          <cell r="N138" t="str">
            <v xml:space="preserve">Alto del Tigre </v>
          </cell>
        </row>
        <row r="139">
          <cell r="L139" t="str">
            <v>ALCAPARROS</v>
          </cell>
          <cell r="M139" t="str">
            <v>ALVARADO</v>
          </cell>
          <cell r="N139" t="str">
            <v>ALTO DEL TRIGO</v>
          </cell>
        </row>
        <row r="140">
          <cell r="L140" t="str">
            <v>ALCAZABA DOCE DE OCTUBRE</v>
          </cell>
          <cell r="M140" t="str">
            <v>AMAIME</v>
          </cell>
          <cell r="N140" t="str">
            <v>ALTO EL PALO</v>
          </cell>
        </row>
        <row r="141">
          <cell r="L141" t="str">
            <v>ALCAZAR</v>
          </cell>
          <cell r="M141" t="str">
            <v>AMANAVÉN</v>
          </cell>
          <cell r="N141" t="str">
            <v>ALTO EL ROSARIO</v>
          </cell>
        </row>
        <row r="142">
          <cell r="L142" t="str">
            <v>ALCÁZAR</v>
          </cell>
          <cell r="M142" t="str">
            <v>AMAZONAS</v>
          </cell>
          <cell r="N142" t="str">
            <v>ALTO EL TIGRE</v>
          </cell>
        </row>
        <row r="143">
          <cell r="L143" t="str">
            <v>ALCAZAR DE PINO PARDO</v>
          </cell>
          <cell r="M143" t="str">
            <v>AMBALEMA</v>
          </cell>
          <cell r="N143" t="str">
            <v>ALTO GRANDE</v>
          </cell>
        </row>
        <row r="144">
          <cell r="L144" t="str">
            <v>ALCAZAR DE SUBA</v>
          </cell>
          <cell r="M144" t="str">
            <v>AMBICÁ</v>
          </cell>
          <cell r="N144" t="str">
            <v>ALTO HIGUERONES</v>
          </cell>
        </row>
        <row r="145">
          <cell r="L145" t="str">
            <v>ALCAZAR DEL RIO</v>
          </cell>
          <cell r="M145" t="str">
            <v>AMBORCO</v>
          </cell>
          <cell r="N145" t="str">
            <v>ALTO JAGUA(RIO MIRA)</v>
          </cell>
        </row>
        <row r="146">
          <cell r="L146" t="str">
            <v>Alcázares</v>
          </cell>
          <cell r="M146" t="str">
            <v>AMÉRICAS</v>
          </cell>
          <cell r="N146" t="str">
            <v>ALTO JORDÁN</v>
          </cell>
        </row>
        <row r="147">
          <cell r="L147" t="str">
            <v>ALCAZARES NORTE</v>
          </cell>
          <cell r="M147" t="str">
            <v>AMESES</v>
          </cell>
          <cell r="N147" t="str">
            <v>ALTO MANACACIAS</v>
          </cell>
        </row>
        <row r="148">
          <cell r="L148" t="str">
            <v>ALCIBIA</v>
          </cell>
          <cell r="M148" t="str">
            <v>AMPUDIA</v>
          </cell>
          <cell r="N148" t="str">
            <v>ALTO MELUA</v>
          </cell>
        </row>
        <row r="149">
          <cell r="L149" t="str">
            <v>ALDEA DE MARÍA</v>
          </cell>
          <cell r="M149" t="str">
            <v>ANACARO</v>
          </cell>
          <cell r="N149" t="str">
            <v>ALTO MENEGUA</v>
          </cell>
        </row>
        <row r="150">
          <cell r="L150" t="str">
            <v>ALDEA PABLO VI</v>
          </cell>
          <cell r="M150" t="str">
            <v>ANACLETO GARCÍA</v>
          </cell>
          <cell r="N150" t="str">
            <v>ALTO MUNGUIDÓ</v>
          </cell>
        </row>
        <row r="151">
          <cell r="L151" t="str">
            <v>Aldea Plaza El Reloj</v>
          </cell>
          <cell r="M151" t="str">
            <v>ANAIME</v>
          </cell>
          <cell r="N151" t="str">
            <v>ALTO NARANJAL</v>
          </cell>
        </row>
        <row r="152">
          <cell r="L152" t="str">
            <v>ALEJANDRÍA</v>
          </cell>
          <cell r="M152" t="str">
            <v>ANCÓN</v>
          </cell>
          <cell r="N152" t="str">
            <v>ALTO NAYA</v>
          </cell>
        </row>
        <row r="153">
          <cell r="L153" t="str">
            <v>ALEJANDRO ECHAVARRÍA</v>
          </cell>
          <cell r="M153" t="str">
            <v>ANDALUCÍA</v>
          </cell>
          <cell r="N153" t="str">
            <v>ALTO NEBLINAS</v>
          </cell>
        </row>
        <row r="154">
          <cell r="L154" t="str">
            <v>ALEJANDRO PARDO</v>
          </cell>
          <cell r="M154" t="str">
            <v>ANDES ESTRELLAS</v>
          </cell>
          <cell r="N154" t="str">
            <v>ALTO PALMIRA</v>
          </cell>
        </row>
        <row r="155">
          <cell r="L155" t="str">
            <v>ALFA</v>
          </cell>
          <cell r="M155" t="str">
            <v>ANDICA</v>
          </cell>
          <cell r="N155" t="str">
            <v>ALTO POMPEYA</v>
          </cell>
        </row>
        <row r="156">
          <cell r="L156" t="str">
            <v>ALFEREZ REAL</v>
          </cell>
          <cell r="M156" t="str">
            <v>ANDINÁPOLIS</v>
          </cell>
          <cell r="N156" t="str">
            <v xml:space="preserve">Alto Ponciano </v>
          </cell>
        </row>
        <row r="157">
          <cell r="L157" t="str">
            <v xml:space="preserve">ALFONO LOPEZ </v>
          </cell>
          <cell r="M157" t="str">
            <v>ANGANOY</v>
          </cell>
          <cell r="N157" t="str">
            <v>ALTO PUELENJE</v>
          </cell>
        </row>
        <row r="158">
          <cell r="L158" t="str">
            <v>ALFONSO BONILLA ARAGÓN</v>
          </cell>
          <cell r="M158" t="str">
            <v>ANGOSTURA</v>
          </cell>
          <cell r="N158" t="str">
            <v>ALTO ROSARIO</v>
          </cell>
        </row>
        <row r="159">
          <cell r="L159" t="str">
            <v>ALFONSO LOPEZ</v>
          </cell>
          <cell r="M159" t="str">
            <v>ANGOSTURAS DE LOS ANDES</v>
          </cell>
          <cell r="N159" t="str">
            <v>ALTO SANTO DOMINGO</v>
          </cell>
        </row>
        <row r="160">
          <cell r="L160" t="str">
            <v>ALFONSO LÓPEZ</v>
          </cell>
          <cell r="M160" t="str">
            <v>ANGOSTURAS DEL GUAPE</v>
          </cell>
          <cell r="N160" t="str">
            <v>ALTO SINAÍ</v>
          </cell>
        </row>
        <row r="161">
          <cell r="L161" t="str">
            <v>ALFONSO LÓPEZ 1° ETAPA</v>
          </cell>
          <cell r="M161" t="str">
            <v>ANIMAS ALTAS</v>
          </cell>
          <cell r="N161" t="str">
            <v>ALTO TABLAZO</v>
          </cell>
        </row>
        <row r="162">
          <cell r="L162" t="str">
            <v>ALFONSO LÓPEZ 2° ETAPA</v>
          </cell>
          <cell r="M162" t="str">
            <v>ANIMAS BAJAS</v>
          </cell>
          <cell r="N162" t="str">
            <v>ALTO TINAJILLA</v>
          </cell>
        </row>
        <row r="163">
          <cell r="L163" t="str">
            <v>ALFONSO LÓPEZ 3° ETAPA</v>
          </cell>
          <cell r="M163" t="str">
            <v>ANTEQUERA</v>
          </cell>
          <cell r="N163" t="str">
            <v>ALTO TORMENTA</v>
          </cell>
        </row>
        <row r="164">
          <cell r="L164" t="str">
            <v>Alfonso López Buenos Aires</v>
          </cell>
          <cell r="M164" t="str">
            <v>ANTIOQUIA</v>
          </cell>
          <cell r="N164" t="str">
            <v>ALTO VIENTO</v>
          </cell>
        </row>
        <row r="165">
          <cell r="L165" t="str">
            <v>ALFONSO LOPEZ MICHELSEN</v>
          </cell>
          <cell r="M165" t="str">
            <v>ANTOMORENO</v>
          </cell>
          <cell r="N165" t="str">
            <v>ALTO VILLARAZO</v>
          </cell>
        </row>
        <row r="166">
          <cell r="L166" t="str">
            <v>ALFONSO LOPEZ SECTOR BUENOS AIRES</v>
          </cell>
          <cell r="M166" t="str">
            <v>ANTONIO NARIÑO</v>
          </cell>
          <cell r="N166" t="str">
            <v>ALTOS DE JAEN</v>
          </cell>
        </row>
        <row r="167">
          <cell r="L167" t="str">
            <v>ALFONSO LOPEZ SECTOR CHARALA</v>
          </cell>
          <cell r="M167" t="str">
            <v>ANZUELO</v>
          </cell>
          <cell r="N167" t="str">
            <v>ALTOS DE JULIO</v>
          </cell>
        </row>
        <row r="168">
          <cell r="L168" t="str">
            <v>ALFONSO LOPEZ SECTOR EL PROGRESO</v>
          </cell>
          <cell r="M168" t="str">
            <v>APARCO</v>
          </cell>
          <cell r="N168" t="str">
            <v>ALTOS DEL ROSARIO</v>
          </cell>
        </row>
        <row r="169">
          <cell r="L169" t="str">
            <v>ALFONSO MONTAÑA</v>
          </cell>
          <cell r="M169" t="str">
            <v>APARTADÓ</v>
          </cell>
          <cell r="N169" t="str">
            <v>ALTOS PESARES</v>
          </cell>
        </row>
        <row r="170">
          <cell r="L170" t="str">
            <v>ALFONSO URIBE BADILLO</v>
          </cell>
          <cell r="M170" t="str">
            <v>APARTADÓ BUENA VISTA</v>
          </cell>
          <cell r="N170" t="str">
            <v>ALVARADO</v>
          </cell>
        </row>
        <row r="171">
          <cell r="L171" t="str">
            <v>ALGARROBOS</v>
          </cell>
          <cell r="M171" t="str">
            <v>APIAY</v>
          </cell>
          <cell r="N171" t="str">
            <v xml:space="preserve">Amaceri </v>
          </cell>
        </row>
        <row r="172">
          <cell r="L172" t="str">
            <v>ALHAMBRA</v>
          </cell>
          <cell r="M172" t="str">
            <v>APONTE</v>
          </cell>
          <cell r="N172" t="str">
            <v>AMAIME</v>
          </cell>
        </row>
        <row r="173">
          <cell r="L173" t="str">
            <v>ALHAMBRA SECTOR SUR ORIENTAL COLPATRIA</v>
          </cell>
          <cell r="M173" t="str">
            <v>APOSENTO ALTO</v>
          </cell>
          <cell r="N173" t="str">
            <v>AMANAVÉN</v>
          </cell>
        </row>
        <row r="174">
          <cell r="L174" t="str">
            <v>ALICANTE</v>
          </cell>
          <cell r="M174" t="str">
            <v>APOSENTOS</v>
          </cell>
          <cell r="N174" t="str">
            <v>AMAZONAS</v>
          </cell>
        </row>
        <row r="175">
          <cell r="L175" t="str">
            <v>ALICANTE II SECTOR</v>
          </cell>
          <cell r="M175" t="str">
            <v>APURE</v>
          </cell>
          <cell r="N175" t="str">
            <v>AMBALÁ</v>
          </cell>
        </row>
        <row r="176">
          <cell r="L176" t="str">
            <v>ALIRIO MORA BELTRAN</v>
          </cell>
          <cell r="M176" t="str">
            <v>ARABIA</v>
          </cell>
          <cell r="N176" t="str">
            <v>AMBALÁ SECTOR EL TRIUNFO</v>
          </cell>
        </row>
        <row r="177">
          <cell r="L177" t="str">
            <v>ALMANARA</v>
          </cell>
          <cell r="M177" t="str">
            <v>ARAGON</v>
          </cell>
          <cell r="N177" t="str">
            <v>AMBALEMA</v>
          </cell>
        </row>
        <row r="178">
          <cell r="L178" t="str">
            <v>ALMENDRO</v>
          </cell>
          <cell r="M178" t="str">
            <v>ARAGÓN</v>
          </cell>
          <cell r="N178" t="str">
            <v>AMBICÁ</v>
          </cell>
        </row>
        <row r="179">
          <cell r="L179" t="str">
            <v>ALMENDROS</v>
          </cell>
          <cell r="M179" t="str">
            <v>ARAGUATO</v>
          </cell>
          <cell r="N179" t="str">
            <v>AMBORCO</v>
          </cell>
        </row>
        <row r="180">
          <cell r="L180" t="str">
            <v>Almendros De Suba</v>
          </cell>
          <cell r="M180" t="str">
            <v>ARARACUARA</v>
          </cell>
          <cell r="N180" t="str">
            <v>AMÉRICAS</v>
          </cell>
        </row>
        <row r="181">
          <cell r="L181" t="str">
            <v>ALMENDROS NORTE</v>
          </cell>
          <cell r="M181" t="str">
            <v>ARARCA</v>
          </cell>
          <cell r="N181" t="str">
            <v>AMESES</v>
          </cell>
        </row>
        <row r="182">
          <cell r="L182" t="str">
            <v>ALMENDROS TINTALITO BOSA</v>
          </cell>
          <cell r="M182" t="str">
            <v>ARAUCA</v>
          </cell>
          <cell r="N182" t="str">
            <v>AMPUDIA</v>
          </cell>
        </row>
        <row r="183">
          <cell r="L183" t="str">
            <v>Almeria</v>
          </cell>
          <cell r="M183" t="str">
            <v>ARBOLEDA</v>
          </cell>
          <cell r="N183" t="str">
            <v>ANACARO</v>
          </cell>
        </row>
        <row r="184">
          <cell r="L184" t="str">
            <v>ALMERIA DE SAN LUIS</v>
          </cell>
          <cell r="M184" t="str">
            <v>ARBOLEDAS</v>
          </cell>
          <cell r="N184" t="str">
            <v>ANACLETO GARCÍA</v>
          </cell>
        </row>
        <row r="185">
          <cell r="L185" t="str">
            <v>ALMIRANTE COLON</v>
          </cell>
          <cell r="M185" t="str">
            <v>ARCHIDUQUE</v>
          </cell>
          <cell r="N185" t="str">
            <v>ANAIME</v>
          </cell>
        </row>
        <row r="186">
          <cell r="L186" t="str">
            <v>ALMIRANTE COLÓN</v>
          </cell>
          <cell r="M186" t="str">
            <v>ARCHIPIELAGO DE SAN BERNARDO</v>
          </cell>
          <cell r="N186" t="str">
            <v xml:space="preserve">Anaparcí </v>
          </cell>
        </row>
        <row r="187">
          <cell r="L187" t="str">
            <v>ALMIRANTE PADILLA</v>
          </cell>
          <cell r="M187" t="str">
            <v>ARENA DEL SUR</v>
          </cell>
          <cell r="N187" t="str">
            <v xml:space="preserve">Anara </v>
          </cell>
        </row>
        <row r="188">
          <cell r="L188" t="str">
            <v>ALMONACID</v>
          </cell>
          <cell r="M188" t="str">
            <v>ARENAL</v>
          </cell>
          <cell r="N188" t="str">
            <v>ANCHICUTA</v>
          </cell>
        </row>
        <row r="189">
          <cell r="L189" t="str">
            <v>ALMUVA</v>
          </cell>
          <cell r="M189" t="str">
            <v>ARENAS</v>
          </cell>
          <cell r="N189" t="str">
            <v>ANCÓN</v>
          </cell>
        </row>
        <row r="190">
          <cell r="L190" t="str">
            <v>ALOHA</v>
          </cell>
          <cell r="M190" t="str">
            <v>ARENAS BLANCAS</v>
          </cell>
          <cell r="N190" t="str">
            <v>ANCÓN TESORITO</v>
          </cell>
        </row>
        <row r="191">
          <cell r="L191" t="str">
            <v>ALOHA SECTOR NORTE</v>
          </cell>
          <cell r="M191" t="str">
            <v>ARENAS DEL NORTE</v>
          </cell>
          <cell r="N191" t="str">
            <v>ANCÓN TESORITO PARTE ALTA</v>
          </cell>
        </row>
        <row r="192">
          <cell r="L192" t="str">
            <v xml:space="preserve">ALONSITO </v>
          </cell>
          <cell r="M192" t="str">
            <v>ARENAS MONAS</v>
          </cell>
          <cell r="N192" t="str">
            <v>ANCÓN TESORITO PARTE BAJA</v>
          </cell>
        </row>
        <row r="193">
          <cell r="L193" t="str">
            <v>ALPES</v>
          </cell>
          <cell r="M193" t="str">
            <v>ARENERA</v>
          </cell>
          <cell r="N193" t="str">
            <v>ANCÓN TESORITO SECTOR LOS PINOS</v>
          </cell>
        </row>
        <row r="194">
          <cell r="L194" t="str">
            <v>ALQ. DE LA FRAGUA SECT. EL PARAISO</v>
          </cell>
          <cell r="M194" t="str">
            <v>ARENILLO</v>
          </cell>
          <cell r="N194" t="str">
            <v>ANDALUCÍA</v>
          </cell>
        </row>
        <row r="195">
          <cell r="L195" t="str">
            <v>ALQUERIA</v>
          </cell>
          <cell r="M195" t="str">
            <v>ARENOSA CARMELO</v>
          </cell>
          <cell r="N195" t="str">
            <v>ANDES ESTRELLAS</v>
          </cell>
        </row>
        <row r="196">
          <cell r="L196" t="str">
            <v>ALQUERIAS DE LA FRAGUA</v>
          </cell>
          <cell r="M196" t="str">
            <v>ARENOSO</v>
          </cell>
          <cell r="N196" t="str">
            <v>ANDICA</v>
          </cell>
        </row>
        <row r="197">
          <cell r="L197" t="str">
            <v>ALQUERIAS DE LA FRAGUA VILLA NUEVA</v>
          </cell>
          <cell r="M197" t="str">
            <v>ARGENTINA</v>
          </cell>
          <cell r="N197" t="str">
            <v>ANDINÁPOLIS</v>
          </cell>
        </row>
        <row r="198">
          <cell r="L198" t="str">
            <v>ALQUERIAS DE LA FRAGUA, SEC. SANTA YOLANDA</v>
          </cell>
          <cell r="M198" t="str">
            <v>ARGÜELLO ALTO</v>
          </cell>
          <cell r="N198" t="str">
            <v>ANGANOY</v>
          </cell>
        </row>
        <row r="199">
          <cell r="L199" t="str">
            <v>ALSACIA</v>
          </cell>
          <cell r="M199" t="str">
            <v>ARIZAL</v>
          </cell>
          <cell r="N199" t="str">
            <v>ANGOSTURA</v>
          </cell>
        </row>
        <row r="200">
          <cell r="L200" t="str">
            <v>ALTABLANCA</v>
          </cell>
          <cell r="M200" t="str">
            <v>ARJONA</v>
          </cell>
          <cell r="N200" t="str">
            <v>ANGOSTURAS DE LOS ANDES</v>
          </cell>
        </row>
        <row r="201">
          <cell r="L201" t="str">
            <v>ALTAMAR</v>
          </cell>
          <cell r="M201" t="str">
            <v>ARMENIA</v>
          </cell>
          <cell r="N201" t="str">
            <v>ANGOSTURAS DEL GUAPE</v>
          </cell>
        </row>
        <row r="202">
          <cell r="L202" t="str">
            <v>ALTAMIRA</v>
          </cell>
          <cell r="M202" t="str">
            <v>ARMENIA - CAMPARRUSIA</v>
          </cell>
          <cell r="N202" t="str">
            <v>ANIMAS ALTAS</v>
          </cell>
        </row>
        <row r="203">
          <cell r="L203" t="str">
            <v>ALTAMIRA - PARCELACION TURINGIA</v>
          </cell>
          <cell r="M203" t="str">
            <v>ARRAYÁN</v>
          </cell>
          <cell r="N203" t="str">
            <v>ANIMAS BAJAS</v>
          </cell>
        </row>
        <row r="204">
          <cell r="L204" t="str">
            <v>ALTAMIRA CHIQUITA</v>
          </cell>
          <cell r="M204" t="str">
            <v>ARRAYANES</v>
          </cell>
          <cell r="N204" t="str">
            <v xml:space="preserve">Animas Pite </v>
          </cell>
        </row>
        <row r="205">
          <cell r="L205" t="str">
            <v>ALTAVISTA</v>
          </cell>
          <cell r="M205" t="str">
            <v>ARRECIFAL</v>
          </cell>
          <cell r="N205" t="str">
            <v>ANTEQUERA</v>
          </cell>
        </row>
        <row r="206">
          <cell r="L206" t="str">
            <v>ALTICO</v>
          </cell>
          <cell r="M206" t="str">
            <v>ARRIMADERO</v>
          </cell>
          <cell r="N206" t="str">
            <v>ANTOMORENO</v>
          </cell>
        </row>
        <row r="207">
          <cell r="L207" t="str">
            <v>ALTILLOS DE SUBA 1</v>
          </cell>
          <cell r="M207" t="str">
            <v>ARROYO ARENA</v>
          </cell>
          <cell r="N207" t="str">
            <v>ANTONIO NARIÑO</v>
          </cell>
        </row>
        <row r="208">
          <cell r="L208" t="str">
            <v>ALTILLOS DEL CHICÓ</v>
          </cell>
          <cell r="M208" t="str">
            <v>ARROYO DE ARENA</v>
          </cell>
          <cell r="N208" t="str">
            <v>ANZUELO</v>
          </cell>
        </row>
        <row r="209">
          <cell r="L209" t="str">
            <v>Alto</v>
          </cell>
          <cell r="M209" t="str">
            <v>ARROYO DE LAS CANOAS</v>
          </cell>
          <cell r="N209" t="str">
            <v>APARCO</v>
          </cell>
        </row>
        <row r="210">
          <cell r="L210" t="str">
            <v>ALTO BOSQUE</v>
          </cell>
          <cell r="M210" t="str">
            <v>ARROYO DE PIEDRA</v>
          </cell>
          <cell r="N210" t="str">
            <v>APARTADÓ</v>
          </cell>
        </row>
        <row r="211">
          <cell r="L211" t="str">
            <v>Alto Cauca</v>
          </cell>
          <cell r="M211" t="str">
            <v>ARROYO GRANDE</v>
          </cell>
          <cell r="N211" t="str">
            <v>APARTADÓ BUENA VISTA</v>
          </cell>
        </row>
        <row r="212">
          <cell r="L212" t="str">
            <v>Alto De Carabineros</v>
          </cell>
          <cell r="M212" t="str">
            <v>ARROYO NEGRO</v>
          </cell>
          <cell r="N212" t="str">
            <v>APIAY</v>
          </cell>
        </row>
        <row r="213">
          <cell r="L213" t="str">
            <v>ALTO DE LA CRUZ</v>
          </cell>
          <cell r="M213" t="str">
            <v>ARROYO SECO</v>
          </cell>
          <cell r="N213" t="str">
            <v>APONTE</v>
          </cell>
        </row>
        <row r="214">
          <cell r="L214" t="str">
            <v>Alto De La Cruz Los Cerros</v>
          </cell>
          <cell r="M214" t="str">
            <v>ARROYOHONDO</v>
          </cell>
          <cell r="N214" t="str">
            <v>APOSENTO ALTO</v>
          </cell>
        </row>
        <row r="215">
          <cell r="L215" t="str">
            <v>ALTO DE LA POLA</v>
          </cell>
          <cell r="M215" t="str">
            <v>ARTEAGA - LIMONAR</v>
          </cell>
          <cell r="N215" t="str">
            <v>APOSENTOS</v>
          </cell>
        </row>
        <row r="216">
          <cell r="L216" t="str">
            <v>ALTO DE LA TOMA</v>
          </cell>
          <cell r="M216" t="str">
            <v>ARUSÍ</v>
          </cell>
          <cell r="N216" t="str">
            <v>APURE</v>
          </cell>
        </row>
        <row r="217">
          <cell r="L217" t="str">
            <v>ALTO DE LOS ANGELES</v>
          </cell>
          <cell r="M217" t="str">
            <v>ASENTAMIENTO INDÍGENA</v>
          </cell>
          <cell r="N217" t="str">
            <v xml:space="preserve">Aquí Si </v>
          </cell>
        </row>
        <row r="218">
          <cell r="L218" t="str">
            <v>Alto de los Mangos</v>
          </cell>
          <cell r="M218" t="str">
            <v>ASERRADERO</v>
          </cell>
          <cell r="N218" t="str">
            <v>ARABIA</v>
          </cell>
        </row>
        <row r="219">
          <cell r="L219" t="str">
            <v>ALTO DE SANTA HELENA</v>
          </cell>
          <cell r="M219" t="str">
            <v>ASESÍ</v>
          </cell>
          <cell r="N219" t="str">
            <v>ARAGON</v>
          </cell>
        </row>
        <row r="220">
          <cell r="L220" t="str">
            <v>ALTO DE SERREZUELA</v>
          </cell>
          <cell r="M220" t="str">
            <v>ASODEMA</v>
          </cell>
          <cell r="N220" t="str">
            <v>ARAGÓN</v>
          </cell>
        </row>
        <row r="221">
          <cell r="L221" t="str">
            <v>Alto Del Cerro</v>
          </cell>
          <cell r="M221" t="str">
            <v>ASPÁSICA</v>
          </cell>
          <cell r="N221" t="str">
            <v>ARAGUATO</v>
          </cell>
        </row>
        <row r="222">
          <cell r="L222" t="str">
            <v>ALTO DEL EDUCADOR</v>
          </cell>
          <cell r="M222" t="str">
            <v>ASTILLEROS</v>
          </cell>
          <cell r="N222" t="str">
            <v>ARARACUARA</v>
          </cell>
        </row>
        <row r="223">
          <cell r="L223" t="str">
            <v>ALTO DEL PORTÓN</v>
          </cell>
          <cell r="M223" t="str">
            <v>ATANQUEZ</v>
          </cell>
          <cell r="N223" t="str">
            <v>ARARCA</v>
          </cell>
        </row>
        <row r="224">
          <cell r="L224" t="str">
            <v>ALTO DELICIAS</v>
          </cell>
          <cell r="M224" t="str">
            <v>ATERRADO</v>
          </cell>
          <cell r="N224" t="str">
            <v>ARAUCA</v>
          </cell>
        </row>
        <row r="225">
          <cell r="L225" t="str">
            <v>ALTO EMAYA</v>
          </cell>
          <cell r="M225" t="str">
            <v>ATLANTICO</v>
          </cell>
          <cell r="N225" t="str">
            <v>ARBOLEDA</v>
          </cell>
        </row>
        <row r="226">
          <cell r="L226" t="str">
            <v>ALTO LLANO</v>
          </cell>
          <cell r="M226" t="str">
            <v>ATUNCELA</v>
          </cell>
          <cell r="N226" t="str">
            <v>ARBOLEDAS</v>
          </cell>
        </row>
        <row r="227">
          <cell r="L227" t="str">
            <v>Alto Meléndez</v>
          </cell>
          <cell r="M227" t="str">
            <v>AUCA</v>
          </cell>
          <cell r="N227" t="str">
            <v>ARCHIDUQUE</v>
          </cell>
        </row>
        <row r="228">
          <cell r="L228" t="str">
            <v>ALTO NÁPOLES</v>
          </cell>
          <cell r="M228" t="str">
            <v>AUJÍ</v>
          </cell>
          <cell r="N228" t="str">
            <v>ARCHIPIELAGO DE SAN BERNARDO</v>
          </cell>
        </row>
        <row r="229">
          <cell r="L229" t="str">
            <v>ALTO PAMPLONITA</v>
          </cell>
          <cell r="M229" t="str">
            <v>AURES</v>
          </cell>
          <cell r="N229" t="str">
            <v>ARENA DEL SUR</v>
          </cell>
        </row>
        <row r="230">
          <cell r="L230" t="str">
            <v>ALTO PARAÍSO</v>
          </cell>
          <cell r="M230" t="str">
            <v>AVISPERO</v>
          </cell>
          <cell r="N230" t="str">
            <v>ARENAL</v>
          </cell>
        </row>
        <row r="231">
          <cell r="L231" t="str">
            <v>ALTO Y BAJO CAUCA</v>
          </cell>
          <cell r="M231" t="str">
            <v>AWALIBA</v>
          </cell>
          <cell r="N231" t="str">
            <v>ARENALES</v>
          </cell>
        </row>
        <row r="232">
          <cell r="L232" t="str">
            <v>ALTOS DE ACAPULCO</v>
          </cell>
          <cell r="M232" t="str">
            <v>AYACUCHO</v>
          </cell>
          <cell r="N232" t="str">
            <v xml:space="preserve">Arenales </v>
          </cell>
        </row>
        <row r="233">
          <cell r="L233" t="str">
            <v>ALTOS DE CAPRI</v>
          </cell>
          <cell r="M233" t="str">
            <v>AZAFRANAL</v>
          </cell>
          <cell r="N233" t="str">
            <v>ARENAS</v>
          </cell>
        </row>
        <row r="234">
          <cell r="L234" t="str">
            <v>ALTOS DE CAZUCÁ</v>
          </cell>
          <cell r="M234" t="str">
            <v>AZAUNCHA</v>
          </cell>
          <cell r="N234" t="str">
            <v>ARENAS BLANCAS</v>
          </cell>
        </row>
        <row r="235">
          <cell r="L235" t="str">
            <v>Altos De Chipichape</v>
          </cell>
          <cell r="M235" t="str">
            <v>AZÚCAR BUENA (LA MESA)</v>
          </cell>
          <cell r="N235" t="str">
            <v xml:space="preserve">Arenas Blancas </v>
          </cell>
        </row>
        <row r="236">
          <cell r="L236" t="str">
            <v>ALTOS DE CHOZICA</v>
          </cell>
          <cell r="M236" t="str">
            <v>BABEGA</v>
          </cell>
          <cell r="N236" t="str">
            <v>ARENAS DEL NORTE</v>
          </cell>
        </row>
        <row r="237">
          <cell r="L237" t="str">
            <v>ALTOS DE JALISCO</v>
          </cell>
          <cell r="M237" t="str">
            <v>BACHIRA</v>
          </cell>
          <cell r="N237" t="str">
            <v>ARENAS MONAS</v>
          </cell>
        </row>
        <row r="238">
          <cell r="L238" t="str">
            <v>ALTOS DE LA ESPERANZA</v>
          </cell>
          <cell r="M238" t="str">
            <v>BADILLO</v>
          </cell>
          <cell r="N238" t="str">
            <v>ARENERA</v>
          </cell>
        </row>
        <row r="239">
          <cell r="L239" t="str">
            <v>Altos de La Gloria</v>
          </cell>
          <cell r="M239" t="str">
            <v>BADO CASTRO</v>
          </cell>
          <cell r="N239" t="str">
            <v>ARENILLO</v>
          </cell>
        </row>
        <row r="240">
          <cell r="L240" t="str">
            <v>ALTOS DE LA PRIMAVERA</v>
          </cell>
          <cell r="M240" t="str">
            <v>BAGAZAL</v>
          </cell>
          <cell r="N240" t="str">
            <v>ARENOSA CARMELO</v>
          </cell>
        </row>
        <row r="241">
          <cell r="L241" t="str">
            <v>ALTOS DE LA VIRGEN</v>
          </cell>
          <cell r="M241" t="str">
            <v>BAGRE</v>
          </cell>
          <cell r="N241" t="str">
            <v>ARENOSO</v>
          </cell>
        </row>
        <row r="242">
          <cell r="L242" t="str">
            <v>ALTOS DE LA VIRGEN      J.V.C</v>
          </cell>
          <cell r="M242" t="str">
            <v>BAHÍA HONDA</v>
          </cell>
          <cell r="N242" t="str">
            <v>ARGENTINA</v>
          </cell>
        </row>
        <row r="243">
          <cell r="L243" t="str">
            <v>ALTOS DE LOS JARDÍNES</v>
          </cell>
          <cell r="M243" t="str">
            <v>BAHÍA MULATAS</v>
          </cell>
          <cell r="N243" t="str">
            <v>ARGÜELLO ALTO</v>
          </cell>
        </row>
        <row r="244">
          <cell r="L244" t="str">
            <v>ALTOS DE MENGA</v>
          </cell>
          <cell r="M244" t="str">
            <v>BAJIRÁ</v>
          </cell>
          <cell r="N244" t="str">
            <v>ARIZAL</v>
          </cell>
        </row>
        <row r="245">
          <cell r="L245" t="str">
            <v>Altos de Normandía</v>
          </cell>
          <cell r="M245" t="str">
            <v>BAJO ARROYO</v>
          </cell>
          <cell r="N245" t="str">
            <v>ARJONA</v>
          </cell>
        </row>
        <row r="246">
          <cell r="L246" t="str">
            <v>ALTOS DE SAN ISIDRO</v>
          </cell>
          <cell r="M246" t="str">
            <v>BAJO BUENOS AIRES(TABLON SALADO)</v>
          </cell>
          <cell r="N246" t="str">
            <v>ARMENIA</v>
          </cell>
        </row>
        <row r="247">
          <cell r="L247" t="str">
            <v>ALTOS DE SAN JUAN</v>
          </cell>
          <cell r="M247" t="str">
            <v>BAJO CÁCERES</v>
          </cell>
          <cell r="N247" t="str">
            <v>ARMENIA - CAMPARRUSIA</v>
          </cell>
        </row>
        <row r="248">
          <cell r="L248" t="str">
            <v>ALTOS DE SAN PEDRO MÁRTIR</v>
          </cell>
          <cell r="M248" t="str">
            <v>BAJO CALIMA</v>
          </cell>
          <cell r="N248" t="str">
            <v>ARRAYÁN</v>
          </cell>
        </row>
        <row r="249">
          <cell r="L249" t="str">
            <v>ALTOS DE SANTA ANA</v>
          </cell>
          <cell r="M249" t="str">
            <v>BAJO CASANARE</v>
          </cell>
          <cell r="N249" t="str">
            <v>ARRAYANES</v>
          </cell>
        </row>
        <row r="250">
          <cell r="L250" t="str">
            <v>ALTOS DE SANTA RITA</v>
          </cell>
          <cell r="M250" t="str">
            <v>BAJO CORAZÓN</v>
          </cell>
          <cell r="N250" t="str">
            <v>ARRECIFAL</v>
          </cell>
        </row>
        <row r="251">
          <cell r="L251" t="str">
            <v>ALTOS DEL CAMPESTRE</v>
          </cell>
          <cell r="M251" t="str">
            <v>BAJO CORINTO</v>
          </cell>
          <cell r="N251" t="str">
            <v>ARRIMADERO</v>
          </cell>
        </row>
        <row r="252">
          <cell r="L252" t="str">
            <v>ALTOS DEL CAÑAVERAL</v>
          </cell>
          <cell r="M252" t="str">
            <v>BAJO CUEMBÍ</v>
          </cell>
          <cell r="N252" t="str">
            <v>ARROYO</v>
          </cell>
        </row>
        <row r="253">
          <cell r="L253" t="str">
            <v>ALTOS DEL CINCUENTENARIO</v>
          </cell>
          <cell r="M253" t="str">
            <v>BAJO DE PIEDRA</v>
          </cell>
          <cell r="N253" t="str">
            <v>ARROYO ARENA</v>
          </cell>
        </row>
        <row r="254">
          <cell r="L254" t="str">
            <v>ALTOS DEL COUNTRY (EL PITE)</v>
          </cell>
          <cell r="M254" t="str">
            <v>BAJO DON JUAN</v>
          </cell>
          <cell r="N254" t="str">
            <v>ARROYO DE ARENA</v>
          </cell>
        </row>
        <row r="255">
          <cell r="L255" t="str">
            <v>ALTOS DEL JARDÍN</v>
          </cell>
          <cell r="M255" t="str">
            <v>BAJO EUROPA</v>
          </cell>
          <cell r="N255" t="str">
            <v>ARROYO DE LAS CANOAS</v>
          </cell>
        </row>
        <row r="256">
          <cell r="L256" t="str">
            <v>ALTOS DEL KENNEDY</v>
          </cell>
          <cell r="M256" t="str">
            <v>BAJO GRANDE</v>
          </cell>
          <cell r="N256" t="str">
            <v>ARROYO DE PIEDRA</v>
          </cell>
        </row>
        <row r="257">
          <cell r="L257" t="str">
            <v>ALTOS DEL NUEVO BOSQUE</v>
          </cell>
          <cell r="M257" t="str">
            <v>BAJO GUABAL</v>
          </cell>
          <cell r="N257" t="str">
            <v>ARROYO GRANDE</v>
          </cell>
        </row>
        <row r="258">
          <cell r="L258" t="str">
            <v>ALTOS DEL PINO</v>
          </cell>
          <cell r="M258" t="str">
            <v>BAJO GUARAMITO</v>
          </cell>
          <cell r="N258" t="str">
            <v>ARROYO NEGRO</v>
          </cell>
        </row>
        <row r="259">
          <cell r="L259" t="str">
            <v>ALTOS DEL POBLADO</v>
          </cell>
          <cell r="M259" t="str">
            <v>BAJO JAGUA</v>
          </cell>
          <cell r="N259" t="str">
            <v>ARROYO SECO</v>
          </cell>
        </row>
        <row r="260">
          <cell r="L260" t="str">
            <v>ALTOS DEL PORTAL</v>
          </cell>
          <cell r="M260" t="str">
            <v>BAJO JORDÁN</v>
          </cell>
          <cell r="N260" t="str">
            <v>ARROYOHONDO</v>
          </cell>
        </row>
        <row r="261">
          <cell r="L261" t="str">
            <v>ALTOS DEL PRADO</v>
          </cell>
          <cell r="M261" t="str">
            <v>BAJO LA PALMA</v>
          </cell>
          <cell r="N261" t="str">
            <v>ARTEAGA - LIMONAR</v>
          </cell>
        </row>
        <row r="262">
          <cell r="L262" t="str">
            <v>ALTOS DEL RETIRO</v>
          </cell>
          <cell r="M262" t="str">
            <v>BAJO MURRÍ</v>
          </cell>
          <cell r="N262" t="str">
            <v>ARUSÍ</v>
          </cell>
        </row>
        <row r="263">
          <cell r="L263" t="str">
            <v>Altos Del Rincón</v>
          </cell>
          <cell r="M263" t="str">
            <v>BAJO OSTIÓN</v>
          </cell>
          <cell r="N263" t="str">
            <v>ASENTAMIENTO INDÍGENA</v>
          </cell>
        </row>
        <row r="264">
          <cell r="L264" t="str">
            <v>ALTOS DEL RÍO</v>
          </cell>
          <cell r="M264" t="str">
            <v>BAJO PIRAVANTE</v>
          </cell>
          <cell r="N264" t="str">
            <v>ASERRADERO</v>
          </cell>
        </row>
        <row r="265">
          <cell r="L265" t="str">
            <v>ALTOS DEL ROCIO</v>
          </cell>
          <cell r="M265" t="str">
            <v>BAJO SAMARIA</v>
          </cell>
          <cell r="N265" t="str">
            <v>ASESÍ</v>
          </cell>
        </row>
        <row r="266">
          <cell r="L266" t="str">
            <v>ALTOS DEL ROSARIO</v>
          </cell>
          <cell r="M266" t="str">
            <v>BAJO SARTENEJO</v>
          </cell>
          <cell r="N266" t="str">
            <v>ASODEMA</v>
          </cell>
        </row>
        <row r="267">
          <cell r="L267" t="str">
            <v>ALTOS DEL VIRREY</v>
          </cell>
          <cell r="M267" t="str">
            <v>BAJO SIGUÍ</v>
          </cell>
          <cell r="N267" t="str">
            <v>ASPÁSICA</v>
          </cell>
        </row>
        <row r="268">
          <cell r="L268" t="str">
            <v>ALTOS DEL ZIPA</v>
          </cell>
          <cell r="M268" t="str">
            <v>BAJO SIRGUIA</v>
          </cell>
          <cell r="N268" t="str">
            <v>ASTILLAL</v>
          </cell>
        </row>
        <row r="269">
          <cell r="L269" t="str">
            <v>ALTOS DEL ZUQUE</v>
          </cell>
          <cell r="M269" t="str">
            <v>BAJO TABLAZO</v>
          </cell>
          <cell r="N269" t="str">
            <v>ASTILLEROS</v>
          </cell>
        </row>
        <row r="270">
          <cell r="L270" t="str">
            <v>ALTOS LA ESPERANZA I SECTOR</v>
          </cell>
          <cell r="M270" t="str">
            <v>BAJO YUCAO</v>
          </cell>
          <cell r="N270" t="str">
            <v>ASTURIAS</v>
          </cell>
        </row>
        <row r="271">
          <cell r="L271" t="str">
            <v>Altos Santa Mónica</v>
          </cell>
          <cell r="M271" t="str">
            <v>BALALAIKA</v>
          </cell>
          <cell r="N271" t="str">
            <v xml:space="preserve">Asturias </v>
          </cell>
        </row>
        <row r="272">
          <cell r="L272" t="str">
            <v>ALVAREZ</v>
          </cell>
          <cell r="M272" t="str">
            <v>BALBOA</v>
          </cell>
          <cell r="N272" t="str">
            <v>ATANQUEZ</v>
          </cell>
        </row>
        <row r="273">
          <cell r="L273" t="str">
            <v>ALVARO BERNAL SEGURA</v>
          </cell>
          <cell r="M273" t="str">
            <v>BALCON ALTO</v>
          </cell>
          <cell r="N273" t="str">
            <v>ATERRADO</v>
          </cell>
        </row>
        <row r="274">
          <cell r="L274" t="str">
            <v>ÁLVARO SÁNCHEZ</v>
          </cell>
          <cell r="M274" t="str">
            <v>BALCONCITOS</v>
          </cell>
          <cell r="N274" t="str">
            <v>ATUNCELA</v>
          </cell>
        </row>
        <row r="275">
          <cell r="L275" t="str">
            <v>AMALFI</v>
          </cell>
          <cell r="M275" t="str">
            <v>BALCONES</v>
          </cell>
          <cell r="N275" t="str">
            <v>AUCA</v>
          </cell>
        </row>
        <row r="276">
          <cell r="L276" t="str">
            <v>AMAPOLAS</v>
          </cell>
          <cell r="M276" t="str">
            <v>BALCONES DEL SUMAPAZ</v>
          </cell>
          <cell r="N276" t="str">
            <v>AUJÍ</v>
          </cell>
        </row>
        <row r="277">
          <cell r="L277" t="str">
            <v>AMAPOLAS II</v>
          </cell>
          <cell r="M277" t="str">
            <v>BALLESTAS</v>
          </cell>
          <cell r="N277" t="str">
            <v>AURES</v>
          </cell>
        </row>
        <row r="278">
          <cell r="L278" t="str">
            <v>AMARUC</v>
          </cell>
          <cell r="M278" t="str">
            <v>BALMORAL</v>
          </cell>
          <cell r="N278" t="str">
            <v>AVISPERO</v>
          </cell>
        </row>
        <row r="279">
          <cell r="L279" t="str">
            <v>AMAYA</v>
          </cell>
          <cell r="M279" t="str">
            <v>BALSAL</v>
          </cell>
          <cell r="N279" t="str">
            <v>AWALIBA</v>
          </cell>
        </row>
        <row r="280">
          <cell r="L280" t="str">
            <v>AMBALÁ</v>
          </cell>
          <cell r="M280" t="str">
            <v>BALSAMINA</v>
          </cell>
          <cell r="N280" t="str">
            <v>AYACUCHO</v>
          </cell>
        </row>
        <row r="281">
          <cell r="L281" t="str">
            <v>AMBALEMA</v>
          </cell>
          <cell r="M281" t="str">
            <v>BALSILLAS</v>
          </cell>
          <cell r="N281" t="str">
            <v>AZAFRANAL</v>
          </cell>
        </row>
        <row r="282">
          <cell r="L282" t="str">
            <v>AMBALEMA LOTES 2 Y 3</v>
          </cell>
          <cell r="M282" t="str">
            <v>BANCO DE ARENAS</v>
          </cell>
          <cell r="N282" t="str">
            <v>AZAUNCHA</v>
          </cell>
        </row>
        <row r="283">
          <cell r="L283" t="str">
            <v>Ambalo</v>
          </cell>
          <cell r="M283" t="str">
            <v>BANDERAS</v>
          </cell>
          <cell r="N283" t="str">
            <v>AZÚCAR BUENA (LA MESA)</v>
          </cell>
        </row>
        <row r="284">
          <cell r="L284" t="str">
            <v>AMBERES</v>
          </cell>
          <cell r="M284" t="str">
            <v>BANGAÑITAS</v>
          </cell>
          <cell r="N284" t="str">
            <v>BABEGA</v>
          </cell>
        </row>
        <row r="285">
          <cell r="L285" t="str">
            <v>AMERICA</v>
          </cell>
          <cell r="M285" t="str">
            <v>BARAYA</v>
          </cell>
          <cell r="N285" t="str">
            <v>BACHIRA</v>
          </cell>
        </row>
        <row r="286">
          <cell r="L286" t="str">
            <v>AMÉRICA</v>
          </cell>
          <cell r="M286" t="str">
            <v>BARBACOA</v>
          </cell>
          <cell r="N286" t="str">
            <v>BADILLO</v>
          </cell>
        </row>
        <row r="287">
          <cell r="L287" t="str">
            <v>AMÉRICA EL SILENCIO</v>
          </cell>
          <cell r="M287" t="str">
            <v>BARBACOAS</v>
          </cell>
          <cell r="N287" t="str">
            <v>BADO CASTRO</v>
          </cell>
        </row>
        <row r="288">
          <cell r="L288" t="str">
            <v>AMÉRICA PARTE BAJA</v>
          </cell>
          <cell r="M288" t="str">
            <v>BARBASCAL DE ASTURIAS</v>
          </cell>
          <cell r="N288" t="str">
            <v>BAGAZAL</v>
          </cell>
        </row>
        <row r="289">
          <cell r="L289" t="str">
            <v>AMÉRICAS</v>
          </cell>
          <cell r="M289" t="str">
            <v>BARBOSA</v>
          </cell>
          <cell r="N289" t="str">
            <v>BAGRE</v>
          </cell>
        </row>
        <row r="290">
          <cell r="L290" t="str">
            <v>AMERICAS CENTRAL</v>
          </cell>
          <cell r="M290" t="str">
            <v>BARCELONA</v>
          </cell>
          <cell r="N290" t="str">
            <v xml:space="preserve">Bagre Medio </v>
          </cell>
        </row>
        <row r="291">
          <cell r="L291" t="str">
            <v>AMERICAS OCCIDENTAL I, II Y III ETAPA</v>
          </cell>
          <cell r="M291" t="str">
            <v>BARCO</v>
          </cell>
          <cell r="N291" t="str">
            <v>BAHÍA HONDA</v>
          </cell>
        </row>
        <row r="292">
          <cell r="L292" t="str">
            <v>AMILIAR CANAPRO</v>
          </cell>
          <cell r="M292" t="str">
            <v>BARCO LA SILLA</v>
          </cell>
          <cell r="N292" t="str">
            <v>BAHÍA MULATAS</v>
          </cell>
        </row>
        <row r="293">
          <cell r="L293" t="str">
            <v>AMILIAR NEPTUNO I</v>
          </cell>
          <cell r="M293" t="str">
            <v>BAREÑO</v>
          </cell>
          <cell r="N293" t="str">
            <v>BAJIRÁ</v>
          </cell>
        </row>
        <row r="294">
          <cell r="L294" t="str">
            <v>AMILIAR NEPTUNO II</v>
          </cell>
          <cell r="M294" t="str">
            <v>BARRAGÁN</v>
          </cell>
          <cell r="N294" t="str">
            <v>BAJO ARROYO</v>
          </cell>
        </row>
        <row r="295">
          <cell r="L295" t="str">
            <v>AMILIAR URBIBOSQUES</v>
          </cell>
          <cell r="M295" t="str">
            <v>BARRANCA DE YUCA</v>
          </cell>
          <cell r="N295" t="str">
            <v>BAJO BUENOS AIRES(TABLON SALADO)</v>
          </cell>
        </row>
        <row r="296">
          <cell r="L296" t="str">
            <v>AMPARO CAÑIZARES</v>
          </cell>
          <cell r="M296" t="str">
            <v>BARRANCALEBRIJA</v>
          </cell>
          <cell r="N296" t="str">
            <v>BAJO CÁCERES</v>
          </cell>
        </row>
        <row r="297">
          <cell r="L297" t="str">
            <v>AMPARO DE NIÐOS</v>
          </cell>
          <cell r="M297" t="str">
            <v>BARRANCAS</v>
          </cell>
          <cell r="N297" t="str">
            <v>BAJO CALIMA</v>
          </cell>
        </row>
        <row r="298">
          <cell r="L298" t="str">
            <v>AMPAROS</v>
          </cell>
          <cell r="M298" t="str">
            <v>BARRANCO</v>
          </cell>
          <cell r="N298" t="str">
            <v>BAJO CASANARE</v>
          </cell>
        </row>
        <row r="299">
          <cell r="L299" t="str">
            <v>ANA MARIA CAICEDO DE LLOREDA</v>
          </cell>
          <cell r="M299" t="str">
            <v>BARRANCO PICURE</v>
          </cell>
          <cell r="N299" t="str">
            <v>BAJO CORAZÓN</v>
          </cell>
        </row>
        <row r="300">
          <cell r="L300" t="str">
            <v>ANCADAM</v>
          </cell>
          <cell r="M300" t="str">
            <v>BARRANCO TIGRE</v>
          </cell>
          <cell r="N300" t="str">
            <v>BAJO CORINTO</v>
          </cell>
        </row>
        <row r="301">
          <cell r="L301" t="str">
            <v>Anchicayá</v>
          </cell>
          <cell r="M301" t="str">
            <v>BARRANCUDA</v>
          </cell>
          <cell r="N301" t="str">
            <v>BAJO CUEMBÍ</v>
          </cell>
        </row>
        <row r="302">
          <cell r="L302" t="str">
            <v>ANCÓN</v>
          </cell>
          <cell r="M302" t="str">
            <v>BARRANQUILLITA</v>
          </cell>
          <cell r="N302" t="str">
            <v>BAJO DE PIEDRA</v>
          </cell>
        </row>
        <row r="303">
          <cell r="L303" t="str">
            <v>ANDALUCIA</v>
          </cell>
          <cell r="M303" t="str">
            <v>BARRIGÓN</v>
          </cell>
          <cell r="N303" t="str">
            <v>BAJO DON JUAN</v>
          </cell>
        </row>
        <row r="304">
          <cell r="L304" t="str">
            <v>ANDALUCÍA</v>
          </cell>
          <cell r="M304" t="str">
            <v>BARRIO ACOSTA</v>
          </cell>
          <cell r="N304" t="str">
            <v>BAJO EUROPA</v>
          </cell>
        </row>
        <row r="305">
          <cell r="L305" t="str">
            <v>ANDALUCIA II</v>
          </cell>
          <cell r="M305" t="str">
            <v>BARRIO EL BOSQUE</v>
          </cell>
          <cell r="N305" t="str">
            <v>BAJO GRANDE</v>
          </cell>
        </row>
        <row r="306">
          <cell r="L306" t="str">
            <v>ANDALUCIA II SECTOR</v>
          </cell>
          <cell r="M306" t="str">
            <v>BARRIO MAMEY</v>
          </cell>
          <cell r="N306" t="str">
            <v>BAJO GUABAL</v>
          </cell>
        </row>
        <row r="307">
          <cell r="L307" t="str">
            <v>ANDES</v>
          </cell>
          <cell r="M307" t="str">
            <v>BARRIO MEDELLÍN</v>
          </cell>
          <cell r="N307" t="str">
            <v>BAJO GUARAMITO</v>
          </cell>
        </row>
        <row r="308">
          <cell r="L308" t="str">
            <v>ANDES II Y III SECTOR</v>
          </cell>
          <cell r="M308" t="str">
            <v>BARRIO NUEVO</v>
          </cell>
          <cell r="N308" t="str">
            <v>BAJO JAGUA</v>
          </cell>
        </row>
        <row r="309">
          <cell r="L309" t="str">
            <v>ANDES NORTE</v>
          </cell>
          <cell r="M309" t="str">
            <v>BARRO BLANCO</v>
          </cell>
          <cell r="N309" t="str">
            <v>BAJO JORDÁN</v>
          </cell>
        </row>
        <row r="310">
          <cell r="L310" t="str">
            <v>ANDRÉS LÓPEZ DE GALARZA</v>
          </cell>
          <cell r="M310" t="str">
            <v>BARRO COLORADO</v>
          </cell>
          <cell r="N310" t="str">
            <v>BAJO LA PALMA</v>
          </cell>
        </row>
        <row r="311">
          <cell r="L311" t="str">
            <v>ANDRÉS PASTRANA</v>
          </cell>
          <cell r="M311" t="str">
            <v>BARRO PRIETO</v>
          </cell>
          <cell r="N311" t="str">
            <v>BAJO MURRÍ</v>
          </cell>
        </row>
        <row r="312">
          <cell r="L312" t="str">
            <v>ANGEL FACE-CHESELINE</v>
          </cell>
          <cell r="M312" t="str">
            <v>BARROSO</v>
          </cell>
          <cell r="N312" t="str">
            <v>BAJO OSTIÓN</v>
          </cell>
        </row>
        <row r="313">
          <cell r="L313" t="str">
            <v>Animas</v>
          </cell>
          <cell r="M313" t="str">
            <v>BARTOLA</v>
          </cell>
          <cell r="N313" t="str">
            <v>BAJO PIRAVANTE</v>
          </cell>
        </row>
        <row r="314">
          <cell r="L314" t="str">
            <v>ANITA</v>
          </cell>
          <cell r="M314" t="str">
            <v>BARÚ</v>
          </cell>
          <cell r="N314" t="str">
            <v>BAJO SAMARIA</v>
          </cell>
        </row>
        <row r="315">
          <cell r="L315" t="str">
            <v>ANTIGUA</v>
          </cell>
          <cell r="M315" t="str">
            <v>BARZALOSA</v>
          </cell>
          <cell r="N315" t="str">
            <v>BAJO SARTENEJO</v>
          </cell>
        </row>
        <row r="316">
          <cell r="L316" t="str">
            <v>ANTIGUA AGRUPACION DE VIVIENDA UNIFAMILIAR</v>
          </cell>
          <cell r="M316" t="str">
            <v>BASURU</v>
          </cell>
          <cell r="N316" t="str">
            <v>BAJO SIGUÍ</v>
          </cell>
        </row>
        <row r="317">
          <cell r="L317" t="str">
            <v>ANTIGUA LTDA EL CHANGO</v>
          </cell>
          <cell r="M317" t="str">
            <v>BATEAS</v>
          </cell>
          <cell r="N317" t="str">
            <v>BAJO SIRGUIA</v>
          </cell>
        </row>
        <row r="318">
          <cell r="L318" t="str">
            <v>ANTIGUO CAMPESTRE</v>
          </cell>
          <cell r="M318" t="str">
            <v>BATERO</v>
          </cell>
          <cell r="N318" t="str">
            <v>BAJO TABLAZO</v>
          </cell>
        </row>
        <row r="319">
          <cell r="L319" t="str">
            <v>ANTIGUO COLOMBIA</v>
          </cell>
          <cell r="M319" t="str">
            <v>BAYANO</v>
          </cell>
          <cell r="N319" t="str">
            <v>BAJO YUCAO</v>
          </cell>
        </row>
        <row r="320">
          <cell r="L320" t="str">
            <v>ANTIGUO COUNTRY</v>
          </cell>
          <cell r="M320" t="str">
            <v>BAYUNCA</v>
          </cell>
          <cell r="N320" t="str">
            <v>BALALAIKA</v>
          </cell>
        </row>
        <row r="321">
          <cell r="L321" t="str">
            <v>ANTIGUO HIPODROMO DE TECHO II ETAPA</v>
          </cell>
          <cell r="M321" t="str">
            <v>BAZÁN</v>
          </cell>
          <cell r="N321" t="str">
            <v>BALBOA</v>
          </cell>
        </row>
        <row r="322">
          <cell r="L322" t="str">
            <v>ANTIOQUIA</v>
          </cell>
          <cell r="M322" t="str">
            <v>BEBEDÓ</v>
          </cell>
          <cell r="N322" t="str">
            <v>BALCON ALTO</v>
          </cell>
        </row>
        <row r="323">
          <cell r="L323" t="str">
            <v>ANTONETTE</v>
          </cell>
          <cell r="M323" t="str">
            <v>BEJUQUILLO</v>
          </cell>
          <cell r="N323" t="str">
            <v>BALCONCITOS</v>
          </cell>
        </row>
        <row r="324">
          <cell r="L324" t="str">
            <v>ANTONIA SANTOS</v>
          </cell>
          <cell r="M324" t="str">
            <v>BELÉN</v>
          </cell>
          <cell r="N324" t="str">
            <v>BALCONES</v>
          </cell>
        </row>
        <row r="325">
          <cell r="L325" t="str">
            <v xml:space="preserve">ANTONIA SANTOS </v>
          </cell>
          <cell r="M325" t="str">
            <v>BELENCITO</v>
          </cell>
          <cell r="N325" t="str">
            <v>BALCONES DEL SUMAPAZ</v>
          </cell>
        </row>
        <row r="326">
          <cell r="L326" t="str">
            <v>ANTONIA SANTOS SUR</v>
          </cell>
          <cell r="M326" t="str">
            <v>BÉLGICA</v>
          </cell>
          <cell r="N326" t="str">
            <v xml:space="preserve">Baldios de la Nación </v>
          </cell>
        </row>
        <row r="327">
          <cell r="L327" t="str">
            <v>ANTONIO GRANADOS</v>
          </cell>
          <cell r="M327" t="str">
            <v>BELLA SUIZA</v>
          </cell>
          <cell r="N327" t="str">
            <v>BALLESTAS</v>
          </cell>
        </row>
        <row r="328">
          <cell r="L328" t="str">
            <v>ANTONIO JOSE DE SUCRE</v>
          </cell>
          <cell r="M328" t="str">
            <v>BELLA VISTA</v>
          </cell>
          <cell r="N328" t="str">
            <v>BALMORAL</v>
          </cell>
        </row>
        <row r="329">
          <cell r="L329" t="str">
            <v>ANTONIO JOSÉ DE SUCRE</v>
          </cell>
          <cell r="M329" t="str">
            <v>BELLAFLORIDA</v>
          </cell>
          <cell r="N329" t="str">
            <v>BALSAL</v>
          </cell>
        </row>
        <row r="330">
          <cell r="L330" t="str">
            <v>ANTONIO JOSE DE SUCRE I</v>
          </cell>
          <cell r="M330" t="str">
            <v>BELLALUZ</v>
          </cell>
          <cell r="N330" t="str">
            <v>BALSAMINA</v>
          </cell>
        </row>
        <row r="331">
          <cell r="L331" t="str">
            <v>ANTONIO JOSE DE SUCRE II</v>
          </cell>
          <cell r="M331" t="str">
            <v>BELLAVISTA</v>
          </cell>
          <cell r="N331" t="str">
            <v>BALSILLAS</v>
          </cell>
        </row>
        <row r="332">
          <cell r="L332" t="str">
            <v>ANTONIO JOSE DE SUCRE III</v>
          </cell>
          <cell r="M332" t="str">
            <v>BELLO</v>
          </cell>
          <cell r="N332" t="str">
            <v xml:space="preserve">Bamba </v>
          </cell>
        </row>
        <row r="333">
          <cell r="L333" t="str">
            <v>ANTONIO MARÍA CLARET</v>
          </cell>
          <cell r="M333" t="str">
            <v>BELMONTE BAJO</v>
          </cell>
          <cell r="N333" t="str">
            <v>BANCO DE ARENAS</v>
          </cell>
        </row>
        <row r="334">
          <cell r="L334" t="str">
            <v>ANTONIO MORALES GALAVIS</v>
          </cell>
          <cell r="M334" t="str">
            <v>BENDICIONES</v>
          </cell>
          <cell r="N334" t="str">
            <v>BANDERAS</v>
          </cell>
        </row>
        <row r="335">
          <cell r="L335" t="str">
            <v>ANTONIO MORALES II</v>
          </cell>
          <cell r="M335" t="str">
            <v>BENGALA</v>
          </cell>
          <cell r="N335" t="str">
            <v>BANGAÑITAS</v>
          </cell>
        </row>
        <row r="336">
          <cell r="L336" t="str">
            <v>ANTONIO NARIÑO</v>
          </cell>
          <cell r="M336" t="str">
            <v>BENJAMÍN HERRERA</v>
          </cell>
          <cell r="N336" t="str">
            <v>BARAYA</v>
          </cell>
        </row>
        <row r="337">
          <cell r="L337" t="str">
            <v>APARCO SAN FRANCISCO</v>
          </cell>
          <cell r="M337" t="str">
            <v>BENJAMÍN HERRERA (SAN VICENTE)</v>
          </cell>
          <cell r="N337" t="str">
            <v>BARBACOA</v>
          </cell>
        </row>
        <row r="338">
          <cell r="L338" t="str">
            <v>APOLO LOTE NO. 5 - PREDIO</v>
          </cell>
          <cell r="M338" t="str">
            <v>BERÁSTEGUI</v>
          </cell>
          <cell r="N338" t="str">
            <v>BARBACOAS</v>
          </cell>
        </row>
        <row r="339">
          <cell r="L339" t="str">
            <v>ARABIA</v>
          </cell>
          <cell r="M339" t="str">
            <v>BERIGUADÓ</v>
          </cell>
          <cell r="N339" t="str">
            <v>BARBASCAL DE ASTURIAS</v>
          </cell>
        </row>
        <row r="340">
          <cell r="L340" t="str">
            <v>ARAGON OCCIDENTAL</v>
          </cell>
          <cell r="M340" t="str">
            <v>BERLÍN</v>
          </cell>
          <cell r="N340" t="str">
            <v>BARBOSA</v>
          </cell>
        </row>
        <row r="341">
          <cell r="L341" t="str">
            <v>ARANJUEZ</v>
          </cell>
          <cell r="M341" t="str">
            <v>BERLÍN LOS CORREA</v>
          </cell>
          <cell r="N341" t="str">
            <v>BARBULA</v>
          </cell>
        </row>
        <row r="342">
          <cell r="L342" t="str">
            <v>ARAUQUITA II</v>
          </cell>
          <cell r="M342" t="str">
            <v>BERMEJAL</v>
          </cell>
          <cell r="N342" t="str">
            <v>BARCELONA</v>
          </cell>
        </row>
        <row r="343">
          <cell r="L343" t="str">
            <v>ARBELÁEZ</v>
          </cell>
          <cell r="M343" t="str">
            <v>BERMEJO</v>
          </cell>
          <cell r="N343" t="str">
            <v xml:space="preserve">Barcelona </v>
          </cell>
        </row>
        <row r="344">
          <cell r="L344" t="str">
            <v>ARBOLEDA</v>
          </cell>
          <cell r="M344" t="str">
            <v>BERMÚDEZ</v>
          </cell>
          <cell r="N344" t="str">
            <v>BARCO</v>
          </cell>
        </row>
        <row r="345">
          <cell r="L345" t="str">
            <v>ARBOLEDA DEL REY</v>
          </cell>
          <cell r="M345" t="str">
            <v>BERRUGAS</v>
          </cell>
          <cell r="N345" t="str">
            <v>BARCO LA SILLA</v>
          </cell>
        </row>
        <row r="346">
          <cell r="L346" t="str">
            <v>ARBOLEDA SUR</v>
          </cell>
          <cell r="M346" t="str">
            <v>BESOTE</v>
          </cell>
          <cell r="N346" t="str">
            <v>BAREÑO</v>
          </cell>
        </row>
        <row r="347">
          <cell r="L347" t="str">
            <v>ARBOLEDAS</v>
          </cell>
          <cell r="M347" t="str">
            <v>BETANIA</v>
          </cell>
          <cell r="N347" t="str">
            <v>BARRAGÁN</v>
          </cell>
        </row>
        <row r="348">
          <cell r="L348" t="str">
            <v>ARBOLETES</v>
          </cell>
          <cell r="M348" t="str">
            <v>BETECITO</v>
          </cell>
          <cell r="N348" t="str">
            <v>BARRANCA DE YUCA</v>
          </cell>
        </row>
        <row r="349">
          <cell r="L349" t="str">
            <v>Arboreto</v>
          </cell>
          <cell r="M349" t="str">
            <v>BETOYES</v>
          </cell>
          <cell r="N349" t="str">
            <v>BARRANCALEBRIJA</v>
          </cell>
        </row>
        <row r="350">
          <cell r="L350" t="str">
            <v>ARBORIZADORA</v>
          </cell>
          <cell r="M350" t="str">
            <v>BETULIA</v>
          </cell>
          <cell r="N350" t="str">
            <v>BARRANCAS</v>
          </cell>
        </row>
        <row r="351">
          <cell r="L351" t="str">
            <v>ARBORIZADORA ALTA</v>
          </cell>
          <cell r="M351" t="str">
            <v>BIJAGUAL</v>
          </cell>
          <cell r="N351" t="str">
            <v>BARRANCO</v>
          </cell>
        </row>
        <row r="352">
          <cell r="L352" t="str">
            <v>ARBORIZADORA BAJA</v>
          </cell>
          <cell r="M352" t="str">
            <v>BIJAITO</v>
          </cell>
          <cell r="N352" t="str">
            <v>BARRANCO PICURE</v>
          </cell>
        </row>
        <row r="353">
          <cell r="L353" t="str">
            <v>Arcabuco</v>
          </cell>
          <cell r="M353" t="str">
            <v>BILBAO</v>
          </cell>
          <cell r="N353" t="str">
            <v>BARRANCO TIGRE</v>
          </cell>
        </row>
        <row r="354">
          <cell r="L354" t="str">
            <v>ARCOS DE CANTALEJO</v>
          </cell>
          <cell r="M354" t="str">
            <v>BIRMANIA</v>
          </cell>
          <cell r="N354" t="str">
            <v>BARRANCUDA</v>
          </cell>
        </row>
        <row r="355">
          <cell r="L355" t="str">
            <v>AREA EN DESARROLLO - PARQUE DEL AMOR</v>
          </cell>
          <cell r="M355" t="str">
            <v>BITACO</v>
          </cell>
          <cell r="N355" t="str">
            <v>BARRANQUILLITA</v>
          </cell>
        </row>
        <row r="356">
          <cell r="L356" t="str">
            <v>Área Libre Parque Del Amor</v>
          </cell>
          <cell r="M356" t="str">
            <v>BITARIGUA</v>
          </cell>
          <cell r="N356" t="str">
            <v xml:space="preserve">Barranquillita </v>
          </cell>
        </row>
        <row r="357">
          <cell r="L357" t="str">
            <v>Área Libre Ríos Pance</v>
          </cell>
          <cell r="M357" t="str">
            <v>BLANQUICET</v>
          </cell>
          <cell r="N357" t="str">
            <v>BARRIGÓN</v>
          </cell>
        </row>
        <row r="358">
          <cell r="L358" t="str">
            <v>ARENAL</v>
          </cell>
          <cell r="M358" t="str">
            <v>BLEO</v>
          </cell>
          <cell r="N358" t="str">
            <v>BARRIO ACOSTA</v>
          </cell>
        </row>
        <row r="359">
          <cell r="L359" t="str">
            <v>ARENALES</v>
          </cell>
          <cell r="M359" t="str">
            <v>BOCA CERRADA</v>
          </cell>
          <cell r="N359" t="str">
            <v xml:space="preserve">Barrio Chino </v>
          </cell>
        </row>
        <row r="360">
          <cell r="L360" t="str">
            <v>ARGELIA</v>
          </cell>
          <cell r="M360" t="str">
            <v>BOCA DE AMÉ</v>
          </cell>
          <cell r="N360" t="str">
            <v>BARRIO EL BOSQUE</v>
          </cell>
        </row>
        <row r="361">
          <cell r="L361" t="str">
            <v>ARGELIA II</v>
          </cell>
          <cell r="M361" t="str">
            <v>BOCA DE APARTADÓ</v>
          </cell>
          <cell r="N361" t="str">
            <v>BARRIO MAMEY</v>
          </cell>
        </row>
        <row r="362">
          <cell r="L362" t="str">
            <v>ARGENTINA</v>
          </cell>
          <cell r="M362" t="str">
            <v>BOCA DE BAUDOCITO</v>
          </cell>
          <cell r="N362" t="str">
            <v>BARRIO MEDELLÍN</v>
          </cell>
        </row>
        <row r="363">
          <cell r="L363" t="str">
            <v>ARIZONA</v>
          </cell>
          <cell r="M363" t="str">
            <v>BOCA DE BEBARÁ</v>
          </cell>
          <cell r="N363" t="str">
            <v>BARRIO NUEVO</v>
          </cell>
        </row>
        <row r="364">
          <cell r="L364" t="str">
            <v>ARKA MÓNICA</v>
          </cell>
          <cell r="M364" t="str">
            <v>BOCA DE CAMARONES</v>
          </cell>
          <cell r="N364" t="str">
            <v>BARRO BLANCO</v>
          </cell>
        </row>
        <row r="365">
          <cell r="L365" t="str">
            <v>ARKACENTRO</v>
          </cell>
          <cell r="M365" t="str">
            <v>BOCA DE CURAY</v>
          </cell>
          <cell r="N365" t="str">
            <v>BARRO COLORADO</v>
          </cell>
        </row>
        <row r="366">
          <cell r="L366" t="str">
            <v>ARKALÁ II</v>
          </cell>
          <cell r="M366" t="str">
            <v>BOCA DE GUAMAL</v>
          </cell>
          <cell r="N366" t="str">
            <v>BARRO PRIETO</v>
          </cell>
        </row>
        <row r="367">
          <cell r="L367" t="str">
            <v>ARKALENA</v>
          </cell>
          <cell r="M367" t="str">
            <v>BOCA DE LA CEIBA</v>
          </cell>
          <cell r="N367" t="str">
            <v>BARROBLANCO</v>
          </cell>
        </row>
        <row r="368">
          <cell r="L368" t="str">
            <v>ARKALUCÍA</v>
          </cell>
          <cell r="M368" t="str">
            <v>BOCA DE LA CIÉNAGA</v>
          </cell>
          <cell r="N368" t="str">
            <v>BARROSO</v>
          </cell>
        </row>
        <row r="369">
          <cell r="L369" t="str">
            <v>ARKANIZA II ETAPA</v>
          </cell>
          <cell r="M369" t="str">
            <v>BOCA DE LÓPEZ</v>
          </cell>
          <cell r="N369" t="str">
            <v>BARSALI</v>
          </cell>
        </row>
        <row r="370">
          <cell r="L370" t="str">
            <v>ARKAPARAÍSO</v>
          </cell>
          <cell r="M370" t="str">
            <v>BOCA DE MONTE</v>
          </cell>
          <cell r="N370" t="str">
            <v>BARTOLA</v>
          </cell>
        </row>
        <row r="371">
          <cell r="L371" t="str">
            <v>ARMENIA</v>
          </cell>
          <cell r="M371" t="str">
            <v>BOCA DE NAPÍ</v>
          </cell>
          <cell r="N371" t="str">
            <v>BARÚ</v>
          </cell>
        </row>
        <row r="372">
          <cell r="L372" t="str">
            <v>Armero II</v>
          </cell>
          <cell r="M372" t="str">
            <v>BOCA DE NAURITÁ (NAURITÁ)</v>
          </cell>
          <cell r="N372" t="str">
            <v>BARZAL</v>
          </cell>
        </row>
        <row r="373">
          <cell r="L373" t="str">
            <v>ARNULFO BRICEÑO</v>
          </cell>
          <cell r="M373" t="str">
            <v>BOCA DE NEMOTÁ (NEMOTÁ)</v>
          </cell>
          <cell r="N373" t="str">
            <v>BARZALOSA</v>
          </cell>
        </row>
        <row r="374">
          <cell r="L374" t="str">
            <v>Arovi</v>
          </cell>
          <cell r="M374" t="str">
            <v>BOCA DE PAIMADÓ</v>
          </cell>
          <cell r="N374" t="str">
            <v>BASURU</v>
          </cell>
        </row>
        <row r="375">
          <cell r="L375" t="str">
            <v>ARRAYANES</v>
          </cell>
          <cell r="M375" t="str">
            <v>BOCA DE PATÍA</v>
          </cell>
          <cell r="N375" t="str">
            <v xml:space="preserve">Batatalito </v>
          </cell>
        </row>
        <row r="376">
          <cell r="L376" t="str">
            <v>ARROYO</v>
          </cell>
          <cell r="M376" t="str">
            <v>BOCA DE PEPE</v>
          </cell>
          <cell r="N376" t="str">
            <v>BATEAS</v>
          </cell>
        </row>
        <row r="377">
          <cell r="L377" t="str">
            <v>ARROZ BARATO</v>
          </cell>
          <cell r="M377" t="str">
            <v>BOCA DE RASPADURA</v>
          </cell>
          <cell r="N377" t="str">
            <v>BATERO</v>
          </cell>
        </row>
        <row r="378">
          <cell r="L378" t="str">
            <v>ARZOBISPO</v>
          </cell>
          <cell r="M378" t="str">
            <v>BOCA DE SAN ANTONIO</v>
          </cell>
          <cell r="N378" t="str">
            <v>BAYANO</v>
          </cell>
        </row>
        <row r="379">
          <cell r="L379" t="str">
            <v>ASENT. HUM. COLINAS DEL  SEMINARIO</v>
          </cell>
          <cell r="M379" t="str">
            <v>BOCA DE SAN LUIS</v>
          </cell>
          <cell r="N379" t="str">
            <v>BAYUNCA</v>
          </cell>
        </row>
        <row r="380">
          <cell r="L380" t="str">
            <v>ASENTAMIE. HUMANO CAMINOS DE SAN SILVESTRE</v>
          </cell>
          <cell r="M380" t="str">
            <v>BOCA DE SURUCO</v>
          </cell>
          <cell r="N380" t="str">
            <v>BAZÁN</v>
          </cell>
        </row>
        <row r="381">
          <cell r="L381" t="str">
            <v>ASENTAMIENTO HUMANO LA NUEVA ESPERANZA</v>
          </cell>
          <cell r="M381" t="str">
            <v>BOCA DE TANANDO</v>
          </cell>
          <cell r="N381" t="str">
            <v>BEBEDÓ</v>
          </cell>
        </row>
        <row r="382">
          <cell r="L382" t="str">
            <v xml:space="preserve">ASENTAMIENTO HUMANO LAS PALMAS  </v>
          </cell>
          <cell r="M382" t="str">
            <v>BOCA DE TANANDÓ</v>
          </cell>
          <cell r="N382" t="str">
            <v>BEJUQUILLO</v>
          </cell>
        </row>
        <row r="383">
          <cell r="L383" t="str">
            <v>ASENTAMIENTO HUMANO LAS TORRES</v>
          </cell>
          <cell r="M383" t="str">
            <v>BOCA DE TULMO</v>
          </cell>
          <cell r="N383" t="str">
            <v>BELÉN</v>
          </cell>
        </row>
        <row r="384">
          <cell r="L384" t="str">
            <v>ASENTAMIENTO HUMANO NUEVO MILENIO</v>
          </cell>
          <cell r="M384" t="str">
            <v>BOCA DE URE</v>
          </cell>
          <cell r="N384" t="str">
            <v>BELENCITO</v>
          </cell>
        </row>
        <row r="385">
          <cell r="L385" t="str">
            <v>ASENTAMIENTO HUMANO VILLA AURA</v>
          </cell>
          <cell r="M385" t="str">
            <v>BOCA GRANDE</v>
          </cell>
          <cell r="N385" t="str">
            <v>BÉLGICA</v>
          </cell>
        </row>
        <row r="386">
          <cell r="L386" t="str">
            <v>ASÍS</v>
          </cell>
          <cell r="M386" t="str">
            <v>BOCACHICA</v>
          </cell>
          <cell r="N386" t="str">
            <v xml:space="preserve">Bella Palmira </v>
          </cell>
        </row>
        <row r="387">
          <cell r="L387" t="str">
            <v>ASÍS JAZMÍN</v>
          </cell>
          <cell r="M387" t="str">
            <v>BOCADEMONTE</v>
          </cell>
          <cell r="N387" t="str">
            <v>BELLA SUIZA</v>
          </cell>
        </row>
        <row r="388">
          <cell r="L388" t="str">
            <v>ASOMADERA NO 1</v>
          </cell>
          <cell r="M388" t="str">
            <v>BOCAGRANDE</v>
          </cell>
          <cell r="N388" t="str">
            <v>BELLA VISTA</v>
          </cell>
        </row>
        <row r="389">
          <cell r="L389" t="str">
            <v>ASOMADERA NO 2</v>
          </cell>
          <cell r="M389" t="str">
            <v>BOCANA NUEVA</v>
          </cell>
          <cell r="N389" t="str">
            <v>BELLAFLORIDA</v>
          </cell>
        </row>
        <row r="390">
          <cell r="L390" t="str">
            <v>ASOMADERA NO 3</v>
          </cell>
          <cell r="M390" t="str">
            <v>BOCAS</v>
          </cell>
          <cell r="N390" t="str">
            <v>BELLALUZ</v>
          </cell>
        </row>
        <row r="391">
          <cell r="L391" t="str">
            <v>ASOPRECOVI</v>
          </cell>
          <cell r="M391" t="str">
            <v>BOCAS DE ARACATACA</v>
          </cell>
          <cell r="N391" t="str">
            <v>BELLAVISTA</v>
          </cell>
        </row>
        <row r="392">
          <cell r="L392" t="str">
            <v>ASOPROGAGB</v>
          </cell>
          <cell r="M392" t="str">
            <v>BOCAS DE BARBACOAS</v>
          </cell>
          <cell r="N392" t="str">
            <v>BELLO</v>
          </cell>
        </row>
        <row r="393">
          <cell r="L393" t="str">
            <v>ASOVIPAR</v>
          </cell>
          <cell r="M393" t="str">
            <v>BOCAS DE CURAY</v>
          </cell>
          <cell r="N393" t="str">
            <v>BELMONTE BAJO</v>
          </cell>
        </row>
        <row r="394">
          <cell r="L394" t="str">
            <v xml:space="preserve">Asovivienda </v>
          </cell>
          <cell r="M394" t="str">
            <v>BOCAS DE LA HERMOSA</v>
          </cell>
          <cell r="N394" t="str">
            <v>BENDICIONES</v>
          </cell>
        </row>
        <row r="395">
          <cell r="L395" t="str">
            <v>ASPROCAM II</v>
          </cell>
          <cell r="M395" t="str">
            <v>BOCAS DE MAYORQUIN</v>
          </cell>
          <cell r="N395" t="str">
            <v>BENGALA</v>
          </cell>
        </row>
        <row r="396">
          <cell r="L396" t="str">
            <v>ASPROCAM III</v>
          </cell>
          <cell r="M396" t="str">
            <v>BOCAS DE PERRO</v>
          </cell>
          <cell r="N396" t="str">
            <v>BENJAMÍN HERRERA</v>
          </cell>
        </row>
        <row r="397">
          <cell r="L397" t="str">
            <v>ASTORGA</v>
          </cell>
          <cell r="M397" t="str">
            <v>BOCAS DE SOLIS</v>
          </cell>
          <cell r="N397" t="str">
            <v>BENJAMÍN HERRERA (SAN VICENTE)</v>
          </cell>
        </row>
        <row r="398">
          <cell r="L398" t="str">
            <v>ASTURIAS</v>
          </cell>
          <cell r="M398" t="str">
            <v>BOCAS DE TIGRE</v>
          </cell>
          <cell r="N398" t="str">
            <v>BERÁSTEGUI</v>
          </cell>
        </row>
        <row r="399">
          <cell r="L399" t="str">
            <v>ATABANZA</v>
          </cell>
          <cell r="M399" t="str">
            <v>BOCAS DE YARI</v>
          </cell>
          <cell r="N399" t="str">
            <v>BERIGUADÓ</v>
          </cell>
        </row>
        <row r="400">
          <cell r="L400" t="str">
            <v>Atabanza  El Libertador</v>
          </cell>
          <cell r="M400" t="str">
            <v>BOCAS DEL ATRATO</v>
          </cell>
          <cell r="N400" t="str">
            <v>BERLÍN</v>
          </cell>
        </row>
        <row r="401">
          <cell r="L401" t="str">
            <v>ATAHUALPA</v>
          </cell>
          <cell r="M401" t="str">
            <v>BOCAS DEL CARARE</v>
          </cell>
          <cell r="N401" t="str">
            <v>BERLÍN LOS CORREA</v>
          </cell>
        </row>
        <row r="402">
          <cell r="L402" t="str">
            <v>ATALAYA 1, 2, 3 ETAPA</v>
          </cell>
          <cell r="M402" t="str">
            <v>BOCAS DEL GUAYURIBA</v>
          </cell>
          <cell r="N402" t="str">
            <v>BERMEJAL</v>
          </cell>
        </row>
        <row r="403">
          <cell r="L403" t="str">
            <v>ATANASIO GIRADOT</v>
          </cell>
          <cell r="M403" t="str">
            <v>BOCAS DEL PALO</v>
          </cell>
          <cell r="N403" t="str">
            <v>BERMEJO</v>
          </cell>
        </row>
        <row r="404">
          <cell r="L404" t="str">
            <v>ATANASIO GIRARDOT</v>
          </cell>
          <cell r="M404" t="str">
            <v>BOCAS DEL PAUTO</v>
          </cell>
          <cell r="N404" t="str">
            <v>BERMÚDEZ</v>
          </cell>
        </row>
        <row r="405">
          <cell r="L405" t="str">
            <v>ATENAS</v>
          </cell>
          <cell r="M405" t="str">
            <v>BOCAS DEL PERDIDO</v>
          </cell>
          <cell r="N405" t="str">
            <v>BERRUGAS</v>
          </cell>
        </row>
        <row r="406">
          <cell r="L406" t="str">
            <v>ATENAS CIUDAD PRIVADA</v>
          </cell>
          <cell r="M406" t="str">
            <v>BOCAS ROSARIO</v>
          </cell>
          <cell r="N406" t="str">
            <v>BESOTE</v>
          </cell>
        </row>
        <row r="407">
          <cell r="L407" t="str">
            <v>ATENAS I</v>
          </cell>
          <cell r="M407" t="str">
            <v>BOCATOCINO</v>
          </cell>
          <cell r="N407" t="str">
            <v>BETANIA</v>
          </cell>
        </row>
        <row r="408">
          <cell r="L408" t="str">
            <v>ATENAS SURORIENTAL II</v>
          </cell>
          <cell r="M408" t="str">
            <v>BOCHOROMÁ</v>
          </cell>
          <cell r="N408" t="str">
            <v>BETECITO</v>
          </cell>
        </row>
        <row r="409">
          <cell r="L409" t="str">
            <v>ATICOS DE LAS AMERICAS</v>
          </cell>
          <cell r="M409" t="str">
            <v>BOCOTÁ</v>
          </cell>
          <cell r="N409" t="str">
            <v>BETOYES</v>
          </cell>
        </row>
        <row r="410">
          <cell r="L410" t="str">
            <v>ATICOS DEL NORTE</v>
          </cell>
          <cell r="M410" t="str">
            <v>BODEGA ARRIBA</v>
          </cell>
          <cell r="N410" t="str">
            <v>BETULIA</v>
          </cell>
        </row>
        <row r="411">
          <cell r="L411" t="str">
            <v>Áticos Del Norte  </v>
          </cell>
          <cell r="M411" t="str">
            <v>BODEGAS</v>
          </cell>
          <cell r="N411" t="str">
            <v>BIJAGUAL</v>
          </cell>
        </row>
        <row r="412">
          <cell r="L412" t="str">
            <v>ATLANTA</v>
          </cell>
          <cell r="M412" t="str">
            <v>BOGOTÁ</v>
          </cell>
          <cell r="N412" t="str">
            <v>BIJAITO</v>
          </cell>
        </row>
        <row r="413">
          <cell r="L413" t="str">
            <v>ATLÁNTICO</v>
          </cell>
          <cell r="M413" t="str">
            <v>BOHÍO</v>
          </cell>
          <cell r="N413" t="str">
            <v>BILBAO</v>
          </cell>
        </row>
        <row r="414">
          <cell r="L414" t="str">
            <v>ATOLSURE</v>
          </cell>
          <cell r="M414" t="str">
            <v>BOHORQUEZ</v>
          </cell>
          <cell r="N414" t="str">
            <v>BIRMANIA</v>
          </cell>
        </row>
        <row r="415">
          <cell r="L415" t="str">
            <v>AUGUSTO E MEDINA</v>
          </cell>
          <cell r="M415" t="str">
            <v>BOHÓRQUEZ</v>
          </cell>
          <cell r="N415" t="str">
            <v>BITACO</v>
          </cell>
        </row>
        <row r="416">
          <cell r="L416" t="str">
            <v>AUGUSTO E. MEDINA</v>
          </cell>
          <cell r="M416" t="str">
            <v>BOITIVA LA ESPERANZA</v>
          </cell>
          <cell r="N416" t="str">
            <v>BITARIGUA</v>
          </cell>
        </row>
        <row r="417">
          <cell r="L417" t="str">
            <v>Auras</v>
          </cell>
          <cell r="M417" t="str">
            <v>BOITIVA SAN ROQUE</v>
          </cell>
          <cell r="N417" t="str">
            <v xml:space="preserve">Blanco </v>
          </cell>
        </row>
        <row r="418">
          <cell r="L418" t="str">
            <v>AURES</v>
          </cell>
          <cell r="M418" t="str">
            <v>BOJABÁ</v>
          </cell>
          <cell r="N418" t="str">
            <v>BLANQUICET</v>
          </cell>
        </row>
        <row r="419">
          <cell r="L419" t="str">
            <v>AURES  I Y II</v>
          </cell>
          <cell r="M419" t="str">
            <v>BOJACÁ</v>
          </cell>
          <cell r="N419" t="str">
            <v>BLEO</v>
          </cell>
        </row>
        <row r="420">
          <cell r="L420" t="str">
            <v>Aures II Sector La Planta</v>
          </cell>
          <cell r="M420" t="str">
            <v>BOLIVAR</v>
          </cell>
          <cell r="N420" t="str">
            <v>BOBACE SECTOR MIRADOR</v>
          </cell>
        </row>
        <row r="421">
          <cell r="L421" t="str">
            <v>AURES NO 1</v>
          </cell>
          <cell r="M421" t="str">
            <v>BOLÍVAR</v>
          </cell>
          <cell r="N421" t="str">
            <v>BOCA CERRADA</v>
          </cell>
        </row>
        <row r="422">
          <cell r="L422" t="str">
            <v>AURES NO 2</v>
          </cell>
          <cell r="M422" t="str">
            <v>BOLÍVAR (SAN PEDRO)</v>
          </cell>
          <cell r="N422" t="str">
            <v>BOCA DE AMÉ</v>
          </cell>
        </row>
        <row r="423">
          <cell r="L423" t="str">
            <v>AURORA</v>
          </cell>
          <cell r="M423" t="str">
            <v>BOLIVIA</v>
          </cell>
          <cell r="N423" t="str">
            <v>BOCA DE APARTADÓ</v>
          </cell>
        </row>
        <row r="424">
          <cell r="L424" t="str">
            <v>AUTOCO</v>
          </cell>
          <cell r="M424" t="str">
            <v>BOLO ALIZAL</v>
          </cell>
          <cell r="N424" t="str">
            <v>BOCA DE BAUDOCITO</v>
          </cell>
        </row>
        <row r="425">
          <cell r="L425" t="str">
            <v>AUTOCONSTRUCCION VII ETAPA CINCUENTENARIO</v>
          </cell>
          <cell r="M425" t="str">
            <v>BOLO AZUL</v>
          </cell>
          <cell r="N425" t="str">
            <v>BOCA DE BEBARÁ</v>
          </cell>
        </row>
        <row r="426">
          <cell r="L426" t="str">
            <v>AUTOPISTA</v>
          </cell>
          <cell r="M426" t="str">
            <v>BOLO BARRIO NUEVO</v>
          </cell>
          <cell r="N426" t="str">
            <v>BOCA DE CAMARONES</v>
          </cell>
        </row>
        <row r="427">
          <cell r="L427" t="str">
            <v>AUTOPISTA MUZU</v>
          </cell>
          <cell r="M427" t="str">
            <v>BOLO BLANCO</v>
          </cell>
          <cell r="N427" t="str">
            <v>BOCA DE CURAY</v>
          </cell>
        </row>
        <row r="428">
          <cell r="L428" t="str">
            <v>AVANZADA</v>
          </cell>
          <cell r="M428" t="str">
            <v>BOLO HARTONAL</v>
          </cell>
          <cell r="N428" t="str">
            <v>BOCA DE GUAMAL</v>
          </cell>
        </row>
        <row r="429">
          <cell r="L429" t="str">
            <v>AVELINO ULL</v>
          </cell>
          <cell r="M429" t="str">
            <v>BOLO LA ITALIA</v>
          </cell>
          <cell r="N429" t="str">
            <v>BOCA DE LA CEIBA</v>
          </cell>
        </row>
        <row r="430">
          <cell r="L430" t="str">
            <v>AVENIDA</v>
          </cell>
          <cell r="M430" t="str">
            <v>BOLOMADRE VIEJA</v>
          </cell>
          <cell r="N430" t="str">
            <v>BOCA DE LA CIÉNAGA</v>
          </cell>
        </row>
        <row r="431">
          <cell r="L431" t="str">
            <v>AVENIDA CERRO GORDO</v>
          </cell>
          <cell r="M431" t="str">
            <v>BOMBA</v>
          </cell>
          <cell r="N431" t="str">
            <v>BOCA DE LÓPEZ</v>
          </cell>
        </row>
        <row r="432">
          <cell r="L432" t="str">
            <v>AVENIDA CUNDINAMARCA</v>
          </cell>
          <cell r="M432" t="str">
            <v>BONDA</v>
          </cell>
          <cell r="N432" t="str">
            <v>BOCA DE MONTE</v>
          </cell>
        </row>
        <row r="433">
          <cell r="L433" t="str">
            <v>AVENIDA FRANCISCO FERNANDEZ DE CONTRERAS</v>
          </cell>
          <cell r="M433" t="str">
            <v>BONGAS MELLAS</v>
          </cell>
          <cell r="N433" t="str">
            <v>BOCA DE NAPÍ</v>
          </cell>
        </row>
        <row r="434">
          <cell r="L434" t="str">
            <v>AVENIDA PARTE BAJA</v>
          </cell>
          <cell r="M434" t="str">
            <v>BONITO VIENTO</v>
          </cell>
          <cell r="N434" t="str">
            <v>BOCA DE NAURITÁ (NAURITÁ)</v>
          </cell>
        </row>
        <row r="435">
          <cell r="L435" t="str">
            <v>Avila</v>
          </cell>
          <cell r="M435" t="str">
            <v>BONZA</v>
          </cell>
          <cell r="N435" t="str">
            <v>BOCA DE NEMOTÁ (NEMOTÁ)</v>
          </cell>
        </row>
        <row r="436">
          <cell r="L436" t="str">
            <v>AVILA HERMANOS</v>
          </cell>
          <cell r="M436" t="str">
            <v>BOQUERÓN</v>
          </cell>
          <cell r="N436" t="str">
            <v>BOCA DE PAIMADÓ</v>
          </cell>
        </row>
        <row r="437">
          <cell r="L437" t="str">
            <v>AVIOMAR PARCELACION LA SELVA</v>
          </cell>
          <cell r="M437" t="str">
            <v>BOQUERÓN DE ILO</v>
          </cell>
          <cell r="N437" t="str">
            <v>BOCA DE PATÍA</v>
          </cell>
        </row>
        <row r="438">
          <cell r="L438" t="str">
            <v>AVIRAMA</v>
          </cell>
          <cell r="M438" t="str">
            <v>BOQUERÓN DE ILÓ</v>
          </cell>
          <cell r="N438" t="str">
            <v>BOCA DE PEPE</v>
          </cell>
        </row>
        <row r="439">
          <cell r="L439" t="str">
            <v>AVISPERO</v>
          </cell>
          <cell r="M439" t="str">
            <v>BOQUÍA</v>
          </cell>
          <cell r="N439" t="str">
            <v>BOCA DE RASPADURA</v>
          </cell>
        </row>
        <row r="440">
          <cell r="L440" t="str">
            <v>AVISPERO DEL LIBERTADOR</v>
          </cell>
          <cell r="M440" t="str">
            <v>BOQUILLA</v>
          </cell>
          <cell r="N440" t="str">
            <v>BOCA DE SAN ANTONIO</v>
          </cell>
        </row>
        <row r="441">
          <cell r="L441" t="str">
            <v>AVORIAZ</v>
          </cell>
          <cell r="M441" t="str">
            <v>BOQUILLITA</v>
          </cell>
          <cell r="N441" t="str">
            <v>BOCA DE SAN LUIS</v>
          </cell>
        </row>
        <row r="442">
          <cell r="L442" t="str">
            <v>AYACUCHO</v>
          </cell>
          <cell r="M442" t="str">
            <v>BORAUDO</v>
          </cell>
          <cell r="N442" t="str">
            <v>BOCA DE SURUCO</v>
          </cell>
        </row>
        <row r="443">
          <cell r="L443" t="str">
            <v>AYAMOTI</v>
          </cell>
          <cell r="M443" t="str">
            <v>BORRERO</v>
          </cell>
          <cell r="N443" t="str">
            <v>BOCA DE TANANDO</v>
          </cell>
        </row>
        <row r="444">
          <cell r="L444" t="str">
            <v>AYUELOS I ETAPA</v>
          </cell>
          <cell r="M444" t="str">
            <v>BORRERO AYERBE</v>
          </cell>
          <cell r="N444" t="str">
            <v>BOCA DE TANANDÓ</v>
          </cell>
        </row>
        <row r="445">
          <cell r="L445" t="str">
            <v>AZAFRANES</v>
          </cell>
          <cell r="M445" t="str">
            <v>BOSCONIA</v>
          </cell>
          <cell r="N445" t="str">
            <v>BOCA DE TULMO</v>
          </cell>
        </row>
        <row r="446">
          <cell r="L446" t="str">
            <v>BABILONIA</v>
          </cell>
          <cell r="M446" t="str">
            <v>BOSIGA SUR</v>
          </cell>
          <cell r="N446" t="str">
            <v>BOCA DE URE</v>
          </cell>
        </row>
        <row r="447">
          <cell r="L447" t="str">
            <v>BACATA</v>
          </cell>
          <cell r="M447" t="str">
            <v>BOSIGAS</v>
          </cell>
          <cell r="N447" t="str">
            <v xml:space="preserve">Boca del Guamo </v>
          </cell>
        </row>
        <row r="448">
          <cell r="L448" t="str">
            <v>BACATA CACIQUE</v>
          </cell>
          <cell r="M448" t="str">
            <v>BOSQUE</v>
          </cell>
          <cell r="N448" t="str">
            <v>BOCA GRANDE</v>
          </cell>
        </row>
        <row r="449">
          <cell r="L449" t="str">
            <v>BACHUE</v>
          </cell>
          <cell r="M449" t="str">
            <v>BOSQUES DEL PALMAR</v>
          </cell>
          <cell r="N449" t="str">
            <v>BOCACHICA</v>
          </cell>
        </row>
        <row r="450">
          <cell r="L450" t="str">
            <v>BAHIA SOLANO</v>
          </cell>
          <cell r="M450" t="str">
            <v>BOSSA NAVARRO</v>
          </cell>
          <cell r="N450" t="str">
            <v>BOCADEMONTE</v>
          </cell>
        </row>
        <row r="451">
          <cell r="L451" t="str">
            <v>Bajo Aguacatal</v>
          </cell>
          <cell r="M451" t="str">
            <v>BOTALÓN</v>
          </cell>
          <cell r="N451" t="str">
            <v>BOCAGRANDE</v>
          </cell>
        </row>
        <row r="452">
          <cell r="L452" t="str">
            <v>BAJO LIBERTAD</v>
          </cell>
          <cell r="M452" t="str">
            <v>BOTANILLA</v>
          </cell>
          <cell r="N452" t="str">
            <v>BOCANA NUEVA</v>
          </cell>
        </row>
        <row r="453">
          <cell r="L453" t="str">
            <v>BAJO PAMPLONITA</v>
          </cell>
          <cell r="M453" t="str">
            <v>BOTERO</v>
          </cell>
          <cell r="N453" t="str">
            <v>BOCAS</v>
          </cell>
        </row>
        <row r="454">
          <cell r="L454" t="str">
            <v>BALALCÁZAR</v>
          </cell>
          <cell r="M454" t="str">
            <v>BOTILLERO</v>
          </cell>
          <cell r="N454" t="str">
            <v>BOCAS DE ARACATACA</v>
          </cell>
        </row>
        <row r="455">
          <cell r="L455" t="str">
            <v>Balcón de la  Villa</v>
          </cell>
          <cell r="M455" t="str">
            <v>BOTÓN DE LEIVA</v>
          </cell>
          <cell r="N455" t="str">
            <v>BOCAS DE BARBACOAS</v>
          </cell>
        </row>
        <row r="456">
          <cell r="L456" t="str">
            <v>BALCON DE LA CASTAÑA</v>
          </cell>
          <cell r="M456" t="str">
            <v>BOYACA</v>
          </cell>
          <cell r="N456" t="str">
            <v xml:space="preserve">Bocas de Caná </v>
          </cell>
        </row>
        <row r="457">
          <cell r="L457" t="str">
            <v>BALCÓN DEL NORTE</v>
          </cell>
          <cell r="M457" t="str">
            <v>BOYACÁ</v>
          </cell>
          <cell r="N457" t="str">
            <v>BOCAS DE CURAY</v>
          </cell>
        </row>
        <row r="458">
          <cell r="L458" t="str">
            <v>BALCONCITOS</v>
          </cell>
          <cell r="M458" t="str">
            <v>BOYAHUAZÚ</v>
          </cell>
          <cell r="N458" t="str">
            <v>BOCAS DE LA COLORADA</v>
          </cell>
        </row>
        <row r="459">
          <cell r="L459" t="str">
            <v>BALCONES DE LA VILLA</v>
          </cell>
          <cell r="M459" t="str">
            <v>BRASIL</v>
          </cell>
          <cell r="N459" t="str">
            <v>BOCAS DE LA HERMOSA</v>
          </cell>
        </row>
        <row r="460">
          <cell r="L460" t="str">
            <v>BALCONES DE NAVARRA</v>
          </cell>
          <cell r="M460" t="str">
            <v>BRAZO CORTO</v>
          </cell>
          <cell r="N460" t="str">
            <v xml:space="preserve">Bocas de la Zorra </v>
          </cell>
        </row>
        <row r="461">
          <cell r="L461" t="str">
            <v>BALCONES DE SEVILLA</v>
          </cell>
          <cell r="M461" t="str">
            <v>BRAZO DE LA ROTURA</v>
          </cell>
          <cell r="N461" t="str">
            <v xml:space="preserve">Bocas de Maestro Esteban </v>
          </cell>
        </row>
        <row r="462">
          <cell r="L462" t="str">
            <v>BALCONES DE VISTA HERMOSA</v>
          </cell>
          <cell r="M462" t="str">
            <v>BRAZO DE LOS NARANJOS</v>
          </cell>
          <cell r="N462" t="str">
            <v>BOCAS DE MAYORQUIN</v>
          </cell>
        </row>
        <row r="463">
          <cell r="L463" t="str">
            <v>Balcones Del Alcudia</v>
          </cell>
          <cell r="M463" t="str">
            <v>BRICEÑO</v>
          </cell>
          <cell r="N463" t="str">
            <v>BOCAS DE PERRO</v>
          </cell>
        </row>
        <row r="464">
          <cell r="L464" t="str">
            <v>BALCONES DEL KENNEDY</v>
          </cell>
          <cell r="M464" t="str">
            <v>BRISAS</v>
          </cell>
          <cell r="N464" t="str">
            <v xml:space="preserve">Bocas de Pocuné </v>
          </cell>
        </row>
        <row r="465">
          <cell r="L465" t="str">
            <v>BALCONES SAN ESTEBAN</v>
          </cell>
          <cell r="M465" t="str">
            <v>BRISAS DE BOLÍVAR</v>
          </cell>
          <cell r="N465" t="str">
            <v>BOCAS DE SOLIS</v>
          </cell>
        </row>
        <row r="466">
          <cell r="L466" t="str">
            <v>BALEARES</v>
          </cell>
          <cell r="M466" t="str">
            <v>BRISAS DE LLANO</v>
          </cell>
          <cell r="N466" t="str">
            <v>BOCAS DE TIGRE</v>
          </cell>
        </row>
        <row r="467">
          <cell r="L467" t="str">
            <v>BALEARES NORTE</v>
          </cell>
          <cell r="M467" t="str">
            <v>BRISAS DE LOS CRISTALES</v>
          </cell>
          <cell r="N467" t="str">
            <v>BOCAS DE YARI</v>
          </cell>
        </row>
        <row r="468">
          <cell r="L468" t="str">
            <v>BALMORAL NORTE</v>
          </cell>
          <cell r="M468" t="str">
            <v>BRISAS DE MONTEBELLO</v>
          </cell>
          <cell r="N468" t="str">
            <v>BOCAS DEL ATRATO</v>
          </cell>
        </row>
        <row r="469">
          <cell r="L469" t="str">
            <v>BALSORA</v>
          </cell>
          <cell r="M469" t="str">
            <v>BRISAS DEL CARANAL</v>
          </cell>
          <cell r="N469" t="str">
            <v>BOCAS DEL CARARE</v>
          </cell>
        </row>
        <row r="470">
          <cell r="L470" t="str">
            <v>BALTAZAR</v>
          </cell>
          <cell r="M470" t="str">
            <v>BRISAS DEL CARIBE</v>
          </cell>
          <cell r="N470" t="str">
            <v>BOCAS DEL GUAYURIBA</v>
          </cell>
        </row>
        <row r="471">
          <cell r="L471" t="str">
            <v>BANCO CENTRAL</v>
          </cell>
          <cell r="M471" t="str">
            <v>BRISAS DEL CETINO</v>
          </cell>
          <cell r="N471" t="str">
            <v>BOCAS DEL PALO</v>
          </cell>
        </row>
        <row r="472">
          <cell r="L472" t="str">
            <v>BANDERAS</v>
          </cell>
          <cell r="M472" t="str">
            <v>BRISAS DEL DUDA</v>
          </cell>
          <cell r="N472" t="str">
            <v>BOCAS DEL PAUTO</v>
          </cell>
        </row>
        <row r="473">
          <cell r="L473" t="str">
            <v>BAPARTAMENTOS</v>
          </cell>
          <cell r="M473" t="str">
            <v>BRISAS DEL FRAILE</v>
          </cell>
          <cell r="N473" t="str">
            <v>BOCAS DEL PERDIDO</v>
          </cell>
        </row>
        <row r="474">
          <cell r="L474" t="str">
            <v>BAQUERO</v>
          </cell>
          <cell r="M474" t="str">
            <v>BRISAS DEL GUALÍ</v>
          </cell>
          <cell r="N474" t="str">
            <v>BOCAS ROSARIO</v>
          </cell>
        </row>
        <row r="475">
          <cell r="L475" t="str">
            <v>Barajas</v>
          </cell>
          <cell r="M475" t="str">
            <v>BRISAS DEL MAR</v>
          </cell>
          <cell r="N475" t="str">
            <v>BOCATOCINO</v>
          </cell>
        </row>
        <row r="476">
          <cell r="L476" t="str">
            <v>BARANDILLAS DE SUBA</v>
          </cell>
          <cell r="M476" t="str">
            <v>BROQUELES</v>
          </cell>
          <cell r="N476" t="str">
            <v>BOCHOROMÁ</v>
          </cell>
        </row>
        <row r="477">
          <cell r="L477" t="str">
            <v>BARCELONA</v>
          </cell>
          <cell r="M477" t="str">
            <v>BROQUELITO</v>
          </cell>
          <cell r="N477" t="str">
            <v>BOCOTÁ</v>
          </cell>
        </row>
        <row r="478">
          <cell r="L478" t="str">
            <v>BARCELONA II</v>
          </cell>
          <cell r="M478" t="str">
            <v>BRUSELAS</v>
          </cell>
          <cell r="N478" t="str">
            <v>BODEGA ARRIBA</v>
          </cell>
        </row>
        <row r="479">
          <cell r="L479" t="str">
            <v>BARCELONA SUR</v>
          </cell>
          <cell r="M479" t="str">
            <v>BUBETA</v>
          </cell>
          <cell r="N479" t="str">
            <v>BODEGAS</v>
          </cell>
        </row>
        <row r="480">
          <cell r="L480" t="str">
            <v>BARCELONA SUR ORIENTAL</v>
          </cell>
          <cell r="M480" t="str">
            <v>BUBUEY</v>
          </cell>
          <cell r="N480" t="str">
            <v>BOHÍO</v>
          </cell>
        </row>
        <row r="481">
          <cell r="L481" t="str">
            <v>BARCO</v>
          </cell>
          <cell r="M481" t="str">
            <v>BUCHADO</v>
          </cell>
          <cell r="N481" t="str">
            <v>BOHORQUEZ</v>
          </cell>
        </row>
        <row r="482">
          <cell r="L482" t="str">
            <v>BARLOVENTO</v>
          </cell>
          <cell r="M482" t="str">
            <v>BUCHELY</v>
          </cell>
          <cell r="N482" t="str">
            <v>BOHÓRQUEZ</v>
          </cell>
        </row>
        <row r="483">
          <cell r="L483" t="str">
            <v>BARRANCABERMEJA</v>
          </cell>
          <cell r="M483" t="str">
            <v>BUCHELY 2</v>
          </cell>
          <cell r="N483" t="str">
            <v>BOITIVA LA ESPERANZA</v>
          </cell>
        </row>
        <row r="484">
          <cell r="L484" t="str">
            <v>BARRANCAS</v>
          </cell>
          <cell r="M484" t="str">
            <v>BUCHITOLO</v>
          </cell>
          <cell r="N484" t="str">
            <v>BOITIVA SAN ROQUE</v>
          </cell>
        </row>
        <row r="485">
          <cell r="L485" t="str">
            <v>BARRANCAS PERLAS DEL NORTE</v>
          </cell>
          <cell r="M485" t="str">
            <v>BUENA ESPERANZA</v>
          </cell>
          <cell r="N485" t="str">
            <v>BOJABÁ</v>
          </cell>
        </row>
        <row r="486">
          <cell r="L486" t="str">
            <v>BARRANQUILLA</v>
          </cell>
          <cell r="M486" t="str">
            <v>BUENA VISTA</v>
          </cell>
          <cell r="N486" t="str">
            <v>BOJACÁ</v>
          </cell>
        </row>
        <row r="487">
          <cell r="L487" t="str">
            <v>BARRANQUILLITA</v>
          </cell>
          <cell r="M487" t="str">
            <v>BUENAS BRISAS</v>
          </cell>
          <cell r="N487" t="str">
            <v>BOLIVAR</v>
          </cell>
        </row>
        <row r="488">
          <cell r="L488" t="str">
            <v>BARRANQUITOS</v>
          </cell>
          <cell r="M488" t="str">
            <v>BUENASEÑA</v>
          </cell>
          <cell r="N488" t="str">
            <v>BOLÍVAR</v>
          </cell>
        </row>
        <row r="489">
          <cell r="L489" t="str">
            <v>BARRIO ALFONSO BARBERENA A.</v>
          </cell>
          <cell r="M489" t="str">
            <v>BUENAVISTA</v>
          </cell>
          <cell r="N489" t="str">
            <v>BOLÍVAR (SAN PEDRO)</v>
          </cell>
        </row>
        <row r="490">
          <cell r="L490" t="str">
            <v>BARRIO CAICEDO</v>
          </cell>
          <cell r="M490" t="str">
            <v>BUENAVISTA BAJA</v>
          </cell>
          <cell r="N490" t="str">
            <v>BOLIVIA</v>
          </cell>
        </row>
        <row r="491">
          <cell r="L491" t="str">
            <v>BARRIO CALDAS</v>
          </cell>
          <cell r="M491" t="str">
            <v>BUENAVISTA DEL RETIRO</v>
          </cell>
          <cell r="N491" t="str">
            <v>BOLO ALIZAL</v>
          </cell>
        </row>
        <row r="492">
          <cell r="L492" t="str">
            <v>BARRIO CHINO</v>
          </cell>
          <cell r="M492" t="str">
            <v>BUENAVISTA EL QUEMADO</v>
          </cell>
          <cell r="N492" t="str">
            <v>BOLO AZUL</v>
          </cell>
        </row>
        <row r="493">
          <cell r="L493" t="str">
            <v>BARRIO COLOMBIA</v>
          </cell>
          <cell r="M493" t="str">
            <v>BUENAVISTICA</v>
          </cell>
          <cell r="N493" t="str">
            <v>BOLO BARRIO NUEVO</v>
          </cell>
        </row>
        <row r="494">
          <cell r="L494" t="str">
            <v>BARRIO CRISTÓBAL</v>
          </cell>
          <cell r="M494" t="str">
            <v>BUENOS AIRES</v>
          </cell>
          <cell r="N494" t="str">
            <v>BOLO BLANCO</v>
          </cell>
        </row>
        <row r="495">
          <cell r="L495" t="str">
            <v>BARRIO DEPARTAMENTAL</v>
          </cell>
          <cell r="M495" t="str">
            <v>BUENOS AIRES - LAS PAVAS</v>
          </cell>
          <cell r="N495" t="str">
            <v>BOLO HARTONAL</v>
          </cell>
        </row>
        <row r="496">
          <cell r="L496" t="str">
            <v>BARRIO EUCARÍSTICO</v>
          </cell>
          <cell r="M496" t="str">
            <v>BUENOS AIRES ABAJO</v>
          </cell>
          <cell r="N496" t="str">
            <v>BOLO LA ITALIA</v>
          </cell>
        </row>
        <row r="497">
          <cell r="L497" t="str">
            <v>barrio fontibon</v>
          </cell>
          <cell r="M497" t="str">
            <v>BUENOS AIRES MESA RUITOQUE</v>
          </cell>
          <cell r="N497" t="str">
            <v>BOLOMADRE VIEJA</v>
          </cell>
        </row>
        <row r="498">
          <cell r="L498" t="str">
            <v>BARRIO GAVIOTAS</v>
          </cell>
          <cell r="M498" t="str">
            <v>BUENOS AIRES PARTE ALTA</v>
          </cell>
          <cell r="N498" t="str">
            <v>BOMBA</v>
          </cell>
        </row>
        <row r="499">
          <cell r="L499" t="str">
            <v>BARRIO L. 20 DE JULIO</v>
          </cell>
          <cell r="M499" t="str">
            <v>BUESAQUILLO ALTO</v>
          </cell>
          <cell r="N499" t="str">
            <v>BOMBONA</v>
          </cell>
        </row>
        <row r="500">
          <cell r="L500" t="str">
            <v>BARRIO L. 6 DE OCTUBRE</v>
          </cell>
          <cell r="M500" t="str">
            <v>BUESAQUILLO CENTRO</v>
          </cell>
          <cell r="N500" t="str">
            <v>BONDA</v>
          </cell>
        </row>
        <row r="501">
          <cell r="L501" t="str">
            <v>BARRIO L. ABAS TURBAY</v>
          </cell>
          <cell r="M501" t="str">
            <v>BUJARAVITA</v>
          </cell>
          <cell r="N501" t="str">
            <v>BONGAS MELLAS</v>
          </cell>
        </row>
        <row r="502">
          <cell r="L502" t="str">
            <v>BARRIO L. ABEJORRAL</v>
          </cell>
          <cell r="M502" t="str">
            <v>BURAGA</v>
          </cell>
          <cell r="N502" t="str">
            <v>BONITO VIENTO</v>
          </cell>
        </row>
        <row r="503">
          <cell r="L503" t="str">
            <v>BARRIO L. ABREGO</v>
          </cell>
          <cell r="M503" t="str">
            <v>BÚRBURA</v>
          </cell>
          <cell r="N503" t="str">
            <v>BONZA</v>
          </cell>
        </row>
        <row r="504">
          <cell r="L504" t="str">
            <v>BARRIO L. ABRIAQUI</v>
          </cell>
          <cell r="M504" t="str">
            <v>BURITACA</v>
          </cell>
          <cell r="N504" t="str">
            <v>Boquerón</v>
          </cell>
        </row>
        <row r="505">
          <cell r="L505" t="str">
            <v>BARRIO L. ACACIAS</v>
          </cell>
          <cell r="M505" t="str">
            <v>BURRUSCO</v>
          </cell>
          <cell r="N505" t="str">
            <v>BOQUERÓN DE ILO</v>
          </cell>
        </row>
        <row r="506">
          <cell r="L506" t="str">
            <v>BARRIO L. ACANDI</v>
          </cell>
          <cell r="M506" t="str">
            <v>BURRUSCOS</v>
          </cell>
          <cell r="N506" t="str">
            <v>BOQUERÓN DE ILÓ</v>
          </cell>
        </row>
        <row r="507">
          <cell r="L507" t="str">
            <v>BARRIO L. ACEVEDO</v>
          </cell>
          <cell r="M507" t="str">
            <v>BURUBATÁ</v>
          </cell>
          <cell r="N507" t="str">
            <v>BOQUÍA</v>
          </cell>
        </row>
        <row r="508">
          <cell r="L508" t="str">
            <v>BARRIO L. ACHI</v>
          </cell>
          <cell r="M508" t="str">
            <v>BURUJÓN</v>
          </cell>
          <cell r="N508" t="str">
            <v>BOQUILLA</v>
          </cell>
        </row>
        <row r="509">
          <cell r="L509" t="str">
            <v>BARRIO L. AEROPUERTO</v>
          </cell>
          <cell r="M509" t="str">
            <v>BURUNATO</v>
          </cell>
          <cell r="N509" t="str">
            <v>BOQUILLITA</v>
          </cell>
        </row>
        <row r="510">
          <cell r="L510" t="str">
            <v>BARRIO L. AGRADO</v>
          </cell>
          <cell r="M510" t="str">
            <v>BUTAREGUA</v>
          </cell>
          <cell r="N510" t="str">
            <v>BORAUDO</v>
          </cell>
        </row>
        <row r="511">
          <cell r="L511" t="str">
            <v>BARRIO L. AGUA DULCE</v>
          </cell>
          <cell r="M511" t="str">
            <v>BUTURAMA</v>
          </cell>
          <cell r="N511" t="str">
            <v>BOREGA</v>
          </cell>
        </row>
        <row r="512">
          <cell r="L512" t="str">
            <v>BARRIO L. AGUACHICA</v>
          </cell>
          <cell r="M512" t="str">
            <v>CABAÑAS</v>
          </cell>
          <cell r="N512" t="str">
            <v>Borrachera</v>
          </cell>
        </row>
        <row r="513">
          <cell r="L513" t="str">
            <v>BARRIO L. AGUADA (SANTANDER)</v>
          </cell>
          <cell r="M513" t="str">
            <v>CABAÑAS DE BURITACA</v>
          </cell>
          <cell r="N513" t="str">
            <v>BORRERO</v>
          </cell>
        </row>
        <row r="514">
          <cell r="L514" t="str">
            <v>BARRIO L. AGUADAS (CALDAS)</v>
          </cell>
          <cell r="M514" t="str">
            <v>CABECITAL</v>
          </cell>
          <cell r="N514" t="str">
            <v>BORRERO AYERBE</v>
          </cell>
        </row>
        <row r="515">
          <cell r="L515" t="str">
            <v>BARRIO L. AGUALASAL</v>
          </cell>
          <cell r="M515" t="str">
            <v>CABO DE LA VELA</v>
          </cell>
          <cell r="N515" t="str">
            <v>BOSCONIA</v>
          </cell>
        </row>
        <row r="516">
          <cell r="L516" t="str">
            <v>BARRIO L. AGUAZUL</v>
          </cell>
          <cell r="M516" t="str">
            <v>CABO MARZO</v>
          </cell>
          <cell r="N516" t="str">
            <v>BOSIGA SUR</v>
          </cell>
        </row>
        <row r="517">
          <cell r="L517" t="str">
            <v>BARRIO L. AGUSTIN CODAZZI</v>
          </cell>
          <cell r="M517" t="str">
            <v>CABO VERDE</v>
          </cell>
          <cell r="N517" t="str">
            <v>BOSIGAS</v>
          </cell>
        </row>
        <row r="518">
          <cell r="L518" t="str">
            <v>BARRIO L. AIPE</v>
          </cell>
          <cell r="M518" t="str">
            <v>CABRAS</v>
          </cell>
          <cell r="N518" t="str">
            <v>BOSQUE</v>
          </cell>
        </row>
        <row r="519">
          <cell r="L519" t="str">
            <v>BARRIO L. ALAMOS</v>
          </cell>
          <cell r="M519" t="str">
            <v>CABRERA</v>
          </cell>
          <cell r="N519" t="str">
            <v>BOSQUES DEL PALMAR</v>
          </cell>
        </row>
        <row r="520">
          <cell r="L520" t="str">
            <v>BARRIO L. ALBAN (CUNDINAMARCA)</v>
          </cell>
          <cell r="M520" t="str">
            <v>CABUYAL</v>
          </cell>
          <cell r="N520" t="str">
            <v>BOSSA NAVARRO</v>
          </cell>
        </row>
        <row r="521">
          <cell r="L521" t="str">
            <v>BARRIO L. ALBAN (NARIÑO)</v>
          </cell>
          <cell r="M521" t="str">
            <v>CABUYALES</v>
          </cell>
          <cell r="N521" t="str">
            <v>BOTALÓN</v>
          </cell>
        </row>
        <row r="522">
          <cell r="L522" t="str">
            <v>BARRIO L. ALBANIA (CAQUETA)</v>
          </cell>
          <cell r="M522" t="str">
            <v>CACAGUAL</v>
          </cell>
          <cell r="N522" t="str">
            <v>BOTANILLA</v>
          </cell>
        </row>
        <row r="523">
          <cell r="L523" t="str">
            <v>BARRIO L. ALBANIA (LA GUAJIRA)</v>
          </cell>
          <cell r="M523" t="str">
            <v>CACAO</v>
          </cell>
          <cell r="N523" t="str">
            <v>BOTERO</v>
          </cell>
        </row>
        <row r="524">
          <cell r="L524" t="str">
            <v>BARRIO L. ALBANIA (SANTANDER)</v>
          </cell>
          <cell r="M524" t="str">
            <v>CACAOTAL</v>
          </cell>
          <cell r="N524" t="str">
            <v>BOTILLERO</v>
          </cell>
        </row>
        <row r="525">
          <cell r="L525" t="str">
            <v>BARRIO L. ALCALA</v>
          </cell>
          <cell r="M525" t="str">
            <v>CACAYAL</v>
          </cell>
          <cell r="N525" t="str">
            <v>BOTÓN DE LEIVA</v>
          </cell>
        </row>
        <row r="526">
          <cell r="L526" t="str">
            <v>BARRIO L. ALDANA</v>
          </cell>
          <cell r="M526" t="str">
            <v>CÁCERES</v>
          </cell>
          <cell r="N526" t="str">
            <v>BOYACA</v>
          </cell>
        </row>
        <row r="527">
          <cell r="L527" t="str">
            <v>BARRIO L. ALEJANDRIA</v>
          </cell>
          <cell r="M527" t="str">
            <v>CACERÍ</v>
          </cell>
          <cell r="N527" t="str">
            <v>BOYACÁ</v>
          </cell>
        </row>
        <row r="528">
          <cell r="L528" t="str">
            <v>BARRIO L. ALGARROBO</v>
          </cell>
          <cell r="M528" t="str">
            <v>CACHAMA</v>
          </cell>
          <cell r="N528" t="str">
            <v>BOYAGA</v>
          </cell>
        </row>
        <row r="529">
          <cell r="L529" t="str">
            <v>BARRIO L. ALGECIRAS</v>
          </cell>
          <cell r="M529" t="str">
            <v>CACHIMBAL</v>
          </cell>
          <cell r="N529" t="str">
            <v>BOYAHUAZÚ</v>
          </cell>
        </row>
        <row r="530">
          <cell r="L530" t="str">
            <v>BARRIO L. ALMAGUER</v>
          </cell>
          <cell r="M530" t="str">
            <v>CACHIPAY</v>
          </cell>
          <cell r="N530" t="str">
            <v>BRASIL</v>
          </cell>
        </row>
        <row r="531">
          <cell r="L531" t="str">
            <v>BARRIO L. ALMEIDA</v>
          </cell>
          <cell r="M531" t="str">
            <v>CACHIRÍ</v>
          </cell>
          <cell r="N531" t="str">
            <v>BRAZO CORTO</v>
          </cell>
        </row>
        <row r="532">
          <cell r="L532" t="str">
            <v>BARRIO L. ALMENDROS</v>
          </cell>
          <cell r="M532" t="str">
            <v>CACICAZGO</v>
          </cell>
          <cell r="N532" t="str">
            <v>BRAZO DE LA ROTURA</v>
          </cell>
        </row>
        <row r="533">
          <cell r="L533" t="str">
            <v>BARRIO L. ALMERAS</v>
          </cell>
          <cell r="M533" t="str">
            <v>CADILLO</v>
          </cell>
          <cell r="N533" t="str">
            <v>BRAZO DE LOS NARANJOS</v>
          </cell>
        </row>
        <row r="534">
          <cell r="L534" t="str">
            <v>BARRIO L. ALPUJARRA</v>
          </cell>
          <cell r="M534" t="str">
            <v>CAFÉ PISAO</v>
          </cell>
          <cell r="N534" t="str">
            <v>BRICEÑO</v>
          </cell>
        </row>
        <row r="535">
          <cell r="L535" t="str">
            <v>BARRIO L. ALTAMIRA</v>
          </cell>
          <cell r="M535" t="str">
            <v>CAFRERÍA</v>
          </cell>
          <cell r="N535" t="str">
            <v>BRISAS</v>
          </cell>
        </row>
        <row r="536">
          <cell r="L536" t="str">
            <v>BARRIO L. ALTO BAUDO -PIE DE PATO</v>
          </cell>
          <cell r="M536" t="str">
            <v>CAGUÁN</v>
          </cell>
          <cell r="N536" t="str">
            <v>BRISAS DE BOLÍVAR</v>
          </cell>
        </row>
        <row r="537">
          <cell r="L537" t="str">
            <v>BARRIO L. ALTO DE LA PRADERA</v>
          </cell>
          <cell r="M537" t="str">
            <v>CAGUANCITO</v>
          </cell>
          <cell r="N537" t="str">
            <v>BRISAS DE LLANO</v>
          </cell>
        </row>
        <row r="538">
          <cell r="L538" t="str">
            <v>BARRIO L. ALTO ORTEGUAZA</v>
          </cell>
          <cell r="M538" t="str">
            <v>CAGUI</v>
          </cell>
          <cell r="N538" t="str">
            <v>BRISAS DE LOS CRISTALES</v>
          </cell>
        </row>
        <row r="539">
          <cell r="L539" t="str">
            <v>BARRIO L. ALTO PAMPLONITA</v>
          </cell>
          <cell r="M539" t="str">
            <v>CAICEDO</v>
          </cell>
          <cell r="N539" t="str">
            <v>BRISAS DE MONTEBELLO</v>
          </cell>
        </row>
        <row r="540">
          <cell r="L540" t="str">
            <v>BARRIO L. ALTOS DE CAZUCA</v>
          </cell>
          <cell r="M540" t="str">
            <v>CAIMALITO</v>
          </cell>
          <cell r="N540" t="str">
            <v>BRISAS DEL CARANAL</v>
          </cell>
        </row>
        <row r="541">
          <cell r="L541" t="str">
            <v>BARRIO L. ALTOS DEL ROSARIO</v>
          </cell>
          <cell r="M541" t="str">
            <v>CAIMÁN</v>
          </cell>
          <cell r="N541" t="str">
            <v>BRISAS DEL CARIBE</v>
          </cell>
        </row>
        <row r="542">
          <cell r="L542" t="str">
            <v>BARRIO L. ALVARADO</v>
          </cell>
          <cell r="M542" t="str">
            <v>CAIMANERA</v>
          </cell>
          <cell r="N542" t="str">
            <v>BRISAS DEL CETINO</v>
          </cell>
        </row>
        <row r="543">
          <cell r="L543" t="str">
            <v>BARRIO L. AMAGA</v>
          </cell>
          <cell r="M543" t="str">
            <v>CAIMITAL</v>
          </cell>
          <cell r="N543" t="str">
            <v>BRISAS DEL DUDA</v>
          </cell>
        </row>
        <row r="544">
          <cell r="L544" t="str">
            <v>BARRIO L. AMALFI</v>
          </cell>
          <cell r="M544" t="str">
            <v>CAIMITO</v>
          </cell>
          <cell r="N544" t="str">
            <v>BRISAS DEL FRAILE</v>
          </cell>
        </row>
        <row r="545">
          <cell r="L545" t="str">
            <v>BARRIO L. AMBALEMA</v>
          </cell>
          <cell r="M545" t="str">
            <v>CAIRO SOCORRO</v>
          </cell>
          <cell r="N545" t="str">
            <v>BRISAS DEL GUALÍ</v>
          </cell>
        </row>
        <row r="546">
          <cell r="L546" t="str">
            <v>BARRIO L. ANAPOIMA</v>
          </cell>
          <cell r="M546" t="str">
            <v>CAJABAMBA</v>
          </cell>
          <cell r="N546" t="str">
            <v>BRISAS DEL MAR</v>
          </cell>
        </row>
        <row r="547">
          <cell r="L547" t="str">
            <v>BARRIO L. ANCUYA</v>
          </cell>
          <cell r="M547" t="str">
            <v>CAJAMARCA</v>
          </cell>
          <cell r="N547" t="str">
            <v>Brojola</v>
          </cell>
        </row>
        <row r="548">
          <cell r="L548" t="str">
            <v>BARRIO L. ANDALUCIA</v>
          </cell>
          <cell r="M548" t="str">
            <v>CAJAPÍ</v>
          </cell>
          <cell r="N548" t="str">
            <v>BROQUELES</v>
          </cell>
        </row>
        <row r="549">
          <cell r="L549" t="str">
            <v>BARRIO L. ANDES</v>
          </cell>
          <cell r="M549" t="str">
            <v>CAJAPI DEL MIRA</v>
          </cell>
          <cell r="N549" t="str">
            <v>BROQUELITO</v>
          </cell>
        </row>
        <row r="550">
          <cell r="L550" t="str">
            <v>BARRIO L. ANGEL RICARDO</v>
          </cell>
          <cell r="M550" t="str">
            <v>CAJETE</v>
          </cell>
          <cell r="N550" t="str">
            <v>BRUSELAS</v>
          </cell>
        </row>
        <row r="551">
          <cell r="L551" t="str">
            <v>BARRIO L. ANGELOPOLIS</v>
          </cell>
          <cell r="M551" t="str">
            <v>CALABAZO</v>
          </cell>
          <cell r="N551" t="str">
            <v>BUBETA</v>
          </cell>
        </row>
        <row r="552">
          <cell r="L552" t="str">
            <v>BARRIO L. ANGOSTURA</v>
          </cell>
          <cell r="M552" t="str">
            <v>CALABOZO</v>
          </cell>
          <cell r="N552" t="str">
            <v>BUBUEY</v>
          </cell>
        </row>
        <row r="553">
          <cell r="L553" t="str">
            <v>BARRIO L. ANIVERSARIO</v>
          </cell>
          <cell r="M553" t="str">
            <v>CALAHORRA</v>
          </cell>
          <cell r="N553" t="str">
            <v>BUCHADO</v>
          </cell>
        </row>
        <row r="554">
          <cell r="L554" t="str">
            <v>BARRIO L. ANOLAIMA</v>
          </cell>
          <cell r="M554" t="str">
            <v>CALANDAIMA</v>
          </cell>
          <cell r="N554" t="str">
            <v>BUCHELY</v>
          </cell>
        </row>
        <row r="555">
          <cell r="L555" t="str">
            <v>BARRIO L. ANORI</v>
          </cell>
          <cell r="M555" t="str">
            <v>CALAO</v>
          </cell>
          <cell r="N555" t="str">
            <v>BUCHELY 2</v>
          </cell>
        </row>
        <row r="556">
          <cell r="L556" t="str">
            <v>BARRIO L. ANSERMA</v>
          </cell>
          <cell r="M556" t="str">
            <v>Caldas</v>
          </cell>
          <cell r="N556" t="str">
            <v>BUCHITOLO</v>
          </cell>
        </row>
        <row r="557">
          <cell r="L557" t="str">
            <v>BARRIO L. ANSERMANUEVO</v>
          </cell>
          <cell r="M557" t="str">
            <v>CALDAS VIEJO</v>
          </cell>
          <cell r="N557" t="str">
            <v>BUCUTA</v>
          </cell>
        </row>
        <row r="558">
          <cell r="L558" t="str">
            <v>BARRIO L. ANTONIA SANTOS</v>
          </cell>
          <cell r="M558" t="str">
            <v>CALDERA</v>
          </cell>
          <cell r="N558" t="str">
            <v>BUENA ESPERANZA</v>
          </cell>
        </row>
        <row r="559">
          <cell r="L559" t="str">
            <v>BARRIO L. ANZA</v>
          </cell>
          <cell r="M559" t="str">
            <v>CALDERAS</v>
          </cell>
          <cell r="N559" t="str">
            <v>BUENA VISTA</v>
          </cell>
        </row>
        <row r="560">
          <cell r="L560" t="str">
            <v>BARRIO L. ANZOATEGUI</v>
          </cell>
          <cell r="M560" t="str">
            <v>CALERA</v>
          </cell>
          <cell r="N560" t="str">
            <v>BUENAS BRISAS</v>
          </cell>
        </row>
        <row r="561">
          <cell r="L561" t="str">
            <v>BARRIO L. APARTADO</v>
          </cell>
          <cell r="M561" t="str">
            <v>CALERAS</v>
          </cell>
          <cell r="N561" t="str">
            <v>BUENASEÑA</v>
          </cell>
        </row>
        <row r="562">
          <cell r="L562" t="str">
            <v>BARRIO L. APIA</v>
          </cell>
          <cell r="M562" t="str">
            <v>CALETA VIENTO LIBRE</v>
          </cell>
          <cell r="N562" t="str">
            <v>BUENAVISTA</v>
          </cell>
        </row>
        <row r="563">
          <cell r="L563" t="str">
            <v>BARRIO L. APOSTADERO NAVAL</v>
          </cell>
          <cell r="M563" t="str">
            <v>CALIBÍO</v>
          </cell>
          <cell r="N563" t="str">
            <v>BUENAVISTA BAJA</v>
          </cell>
        </row>
        <row r="564">
          <cell r="L564" t="str">
            <v>BARRIO L. APULO -RAFAEL REYES</v>
          </cell>
          <cell r="M564" t="str">
            <v>CALLE 10</v>
          </cell>
          <cell r="N564" t="str">
            <v>BUENAVISTA DEL RETIRO</v>
          </cell>
        </row>
        <row r="565">
          <cell r="L565" t="str">
            <v>BARRIO L. AQUITANIA</v>
          </cell>
          <cell r="M565" t="str">
            <v>CALLE DEL CEDRO</v>
          </cell>
          <cell r="N565" t="str">
            <v>BUENAVISTA EL QUEMADO</v>
          </cell>
        </row>
        <row r="566">
          <cell r="L566" t="str">
            <v>BARRIO L. ARACATACA</v>
          </cell>
          <cell r="M566" t="str">
            <v>CALLE LA PAZ</v>
          </cell>
          <cell r="N566" t="str">
            <v>BUENAVISTICA</v>
          </cell>
        </row>
        <row r="567">
          <cell r="L567" t="str">
            <v>BARRIO L. ARANZAZU</v>
          </cell>
          <cell r="M567" t="str">
            <v>CALLE LARGA</v>
          </cell>
          <cell r="N567" t="str">
            <v>BUENOS AIRES</v>
          </cell>
        </row>
        <row r="568">
          <cell r="L568" t="str">
            <v>BARRIO L. ARATOCA</v>
          </cell>
          <cell r="M568" t="str">
            <v>CALLE LARGA - NAYA</v>
          </cell>
          <cell r="N568" t="str">
            <v xml:space="preserve">Buenos Aires </v>
          </cell>
        </row>
        <row r="569">
          <cell r="L569" t="str">
            <v>BARRIO L. ARAUCA</v>
          </cell>
          <cell r="M569" t="str">
            <v>CALLE LARGA-AEROPUERTO</v>
          </cell>
          <cell r="N569" t="str">
            <v>BUENOS AIRES - LAS PAVAS</v>
          </cell>
        </row>
        <row r="570">
          <cell r="L570" t="str">
            <v>BARRIO L. ARAUQUITA</v>
          </cell>
          <cell r="M570" t="str">
            <v>CALLE LARGA-RIO MAYORQUIN</v>
          </cell>
          <cell r="N570" t="str">
            <v>BUENOS AIRES ABAJO</v>
          </cell>
        </row>
        <row r="571">
          <cell r="L571" t="str">
            <v>BARRIO L. ARBELAEZ</v>
          </cell>
          <cell r="M571" t="str">
            <v>CALLE NUEVA</v>
          </cell>
          <cell r="N571" t="str">
            <v>BUENOS AIRES MESA RUITOQUE</v>
          </cell>
        </row>
        <row r="572">
          <cell r="L572" t="str">
            <v>BARRIO L. ARBOLEDA (NARIÑO)</v>
          </cell>
          <cell r="M572" t="str">
            <v>CALLE VIEJA</v>
          </cell>
          <cell r="N572" t="str">
            <v>BUENOS AIRES PARTE ALTA</v>
          </cell>
        </row>
        <row r="573">
          <cell r="L573" t="str">
            <v>BARRIO L. ARBOLEDAS</v>
          </cell>
          <cell r="M573" t="str">
            <v>CALLEJAS</v>
          </cell>
          <cell r="N573" t="str">
            <v>BUESAQUILLO ALTO</v>
          </cell>
        </row>
        <row r="574">
          <cell r="L574" t="str">
            <v>BARRIO L. ARBOLEDAS (NORTE SANTANDER)</v>
          </cell>
          <cell r="M574" t="str">
            <v>CALLEJÓN</v>
          </cell>
          <cell r="N574" t="str">
            <v>BUESAQUILLO CENTRO</v>
          </cell>
        </row>
        <row r="575">
          <cell r="L575" t="str">
            <v>BARRIO L. ARBOLETES</v>
          </cell>
          <cell r="M575" t="str">
            <v>CALLEJÓN ACADEMIA MILITAR</v>
          </cell>
          <cell r="N575" t="str">
            <v>BUJARAVITA</v>
          </cell>
        </row>
        <row r="576">
          <cell r="L576" t="str">
            <v>BARRIO L. ARCABUCO</v>
          </cell>
          <cell r="M576" t="str">
            <v>CALLELARGA</v>
          </cell>
          <cell r="N576" t="str">
            <v>BURAGA</v>
          </cell>
        </row>
        <row r="577">
          <cell r="L577" t="str">
            <v>BARRIO L. ARCHIPIELAGO DE SAN BERNARDO</v>
          </cell>
          <cell r="M577" t="str">
            <v>CALUCE-PLAN DE VIVIENDA LOS GUAYABOS</v>
          </cell>
          <cell r="N577" t="str">
            <v>BÚRBURA</v>
          </cell>
        </row>
        <row r="578">
          <cell r="L578" t="str">
            <v>BARRIO L. ARENAL</v>
          </cell>
          <cell r="M578" t="str">
            <v>CAMACHO</v>
          </cell>
          <cell r="N578" t="str">
            <v>BURITACA</v>
          </cell>
        </row>
        <row r="579">
          <cell r="L579" t="str">
            <v>BARRIO L. ARGELIA (ANTIOQUIA)</v>
          </cell>
          <cell r="M579" t="str">
            <v>CAMALÁ</v>
          </cell>
          <cell r="N579" t="str">
            <v>BURRUSCO</v>
          </cell>
        </row>
        <row r="580">
          <cell r="L580" t="str">
            <v>BARRIO L. ARGELIA (CAUCA)</v>
          </cell>
          <cell r="M580" t="str">
            <v>CAMANAOS</v>
          </cell>
          <cell r="N580" t="str">
            <v>BURRUSCOS</v>
          </cell>
        </row>
        <row r="581">
          <cell r="L581" t="str">
            <v>BARRIO L. ARGELIA (VALLE)</v>
          </cell>
          <cell r="M581" t="str">
            <v>CAMARONES</v>
          </cell>
          <cell r="N581" t="str">
            <v>BURUBATÁ</v>
          </cell>
        </row>
        <row r="582">
          <cell r="L582" t="str">
            <v>BARRIO L. ARIGUANI</v>
          </cell>
          <cell r="M582" t="str">
            <v>CAMBALACHE</v>
          </cell>
          <cell r="N582" t="str">
            <v>BURUJÓN</v>
          </cell>
        </row>
        <row r="583">
          <cell r="L583" t="str">
            <v>BARRIO L. ARJONA</v>
          </cell>
          <cell r="M583" t="str">
            <v>CAMBIMBA</v>
          </cell>
          <cell r="N583" t="str">
            <v>BURUNATO</v>
          </cell>
        </row>
        <row r="584">
          <cell r="L584" t="str">
            <v>BARRIO L. ARMENIA (ANTIOQUIA)</v>
          </cell>
          <cell r="M584" t="str">
            <v>CAMBRAS</v>
          </cell>
          <cell r="N584" t="str">
            <v>BUTAREGUA</v>
          </cell>
        </row>
        <row r="585">
          <cell r="L585" t="str">
            <v>BARRIO L. ARMENIA (QUINDIO)</v>
          </cell>
          <cell r="M585" t="str">
            <v>CAMBULO</v>
          </cell>
          <cell r="N585" t="str">
            <v>BUTURAMA</v>
          </cell>
        </row>
        <row r="586">
          <cell r="L586" t="str">
            <v>BARRIO L. ARMERO -GUAYABAL</v>
          </cell>
          <cell r="M586" t="str">
            <v>CAMELIAS</v>
          </cell>
          <cell r="N586" t="str">
            <v>CABAÑAS</v>
          </cell>
        </row>
        <row r="587">
          <cell r="L587" t="str">
            <v>BARRIO L. ARROYOHONDO</v>
          </cell>
          <cell r="M587" t="str">
            <v>CAMILANDIA</v>
          </cell>
          <cell r="N587" t="str">
            <v>CABAÑAS DE BURITACA</v>
          </cell>
        </row>
        <row r="588">
          <cell r="L588" t="str">
            <v>BARRIO L. ASTREA</v>
          </cell>
          <cell r="M588" t="str">
            <v>CAMILO C</v>
          </cell>
          <cell r="N588" t="str">
            <v>CABECERA DE LL.</v>
          </cell>
        </row>
        <row r="589">
          <cell r="L589" t="str">
            <v>BARRIO L. ATACO</v>
          </cell>
          <cell r="M589" t="str">
            <v>CAMINO REAL</v>
          </cell>
          <cell r="N589" t="str">
            <v>CABECITAL</v>
          </cell>
        </row>
        <row r="590">
          <cell r="L590" t="str">
            <v>BARRIO L. ATALAYA</v>
          </cell>
          <cell r="M590" t="str">
            <v>CAMINO VIEJO-KM 40</v>
          </cell>
          <cell r="N590" t="str">
            <v>CABO DE LA VELA</v>
          </cell>
        </row>
        <row r="591">
          <cell r="L591" t="str">
            <v>BARRIO L. ATRATO</v>
          </cell>
          <cell r="M591" t="str">
            <v>CAMPAMENTO</v>
          </cell>
          <cell r="N591" t="str">
            <v>CABO MARZO</v>
          </cell>
        </row>
        <row r="592">
          <cell r="L592" t="str">
            <v>BARRIO L. AYAPEL</v>
          </cell>
          <cell r="M592" t="str">
            <v>CAMPANA NUEVO</v>
          </cell>
          <cell r="N592" t="str">
            <v>CABO VERDE</v>
          </cell>
        </row>
        <row r="593">
          <cell r="L593" t="str">
            <v>BARRIO L. BAGADO</v>
          </cell>
          <cell r="M593" t="str">
            <v>CAMPANARIO</v>
          </cell>
          <cell r="N593" t="str">
            <v>CABRAS</v>
          </cell>
        </row>
        <row r="594">
          <cell r="L594" t="str">
            <v>BARRIO L. BAHIA SOLANO -MUTIS</v>
          </cell>
          <cell r="M594" t="str">
            <v>CAMPARRUSIA</v>
          </cell>
          <cell r="N594" t="str">
            <v>CABRERA</v>
          </cell>
        </row>
        <row r="595">
          <cell r="L595" t="str">
            <v>BARRIO L. BAJO BAUDO -PIZARRO</v>
          </cell>
          <cell r="M595" t="str">
            <v>CAMPECHE</v>
          </cell>
          <cell r="N595" t="str">
            <v>CABUYAL</v>
          </cell>
        </row>
        <row r="596">
          <cell r="L596" t="str">
            <v>BARRIO L. BALBOA (CAUCA)</v>
          </cell>
          <cell r="M596" t="str">
            <v>CAMPEÓN</v>
          </cell>
          <cell r="N596" t="str">
            <v>CABUYALES</v>
          </cell>
        </row>
        <row r="597">
          <cell r="L597" t="str">
            <v>BARRIO L. BALBOA (RISARALDA)</v>
          </cell>
          <cell r="M597" t="str">
            <v>CAMPO ALEGRE</v>
          </cell>
          <cell r="N597" t="str">
            <v>CABUYARO</v>
          </cell>
        </row>
        <row r="598">
          <cell r="L598" t="str">
            <v>BARRIO L. BANCO DE ARENA</v>
          </cell>
          <cell r="M598" t="str">
            <v>CAMPO AMALIA</v>
          </cell>
          <cell r="N598" t="str">
            <v>CACAGUAL</v>
          </cell>
        </row>
        <row r="599">
          <cell r="L599" t="str">
            <v>BARRIO L. BARANOA</v>
          </cell>
          <cell r="M599" t="str">
            <v>CAMPO BELLO</v>
          </cell>
          <cell r="N599" t="str">
            <v>CACAO</v>
          </cell>
        </row>
        <row r="600">
          <cell r="L600" t="str">
            <v>BARRIO L. BARAYA</v>
          </cell>
          <cell r="M600" t="str">
            <v>CAMPO CAPOTE</v>
          </cell>
          <cell r="N600" t="str">
            <v>CACAOTAL</v>
          </cell>
        </row>
        <row r="601">
          <cell r="L601" t="str">
            <v>BARRIO L. BARBACOAS</v>
          </cell>
          <cell r="M601" t="str">
            <v>CAMPO DOS</v>
          </cell>
          <cell r="N601" t="str">
            <v>CACAYAL</v>
          </cell>
        </row>
        <row r="602">
          <cell r="L602" t="str">
            <v>BARRIO L. BARBOSA (ANTIOQUIA)</v>
          </cell>
          <cell r="M602" t="str">
            <v>CAMPO GILES</v>
          </cell>
          <cell r="N602" t="str">
            <v>CÁCERES</v>
          </cell>
        </row>
        <row r="603">
          <cell r="L603" t="str">
            <v>BARRIO L. BARBOSA (SANTANDER)</v>
          </cell>
          <cell r="M603" t="str">
            <v>CAMPO HERMOSO</v>
          </cell>
          <cell r="N603" t="str">
            <v>CACERÍ</v>
          </cell>
        </row>
        <row r="604">
          <cell r="L604" t="str">
            <v>BARRIO L. BARCELONA</v>
          </cell>
          <cell r="M604" t="str">
            <v>CAMPO PALLARES</v>
          </cell>
          <cell r="N604" t="str">
            <v>CACHAMA</v>
          </cell>
        </row>
        <row r="605">
          <cell r="L605" t="str">
            <v>BARRIO L. BARICHARA</v>
          </cell>
          <cell r="M605" t="str">
            <v>CAMPO SECO</v>
          </cell>
          <cell r="N605" t="str">
            <v>CACHIMBAL</v>
          </cell>
        </row>
        <row r="606">
          <cell r="L606" t="str">
            <v>BARRIO L. BARRACK</v>
          </cell>
          <cell r="M606" t="str">
            <v>CAMPO SERENO</v>
          </cell>
          <cell r="N606" t="str">
            <v>CACHIPAY</v>
          </cell>
        </row>
        <row r="607">
          <cell r="L607" t="str">
            <v>BARRIO L. BARRANCA DE UPIA</v>
          </cell>
          <cell r="M607" t="str">
            <v>CAMPO VIJAO</v>
          </cell>
          <cell r="N607" t="str">
            <v>CACHIRÍ</v>
          </cell>
        </row>
        <row r="608">
          <cell r="L608" t="str">
            <v>BARRIO L. BARRANCABERMEJA</v>
          </cell>
          <cell r="M608" t="str">
            <v>CAMPOALEGRE</v>
          </cell>
          <cell r="N608" t="str">
            <v>CACICAZGO</v>
          </cell>
        </row>
        <row r="609">
          <cell r="L609" t="str">
            <v>BARRIO L. BARRANCAS</v>
          </cell>
          <cell r="M609" t="str">
            <v>CAMPO-ALEGRE-ARZARIO</v>
          </cell>
          <cell r="N609" t="str">
            <v>CADILLO</v>
          </cell>
        </row>
        <row r="610">
          <cell r="L610" t="str">
            <v>BARRIO L. BARRANCO DE LOBA</v>
          </cell>
          <cell r="M610" t="str">
            <v>CAMPOBONITO</v>
          </cell>
          <cell r="N610" t="str">
            <v>CAFÉ PISAO</v>
          </cell>
        </row>
        <row r="611">
          <cell r="L611" t="str">
            <v>BARRIO L. BARRANCO MINAS</v>
          </cell>
          <cell r="M611" t="str">
            <v>CAMPOHERMOSO</v>
          </cell>
          <cell r="N611" t="str">
            <v>CAFRERÍA</v>
          </cell>
        </row>
        <row r="612">
          <cell r="L612" t="str">
            <v>BARRIO L. BARRANQUILLA</v>
          </cell>
          <cell r="M612" t="str">
            <v>CAMPOSANO</v>
          </cell>
          <cell r="N612" t="str">
            <v>CAGUÁN</v>
          </cell>
        </row>
        <row r="613">
          <cell r="L613" t="str">
            <v>BARRIO L. BARU</v>
          </cell>
          <cell r="M613" t="str">
            <v>CAMUESTES</v>
          </cell>
          <cell r="N613" t="str">
            <v>CAGUANCITO</v>
          </cell>
        </row>
        <row r="614">
          <cell r="L614" t="str">
            <v>BARRIO L. BASTIDAS</v>
          </cell>
          <cell r="M614" t="str">
            <v>CANAÁN</v>
          </cell>
          <cell r="N614" t="str">
            <v>CAGUI</v>
          </cell>
        </row>
        <row r="615">
          <cell r="L615" t="str">
            <v>BARRIO L. BECERRIL</v>
          </cell>
          <cell r="M615" t="str">
            <v>CANADÁ</v>
          </cell>
          <cell r="N615" t="str">
            <v>CAICEDO</v>
          </cell>
        </row>
        <row r="616">
          <cell r="L616" t="str">
            <v>BARRIO L. BELALCAZAR</v>
          </cell>
          <cell r="M616" t="str">
            <v>CANANGUÁ</v>
          </cell>
          <cell r="N616" t="str">
            <v>CAIMALITO</v>
          </cell>
        </row>
        <row r="617">
          <cell r="L617" t="str">
            <v>BARRIO L. BELEN (BOYACA)</v>
          </cell>
          <cell r="M617" t="str">
            <v>CANAZEJAS</v>
          </cell>
          <cell r="N617" t="str">
            <v>CAIMÁN</v>
          </cell>
        </row>
        <row r="618">
          <cell r="L618" t="str">
            <v>BARRIO L. BELEN (NARIÑO)</v>
          </cell>
          <cell r="M618" t="str">
            <v>CANCHIMAY</v>
          </cell>
          <cell r="N618" t="str">
            <v>CAIMANERA</v>
          </cell>
        </row>
        <row r="619">
          <cell r="L619" t="str">
            <v>BARRIO L. BELEN DE BAJIRA</v>
          </cell>
          <cell r="M619" t="str">
            <v>CANCUENA</v>
          </cell>
          <cell r="N619" t="str">
            <v>CAIMITAL</v>
          </cell>
        </row>
        <row r="620">
          <cell r="L620" t="str">
            <v>BARRIO L. BELEN DE LOS ANDAQUIES</v>
          </cell>
          <cell r="M620" t="str">
            <v>CANDELARIA</v>
          </cell>
          <cell r="N620" t="str">
            <v>CAIMITO</v>
          </cell>
        </row>
        <row r="621">
          <cell r="L621" t="str">
            <v>BARRIO L. BELEN DE UMBRIA</v>
          </cell>
          <cell r="M621" t="str">
            <v>CANDELILLA</v>
          </cell>
          <cell r="N621" t="str">
            <v>CAIRABCO</v>
          </cell>
        </row>
        <row r="622">
          <cell r="L622" t="str">
            <v>BARRIO L. BELISARIO</v>
          </cell>
          <cell r="M622" t="str">
            <v>CANELÓN</v>
          </cell>
          <cell r="N622" t="str">
            <v>CAIRO SOCORRO</v>
          </cell>
        </row>
        <row r="623">
          <cell r="L623" t="str">
            <v>BARRIO L. BELLO</v>
          </cell>
          <cell r="M623" t="str">
            <v>CANELOS</v>
          </cell>
          <cell r="N623" t="str">
            <v>CAJABAMBA</v>
          </cell>
        </row>
        <row r="624">
          <cell r="L624" t="str">
            <v>BARRIO L. BELLO HORIZONTE</v>
          </cell>
          <cell r="M624" t="str">
            <v>CANEY MEDIO</v>
          </cell>
          <cell r="N624" t="str">
            <v>CAJAMARCA</v>
          </cell>
        </row>
        <row r="625">
          <cell r="L625" t="str">
            <v>BARRIO L. BELMIRA</v>
          </cell>
          <cell r="M625" t="str">
            <v>CANOA</v>
          </cell>
          <cell r="N625" t="str">
            <v>CAJAPÍ</v>
          </cell>
        </row>
        <row r="626">
          <cell r="L626" t="str">
            <v>BARRIO L. BELTRAN</v>
          </cell>
          <cell r="M626" t="str">
            <v>CANOAS</v>
          </cell>
          <cell r="N626" t="str">
            <v>CAJAPI DEL MIRA</v>
          </cell>
        </row>
        <row r="627">
          <cell r="L627" t="str">
            <v>BARRIO L. BERBEO</v>
          </cell>
          <cell r="M627" t="str">
            <v>CANOCAS</v>
          </cell>
          <cell r="N627" t="str">
            <v>CAJETE</v>
          </cell>
        </row>
        <row r="628">
          <cell r="L628" t="str">
            <v>BARRIO L. BERLIN</v>
          </cell>
          <cell r="M628" t="str">
            <v>CANTACLARO</v>
          </cell>
          <cell r="N628" t="str">
            <v>CALABAZO</v>
          </cell>
        </row>
        <row r="629">
          <cell r="L629" t="str">
            <v>BARRIO L. BETANIA</v>
          </cell>
          <cell r="M629" t="str">
            <v>CANTAGALLAR</v>
          </cell>
          <cell r="N629" t="str">
            <v>CALABOZO</v>
          </cell>
        </row>
        <row r="630">
          <cell r="L630" t="str">
            <v>BARRIO L. BETEITIVA</v>
          </cell>
          <cell r="M630" t="str">
            <v>CANTAGALLO</v>
          </cell>
          <cell r="N630" t="str">
            <v>CALAHORRA</v>
          </cell>
        </row>
        <row r="631">
          <cell r="L631" t="str">
            <v>BARRIO L. BETULIA (ANTIOQUIA)</v>
          </cell>
          <cell r="M631" t="str">
            <v>CANTALOMOTA</v>
          </cell>
          <cell r="N631" t="str">
            <v>CALANDAIMA</v>
          </cell>
        </row>
        <row r="632">
          <cell r="L632" t="str">
            <v>BARRIO L. BETULIA (SANTANDER)</v>
          </cell>
          <cell r="M632" t="str">
            <v>CANTERA</v>
          </cell>
          <cell r="N632" t="str">
            <v>CALAO</v>
          </cell>
        </row>
        <row r="633">
          <cell r="L633" t="str">
            <v>BARRIO L. BIJAGUAL</v>
          </cell>
          <cell r="M633" t="str">
            <v>CANTINO</v>
          </cell>
          <cell r="N633" t="str">
            <v>CALDAS VIEJO</v>
          </cell>
        </row>
        <row r="634">
          <cell r="L634" t="str">
            <v>BARRIO L. BITUIMA</v>
          </cell>
          <cell r="M634" t="str">
            <v>CANUTAL</v>
          </cell>
          <cell r="N634" t="str">
            <v>CALDERA</v>
          </cell>
        </row>
        <row r="635">
          <cell r="L635" t="str">
            <v>BARRIO L. BLACK FARM</v>
          </cell>
          <cell r="M635" t="str">
            <v>CANUTALITO</v>
          </cell>
          <cell r="N635" t="str">
            <v>CALDERAS</v>
          </cell>
        </row>
        <row r="636">
          <cell r="L636" t="str">
            <v>BARRIO L. BOAVITA</v>
          </cell>
          <cell r="M636" t="str">
            <v>CAÑA BRAVA</v>
          </cell>
          <cell r="N636" t="str">
            <v>CALERA</v>
          </cell>
        </row>
        <row r="637">
          <cell r="L637" t="str">
            <v>BARRIO L. BOCACHICA</v>
          </cell>
          <cell r="M637" t="str">
            <v>CAÑA DE CANAÑETE</v>
          </cell>
          <cell r="N637" t="str">
            <v>CALERAS</v>
          </cell>
        </row>
        <row r="638">
          <cell r="L638" t="str">
            <v>BARRIO L. BOCHALEMA</v>
          </cell>
          <cell r="M638" t="str">
            <v>CAÑABOBA</v>
          </cell>
          <cell r="N638" t="str">
            <v>CALETA VIENTO LIBRE</v>
          </cell>
        </row>
        <row r="639">
          <cell r="L639" t="str">
            <v>BARRIO L. BOCONO</v>
          </cell>
          <cell r="M639" t="str">
            <v>CAÑADA RODEO</v>
          </cell>
          <cell r="N639" t="str">
            <v>CALIBÍO</v>
          </cell>
        </row>
        <row r="640">
          <cell r="L640" t="str">
            <v>BARRIO L. BOGOTA</v>
          </cell>
          <cell r="M640" t="str">
            <v>CAÑADUZAL</v>
          </cell>
          <cell r="N640" t="str">
            <v>CALICANTO</v>
          </cell>
        </row>
        <row r="641">
          <cell r="L641" t="str">
            <v>BARRIO L. BOJACA</v>
          </cell>
          <cell r="M641" t="str">
            <v>CAÑAHUATE</v>
          </cell>
          <cell r="N641" t="str">
            <v>CALICHAL</v>
          </cell>
        </row>
        <row r="642">
          <cell r="L642" t="str">
            <v>BARRIO L. BOJAYA -BELLAVISTA</v>
          </cell>
          <cell r="M642" t="str">
            <v>CAÑAS</v>
          </cell>
          <cell r="N642" t="str">
            <v>CALLE 10</v>
          </cell>
        </row>
        <row r="643">
          <cell r="L643" t="str">
            <v>BARRIO L. BOLIVAR (CAUCA)</v>
          </cell>
          <cell r="M643" t="str">
            <v>CAÑAS BRAVAS</v>
          </cell>
          <cell r="N643" t="str">
            <v>CALLE DEL CEDRO</v>
          </cell>
        </row>
        <row r="644">
          <cell r="L644" t="str">
            <v>BARRIO L. BOLIVAR (SANTANDER)</v>
          </cell>
          <cell r="M644" t="str">
            <v>CAÑAVERAL</v>
          </cell>
          <cell r="N644" t="str">
            <v>CALLE LA PAZ</v>
          </cell>
        </row>
        <row r="645">
          <cell r="L645" t="str">
            <v>BARRIO L. BOLIVAR (VALLE)</v>
          </cell>
          <cell r="M645" t="str">
            <v>CAÑAVERAL - VILLANUEVA</v>
          </cell>
          <cell r="N645" t="str">
            <v>CALLE LARGA</v>
          </cell>
        </row>
        <row r="646">
          <cell r="L646" t="str">
            <v>BARRIO L. BONDA</v>
          </cell>
          <cell r="M646" t="str">
            <v>CAÑAVERAL (AGUA FRÍA)</v>
          </cell>
          <cell r="N646" t="str">
            <v>CALLE LARGA - NAYA</v>
          </cell>
        </row>
        <row r="647">
          <cell r="L647" t="str">
            <v>BARRIO L. BOSCONIA</v>
          </cell>
          <cell r="M647" t="str">
            <v>CAÑAVERALEJO</v>
          </cell>
          <cell r="N647" t="str">
            <v>CALLE LARGA-AEROPUERTO</v>
          </cell>
        </row>
        <row r="648">
          <cell r="L648" t="str">
            <v>BARRIO L. BOTTON HOUSE</v>
          </cell>
          <cell r="M648" t="str">
            <v>CAÑITO</v>
          </cell>
          <cell r="N648" t="str">
            <v>CALLE LARGA-RIO MAYORQUIN</v>
          </cell>
        </row>
        <row r="649">
          <cell r="L649" t="str">
            <v>BARRIO L. BOYACA</v>
          </cell>
          <cell r="M649" t="str">
            <v>CAÑO</v>
          </cell>
          <cell r="N649" t="str">
            <v>CALLE NUEVA</v>
          </cell>
        </row>
        <row r="650">
          <cell r="L650" t="str">
            <v>BARRIO L. BRICEÑO (ANTIOQUIA)</v>
          </cell>
          <cell r="M650" t="str">
            <v>CAÑO AMARILLO</v>
          </cell>
          <cell r="N650" t="str">
            <v>CALLE VIEJA</v>
          </cell>
        </row>
        <row r="651">
          <cell r="L651" t="str">
            <v>BARRIO L. BRICEÑO (BOYACA)</v>
          </cell>
          <cell r="M651" t="str">
            <v>CAÑO BLANCO</v>
          </cell>
          <cell r="N651" t="str">
            <v>CALLEJAS</v>
          </cell>
        </row>
        <row r="652">
          <cell r="L652" t="str">
            <v>BARRIO L. BRISAS</v>
          </cell>
          <cell r="M652" t="str">
            <v>CAÑO CHIQUITO</v>
          </cell>
          <cell r="N652" t="str">
            <v>CALLEJÓN</v>
          </cell>
        </row>
        <row r="653">
          <cell r="L653" t="str">
            <v>BARRIO L. BUCARAMANGA</v>
          </cell>
          <cell r="M653" t="str">
            <v>CAÑO DE AGUAS</v>
          </cell>
          <cell r="N653" t="str">
            <v>CALLEJÓN ACADEMIA MILITAR</v>
          </cell>
        </row>
        <row r="654">
          <cell r="L654" t="str">
            <v>BARRIO L. BUCARASICA</v>
          </cell>
          <cell r="M654" t="str">
            <v>CAÑO DE PALMA</v>
          </cell>
          <cell r="N654" t="str">
            <v>CALLELARGA</v>
          </cell>
        </row>
        <row r="655">
          <cell r="L655" t="str">
            <v>BARRIO L. BUCARASITA</v>
          </cell>
          <cell r="M655" t="str">
            <v>CAÑO DEL ORO</v>
          </cell>
          <cell r="N655" t="str">
            <v>CALUCE-PLAN DE VIVIENDA LOS GUAYABOS</v>
          </cell>
        </row>
        <row r="656">
          <cell r="L656" t="str">
            <v>BARRIO L. BUENAVENTURA</v>
          </cell>
          <cell r="M656" t="str">
            <v>CAÑO GRANDE</v>
          </cell>
          <cell r="N656" t="str">
            <v>CAMACHO</v>
          </cell>
        </row>
        <row r="657">
          <cell r="L657" t="str">
            <v>BARRIO L. BUENAVISTA (BOYACA)</v>
          </cell>
          <cell r="M657" t="str">
            <v>CAÑO MOCHO</v>
          </cell>
          <cell r="N657" t="str">
            <v>CAMALÁ</v>
          </cell>
        </row>
        <row r="658">
          <cell r="L658" t="str">
            <v>BARRIO L. BUENAVISTA (CORDOBA)</v>
          </cell>
          <cell r="M658" t="str">
            <v>CAÑO MONO</v>
          </cell>
          <cell r="N658" t="str">
            <v>CAMANAOS</v>
          </cell>
        </row>
        <row r="659">
          <cell r="L659" t="str">
            <v>BARRIO L. BUENAVISTA (QUINDIO)</v>
          </cell>
          <cell r="M659" t="str">
            <v>CAÑO PRIETO</v>
          </cell>
          <cell r="N659" t="str">
            <v>CAMARA</v>
          </cell>
        </row>
        <row r="660">
          <cell r="L660" t="str">
            <v>BARRIO L. BUENAVISTA (SUCRE)</v>
          </cell>
          <cell r="M660" t="str">
            <v>CAÑO RAYADO</v>
          </cell>
          <cell r="N660" t="str">
            <v>CAMARONES</v>
          </cell>
        </row>
        <row r="661">
          <cell r="L661" t="str">
            <v>BARRIO L. BUENOS AIRES</v>
          </cell>
          <cell r="M661" t="str">
            <v>CAÑOHONDO</v>
          </cell>
          <cell r="N661" t="str">
            <v>CAMBALACHE</v>
          </cell>
        </row>
        <row r="662">
          <cell r="L662" t="str">
            <v>BARRIO L. BUESACO</v>
          </cell>
          <cell r="M662" t="str">
            <v>CAÑUELAR</v>
          </cell>
          <cell r="N662" t="str">
            <v>CAMBIMBA</v>
          </cell>
        </row>
        <row r="663">
          <cell r="L663" t="str">
            <v>BARRIO L. BUGA</v>
          </cell>
          <cell r="M663" t="str">
            <v>CAPALLENA</v>
          </cell>
          <cell r="N663" t="str">
            <v>CAMBRAS</v>
          </cell>
        </row>
        <row r="664">
          <cell r="L664" t="str">
            <v>BARRIO L. BUGALAGRANDE</v>
          </cell>
          <cell r="M664" t="str">
            <v>CAPELLANÍA</v>
          </cell>
          <cell r="N664" t="str">
            <v>CAMBULO</v>
          </cell>
        </row>
        <row r="665">
          <cell r="L665" t="str">
            <v>BARRIO L. BURITACA</v>
          </cell>
          <cell r="M665" t="str">
            <v>CAPILLA</v>
          </cell>
          <cell r="N665" t="str">
            <v>CAMELIAS</v>
          </cell>
        </row>
        <row r="666">
          <cell r="L666" t="str">
            <v>BARRIO L. BURITICA</v>
          </cell>
          <cell r="M666" t="str">
            <v>CAPILLA DEL CARMEN</v>
          </cell>
          <cell r="N666" t="str">
            <v>CAMILANDIA</v>
          </cell>
        </row>
        <row r="667">
          <cell r="L667" t="str">
            <v>BARRIO L. BUSBANZA</v>
          </cell>
          <cell r="M667" t="str">
            <v>CAPITÁN LARGO</v>
          </cell>
          <cell r="N667" t="str">
            <v>CAMILO C</v>
          </cell>
        </row>
        <row r="668">
          <cell r="L668" t="str">
            <v>BARRIO L. CABRERA (CUNDINAMARCA)</v>
          </cell>
          <cell r="M668" t="str">
            <v>CAPITANEJO</v>
          </cell>
          <cell r="N668" t="str">
            <v>CAMILO TORRES</v>
          </cell>
        </row>
        <row r="669">
          <cell r="L669" t="str">
            <v>BARRIO L. CABRERA (SANTANDER)</v>
          </cell>
          <cell r="M669" t="str">
            <v>CAPRICHO</v>
          </cell>
          <cell r="N669" t="str">
            <v>CAMINO REAL</v>
          </cell>
        </row>
        <row r="670">
          <cell r="L670" t="str">
            <v>BARRIO L. CABUYARO</v>
          </cell>
          <cell r="M670" t="str">
            <v>CAPUCHO</v>
          </cell>
          <cell r="N670" t="str">
            <v>CAMINO VIEJO-KM 40</v>
          </cell>
        </row>
        <row r="671">
          <cell r="L671" t="str">
            <v>BARRIO L. CACAHUAL</v>
          </cell>
          <cell r="M671" t="str">
            <v>CAPURGANÁ</v>
          </cell>
          <cell r="N671" t="str">
            <v>CAMPAMENTO</v>
          </cell>
        </row>
        <row r="672">
          <cell r="L672" t="str">
            <v>BARRIO L. CACERES</v>
          </cell>
          <cell r="M672" t="str">
            <v>CAQUETA</v>
          </cell>
          <cell r="N672" t="str">
            <v xml:space="preserve">Campamento </v>
          </cell>
        </row>
        <row r="673">
          <cell r="L673" t="str">
            <v>BARRIO L. CACHIPAY</v>
          </cell>
          <cell r="M673" t="str">
            <v>CAQUIONA</v>
          </cell>
          <cell r="N673" t="str">
            <v>CAMPANA NUEVO</v>
          </cell>
        </row>
        <row r="674">
          <cell r="L674" t="str">
            <v>BARRIO L. CACHIRA</v>
          </cell>
          <cell r="M674" t="str">
            <v>CARABALLO</v>
          </cell>
          <cell r="N674" t="str">
            <v>CAMPANARIO</v>
          </cell>
        </row>
        <row r="675">
          <cell r="L675" t="str">
            <v>BARRIO L. CACOTA</v>
          </cell>
          <cell r="M675" t="str">
            <v>CARACOL</v>
          </cell>
          <cell r="N675" t="str">
            <v xml:space="preserve">Campanario </v>
          </cell>
        </row>
        <row r="676">
          <cell r="L676" t="str">
            <v>BARRIO L. CAGUAN</v>
          </cell>
          <cell r="M676" t="str">
            <v>CARACOLÍ</v>
          </cell>
          <cell r="N676" t="str">
            <v>CAMPARRUSIA</v>
          </cell>
        </row>
        <row r="677">
          <cell r="L677" t="str">
            <v>BARRIO L. CAICEDO</v>
          </cell>
          <cell r="M677" t="str">
            <v>CARACOLÍ GRANDE</v>
          </cell>
          <cell r="N677" t="str">
            <v>CAMPECHE</v>
          </cell>
        </row>
        <row r="678">
          <cell r="L678" t="str">
            <v>BARRIO L. CAICEDONIA</v>
          </cell>
          <cell r="M678" t="str">
            <v>CARACOLICITO</v>
          </cell>
          <cell r="N678" t="str">
            <v>CAMPEÓN</v>
          </cell>
        </row>
        <row r="679">
          <cell r="L679" t="str">
            <v>BARRIO L. CAIMITO</v>
          </cell>
          <cell r="M679" t="str">
            <v>CARAMELO</v>
          </cell>
          <cell r="N679" t="str">
            <v>CAMPO 13</v>
          </cell>
        </row>
        <row r="680">
          <cell r="L680" t="str">
            <v>BARRIO L. CAJAMARCA</v>
          </cell>
          <cell r="M680" t="str">
            <v>CARAUTA</v>
          </cell>
          <cell r="N680" t="str">
            <v>CAMPO 14</v>
          </cell>
        </row>
        <row r="681">
          <cell r="L681" t="str">
            <v>BARRIO L. CAJIBIO</v>
          </cell>
          <cell r="M681" t="str">
            <v>CARBONERO</v>
          </cell>
          <cell r="N681" t="str">
            <v>CAMPO 16</v>
          </cell>
        </row>
        <row r="682">
          <cell r="L682" t="str">
            <v>BARRIO L. CAJICA</v>
          </cell>
          <cell r="M682" t="str">
            <v>CARCASÍ</v>
          </cell>
          <cell r="N682" t="str">
            <v>CAMPO 22</v>
          </cell>
        </row>
        <row r="683">
          <cell r="L683" t="str">
            <v>BARRIO L. CALABAZO</v>
          </cell>
          <cell r="M683" t="str">
            <v>CARCUEL</v>
          </cell>
          <cell r="N683" t="str">
            <v>CAMPO 23</v>
          </cell>
        </row>
        <row r="684">
          <cell r="L684" t="str">
            <v>BARRIO L. CALAMAR (BOLIVAR)</v>
          </cell>
          <cell r="M684" t="str">
            <v>CÁRDENAS</v>
          </cell>
          <cell r="N684" t="str">
            <v>CAMPO 25</v>
          </cell>
        </row>
        <row r="685">
          <cell r="L685" t="str">
            <v>BARRIO L. CALAMAR (GUAVIARE)</v>
          </cell>
          <cell r="M685" t="str">
            <v>CARDONAL</v>
          </cell>
          <cell r="N685" t="str">
            <v>CAMPO 38</v>
          </cell>
        </row>
        <row r="686">
          <cell r="L686" t="str">
            <v>BARRIO L. CALARCA</v>
          </cell>
          <cell r="M686" t="str">
            <v>CARGAZOL</v>
          </cell>
          <cell r="N686" t="str">
            <v>CAMPO 45</v>
          </cell>
        </row>
        <row r="687">
          <cell r="L687" t="str">
            <v>BARRIO L. CALDAS (ANTIOQUIA)</v>
          </cell>
          <cell r="M687" t="str">
            <v>CARGUEROS</v>
          </cell>
          <cell r="N687" t="str">
            <v>CAMPO 5</v>
          </cell>
        </row>
        <row r="688">
          <cell r="L688" t="str">
            <v>BARRIO L. CALDAS (BOYACA)</v>
          </cell>
          <cell r="M688" t="str">
            <v>CARIACO BAJO</v>
          </cell>
          <cell r="N688" t="str">
            <v>CAMPO 6</v>
          </cell>
        </row>
        <row r="689">
          <cell r="L689" t="str">
            <v>BARRIO L. CALDONO</v>
          </cell>
          <cell r="M689" t="str">
            <v>CARIBIA</v>
          </cell>
          <cell r="N689" t="str">
            <v>Campo Alegra de la Santa Cruz</v>
          </cell>
        </row>
        <row r="690">
          <cell r="L690" t="str">
            <v>BARRIO L. CALI</v>
          </cell>
          <cell r="M690" t="str">
            <v>CARIMAGUA</v>
          </cell>
          <cell r="N690" t="str">
            <v>CAMPO ALEGRE</v>
          </cell>
        </row>
        <row r="691">
          <cell r="L691" t="str">
            <v>BARRIO L. CALIFORNIA</v>
          </cell>
          <cell r="M691" t="str">
            <v>CARLOS LLERAS RESTREPO</v>
          </cell>
          <cell r="N691" t="str">
            <v xml:space="preserve">Campo Alegre </v>
          </cell>
        </row>
        <row r="692">
          <cell r="L692" t="str">
            <v>BARRIO L. CALIMA</v>
          </cell>
          <cell r="M692" t="str">
            <v>CARMELO</v>
          </cell>
          <cell r="N692" t="str">
            <v>CAMPO AMALIA</v>
          </cell>
        </row>
        <row r="693">
          <cell r="L693" t="str">
            <v>BARRIO L. CALLE DE LAS FLORES</v>
          </cell>
          <cell r="M693" t="str">
            <v>CARMEN DE ARIGUANÍ</v>
          </cell>
          <cell r="N693" t="str">
            <v>CAMPO BELLO</v>
          </cell>
        </row>
        <row r="694">
          <cell r="L694" t="str">
            <v>BARRIO L. CALLE PUEBLECITO</v>
          </cell>
          <cell r="M694" t="str">
            <v>CARMEN DE BULIRA</v>
          </cell>
          <cell r="N694" t="str">
            <v>CAMPO CAPOTE</v>
          </cell>
        </row>
        <row r="695">
          <cell r="L695" t="str">
            <v>BARRIO L. CALLE TOLU</v>
          </cell>
          <cell r="M695" t="str">
            <v>CARMEN DE SURAMA</v>
          </cell>
          <cell r="N695" t="str">
            <v>CAMPO DOS</v>
          </cell>
        </row>
        <row r="696">
          <cell r="L696" t="str">
            <v>BARRIO L. CALOTO</v>
          </cell>
          <cell r="M696" t="str">
            <v>CARMEN DE TONCHALÁ</v>
          </cell>
          <cell r="N696" t="str">
            <v>CAMPO GALA</v>
          </cell>
        </row>
        <row r="697">
          <cell r="L697" t="str">
            <v>BARRIO L. CAMPAMENTO</v>
          </cell>
          <cell r="M697" t="str">
            <v>CARMEN DE VIBORAL</v>
          </cell>
          <cell r="N697" t="str">
            <v>CAMPO GALAN</v>
          </cell>
        </row>
        <row r="698">
          <cell r="L698" t="str">
            <v>BARRIO L. CAMPO DE LA CRUZ</v>
          </cell>
          <cell r="M698" t="str">
            <v>CARMEN DEL CICUCO</v>
          </cell>
          <cell r="N698" t="str">
            <v>CAMPO GILES</v>
          </cell>
        </row>
        <row r="699">
          <cell r="L699" t="str">
            <v>BARRIO L. CAMPOALEGRE</v>
          </cell>
          <cell r="M699" t="str">
            <v>CARMEN DEL MAGDALENA</v>
          </cell>
          <cell r="N699" t="str">
            <v>CAMPO HERMOSO</v>
          </cell>
        </row>
        <row r="700">
          <cell r="L700" t="str">
            <v>BARRIO L. CAMPOHERMOSO</v>
          </cell>
          <cell r="M700" t="str">
            <v>CARMEN DEL MAGDALENA (PARACO)</v>
          </cell>
          <cell r="N700" t="str">
            <v>CAMPO PALLARES</v>
          </cell>
        </row>
        <row r="701">
          <cell r="L701" t="str">
            <v>BARRIO L. CANALETE</v>
          </cell>
          <cell r="M701" t="str">
            <v>CARNIZALA</v>
          </cell>
          <cell r="N701" t="str">
            <v>CAMPO SECO</v>
          </cell>
        </row>
        <row r="702">
          <cell r="L702" t="str">
            <v>BARRIO L. CANDELARIA (ATLANTICO)</v>
          </cell>
          <cell r="M702" t="str">
            <v>CAROLINA</v>
          </cell>
          <cell r="N702" t="str">
            <v>CAMPO SERENO</v>
          </cell>
        </row>
        <row r="703">
          <cell r="L703" t="str">
            <v>BARRIO L. CANDELARIA (VALLE)</v>
          </cell>
          <cell r="M703" t="str">
            <v>CARPINTERO</v>
          </cell>
          <cell r="N703" t="str">
            <v>CAMPO VIJAO</v>
          </cell>
        </row>
        <row r="704">
          <cell r="L704" t="str">
            <v>BARRIO L. CANTAGALLO</v>
          </cell>
          <cell r="M704" t="str">
            <v>CARRA</v>
          </cell>
          <cell r="N704" t="str">
            <v>CAMPOALEGRE</v>
          </cell>
        </row>
        <row r="705">
          <cell r="L705" t="str">
            <v>BARRIO L. CANTON DE SAN PABLO</v>
          </cell>
          <cell r="M705" t="str">
            <v>CARRAIPÍA</v>
          </cell>
          <cell r="N705" t="str">
            <v>CAMPO-ALEGRE-ARZARIO</v>
          </cell>
        </row>
        <row r="706">
          <cell r="L706" t="str">
            <v>BARRIO L. CANTON DEL SAN PABLO</v>
          </cell>
          <cell r="M706" t="str">
            <v>CARRANGUEROS</v>
          </cell>
          <cell r="N706" t="str">
            <v>CAMPOBONITO</v>
          </cell>
        </row>
        <row r="707">
          <cell r="L707" t="str">
            <v>BARRIO L. CAÑASGORDAS</v>
          </cell>
          <cell r="M707" t="str">
            <v>CARRETAL</v>
          </cell>
          <cell r="N707" t="str">
            <v>CAMPOHERMOSO</v>
          </cell>
        </row>
        <row r="708">
          <cell r="L708" t="str">
            <v>BARRIO L. CAÑO</v>
          </cell>
          <cell r="M708" t="str">
            <v>CARRETALITO</v>
          </cell>
          <cell r="N708" t="str">
            <v>CAMPOSANO</v>
          </cell>
        </row>
        <row r="709">
          <cell r="L709" t="str">
            <v>BARRIO L. CAÑO DE ORO</v>
          </cell>
          <cell r="M709" t="str">
            <v>CARRETERO</v>
          </cell>
          <cell r="N709" t="str">
            <v>CAMUESTES</v>
          </cell>
        </row>
        <row r="710">
          <cell r="L710" t="str">
            <v>BARRIO L. CAPARRAPI</v>
          </cell>
          <cell r="M710" t="str">
            <v>CARRETO</v>
          </cell>
          <cell r="N710" t="str">
            <v xml:space="preserve">Caná Medio </v>
          </cell>
        </row>
        <row r="711">
          <cell r="L711" t="str">
            <v>BARRIO L. CAPITANEJO</v>
          </cell>
          <cell r="M711" t="str">
            <v>CARRILLO</v>
          </cell>
          <cell r="N711" t="str">
            <v>CANAÁN</v>
          </cell>
        </row>
        <row r="712">
          <cell r="L712" t="str">
            <v>BARRIO L. CAQUEZA</v>
          </cell>
          <cell r="M712" t="str">
            <v>CARRIZAL</v>
          </cell>
          <cell r="N712" t="str">
            <v>CANADÁ</v>
          </cell>
        </row>
        <row r="713">
          <cell r="L713" t="str">
            <v>BARRIO L. CARACOLI</v>
          </cell>
          <cell r="M713" t="str">
            <v>CARRÓN</v>
          </cell>
          <cell r="N713" t="str">
            <v>CANANGUÁ</v>
          </cell>
        </row>
        <row r="714">
          <cell r="L714" t="str">
            <v>BARRIO L. CARAMANTA</v>
          </cell>
          <cell r="M714" t="str">
            <v>CARTAGENA</v>
          </cell>
          <cell r="N714" t="str">
            <v>CANAZEJAS</v>
          </cell>
        </row>
        <row r="715">
          <cell r="L715" t="str">
            <v>BARRIO L. CARCASI</v>
          </cell>
          <cell r="M715" t="str">
            <v>CARTAGUA</v>
          </cell>
          <cell r="N715" t="str">
            <v>CANCHIMAY</v>
          </cell>
        </row>
        <row r="716">
          <cell r="L716" t="str">
            <v>BARRIO L. CAREPA</v>
          </cell>
          <cell r="M716" t="str">
            <v>CARUBARE</v>
          </cell>
          <cell r="N716" t="str">
            <v>CANCUENA</v>
          </cell>
        </row>
        <row r="717">
          <cell r="L717" t="str">
            <v>BARRIO L. CARMEN DE APICALA</v>
          </cell>
          <cell r="M717" t="str">
            <v>CARUNAL</v>
          </cell>
          <cell r="N717" t="str">
            <v>CANDELARIA</v>
          </cell>
        </row>
        <row r="718">
          <cell r="L718" t="str">
            <v>BARRIO L. CARMEN DE CARUPA</v>
          </cell>
          <cell r="M718" t="str">
            <v>CASA BLANCA</v>
          </cell>
          <cell r="N718" t="str">
            <v>CANDELILLA</v>
          </cell>
        </row>
        <row r="719">
          <cell r="L719" t="str">
            <v>BARRIO L. CARMEN DE VIBORAL</v>
          </cell>
          <cell r="M719" t="str">
            <v>CASA DE TABLA</v>
          </cell>
          <cell r="N719" t="str">
            <v>CANELÓN</v>
          </cell>
        </row>
        <row r="720">
          <cell r="L720" t="str">
            <v>BARRIO L. CARMEN DEL DARIEN</v>
          </cell>
          <cell r="M720" t="str">
            <v>CASA DE ZINC</v>
          </cell>
          <cell r="N720" t="str">
            <v>CANELOS</v>
          </cell>
        </row>
        <row r="721">
          <cell r="L721" t="str">
            <v>BARRIO L. CAROLINA</v>
          </cell>
          <cell r="M721" t="str">
            <v>CASA E BARRO</v>
          </cell>
          <cell r="N721" t="str">
            <v>CANEY</v>
          </cell>
        </row>
        <row r="722">
          <cell r="L722" t="str">
            <v>BARRIO L. CARTAGENA</v>
          </cell>
          <cell r="M722" t="str">
            <v>CASA VERDE</v>
          </cell>
          <cell r="N722" t="str">
            <v>CANEY MEDIO</v>
          </cell>
        </row>
        <row r="723">
          <cell r="L723" t="str">
            <v>BARRIO L. CARTAGENA ALEGRE</v>
          </cell>
          <cell r="M723" t="str">
            <v>CASACAZA</v>
          </cell>
          <cell r="N723" t="str">
            <v>CANICA ALTA</v>
          </cell>
        </row>
        <row r="724">
          <cell r="L724" t="str">
            <v>BARRIO L. CARTAGENA DEL CHAIRA</v>
          </cell>
          <cell r="M724" t="str">
            <v>CASAFRÍA</v>
          </cell>
          <cell r="N724" t="str">
            <v>CANICA BAJA</v>
          </cell>
        </row>
        <row r="725">
          <cell r="L725" t="str">
            <v>BARRIO L. CARTAGO</v>
          </cell>
          <cell r="M725" t="str">
            <v>CASAMORA</v>
          </cell>
          <cell r="N725" t="str">
            <v>CANOA</v>
          </cell>
        </row>
        <row r="726">
          <cell r="L726" t="str">
            <v>BARRIO L. CARURU</v>
          </cell>
          <cell r="M726" t="str">
            <v>CASANARE</v>
          </cell>
          <cell r="N726" t="str">
            <v>CANOAS</v>
          </cell>
        </row>
        <row r="727">
          <cell r="L727" t="str">
            <v>BARRIO L. CASABIANCA</v>
          </cell>
          <cell r="M727" t="str">
            <v>CASANOVA</v>
          </cell>
          <cell r="N727" t="str">
            <v>CANOCAS</v>
          </cell>
        </row>
        <row r="728">
          <cell r="L728" t="str">
            <v>BARRIO L. CASTILLA LA NUEVA</v>
          </cell>
          <cell r="M728" t="str">
            <v>CASAS BAJAS</v>
          </cell>
          <cell r="N728" t="str">
            <v>CANTACLARO</v>
          </cell>
        </row>
        <row r="729">
          <cell r="L729" t="str">
            <v>BARRIO L. CAUCASIA</v>
          </cell>
          <cell r="M729" t="str">
            <v>CASAS VIEJAS</v>
          </cell>
          <cell r="N729" t="str">
            <v>CANTAGALLAR</v>
          </cell>
        </row>
        <row r="730">
          <cell r="L730" t="str">
            <v>BARRIO L. CAY AND CALL</v>
          </cell>
          <cell r="M730" t="str">
            <v>CASCAJAL</v>
          </cell>
          <cell r="N730" t="str">
            <v>CANTAGALLO</v>
          </cell>
        </row>
        <row r="731">
          <cell r="L731" t="str">
            <v>BARRIO L. CENTRO</v>
          </cell>
          <cell r="M731" t="str">
            <v>CASCAJAL I</v>
          </cell>
          <cell r="N731" t="str">
            <v>CANTALOMOTA</v>
          </cell>
        </row>
        <row r="732">
          <cell r="L732" t="str">
            <v>BARRIO L. CENTRO AMERICA</v>
          </cell>
          <cell r="M732" t="str">
            <v>CASCAJAL II</v>
          </cell>
          <cell r="N732" t="str">
            <v>CANTERA</v>
          </cell>
        </row>
        <row r="733">
          <cell r="L733" t="str">
            <v>BARRIO L. CEPITA</v>
          </cell>
          <cell r="M733" t="str">
            <v>CASCAJAL III</v>
          </cell>
          <cell r="N733" t="str">
            <v>CANTINO</v>
          </cell>
        </row>
        <row r="734">
          <cell r="L734" t="str">
            <v>BARRIO L. CERETE</v>
          </cell>
          <cell r="M734" t="str">
            <v>CASCAJALITO</v>
          </cell>
          <cell r="N734" t="str">
            <v>CANUTAL</v>
          </cell>
        </row>
        <row r="735">
          <cell r="L735" t="str">
            <v>BARRIO L. CERINZA</v>
          </cell>
          <cell r="M735" t="str">
            <v>CASCAJERO</v>
          </cell>
          <cell r="N735" t="str">
            <v>CANUTALITO</v>
          </cell>
        </row>
        <row r="736">
          <cell r="L736" t="str">
            <v>BARRIO L. CERRO DE SAN ANTONIO</v>
          </cell>
          <cell r="M736" t="str">
            <v>CASCAJITA</v>
          </cell>
          <cell r="N736" t="str">
            <v>CAÑA BRAVA</v>
          </cell>
        </row>
        <row r="737">
          <cell r="L737" t="str">
            <v>BARRIO L. CERRO VIDALES</v>
          </cell>
          <cell r="M737" t="str">
            <v>CASCARON</v>
          </cell>
          <cell r="N737" t="str">
            <v>CAÑA DE CANAÑETE</v>
          </cell>
        </row>
        <row r="738">
          <cell r="L738" t="str">
            <v>BARRIO L. CERTEGUI</v>
          </cell>
          <cell r="M738" t="str">
            <v>CASIBARE</v>
          </cell>
          <cell r="N738" t="str">
            <v>CAÑABOBA</v>
          </cell>
        </row>
        <row r="739">
          <cell r="L739" t="str">
            <v>BARRIO L. CESAR GAVIRIA</v>
          </cell>
          <cell r="M739" t="str">
            <v>CASTAÑEDA</v>
          </cell>
          <cell r="N739" t="str">
            <v>CAÑADA RODEO</v>
          </cell>
        </row>
        <row r="740">
          <cell r="L740" t="str">
            <v>BARRIO L. CHACHAGUI</v>
          </cell>
          <cell r="M740" t="str">
            <v>CASTILLA</v>
          </cell>
          <cell r="N740" t="str">
            <v>CAÑADAS</v>
          </cell>
        </row>
        <row r="741">
          <cell r="L741" t="str">
            <v>BARRIO L. CHAGUANI</v>
          </cell>
          <cell r="M741" t="str">
            <v>CASTILLERAL</v>
          </cell>
          <cell r="N741" t="str">
            <v>CAÑADUZAL</v>
          </cell>
        </row>
        <row r="742">
          <cell r="L742" t="str">
            <v>BARRIO L. CHALAN</v>
          </cell>
          <cell r="M742" t="str">
            <v>CASTILLETES</v>
          </cell>
          <cell r="N742" t="str">
            <v>CAÑAHUATE</v>
          </cell>
        </row>
        <row r="743">
          <cell r="L743" t="str">
            <v>BARRIO L. CHAMEZA</v>
          </cell>
          <cell r="M743" t="str">
            <v>CASTILLO LOMA</v>
          </cell>
          <cell r="N743" t="str">
            <v>CAÑAS</v>
          </cell>
        </row>
        <row r="744">
          <cell r="L744" t="str">
            <v>BARRIO L. CHAPARRAL</v>
          </cell>
          <cell r="M744" t="str">
            <v>CASUARITO</v>
          </cell>
          <cell r="N744" t="str">
            <v>CAÑAS BRAVAS</v>
          </cell>
        </row>
        <row r="745">
          <cell r="L745" t="str">
            <v>BARRIO L. CHAPINERO</v>
          </cell>
          <cell r="M745" t="str">
            <v>CASUSO</v>
          </cell>
          <cell r="N745" t="str">
            <v>CAÑAVERAL</v>
          </cell>
        </row>
        <row r="746">
          <cell r="L746" t="str">
            <v>BARRIO L. CHARALA</v>
          </cell>
          <cell r="M746" t="str">
            <v>CATAIMA</v>
          </cell>
          <cell r="N746" t="str">
            <v>CAÑAVERAL - VILLANUEVA</v>
          </cell>
        </row>
        <row r="747">
          <cell r="L747" t="str">
            <v>BARRIO L. CHARTA</v>
          </cell>
          <cell r="M747" t="str">
            <v>CATALÁN</v>
          </cell>
          <cell r="N747" t="str">
            <v>CAÑAVERAL (AGUA FRÍA)</v>
          </cell>
        </row>
        <row r="748">
          <cell r="L748" t="str">
            <v>BARRIO L. CHIA</v>
          </cell>
          <cell r="M748" t="str">
            <v>CATALINA</v>
          </cell>
          <cell r="N748" t="str">
            <v>CAÑAVERALEJO</v>
          </cell>
        </row>
        <row r="749">
          <cell r="L749" t="str">
            <v>BARRIO L. CHIGORODO</v>
          </cell>
          <cell r="M749" t="str">
            <v>CATAMBUCO</v>
          </cell>
          <cell r="N749" t="str">
            <v>CAÑITO</v>
          </cell>
        </row>
        <row r="750">
          <cell r="L750" t="str">
            <v>BARRIO L. CHIMA (CORDOBA)</v>
          </cell>
          <cell r="M750" t="str">
            <v>CATARINA - EL EMBAL</v>
          </cell>
          <cell r="N750" t="str">
            <v>CAÑO</v>
          </cell>
        </row>
        <row r="751">
          <cell r="L751" t="str">
            <v>BARRIO L. CHIMA (SANTANDER)</v>
          </cell>
          <cell r="M751" t="str">
            <v>CAUCA</v>
          </cell>
          <cell r="N751" t="str">
            <v>CAÑO  ÑEQUES</v>
          </cell>
        </row>
        <row r="752">
          <cell r="L752" t="str">
            <v>BARRIO L. CHIMICHAGUA</v>
          </cell>
          <cell r="M752" t="str">
            <v>CAUCASECO</v>
          </cell>
          <cell r="N752" t="str">
            <v>CAÑO AMARILLO</v>
          </cell>
        </row>
        <row r="753">
          <cell r="L753" t="str">
            <v>BARRIO L. CHINACOTA</v>
          </cell>
          <cell r="M753" t="str">
            <v>CAUCASIA</v>
          </cell>
          <cell r="N753" t="str">
            <v>CAÑO BLANCO</v>
          </cell>
        </row>
        <row r="754">
          <cell r="L754" t="str">
            <v>BARRIO L. CHINAUTA</v>
          </cell>
          <cell r="M754" t="str">
            <v>CAUCHERAS</v>
          </cell>
          <cell r="N754" t="str">
            <v>CAÑO CHIQUITO</v>
          </cell>
        </row>
        <row r="755">
          <cell r="L755" t="str">
            <v>BARRIO L. CHINAVITA</v>
          </cell>
          <cell r="M755" t="str">
            <v>CAUNAPÍ</v>
          </cell>
          <cell r="N755" t="str">
            <v>CAÑO DE AGUAS</v>
          </cell>
        </row>
        <row r="756">
          <cell r="L756" t="str">
            <v>BARRIO L. CHINCHINA</v>
          </cell>
          <cell r="M756" t="str">
            <v>CAUSADO</v>
          </cell>
          <cell r="N756" t="str">
            <v xml:space="preserve">Caño de la Ocho </v>
          </cell>
        </row>
        <row r="757">
          <cell r="L757" t="str">
            <v>BARRIO L. CHINU</v>
          </cell>
          <cell r="M757" t="str">
            <v>CAY</v>
          </cell>
          <cell r="N757" t="str">
            <v>CAÑO DE PALMA</v>
          </cell>
        </row>
        <row r="758">
          <cell r="L758" t="str">
            <v>BARRIO L. CHIPAQUE</v>
          </cell>
          <cell r="M758" t="str">
            <v>CAYO DE LA CRUZ</v>
          </cell>
          <cell r="N758" t="str">
            <v>CAÑO DEL ORO</v>
          </cell>
        </row>
        <row r="759">
          <cell r="L759" t="str">
            <v>BARRIO L. CHIPATA</v>
          </cell>
          <cell r="M759" t="str">
            <v>CAYO DE PALMA</v>
          </cell>
          <cell r="N759" t="str">
            <v>CAÑO GRANDE</v>
          </cell>
        </row>
        <row r="760">
          <cell r="L760" t="str">
            <v>BARRIO L. CHIQUINQUIRA</v>
          </cell>
          <cell r="M760" t="str">
            <v>CAYUMBA</v>
          </cell>
          <cell r="N760" t="str">
            <v>CAÑO GUARUMO</v>
          </cell>
        </row>
        <row r="761">
          <cell r="L761" t="str">
            <v>BARRIO L. CHIQUIZA</v>
          </cell>
          <cell r="M761" t="str">
            <v>CEBADAL</v>
          </cell>
          <cell r="N761" t="str">
            <v xml:space="preserve">Caño La Tres </v>
          </cell>
        </row>
        <row r="762">
          <cell r="L762" t="str">
            <v>BARRIO L. CHIRIGUANA</v>
          </cell>
          <cell r="M762" t="str">
            <v>CEBOLLAL</v>
          </cell>
          <cell r="N762" t="str">
            <v>CAÑO MOCHO</v>
          </cell>
        </row>
        <row r="763">
          <cell r="L763" t="str">
            <v>BARRIO L. CHISCAS</v>
          </cell>
          <cell r="M763" t="str">
            <v>CECILIA</v>
          </cell>
          <cell r="N763" t="str">
            <v>CAÑO MONO</v>
          </cell>
        </row>
        <row r="764">
          <cell r="L764" t="str">
            <v>BARRIO L. CHITA</v>
          </cell>
          <cell r="M764" t="str">
            <v>CEDEÑO</v>
          </cell>
          <cell r="N764" t="str">
            <v>CAÑO PRIETO</v>
          </cell>
        </row>
        <row r="765">
          <cell r="L765" t="str">
            <v>BARRIO L. CHITAGA</v>
          </cell>
          <cell r="M765" t="str">
            <v>CEDRALITO</v>
          </cell>
          <cell r="N765" t="str">
            <v xml:space="preserve">Caño Prieto </v>
          </cell>
        </row>
        <row r="766">
          <cell r="L766" t="str">
            <v>BARRIO L. CHITARAQUE</v>
          </cell>
          <cell r="M766" t="str">
            <v>CEDRITO</v>
          </cell>
          <cell r="N766" t="str">
            <v>CAÑO RASQUIÑA</v>
          </cell>
        </row>
        <row r="767">
          <cell r="L767" t="str">
            <v>BARRIO L. CHIVATA</v>
          </cell>
          <cell r="M767" t="str">
            <v>CEDRO DE PIEDRA</v>
          </cell>
          <cell r="N767" t="str">
            <v>CAÑO RAYADO</v>
          </cell>
        </row>
        <row r="768">
          <cell r="L768" t="str">
            <v>BARRIO L. CHIVOLO</v>
          </cell>
          <cell r="M768" t="str">
            <v>CEFIRO</v>
          </cell>
          <cell r="N768" t="str">
            <v>CAÑOHONDO</v>
          </cell>
        </row>
        <row r="769">
          <cell r="L769" t="str">
            <v>BARRIO L. CHIVOR</v>
          </cell>
          <cell r="M769" t="str">
            <v>CEIBA</v>
          </cell>
          <cell r="N769" t="str">
            <v xml:space="preserve">Cañón de Iglesias </v>
          </cell>
        </row>
        <row r="770">
          <cell r="L770" t="str">
            <v>BARRIO L. CHOACHI</v>
          </cell>
          <cell r="M770" t="str">
            <v>CEIBA DE LECHE</v>
          </cell>
          <cell r="N770" t="str">
            <v>CAÑUELAR</v>
          </cell>
        </row>
        <row r="771">
          <cell r="L771" t="str">
            <v>BARRIO L. CHOCONTA</v>
          </cell>
          <cell r="M771" t="str">
            <v>CEIBAL</v>
          </cell>
          <cell r="N771" t="str">
            <v>CAPALLENA</v>
          </cell>
        </row>
        <row r="772">
          <cell r="L772" t="str">
            <v>BARRIO L. CICUCO</v>
          </cell>
          <cell r="M772" t="str">
            <v>CEIBITO</v>
          </cell>
          <cell r="N772" t="str">
            <v>CAPELLANÍA</v>
          </cell>
        </row>
        <row r="773">
          <cell r="L773" t="str">
            <v>BARRIO L. CIENAGA (MAGDALENA)</v>
          </cell>
          <cell r="M773" t="str">
            <v>CEILÁN</v>
          </cell>
          <cell r="N773" t="str">
            <v>CAPILLA</v>
          </cell>
        </row>
        <row r="774">
          <cell r="L774" t="str">
            <v>BARRIO L. CIENAGA DE ORO</v>
          </cell>
          <cell r="M774" t="str">
            <v>CEJA DEL MANGO</v>
          </cell>
          <cell r="N774" t="str">
            <v>CAPILLA DEL CARMEN</v>
          </cell>
        </row>
        <row r="775">
          <cell r="L775" t="str">
            <v>BARRIO L. CIENEGA (BOYACA)</v>
          </cell>
          <cell r="M775" t="str">
            <v>CEJA GRANDE</v>
          </cell>
          <cell r="N775" t="str">
            <v>CAPITÁN LARGO</v>
          </cell>
        </row>
        <row r="776">
          <cell r="L776" t="str">
            <v>BARRIO L. CIMITARRA</v>
          </cell>
          <cell r="M776" t="str">
            <v>CENTRO ALEGRE</v>
          </cell>
          <cell r="N776" t="str">
            <v>CAPREA</v>
          </cell>
        </row>
        <row r="777">
          <cell r="L777" t="str">
            <v>BARRIO L. CIRCASIA</v>
          </cell>
          <cell r="M777" t="str">
            <v>CENTRO AMÉRICA</v>
          </cell>
          <cell r="N777" t="str">
            <v>CAPRICHO</v>
          </cell>
        </row>
        <row r="778">
          <cell r="L778" t="str">
            <v>BARRIO L. CISNEROS</v>
          </cell>
          <cell r="M778" t="str">
            <v>CENTRO AZUL</v>
          </cell>
          <cell r="N778" t="str">
            <v>CAPUCHO</v>
          </cell>
        </row>
        <row r="779">
          <cell r="L779" t="str">
            <v>BARRIO L. CIUDAD BOLIVAR</v>
          </cell>
          <cell r="M779" t="str">
            <v>CENTRO DEL LLANO</v>
          </cell>
          <cell r="N779" t="str">
            <v>CAPURGANÁ</v>
          </cell>
        </row>
        <row r="780">
          <cell r="L780" t="str">
            <v>BARRIO L. CLARET</v>
          </cell>
          <cell r="M780" t="str">
            <v>CENTRO GAITÁN</v>
          </cell>
          <cell r="N780" t="str">
            <v>CAQUIONA</v>
          </cell>
        </row>
        <row r="781">
          <cell r="L781" t="str">
            <v>BARRIO L. CLEMENCIA</v>
          </cell>
          <cell r="M781" t="str">
            <v>CENTRO MULA</v>
          </cell>
          <cell r="N781" t="str">
            <v>CARABALI</v>
          </cell>
        </row>
        <row r="782">
          <cell r="L782" t="str">
            <v>BARRIO L. CLIFF</v>
          </cell>
          <cell r="M782" t="str">
            <v>CENTRO SECTOR JUAN PACHO</v>
          </cell>
          <cell r="N782" t="str">
            <v>CARABALLO</v>
          </cell>
        </row>
        <row r="783">
          <cell r="L783" t="str">
            <v>BARRIO L. COCAL</v>
          </cell>
          <cell r="M783" t="str">
            <v>CENTRO TUNJUELA</v>
          </cell>
          <cell r="N783" t="str">
            <v>CARABOBO</v>
          </cell>
        </row>
        <row r="784">
          <cell r="L784" t="str">
            <v>BARRIO L. COCORNA</v>
          </cell>
          <cell r="M784" t="str">
            <v>CERCA DE PIEDRA</v>
          </cell>
          <cell r="N784" t="str">
            <v>CARACOL</v>
          </cell>
        </row>
        <row r="785">
          <cell r="L785" t="str">
            <v>BARRIO L. COELLO</v>
          </cell>
          <cell r="M785" t="str">
            <v>CEREZUELA GARZAS</v>
          </cell>
          <cell r="N785" t="str">
            <v>CARACOLÍ</v>
          </cell>
        </row>
        <row r="786">
          <cell r="L786" t="str">
            <v>BARRIO L. COGUA</v>
          </cell>
          <cell r="M786" t="str">
            <v>CERINZA</v>
          </cell>
          <cell r="N786" t="str">
            <v>CARACOLÍ GRANDE</v>
          </cell>
        </row>
        <row r="787">
          <cell r="L787" t="str">
            <v>BARRIO L. COLOMBIA</v>
          </cell>
          <cell r="M787" t="str">
            <v>CEROTAL</v>
          </cell>
          <cell r="N787" t="str">
            <v>CARACOLICITO</v>
          </cell>
        </row>
        <row r="788">
          <cell r="L788" t="str">
            <v>BARRIO L. COLON (PUTUMAYO)</v>
          </cell>
          <cell r="M788" t="str">
            <v>CERREÑO</v>
          </cell>
          <cell r="N788" t="str">
            <v>CARAMELO</v>
          </cell>
        </row>
        <row r="789">
          <cell r="L789" t="str">
            <v>BARRIO L. COLON -GENOVA (NARIÑO)</v>
          </cell>
          <cell r="M789" t="str">
            <v>CERRILLO</v>
          </cell>
          <cell r="N789" t="str">
            <v>CARAUTA</v>
          </cell>
        </row>
        <row r="790">
          <cell r="L790" t="str">
            <v>BARRIO L. COLOSO</v>
          </cell>
          <cell r="M790" t="str">
            <v>CERRITO</v>
          </cell>
          <cell r="N790" t="str">
            <v>CARBONERA</v>
          </cell>
        </row>
        <row r="791">
          <cell r="L791" t="str">
            <v>BARRIO L. COMBITA</v>
          </cell>
          <cell r="M791" t="str">
            <v>CERRITO DE LA PALMA</v>
          </cell>
          <cell r="N791" t="str">
            <v>CARBONERO</v>
          </cell>
        </row>
        <row r="792">
          <cell r="L792" t="str">
            <v>BARRIO L. COMUNA 11</v>
          </cell>
          <cell r="M792" t="str">
            <v>CERRITOS</v>
          </cell>
          <cell r="N792" t="str">
            <v>CARCUEL</v>
          </cell>
        </row>
        <row r="793">
          <cell r="L793" t="str">
            <v>BARRIO L. COMUNA NOR OCCIDENTAL</v>
          </cell>
          <cell r="M793" t="str">
            <v>CERRO ALTO</v>
          </cell>
          <cell r="N793" t="str">
            <v>CÁRDENAS</v>
          </cell>
        </row>
        <row r="794">
          <cell r="L794" t="str">
            <v>BARRIO L. COMUNA NORTE</v>
          </cell>
          <cell r="M794" t="str">
            <v>CERRO AZUL</v>
          </cell>
          <cell r="N794" t="str">
            <v>CARDONAL</v>
          </cell>
        </row>
        <row r="795">
          <cell r="L795" t="str">
            <v>BARRIO L. COMUNA SUR</v>
          </cell>
          <cell r="M795" t="str">
            <v>CERRO BOMBA</v>
          </cell>
          <cell r="N795" t="str">
            <v>CARGAZOL</v>
          </cell>
        </row>
        <row r="796">
          <cell r="L796" t="str">
            <v>BARRIO L. COMUNEROS</v>
          </cell>
          <cell r="M796" t="str">
            <v>CERRO DE LAS AGUADAS</v>
          </cell>
          <cell r="N796" t="str">
            <v>CARGUEROS</v>
          </cell>
        </row>
        <row r="797">
          <cell r="L797" t="str">
            <v>BARRIO L. CONCEPCION (ANTIOQUIA)</v>
          </cell>
          <cell r="M797" t="str">
            <v>CERRO DE LAS CASAS</v>
          </cell>
          <cell r="N797" t="str">
            <v>CARIACO BAJO</v>
          </cell>
        </row>
        <row r="798">
          <cell r="L798" t="str">
            <v>BARRIO L. CONCEPCION (SANTANDER)</v>
          </cell>
          <cell r="M798" t="str">
            <v>CERRO DEL NORTE</v>
          </cell>
          <cell r="N798" t="str">
            <v>CARIBIA</v>
          </cell>
        </row>
        <row r="799">
          <cell r="L799" t="str">
            <v>BARRIO L. CONCORDIA (ANTIOQUIA)</v>
          </cell>
          <cell r="M799" t="str">
            <v>CERRO GRANDE</v>
          </cell>
          <cell r="N799" t="str">
            <v>CARIMAGUA</v>
          </cell>
        </row>
        <row r="800">
          <cell r="L800" t="str">
            <v>BARRIO L. CONCORDIA (MAGDALENA)</v>
          </cell>
          <cell r="M800" t="str">
            <v>CERRO LA FLORES</v>
          </cell>
          <cell r="N800" t="str">
            <v>CARLOS LLERAS RESTREPO</v>
          </cell>
        </row>
        <row r="801">
          <cell r="L801" t="str">
            <v>BARRIO L. CONDOTO</v>
          </cell>
          <cell r="M801" t="str">
            <v>CERRO VIDALES</v>
          </cell>
          <cell r="N801" t="str">
            <v>CARMELO</v>
          </cell>
        </row>
        <row r="802">
          <cell r="L802" t="str">
            <v>BARRIO L. CONFINES</v>
          </cell>
          <cell r="M802" t="str">
            <v>CERROGORDO</v>
          </cell>
          <cell r="N802" t="str">
            <v>CARMEN DE ARIGUANÍ</v>
          </cell>
        </row>
        <row r="803">
          <cell r="L803" t="str">
            <v>BARRIO L. CONSACA</v>
          </cell>
          <cell r="M803" t="str">
            <v>CERROPETRONA</v>
          </cell>
          <cell r="N803" t="str">
            <v>CARMEN DE BULIRA</v>
          </cell>
        </row>
        <row r="804">
          <cell r="L804" t="str">
            <v>BARRIO L. CONSTRUCTORES</v>
          </cell>
          <cell r="M804" t="str">
            <v>CESAR</v>
          </cell>
          <cell r="N804" t="str">
            <v>CARMEN DE SURAMA</v>
          </cell>
        </row>
        <row r="805">
          <cell r="L805" t="str">
            <v>BARRIO L. CONTADERO</v>
          </cell>
          <cell r="M805" t="str">
            <v>CESPEDES</v>
          </cell>
          <cell r="N805" t="str">
            <v>CARMEN DE TONCHALÁ</v>
          </cell>
        </row>
        <row r="806">
          <cell r="L806" t="str">
            <v>BARRIO L. CONTRATACION</v>
          </cell>
          <cell r="M806" t="str">
            <v>CESTILLAL</v>
          </cell>
          <cell r="N806" t="str">
            <v>CARMEN DE VIBORAL</v>
          </cell>
        </row>
        <row r="807">
          <cell r="L807" t="str">
            <v>BARRIO L. CONVENCION</v>
          </cell>
          <cell r="M807" t="str">
            <v>CETINA</v>
          </cell>
          <cell r="N807" t="str">
            <v>CARMEN DEL CICUCO</v>
          </cell>
        </row>
        <row r="808">
          <cell r="L808" t="str">
            <v>BARRIO L. COPACABANA</v>
          </cell>
          <cell r="M808" t="str">
            <v>CHÁCARA</v>
          </cell>
          <cell r="N808" t="str">
            <v>CARMEN DEL MAGDALENA</v>
          </cell>
        </row>
        <row r="809">
          <cell r="L809" t="str">
            <v>BARRIO L. COPER</v>
          </cell>
          <cell r="M809" t="str">
            <v>CHACÓN</v>
          </cell>
          <cell r="N809" t="str">
            <v>CARMEN DEL MAGDALENA (PARACO)</v>
          </cell>
        </row>
        <row r="810">
          <cell r="L810" t="str">
            <v>BARRIO L. CORCOVAO</v>
          </cell>
          <cell r="M810" t="str">
            <v>CHACUA</v>
          </cell>
          <cell r="N810" t="str">
            <v>CARNIZALA</v>
          </cell>
        </row>
        <row r="811">
          <cell r="L811" t="str">
            <v>BARRIO L. CORDOBA (BOLIVAR)</v>
          </cell>
          <cell r="M811" t="str">
            <v>CHACUA CABRERA</v>
          </cell>
          <cell r="N811" t="str">
            <v>CAROLINA</v>
          </cell>
        </row>
        <row r="812">
          <cell r="L812" t="str">
            <v>BARRIO L. CORDOBA (NARIÑO)</v>
          </cell>
          <cell r="M812" t="str">
            <v>CHACUANTE</v>
          </cell>
          <cell r="N812" t="str">
            <v>CARPINTERO</v>
          </cell>
        </row>
        <row r="813">
          <cell r="L813" t="str">
            <v>BARRIO L. CORDOBA (QUINDIO)</v>
          </cell>
          <cell r="M813" t="str">
            <v>CHAFALOTE</v>
          </cell>
          <cell r="N813" t="str">
            <v>CARRA</v>
          </cell>
        </row>
        <row r="814">
          <cell r="L814" t="str">
            <v>BARRIO L. CORINTO</v>
          </cell>
          <cell r="M814" t="str">
            <v>CHAGRATADÁ</v>
          </cell>
          <cell r="N814" t="str">
            <v>CARRAIPÍA</v>
          </cell>
        </row>
        <row r="815">
          <cell r="L815" t="str">
            <v>BARRIO L. COROMORO</v>
          </cell>
          <cell r="M815" t="str">
            <v>CHAGRES</v>
          </cell>
          <cell r="N815" t="str">
            <v>CARRANGUEROS</v>
          </cell>
        </row>
        <row r="816">
          <cell r="L816" t="str">
            <v>BARRIO L. COROZAL</v>
          </cell>
          <cell r="M816" t="str">
            <v>CHAGUALA AFUERA</v>
          </cell>
          <cell r="N816" t="str">
            <v>CARRETAL</v>
          </cell>
        </row>
        <row r="817">
          <cell r="L817" t="str">
            <v>BARRIO L. CORRALES</v>
          </cell>
          <cell r="M817" t="str">
            <v>CHAGUITA</v>
          </cell>
          <cell r="N817" t="str">
            <v>CARRETALITO</v>
          </cell>
        </row>
        <row r="818">
          <cell r="L818" t="str">
            <v>BARRIO L. COTA</v>
          </cell>
          <cell r="M818" t="str">
            <v>CHAJAL</v>
          </cell>
          <cell r="N818" t="str">
            <v>CARRETERO</v>
          </cell>
        </row>
        <row r="819">
          <cell r="L819" t="str">
            <v>BARRIO L. COTORRA</v>
          </cell>
          <cell r="M819" t="str">
            <v>CHALALBÍ</v>
          </cell>
          <cell r="N819" t="str">
            <v>CARRETO</v>
          </cell>
        </row>
        <row r="820">
          <cell r="L820" t="str">
            <v>BARRIO L. COUTH HOUSE</v>
          </cell>
          <cell r="M820" t="str">
            <v>CHALCHAL</v>
          </cell>
          <cell r="N820" t="str">
            <v>CARRILLO</v>
          </cell>
        </row>
        <row r="821">
          <cell r="L821" t="str">
            <v>BARRIO L. COVARACHIA</v>
          </cell>
          <cell r="M821" t="str">
            <v>CHAMARRA</v>
          </cell>
          <cell r="N821" t="str">
            <v>CARRIZAL</v>
          </cell>
        </row>
        <row r="822">
          <cell r="L822" t="str">
            <v>BARRIO L. COVE</v>
          </cell>
          <cell r="M822" t="str">
            <v>CHAMBACÚ</v>
          </cell>
          <cell r="N822" t="str">
            <v>CARRIZALES</v>
          </cell>
        </row>
        <row r="823">
          <cell r="L823" t="str">
            <v>BARRIO L. COVEÑAS</v>
          </cell>
          <cell r="M823" t="str">
            <v>CHAMBARE</v>
          </cell>
          <cell r="N823" t="str">
            <v>CARRÓN</v>
          </cell>
        </row>
        <row r="824">
          <cell r="L824" t="str">
            <v>BARRIO L. COYAIMA</v>
          </cell>
          <cell r="M824" t="str">
            <v>CHAMEZ MEN</v>
          </cell>
          <cell r="N824" t="str">
            <v>CARTAGENA</v>
          </cell>
        </row>
        <row r="825">
          <cell r="L825" t="str">
            <v>BARRIO L. CRAVO NORTE</v>
          </cell>
          <cell r="M825" t="str">
            <v>CHAMEZA MAYOR</v>
          </cell>
          <cell r="N825" t="str">
            <v>CARTAGUA</v>
          </cell>
        </row>
        <row r="826">
          <cell r="L826" t="str">
            <v>BARRIO L. CUASPUD</v>
          </cell>
          <cell r="M826" t="str">
            <v>CHAMÓN</v>
          </cell>
          <cell r="N826" t="str">
            <v>CARUBARE</v>
          </cell>
        </row>
        <row r="827">
          <cell r="L827" t="str">
            <v>BARRIO L. CUBARA</v>
          </cell>
          <cell r="M827" t="str">
            <v>CHAMPÁN</v>
          </cell>
          <cell r="N827" t="str">
            <v>CARUNAL</v>
          </cell>
        </row>
        <row r="828">
          <cell r="L828" t="str">
            <v>BARRIO L. CUBARRAL</v>
          </cell>
          <cell r="M828" t="str">
            <v>CHAMPIÑONES VERGANZO</v>
          </cell>
          <cell r="N828" t="str">
            <v>CASA BLANCA</v>
          </cell>
        </row>
        <row r="829">
          <cell r="L829" t="str">
            <v>BARRIO L. CUCAITA</v>
          </cell>
          <cell r="M829" t="str">
            <v>CHAMUSCADO</v>
          </cell>
          <cell r="N829" t="str">
            <v>CASA DE TABLA</v>
          </cell>
        </row>
        <row r="830">
          <cell r="L830" t="str">
            <v>BARRIO L. CUCUNUBA</v>
          </cell>
          <cell r="M830" t="str">
            <v>CHANCLETA</v>
          </cell>
          <cell r="N830" t="str">
            <v>CASA DE TAPIA</v>
          </cell>
        </row>
        <row r="831">
          <cell r="L831" t="str">
            <v>BARRIO L. CUCUTILLA</v>
          </cell>
          <cell r="M831" t="str">
            <v>CHANZARÁ</v>
          </cell>
          <cell r="N831" t="str">
            <v>CASA DE ZINC</v>
          </cell>
        </row>
        <row r="832">
          <cell r="L832" t="str">
            <v>BARRIO L. CUENCA</v>
          </cell>
          <cell r="M832" t="str">
            <v>CHAPA</v>
          </cell>
          <cell r="N832" t="str">
            <v>CASA E BARRO</v>
          </cell>
        </row>
        <row r="833">
          <cell r="L833" t="str">
            <v>BARRIO L. CUITIVA</v>
          </cell>
          <cell r="M833" t="str">
            <v>CHAPACUAL</v>
          </cell>
          <cell r="N833" t="str">
            <v>CASA VERDE</v>
          </cell>
        </row>
        <row r="834">
          <cell r="L834" t="str">
            <v>BARRIO L. CUMARAL</v>
          </cell>
          <cell r="M834" t="str">
            <v>CHAPAIMA</v>
          </cell>
          <cell r="N834" t="str">
            <v>CASACAZA</v>
          </cell>
        </row>
        <row r="835">
          <cell r="L835" t="str">
            <v>BARRIO L. CUMARIBO</v>
          </cell>
          <cell r="M835" t="str">
            <v>CHAPAL</v>
          </cell>
          <cell r="N835" t="str">
            <v>CASAFRÍA</v>
          </cell>
        </row>
        <row r="836">
          <cell r="L836" t="str">
            <v>BARRIO L. CUMBAL</v>
          </cell>
          <cell r="M836" t="str">
            <v>CHAPARRAL</v>
          </cell>
          <cell r="N836" t="str">
            <v>CASAMORA</v>
          </cell>
        </row>
        <row r="837">
          <cell r="L837" t="str">
            <v>BARRIO L. CUMBITARA</v>
          </cell>
          <cell r="M837" t="str">
            <v>CHAPARRO</v>
          </cell>
          <cell r="N837" t="str">
            <v>CASANOVA</v>
          </cell>
        </row>
        <row r="838">
          <cell r="L838" t="str">
            <v>BARRIO L. CUNDAY</v>
          </cell>
          <cell r="M838" t="str">
            <v>CHAPATA</v>
          </cell>
          <cell r="N838" t="str">
            <v>CASAS BAJAS</v>
          </cell>
        </row>
        <row r="839">
          <cell r="L839" t="str">
            <v>BARRIO L. CURATENA</v>
          </cell>
          <cell r="M839" t="str">
            <v>CHAPINERO</v>
          </cell>
          <cell r="N839" t="str">
            <v>CASAS VIEJAS</v>
          </cell>
        </row>
        <row r="840">
          <cell r="L840" t="str">
            <v>BARRIO L. CURILLO</v>
          </cell>
          <cell r="M840" t="str">
            <v>CHAPIRA</v>
          </cell>
          <cell r="N840" t="str">
            <v>CASCAJAL</v>
          </cell>
        </row>
        <row r="841">
          <cell r="L841" t="str">
            <v>BARRIO L. CURITI</v>
          </cell>
          <cell r="M841" t="str">
            <v>CHAPPIEN</v>
          </cell>
          <cell r="N841" t="str">
            <v>CASCAJAL I</v>
          </cell>
        </row>
        <row r="842">
          <cell r="L842" t="str">
            <v>BARRIO L. CURUMANI</v>
          </cell>
          <cell r="M842" t="str">
            <v>CHARAMBIRÁ</v>
          </cell>
          <cell r="N842" t="str">
            <v>CASCAJAL II</v>
          </cell>
        </row>
        <row r="843">
          <cell r="L843" t="str">
            <v>BARRIO L. DABEIBA</v>
          </cell>
          <cell r="M843" t="str">
            <v>CHARCO RICO</v>
          </cell>
          <cell r="N843" t="str">
            <v>CASCAJAL III</v>
          </cell>
        </row>
        <row r="844">
          <cell r="L844" t="str">
            <v>BARRIO L. DAGUA</v>
          </cell>
          <cell r="M844" t="str">
            <v>CHARCÓN</v>
          </cell>
          <cell r="N844" t="str">
            <v>CASCAJALITO</v>
          </cell>
        </row>
        <row r="845">
          <cell r="L845" t="str">
            <v>BARRIO L. DESPENSA</v>
          </cell>
          <cell r="M845" t="str">
            <v>CHARGUAYACO</v>
          </cell>
          <cell r="N845" t="str">
            <v>CASCAJERO</v>
          </cell>
        </row>
        <row r="846">
          <cell r="L846" t="str">
            <v>BARRIO L. DIBULLA</v>
          </cell>
          <cell r="M846" t="str">
            <v>CHARQUITO</v>
          </cell>
          <cell r="N846" t="str">
            <v>CASCAJITA</v>
          </cell>
        </row>
        <row r="847">
          <cell r="L847" t="str">
            <v>BARRIO L. DISTRACCION</v>
          </cell>
          <cell r="M847" t="str">
            <v>CHARRAS</v>
          </cell>
          <cell r="N847" t="str">
            <v>CASCARON</v>
          </cell>
        </row>
        <row r="848">
          <cell r="L848" t="str">
            <v>BARRIO L. DOLORES</v>
          </cell>
          <cell r="M848" t="str">
            <v>CHAUGUARUCO</v>
          </cell>
          <cell r="N848" t="str">
            <v>CASERIO SAN LUIS</v>
          </cell>
        </row>
        <row r="849">
          <cell r="L849" t="str">
            <v>BARRIO L. DON DIEGO</v>
          </cell>
          <cell r="M849" t="str">
            <v>CHAUTA</v>
          </cell>
          <cell r="N849" t="str">
            <v>CASIBARE</v>
          </cell>
        </row>
        <row r="850">
          <cell r="L850" t="str">
            <v>BARRIO L. DON MATIAS</v>
          </cell>
          <cell r="M850" t="str">
            <v>CHAUTA-VERGANZO</v>
          </cell>
          <cell r="N850" t="str">
            <v>CASTAÑEDA</v>
          </cell>
        </row>
        <row r="851">
          <cell r="L851" t="str">
            <v>BARRIO L. DOS QUEBRADAS</v>
          </cell>
          <cell r="M851" t="str">
            <v>CHAUX</v>
          </cell>
          <cell r="N851" t="str">
            <v>CASTILLA</v>
          </cell>
        </row>
        <row r="852">
          <cell r="L852" t="str">
            <v>BARRIO L. DUITAMA</v>
          </cell>
          <cell r="M852" t="str">
            <v>CHAVINAVE</v>
          </cell>
          <cell r="N852" t="str">
            <v>CASTILLERAL</v>
          </cell>
        </row>
        <row r="853">
          <cell r="L853" t="str">
            <v>BARRIO L. DURANIA</v>
          </cell>
          <cell r="M853" t="str">
            <v>CHAVISNÁN</v>
          </cell>
          <cell r="N853" t="str">
            <v>CASTILLETES</v>
          </cell>
        </row>
        <row r="854">
          <cell r="L854" t="str">
            <v>BARRIO L. EBEJICO</v>
          </cell>
          <cell r="M854" t="str">
            <v>CHAVIVA</v>
          </cell>
          <cell r="N854" t="str">
            <v>CASTILLO LOMA</v>
          </cell>
        </row>
        <row r="855">
          <cell r="L855" t="str">
            <v>BARRIO L. EL ACEITUNO</v>
          </cell>
          <cell r="M855" t="str">
            <v>CHEMBE</v>
          </cell>
          <cell r="N855" t="str">
            <v>CASUARITO</v>
          </cell>
        </row>
        <row r="856">
          <cell r="L856" t="str">
            <v>BARRIO L. EL AGUILA</v>
          </cell>
          <cell r="M856" t="str">
            <v>CHEMESQUEMENA</v>
          </cell>
          <cell r="N856" t="str">
            <v>CASUSO</v>
          </cell>
        </row>
        <row r="857">
          <cell r="L857" t="str">
            <v>BARRIO L. EL AMPARO</v>
          </cell>
          <cell r="M857" t="str">
            <v>CHENCHE ASOLEADO</v>
          </cell>
          <cell r="N857" t="str">
            <v>CATAIMA</v>
          </cell>
        </row>
        <row r="858">
          <cell r="L858" t="str">
            <v>BARRIO L. EL BAGRE</v>
          </cell>
          <cell r="M858" t="str">
            <v>CHENCHE DOS</v>
          </cell>
          <cell r="N858" t="str">
            <v>CATALÁN</v>
          </cell>
        </row>
        <row r="859">
          <cell r="L859" t="str">
            <v>BARRIO L. EL BANCO</v>
          </cell>
          <cell r="M859" t="str">
            <v>CHENCHE UNO</v>
          </cell>
          <cell r="N859" t="str">
            <v>CATALINA</v>
          </cell>
        </row>
        <row r="860">
          <cell r="L860" t="str">
            <v>BARRIO L. EL BIGHT</v>
          </cell>
          <cell r="M860" t="str">
            <v>CHENCHITO</v>
          </cell>
          <cell r="N860" t="str">
            <v xml:space="preserve">Catalina </v>
          </cell>
        </row>
        <row r="861">
          <cell r="L861" t="str">
            <v>BARRIO L. EL CAIRO</v>
          </cell>
          <cell r="M861" t="str">
            <v>CHENGUE</v>
          </cell>
          <cell r="N861" t="str">
            <v xml:space="preserve">Catalinita </v>
          </cell>
        </row>
        <row r="862">
          <cell r="L862" t="str">
            <v>BARRIO L. EL CALVARIO</v>
          </cell>
          <cell r="M862" t="str">
            <v>CHETE</v>
          </cell>
          <cell r="N862" t="str">
            <v>CATAMBUCO</v>
          </cell>
        </row>
        <row r="863">
          <cell r="L863" t="str">
            <v>BARRIO L. EL CARMEN (NORTE SANTANDER)</v>
          </cell>
          <cell r="M863" t="str">
            <v>CHICALÁ</v>
          </cell>
          <cell r="N863" t="str">
            <v>CATARINA - EL EMBAL</v>
          </cell>
        </row>
        <row r="864">
          <cell r="L864" t="str">
            <v>BARRIO L. EL CARMEN DE ATRATO</v>
          </cell>
          <cell r="M864" t="str">
            <v>CHICALÁ-CANAVITA</v>
          </cell>
          <cell r="N864" t="str">
            <v>CAUCA</v>
          </cell>
        </row>
        <row r="865">
          <cell r="L865" t="str">
            <v>BARRIO L. EL CARMEN DE BOLIVAR</v>
          </cell>
          <cell r="M865" t="str">
            <v>CHICAO</v>
          </cell>
          <cell r="N865" t="str">
            <v>CAUCASECO</v>
          </cell>
        </row>
        <row r="866">
          <cell r="L866" t="str">
            <v>BARRIO L. EL CARMEN DE CHUCURI</v>
          </cell>
          <cell r="M866" t="str">
            <v>CHICHIMITA</v>
          </cell>
          <cell r="N866" t="str">
            <v>CAUCHERAS</v>
          </cell>
        </row>
        <row r="867">
          <cell r="L867" t="str">
            <v>BARRIO L. EL CARMEN DE VIBORAL</v>
          </cell>
          <cell r="M867" t="str">
            <v>CHICORAL</v>
          </cell>
          <cell r="N867" t="str">
            <v>CAUNAPÍ</v>
          </cell>
        </row>
        <row r="868">
          <cell r="L868" t="str">
            <v>BARRIO L. EL CASTILLO</v>
          </cell>
          <cell r="M868" t="str">
            <v>CHIFLAS</v>
          </cell>
          <cell r="N868" t="str">
            <v>CAUSADO</v>
          </cell>
        </row>
        <row r="869">
          <cell r="L869" t="str">
            <v>BARRIO L. EL CERRITO</v>
          </cell>
          <cell r="M869" t="str">
            <v>CHIGORODÓ (PUERTO SALAZAR)</v>
          </cell>
          <cell r="N869" t="str">
            <v>CAY</v>
          </cell>
        </row>
        <row r="870">
          <cell r="L870" t="str">
            <v>BARRIO L. EL CHARCO</v>
          </cell>
          <cell r="M870" t="str">
            <v>CHIGUARANDÓ ALTO</v>
          </cell>
          <cell r="N870" t="str">
            <v>CAY PARTE ALTA</v>
          </cell>
        </row>
        <row r="871">
          <cell r="L871" t="str">
            <v>BARRIO L. EL CHIPAL</v>
          </cell>
          <cell r="M871" t="str">
            <v>CHIGUERO</v>
          </cell>
          <cell r="N871" t="str">
            <v>CAY PARTE BAJA</v>
          </cell>
        </row>
        <row r="872">
          <cell r="L872" t="str">
            <v>BARRIO L. EL COCUY</v>
          </cell>
          <cell r="M872" t="str">
            <v>CHILCAL</v>
          </cell>
          <cell r="N872" t="str">
            <v>CAYO DE LA CRUZ</v>
          </cell>
        </row>
        <row r="873">
          <cell r="L873" t="str">
            <v>BARRIO L. EL COLEGIO</v>
          </cell>
          <cell r="M873" t="str">
            <v>CHILCAL BAJO</v>
          </cell>
          <cell r="N873" t="str">
            <v>CAYO DE PALMA</v>
          </cell>
        </row>
        <row r="874">
          <cell r="L874" t="str">
            <v>BARRIO L. EL CONTENTO</v>
          </cell>
          <cell r="M874" t="str">
            <v>CHILES</v>
          </cell>
          <cell r="N874" t="str">
            <v>CAYUMBA</v>
          </cell>
        </row>
        <row r="875">
          <cell r="L875" t="str">
            <v>BARRIO L. EL COPEY</v>
          </cell>
          <cell r="M875" t="str">
            <v>CHILLANQUER - EL CONSUELO</v>
          </cell>
          <cell r="N875" t="str">
            <v>CAYUNDÁ</v>
          </cell>
        </row>
        <row r="876">
          <cell r="L876" t="str">
            <v>BARRIO L. EL CORTIJO</v>
          </cell>
          <cell r="M876" t="str">
            <v>CHILLOA</v>
          </cell>
          <cell r="N876" t="str">
            <v>CEBADAL</v>
          </cell>
        </row>
        <row r="877">
          <cell r="L877" t="str">
            <v>BARRIO L. EL DONCELLO</v>
          </cell>
          <cell r="M877" t="str">
            <v>CHILLURCO (VILLAS DEL NORTE)</v>
          </cell>
          <cell r="N877" t="str">
            <v>CEBARUTA</v>
          </cell>
        </row>
        <row r="878">
          <cell r="L878" t="str">
            <v>BARRIO L. EL DORADO</v>
          </cell>
          <cell r="M878" t="str">
            <v>CHILVICITO</v>
          </cell>
          <cell r="N878" t="str">
            <v>CEBOLLAL</v>
          </cell>
        </row>
        <row r="879">
          <cell r="L879" t="str">
            <v>BARRIO L. EL DOVIO</v>
          </cell>
          <cell r="M879" t="str">
            <v>CHIMBÍ</v>
          </cell>
          <cell r="N879" t="str">
            <v>CECILIA</v>
          </cell>
        </row>
        <row r="880">
          <cell r="L880" t="str">
            <v>BARRIO L. EL ENCANTO</v>
          </cell>
          <cell r="M880" t="str">
            <v>CHIMBUZAL</v>
          </cell>
          <cell r="N880" t="str">
            <v>CEDEÑO</v>
          </cell>
        </row>
        <row r="881">
          <cell r="L881" t="str">
            <v>BARRIO L. EL ESPINO</v>
          </cell>
          <cell r="M881" t="str">
            <v>CHIMI</v>
          </cell>
          <cell r="N881" t="str">
            <v>CEDRALITO</v>
          </cell>
        </row>
        <row r="882">
          <cell r="L882" t="str">
            <v>BARRIO L. EL GUACAMAYO</v>
          </cell>
          <cell r="M882" t="str">
            <v>CHIMIANDÓ</v>
          </cell>
          <cell r="N882" t="str">
            <v>CEDRITO</v>
          </cell>
        </row>
        <row r="883">
          <cell r="L883" t="str">
            <v>BARRIO L. EL GUAMO</v>
          </cell>
          <cell r="M883" t="str">
            <v>CHIMILA</v>
          </cell>
          <cell r="N883" t="str">
            <v>CEDRO DE PIEDRA</v>
          </cell>
        </row>
        <row r="884">
          <cell r="L884" t="str">
            <v>BARRIO L. EL LITORAL DE SAN JUAN</v>
          </cell>
          <cell r="M884" t="str">
            <v>CHINGALE</v>
          </cell>
          <cell r="N884" t="str">
            <v>CEFIRO</v>
          </cell>
        </row>
        <row r="885">
          <cell r="L885" t="str">
            <v>BARRIO L. EL LLANO</v>
          </cell>
          <cell r="M885" t="str">
            <v>CHINOBLAS</v>
          </cell>
          <cell r="N885" t="str">
            <v>CEIBA</v>
          </cell>
        </row>
        <row r="886">
          <cell r="L886" t="str">
            <v>BARRIO L. EL MOLINO</v>
          </cell>
          <cell r="M886" t="str">
            <v>CHINULITO</v>
          </cell>
          <cell r="N886" t="str">
            <v>CEIBA DE LECHE</v>
          </cell>
        </row>
        <row r="887">
          <cell r="L887" t="str">
            <v>BARRIO L. EL PALMAR</v>
          </cell>
          <cell r="M887" t="str">
            <v>CHIPA CENTRO</v>
          </cell>
          <cell r="N887" t="str">
            <v>CEIBAL</v>
          </cell>
        </row>
        <row r="888">
          <cell r="L888" t="str">
            <v>BARRIO L. EL PARAMO</v>
          </cell>
          <cell r="M888" t="str">
            <v>CHIPACUERDO</v>
          </cell>
          <cell r="N888" t="str">
            <v>CEIBITO</v>
          </cell>
        </row>
        <row r="889">
          <cell r="L889" t="str">
            <v>BARRIO L. EL PASO</v>
          </cell>
          <cell r="M889" t="str">
            <v>CHIPATÁ VIEJO</v>
          </cell>
          <cell r="N889" t="str">
            <v>CEILÁN</v>
          </cell>
        </row>
        <row r="890">
          <cell r="L890" t="str">
            <v>BARRIO L. EL PAUJIL</v>
          </cell>
          <cell r="M890" t="str">
            <v>CHIPAVIEJO</v>
          </cell>
          <cell r="N890" t="str">
            <v>CEJA DEL MANGO</v>
          </cell>
        </row>
        <row r="891">
          <cell r="L891" t="str">
            <v>BARRIO L. EL PEÑOL (NARIÑO)</v>
          </cell>
          <cell r="M891" t="str">
            <v>CHIPUELO ORIENTE</v>
          </cell>
          <cell r="N891" t="str">
            <v>CEJA GRANDE</v>
          </cell>
        </row>
        <row r="892">
          <cell r="L892" t="str">
            <v>BARRIO L. EL PEÑON (BOLIVAR)</v>
          </cell>
          <cell r="M892" t="str">
            <v>CHIQUÍ</v>
          </cell>
          <cell r="N892" t="str">
            <v>CENACUTA</v>
          </cell>
        </row>
        <row r="893">
          <cell r="L893" t="str">
            <v>BARRIO L. EL PEÑON (CUNDINAMARCA)</v>
          </cell>
          <cell r="M893" t="str">
            <v>CHIQUICHOQUI</v>
          </cell>
          <cell r="N893" t="str">
            <v>CENTRAL 1-2</v>
          </cell>
        </row>
        <row r="894">
          <cell r="L894" t="str">
            <v>BARRIO L. EL PEÑON (SANTANDER)</v>
          </cell>
          <cell r="M894" t="str">
            <v>CHIRAPOTO</v>
          </cell>
          <cell r="N894" t="str">
            <v>CENTRO</v>
          </cell>
        </row>
        <row r="895">
          <cell r="L895" t="str">
            <v>BARRIO L. EL PIÑON</v>
          </cell>
          <cell r="M895" t="str">
            <v>CHIRE</v>
          </cell>
          <cell r="N895" t="str">
            <v>CENTRO ALEGRE</v>
          </cell>
        </row>
        <row r="896">
          <cell r="L896" t="str">
            <v>BARRIO L. EL PLAYON</v>
          </cell>
          <cell r="M896" t="str">
            <v>CHIRES CENTRO</v>
          </cell>
          <cell r="N896" t="str">
            <v>CENTRO AMÉRICA</v>
          </cell>
        </row>
        <row r="897">
          <cell r="L897" t="str">
            <v>BARRIO L. EL PRADO</v>
          </cell>
          <cell r="M897" t="str">
            <v>CHIRIBÍO</v>
          </cell>
          <cell r="N897" t="str">
            <v>CENTRO APURE</v>
          </cell>
        </row>
        <row r="898">
          <cell r="L898" t="str">
            <v>BARRIO L. EL RETEN</v>
          </cell>
          <cell r="M898" t="str">
            <v>CHITARRÁN</v>
          </cell>
          <cell r="N898" t="str">
            <v>CENTRO AZUL</v>
          </cell>
        </row>
        <row r="899">
          <cell r="L899" t="str">
            <v>BARRIO L. EL RETORNO</v>
          </cell>
          <cell r="M899" t="str">
            <v>CHIVIGUIDÓ</v>
          </cell>
          <cell r="N899" t="str">
            <v>CENTRO DEL LLANO</v>
          </cell>
        </row>
        <row r="900">
          <cell r="L900" t="str">
            <v>BARRIO L. EL ROBLE</v>
          </cell>
          <cell r="M900" t="str">
            <v>CHOCHO</v>
          </cell>
          <cell r="N900" t="str">
            <v>CENTRO GAITÁN</v>
          </cell>
        </row>
        <row r="901">
          <cell r="L901" t="str">
            <v>BARRIO L. EL ROSAL</v>
          </cell>
          <cell r="M901" t="str">
            <v>CHOCO</v>
          </cell>
          <cell r="N901" t="str">
            <v>CENTRO MULA</v>
          </cell>
        </row>
        <row r="902">
          <cell r="L902" t="str">
            <v>BARRIO L. EL ROSARIO</v>
          </cell>
          <cell r="M902" t="str">
            <v>CHOCOCITO</v>
          </cell>
          <cell r="N902" t="str">
            <v>CENTRO SECTOR JUAN PACHO</v>
          </cell>
        </row>
        <row r="903">
          <cell r="L903" t="str">
            <v>BARRIO L. EL SANTUARIO (ANTIOQUIA)</v>
          </cell>
          <cell r="M903" t="str">
            <v>CHOLES</v>
          </cell>
          <cell r="N903" t="str">
            <v>CENTRO TUNJUELA</v>
          </cell>
        </row>
        <row r="904">
          <cell r="L904" t="str">
            <v>BARRIO L. EL TABLON DE GOMEZ</v>
          </cell>
          <cell r="M904" t="str">
            <v>CHONDULAR</v>
          </cell>
          <cell r="N904" t="str">
            <v>CERCA DE PIEDRA</v>
          </cell>
        </row>
        <row r="905">
          <cell r="L905" t="str">
            <v>BARRIO L. EL TAMBO (CAUCA)</v>
          </cell>
          <cell r="M905" t="str">
            <v>CHONTADURO</v>
          </cell>
          <cell r="N905" t="str">
            <v>CEREZUELA GARZAS</v>
          </cell>
        </row>
        <row r="906">
          <cell r="L906" t="str">
            <v>BARRIO L. EL TAMBO (NARIÑO)</v>
          </cell>
          <cell r="M906" t="str">
            <v>CHONTAL</v>
          </cell>
          <cell r="N906" t="str">
            <v>CERINZA</v>
          </cell>
        </row>
        <row r="907">
          <cell r="L907" t="str">
            <v>BARRIO L. EL TARRA</v>
          </cell>
          <cell r="M907" t="str">
            <v>CHORRERA</v>
          </cell>
          <cell r="N907" t="str">
            <v>CEROTAL</v>
          </cell>
        </row>
        <row r="908">
          <cell r="L908" t="str">
            <v>BARRIO L. EL TESORO</v>
          </cell>
          <cell r="M908" t="str">
            <v>CHORRERAS</v>
          </cell>
          <cell r="N908" t="str">
            <v>CERREÑO</v>
          </cell>
        </row>
        <row r="909">
          <cell r="L909" t="str">
            <v>BARRIO L. EL TRIUNFO</v>
          </cell>
          <cell r="M909" t="str">
            <v>CHORRILLO</v>
          </cell>
          <cell r="N909" t="str">
            <v>CERRILLO</v>
          </cell>
        </row>
        <row r="910">
          <cell r="L910" t="str">
            <v>BARRIO L. EL ZULIA</v>
          </cell>
          <cell r="M910" t="str">
            <v>CHORRO DE ORO</v>
          </cell>
          <cell r="N910" t="str">
            <v>CERRITO</v>
          </cell>
        </row>
        <row r="911">
          <cell r="L911" t="str">
            <v>BARRIO L. ELIAS</v>
          </cell>
          <cell r="M911" t="str">
            <v>CHUARE</v>
          </cell>
          <cell r="N911" t="str">
            <v>CERRITO DE LA PALMA</v>
          </cell>
        </row>
        <row r="912">
          <cell r="L912" t="str">
            <v>BARRIO L. ELSY BAR</v>
          </cell>
          <cell r="M912" t="str">
            <v>CHUCARIMA</v>
          </cell>
          <cell r="N912" t="str">
            <v>CERRITOS</v>
          </cell>
        </row>
        <row r="913">
          <cell r="L913" t="str">
            <v>BARRIO L. EMBAJADA CHINA LAS DELICIAS</v>
          </cell>
          <cell r="M913" t="str">
            <v>CHUCUNES</v>
          </cell>
          <cell r="N913" t="str">
            <v>CERRO ALTO</v>
          </cell>
        </row>
        <row r="914">
          <cell r="L914" t="str">
            <v>BARRIO L. ENCISO</v>
          </cell>
          <cell r="M914" t="str">
            <v>CHUCUNÍ</v>
          </cell>
          <cell r="N914" t="str">
            <v>CERRO AZUL</v>
          </cell>
        </row>
        <row r="915">
          <cell r="L915" t="str">
            <v>BARRIO L. ENTRERRIOS</v>
          </cell>
          <cell r="M915" t="str">
            <v>CHUGANDÍ</v>
          </cell>
          <cell r="N915" t="str">
            <v>CERRO BOMBA</v>
          </cell>
        </row>
        <row r="916">
          <cell r="L916" t="str">
            <v>BARRIO L. ENVIGADO</v>
          </cell>
          <cell r="M916" t="str">
            <v>CHUGULDÍ</v>
          </cell>
          <cell r="N916" t="str">
            <v>CERRO DE LAS AGUADAS</v>
          </cell>
        </row>
        <row r="917">
          <cell r="L917" t="str">
            <v>BARRIO L. ESCOBAL</v>
          </cell>
          <cell r="M917" t="str">
            <v>CHUMPUNDÚN</v>
          </cell>
          <cell r="N917" t="str">
            <v>CERRO DE LAS CASAS</v>
          </cell>
        </row>
        <row r="918">
          <cell r="L918" t="str">
            <v>BARRIO L. ESPINAL</v>
          </cell>
          <cell r="M918" t="str">
            <v>CHUNTAME</v>
          </cell>
          <cell r="N918" t="str">
            <v>CERRO DEL NORTE</v>
          </cell>
        </row>
        <row r="919">
          <cell r="L919" t="str">
            <v>BARRIO L. EVEJICO</v>
          </cell>
          <cell r="M919" t="str">
            <v>CHUNTAME ENTRADA A VICENTE LEÓN</v>
          </cell>
          <cell r="N919" t="str">
            <v>CERRO GRANDE</v>
          </cell>
        </row>
        <row r="920">
          <cell r="L920" t="str">
            <v>BARRIO L. FACATATIVA</v>
          </cell>
          <cell r="M920" t="str">
            <v>CHUPAVE</v>
          </cell>
          <cell r="N920" t="str">
            <v>CERRO LA FLORES</v>
          </cell>
        </row>
        <row r="921">
          <cell r="L921" t="str">
            <v>BARRIO L. FALAN</v>
          </cell>
          <cell r="M921" t="str">
            <v>CHURIDÓ</v>
          </cell>
          <cell r="N921" t="str">
            <v>CERRO VIDALES</v>
          </cell>
        </row>
        <row r="922">
          <cell r="L922" t="str">
            <v>BARRIO L. FILADELFIA</v>
          </cell>
          <cell r="M922" t="str">
            <v>CHURUPAMBA</v>
          </cell>
          <cell r="N922" t="str">
            <v>CERROGORDO</v>
          </cell>
        </row>
        <row r="923">
          <cell r="L923" t="str">
            <v>BARRIO L. FILANDIA</v>
          </cell>
          <cell r="M923" t="str">
            <v>CHUSCAL</v>
          </cell>
          <cell r="N923" t="str">
            <v>CERROPETRONA</v>
          </cell>
        </row>
        <row r="924">
          <cell r="L924" t="str">
            <v>BARRIO L. FIRAVITOBA</v>
          </cell>
          <cell r="M924" t="str">
            <v>CHUSCALES</v>
          </cell>
          <cell r="N924" t="str">
            <v>CESAR</v>
          </cell>
        </row>
        <row r="925">
          <cell r="L925" t="str">
            <v>BARRIO L. FLANDES</v>
          </cell>
          <cell r="M925" t="str">
            <v>CIEN PESOS</v>
          </cell>
          <cell r="N925" t="str">
            <v>CESPEDES</v>
          </cell>
        </row>
        <row r="926">
          <cell r="L926" t="str">
            <v>BARRIO L. FLORENCIA (CAQUETA)</v>
          </cell>
          <cell r="M926" t="str">
            <v>CIENAGUITA</v>
          </cell>
          <cell r="N926" t="str">
            <v>CESTILLAL</v>
          </cell>
        </row>
        <row r="927">
          <cell r="L927" t="str">
            <v>BARRIO L. FLORENCIA (CAUCA)</v>
          </cell>
          <cell r="M927" t="str">
            <v>CIENEGA DEL OPON</v>
          </cell>
          <cell r="N927" t="str">
            <v>CETINA</v>
          </cell>
        </row>
        <row r="928">
          <cell r="L928" t="str">
            <v>BARRIO L. FLORESTA</v>
          </cell>
          <cell r="M928" t="str">
            <v>CIENEGUETA</v>
          </cell>
          <cell r="N928" t="str">
            <v>CHÁCARA</v>
          </cell>
        </row>
        <row r="929">
          <cell r="L929" t="str">
            <v>BARRIO L. FLORIAN</v>
          </cell>
          <cell r="M929" t="str">
            <v>CIÉNEGUETA</v>
          </cell>
          <cell r="N929" t="str">
            <v>CHACHABRI</v>
          </cell>
        </row>
        <row r="930">
          <cell r="L930" t="str">
            <v>BARRIO L. FLORIDA</v>
          </cell>
          <cell r="M930" t="str">
            <v>CINCELADA</v>
          </cell>
          <cell r="N930" t="str">
            <v>CHACÓN</v>
          </cell>
        </row>
        <row r="931">
          <cell r="L931" t="str">
            <v>BARRIO L. FLORIDABLANCA</v>
          </cell>
          <cell r="M931" t="str">
            <v>CINCO MIL</v>
          </cell>
          <cell r="N931" t="str">
            <v>CHACUA</v>
          </cell>
        </row>
        <row r="932">
          <cell r="L932" t="str">
            <v>BARRIO L. FLOWERS HILL</v>
          </cell>
          <cell r="M932" t="str">
            <v>CINCODIAS</v>
          </cell>
          <cell r="N932" t="str">
            <v>CHACUA CABRERA</v>
          </cell>
        </row>
        <row r="933">
          <cell r="L933" t="str">
            <v>BARRIO L. FOMEQUE</v>
          </cell>
          <cell r="M933" t="str">
            <v>CINTURA</v>
          </cell>
          <cell r="N933" t="str">
            <v>CHACUANTE</v>
          </cell>
        </row>
        <row r="934">
          <cell r="L934" t="str">
            <v>BARRIO L. FONSECA</v>
          </cell>
          <cell r="M934" t="str">
            <v>CIRUNDÓ LA BANCA</v>
          </cell>
          <cell r="N934" t="str">
            <v>CHAFALOTE</v>
          </cell>
        </row>
        <row r="935">
          <cell r="L935" t="str">
            <v>BARRIO L. FORTALECILLAS</v>
          </cell>
          <cell r="M935" t="str">
            <v>CISNEROS</v>
          </cell>
          <cell r="N935" t="str">
            <v>CHAGRATADÁ</v>
          </cell>
        </row>
        <row r="936">
          <cell r="L936" t="str">
            <v>BARRIO L. FORTUL</v>
          </cell>
          <cell r="M936" t="str">
            <v>CISPATA</v>
          </cell>
          <cell r="N936" t="str">
            <v>CHAGRES</v>
          </cell>
        </row>
        <row r="937">
          <cell r="L937" t="str">
            <v>BARRIO L. FOSCA</v>
          </cell>
          <cell r="M937" t="str">
            <v>CITRONELA</v>
          </cell>
          <cell r="N937" t="str">
            <v>CHAGUALA AFUERA</v>
          </cell>
        </row>
        <row r="938">
          <cell r="L938" t="str">
            <v>BARRIO L. FRANCISCO PIZARRO</v>
          </cell>
          <cell r="M938" t="str">
            <v>CIUDADELA INDUSTRIAL</v>
          </cell>
          <cell r="N938" t="str">
            <v>CHAGUITA</v>
          </cell>
        </row>
        <row r="939">
          <cell r="L939" t="str">
            <v>BARRIO L. FREDONIA</v>
          </cell>
          <cell r="M939" t="str">
            <v>CIUDADELA TERRANOVA</v>
          </cell>
          <cell r="N939" t="str">
            <v>CHAJAL</v>
          </cell>
        </row>
        <row r="940">
          <cell r="L940" t="str">
            <v>BARRIO L. FRESNO</v>
          </cell>
          <cell r="M940" t="str">
            <v>CLARAVAL</v>
          </cell>
          <cell r="N940" t="str">
            <v>CHALALBÍ</v>
          </cell>
        </row>
        <row r="941">
          <cell r="L941" t="str">
            <v>BARRIO L. FRONTINO</v>
          </cell>
          <cell r="M941" t="str">
            <v>CLARETE</v>
          </cell>
          <cell r="N941" t="str">
            <v>CHALCHAL</v>
          </cell>
        </row>
        <row r="942">
          <cell r="L942" t="str">
            <v>BARRIO L. FUENTE DE ORO</v>
          </cell>
          <cell r="M942" t="str">
            <v>COAYARE</v>
          </cell>
          <cell r="N942" t="str">
            <v>CHAMARRA</v>
          </cell>
        </row>
        <row r="943">
          <cell r="L943" t="str">
            <v>BARRIO L. FUNDACION</v>
          </cell>
          <cell r="M943" t="str">
            <v>COBADILLO</v>
          </cell>
          <cell r="N943" t="str">
            <v>CHAMBACÚ</v>
          </cell>
        </row>
        <row r="944">
          <cell r="L944" t="str">
            <v>BARRIO L. FUNDADORES</v>
          </cell>
          <cell r="M944" t="str">
            <v>COCHA BLANCA</v>
          </cell>
          <cell r="N944" t="str">
            <v>CHAMBARE</v>
          </cell>
        </row>
        <row r="945">
          <cell r="L945" t="str">
            <v>BARRIO L. FUNES</v>
          </cell>
          <cell r="M945" t="str">
            <v>COCONUEVO</v>
          </cell>
          <cell r="N945" t="str">
            <v>CHAMEZ MEN</v>
          </cell>
        </row>
        <row r="946">
          <cell r="L946" t="str">
            <v>BARRIO L. FUNZA</v>
          </cell>
          <cell r="M946" t="str">
            <v>COCORA</v>
          </cell>
          <cell r="N946" t="str">
            <v>CHAMEZA MAYOR</v>
          </cell>
        </row>
        <row r="947">
          <cell r="L947" t="str">
            <v>BARRIO L. FUQUENE</v>
          </cell>
          <cell r="M947" t="str">
            <v>COCOROTE</v>
          </cell>
          <cell r="N947" t="str">
            <v>CHAMÓN</v>
          </cell>
        </row>
        <row r="948">
          <cell r="L948" t="str">
            <v>BARRIO L. FUSAGASUGA</v>
          </cell>
          <cell r="M948" t="str">
            <v>COCOVE</v>
          </cell>
          <cell r="N948" t="str">
            <v>CHAMPÁN</v>
          </cell>
        </row>
        <row r="949">
          <cell r="L949" t="str">
            <v>BARRIO L. GACHALA</v>
          </cell>
          <cell r="M949" t="str">
            <v>COCUELO ARRIBA</v>
          </cell>
          <cell r="N949" t="str">
            <v>CHAMPIÑONES VERGANZO</v>
          </cell>
        </row>
        <row r="950">
          <cell r="L950" t="str">
            <v>BARRIO L. GACHANCIPA</v>
          </cell>
          <cell r="M950" t="str">
            <v>COCUY</v>
          </cell>
          <cell r="N950" t="str">
            <v>CHAMUSCADO</v>
          </cell>
        </row>
        <row r="951">
          <cell r="L951" t="str">
            <v>BARRIO L. GACHANTIVA</v>
          </cell>
          <cell r="M951" t="str">
            <v>COLDESA-BARRIO LAS PALMAS</v>
          </cell>
          <cell r="N951" t="str">
            <v>CHANCLETA</v>
          </cell>
        </row>
        <row r="952">
          <cell r="L952" t="str">
            <v>BARRIO L. GACHETA</v>
          </cell>
          <cell r="M952" t="str">
            <v>COLIMBA</v>
          </cell>
          <cell r="N952" t="str">
            <v>CHANZARÁ</v>
          </cell>
        </row>
        <row r="953">
          <cell r="L953" t="str">
            <v>BARRIO L. GALAN</v>
          </cell>
          <cell r="M953" t="str">
            <v>COLINAS DE CALABAZO</v>
          </cell>
          <cell r="N953" t="str">
            <v>CHAPA</v>
          </cell>
        </row>
        <row r="954">
          <cell r="L954" t="str">
            <v>BARRIO L. GALAPA</v>
          </cell>
          <cell r="M954" t="str">
            <v>COLOMBOY</v>
          </cell>
          <cell r="N954" t="str">
            <v>CHAPACUAL</v>
          </cell>
        </row>
        <row r="955">
          <cell r="L955" t="str">
            <v>BARRIO L. GALERAS</v>
          </cell>
          <cell r="M955" t="str">
            <v>COLÓN</v>
          </cell>
          <cell r="N955" t="str">
            <v>CHAPAIMA</v>
          </cell>
        </row>
        <row r="956">
          <cell r="L956" t="str">
            <v>BARRIO L. GAMA</v>
          </cell>
          <cell r="M956" t="str">
            <v>COLORADAS</v>
          </cell>
          <cell r="N956" t="str">
            <v>CHAPAL</v>
          </cell>
        </row>
        <row r="957">
          <cell r="L957" t="str">
            <v>BARRIO L. GAMARRA</v>
          </cell>
          <cell r="M957" t="str">
            <v>COLORADO</v>
          </cell>
          <cell r="N957" t="str">
            <v>CHAPARRAL</v>
          </cell>
        </row>
        <row r="958">
          <cell r="L958" t="str">
            <v>BARRIO L. GAMBITA</v>
          </cell>
          <cell r="M958" t="str">
            <v>COLORADOS</v>
          </cell>
          <cell r="N958" t="str">
            <v>CHAPARRO</v>
          </cell>
        </row>
        <row r="959">
          <cell r="L959" t="str">
            <v>BARRIO L. GAMEZA</v>
          </cell>
          <cell r="M959" t="str">
            <v>COLÚ</v>
          </cell>
          <cell r="N959" t="str">
            <v xml:space="preserve">Chaparrosa </v>
          </cell>
        </row>
        <row r="960">
          <cell r="L960" t="str">
            <v>BARRIO L. GARAGOA</v>
          </cell>
          <cell r="M960" t="str">
            <v>COLUMBIA</v>
          </cell>
          <cell r="N960" t="str">
            <v>CHAPATA</v>
          </cell>
        </row>
        <row r="961">
          <cell r="L961" t="str">
            <v>BARRIO L. GARZON</v>
          </cell>
          <cell r="M961" t="str">
            <v>COMANDANTE</v>
          </cell>
          <cell r="N961" t="str">
            <v>CHAPETÓN RURAL</v>
          </cell>
        </row>
        <row r="962">
          <cell r="L962" t="str">
            <v>BARRIO L. GENOVA</v>
          </cell>
          <cell r="M962" t="str">
            <v>COMBIA</v>
          </cell>
          <cell r="N962" t="str">
            <v>CHAPINERO</v>
          </cell>
        </row>
        <row r="963">
          <cell r="L963" t="str">
            <v>BARRIO L. GIGANTE</v>
          </cell>
          <cell r="M963" t="str">
            <v>COMBIA GRANDE</v>
          </cell>
          <cell r="N963" t="str">
            <v>CHAPIRA</v>
          </cell>
        </row>
        <row r="964">
          <cell r="L964" t="str">
            <v>BARRIO L. GINEBRA</v>
          </cell>
          <cell r="M964" t="str">
            <v>COMEJENAL</v>
          </cell>
          <cell r="N964" t="str">
            <v>CHAPPIEN</v>
          </cell>
        </row>
        <row r="965">
          <cell r="L965" t="str">
            <v>BARRIO L. GIRALDO</v>
          </cell>
          <cell r="M965" t="str">
            <v>COMEJENES</v>
          </cell>
          <cell r="N965" t="str">
            <v>CHARAMBIRÁ</v>
          </cell>
        </row>
        <row r="966">
          <cell r="L966" t="str">
            <v>BARRIO L. GIRARDOT</v>
          </cell>
          <cell r="M966" t="str">
            <v>COMUNEROS</v>
          </cell>
          <cell r="N966" t="str">
            <v>CHARCO RICO</v>
          </cell>
        </row>
        <row r="967">
          <cell r="L967" t="str">
            <v>BARRIO L. GIRARDOTA</v>
          </cell>
          <cell r="M967" t="str">
            <v>COMUNIDAD DE CURUPIRA</v>
          </cell>
          <cell r="N967" t="str">
            <v>CHARCO RICO ALTO</v>
          </cell>
        </row>
        <row r="968">
          <cell r="L968" t="str">
            <v>BARRIO L. GIRON</v>
          </cell>
          <cell r="M968" t="str">
            <v>CONCEPCIÓN</v>
          </cell>
          <cell r="N968" t="str">
            <v>CHARCO RICO BAJO</v>
          </cell>
        </row>
        <row r="969">
          <cell r="L969" t="str">
            <v>BARRIO L. GOMEZ PLATA</v>
          </cell>
          <cell r="M969" t="str">
            <v>CONCEPCIÓN DE GUAJUÍ</v>
          </cell>
          <cell r="N969" t="str">
            <v>CHARCÓN</v>
          </cell>
        </row>
        <row r="970">
          <cell r="L970" t="str">
            <v>BARRIO L. GONZALEZ</v>
          </cell>
          <cell r="M970" t="str">
            <v>CONCHARÍ</v>
          </cell>
          <cell r="N970" t="str">
            <v>CHARGUAYACO</v>
          </cell>
        </row>
        <row r="971">
          <cell r="L971" t="str">
            <v>BARRIO L. GRAMALOTE</v>
          </cell>
          <cell r="M971" t="str">
            <v>CONCORDIA</v>
          </cell>
          <cell r="N971" t="str">
            <v>CHARQUITO</v>
          </cell>
        </row>
        <row r="972">
          <cell r="L972" t="str">
            <v>BARRIO L. GRANADA</v>
          </cell>
          <cell r="M972" t="str">
            <v>CONDAGUA</v>
          </cell>
          <cell r="N972" t="str">
            <v>CHARRAS</v>
          </cell>
        </row>
        <row r="973">
          <cell r="L973" t="str">
            <v>BARRIO L. GRANADA (ANTIOQUIA)</v>
          </cell>
          <cell r="M973" t="str">
            <v>CONDINA GUACARY</v>
          </cell>
          <cell r="N973" t="str">
            <v>CHAUGUARUCO</v>
          </cell>
        </row>
        <row r="974">
          <cell r="L974" t="str">
            <v>BARRIO L. GRANADA (CUNDINAMARCA)</v>
          </cell>
          <cell r="M974" t="str">
            <v>CONDOMINIO DE LOS ODONTÓLOGOS</v>
          </cell>
          <cell r="N974" t="str">
            <v>CHAUTA</v>
          </cell>
        </row>
        <row r="975">
          <cell r="L975" t="str">
            <v>BARRIO L. GRANADA (META)</v>
          </cell>
          <cell r="M975" t="str">
            <v>CONDOMINIO LAS COLINAS</v>
          </cell>
          <cell r="N975" t="str">
            <v>CHAUTA-VERGANZO</v>
          </cell>
        </row>
        <row r="976">
          <cell r="L976" t="str">
            <v>BARRIO L. GUACA</v>
          </cell>
          <cell r="M976" t="str">
            <v>CONDOMINIO RUITOQUE COUNTRY CLUB</v>
          </cell>
          <cell r="N976" t="str">
            <v>CHAUX</v>
          </cell>
        </row>
        <row r="977">
          <cell r="L977" t="str">
            <v>BARRIO L. GUACAMAYAS</v>
          </cell>
          <cell r="M977" t="str">
            <v>CONDOMINIO SANTA BÁRBARA</v>
          </cell>
          <cell r="N977" t="str">
            <v>CHAVARRO</v>
          </cell>
        </row>
        <row r="978">
          <cell r="L978" t="str">
            <v>BARRIO L. GUACARI</v>
          </cell>
          <cell r="M978" t="str">
            <v>CÓNDOR</v>
          </cell>
          <cell r="N978" t="str">
            <v>CHAVINAVE</v>
          </cell>
        </row>
        <row r="979">
          <cell r="L979" t="str">
            <v>BARRIO L. GUACAVIA</v>
          </cell>
          <cell r="M979" t="str">
            <v>CONEJO</v>
          </cell>
          <cell r="N979" t="str">
            <v>CHAVISNÁN</v>
          </cell>
        </row>
        <row r="980">
          <cell r="L980" t="str">
            <v>BARRIO L. GUACHACA</v>
          </cell>
          <cell r="M980" t="str">
            <v>CONGAL</v>
          </cell>
          <cell r="N980" t="str">
            <v>CHAVIVA</v>
          </cell>
        </row>
        <row r="981">
          <cell r="L981" t="str">
            <v>BARRIO L. GUACHENE</v>
          </cell>
          <cell r="M981" t="str">
            <v>CONGOJA</v>
          </cell>
          <cell r="N981" t="str">
            <v>CHEMBE</v>
          </cell>
        </row>
        <row r="982">
          <cell r="L982" t="str">
            <v>BARRIO L. GUACHETA</v>
          </cell>
          <cell r="M982" t="str">
            <v>CONQUISTA</v>
          </cell>
          <cell r="N982" t="str">
            <v>CHEMESQUEMENA</v>
          </cell>
        </row>
        <row r="983">
          <cell r="L983" t="str">
            <v>BARRIO L. GUACHUCAL</v>
          </cell>
          <cell r="M983" t="str">
            <v>CONSUEL Y TIGRE</v>
          </cell>
          <cell r="N983" t="str">
            <v>CHENCHE ASOLEADO</v>
          </cell>
        </row>
        <row r="984">
          <cell r="L984" t="str">
            <v>BARRIO L. GUADALAJARA DE BUGA</v>
          </cell>
          <cell r="M984" t="str">
            <v>CONSUELO ANDRAPA</v>
          </cell>
          <cell r="N984" t="str">
            <v>CHENCHE DOS</v>
          </cell>
        </row>
        <row r="985">
          <cell r="L985" t="str">
            <v>BARRIO L. GUADALUPE (ANTIOQUIA)</v>
          </cell>
          <cell r="M985" t="str">
            <v>CONTADERO</v>
          </cell>
          <cell r="N985" t="str">
            <v>CHENCHE UNO</v>
          </cell>
        </row>
        <row r="986">
          <cell r="L986" t="str">
            <v>BARRIO L. GUADALUPE (HUILA)</v>
          </cell>
          <cell r="M986" t="str">
            <v>CONVENIO</v>
          </cell>
          <cell r="N986" t="str">
            <v>CHENCHITO</v>
          </cell>
        </row>
        <row r="987">
          <cell r="L987" t="str">
            <v>BARRIO L. GUADALUPE (SANTANDER)</v>
          </cell>
          <cell r="M987" t="str">
            <v>COPOMÁ</v>
          </cell>
          <cell r="N987" t="str">
            <v>CHENGUE</v>
          </cell>
        </row>
        <row r="988">
          <cell r="L988" t="str">
            <v>BARRIO L. GUADUAS</v>
          </cell>
          <cell r="M988" t="str">
            <v>COQUÍ</v>
          </cell>
          <cell r="N988" t="str">
            <v>CHETE</v>
          </cell>
        </row>
        <row r="989">
          <cell r="L989" t="str">
            <v>BARRIO L. GUAITARILLA</v>
          </cell>
          <cell r="M989" t="str">
            <v>CORAZONES</v>
          </cell>
          <cell r="N989" t="str">
            <v>CHICACUTA</v>
          </cell>
        </row>
        <row r="990">
          <cell r="L990" t="str">
            <v>BARRIO L. GUALMATAN</v>
          </cell>
          <cell r="M990" t="str">
            <v>CORCEGA</v>
          </cell>
          <cell r="N990" t="str">
            <v>CHICALÁ</v>
          </cell>
        </row>
        <row r="991">
          <cell r="L991" t="str">
            <v>BARRIO L. GUAMAL (MAGDALENA)</v>
          </cell>
          <cell r="M991" t="str">
            <v>CORCOBADO</v>
          </cell>
          <cell r="N991" t="str">
            <v>CHICALÁ-CANAVITA</v>
          </cell>
        </row>
        <row r="992">
          <cell r="L992" t="str">
            <v>BARRIO L. GUAMAL (META)</v>
          </cell>
          <cell r="M992" t="str">
            <v>CORCOVADO</v>
          </cell>
          <cell r="N992" t="str">
            <v>CHICAO</v>
          </cell>
        </row>
        <row r="993">
          <cell r="L993" t="str">
            <v>BARRIO L. GUAMO</v>
          </cell>
          <cell r="M993" t="str">
            <v>CORDIALIDAD</v>
          </cell>
          <cell r="N993" t="str">
            <v>CHICHIMITA</v>
          </cell>
        </row>
        <row r="994">
          <cell r="L994" t="str">
            <v>BARRIO L. GUAPI</v>
          </cell>
          <cell r="M994" t="str">
            <v>CORDOBA</v>
          </cell>
          <cell r="N994" t="str">
            <v>CHICORAL</v>
          </cell>
        </row>
        <row r="995">
          <cell r="L995" t="str">
            <v>BARRIO L. GUAPOTA</v>
          </cell>
          <cell r="M995" t="str">
            <v>CÓRDOBA</v>
          </cell>
          <cell r="N995" t="str">
            <v>CHIFLAS</v>
          </cell>
        </row>
        <row r="996">
          <cell r="L996" t="str">
            <v>BARRIO L. GUARANDA</v>
          </cell>
          <cell r="M996" t="str">
            <v>CÓRDOBA (CARMEN)</v>
          </cell>
          <cell r="N996" t="str">
            <v>CHIGORODÓ (PUERTO SALAZAR)</v>
          </cell>
        </row>
        <row r="997">
          <cell r="L997" t="str">
            <v>BARRIO L. GUARNE</v>
          </cell>
          <cell r="M997" t="str">
            <v>CORDOBITA CENTRAL</v>
          </cell>
          <cell r="N997" t="str">
            <v>CHIGUARANDÓ ALTO</v>
          </cell>
        </row>
        <row r="998">
          <cell r="L998" t="str">
            <v>BARRIO L. GUASCA</v>
          </cell>
          <cell r="M998" t="str">
            <v>CORDOBITA FRONTERA</v>
          </cell>
          <cell r="N998" t="str">
            <v>CHIGUERO</v>
          </cell>
        </row>
        <row r="999">
          <cell r="L999" t="str">
            <v>BARRIO L. GUATAPE</v>
          </cell>
          <cell r="M999" t="str">
            <v>COREA</v>
          </cell>
          <cell r="N999" t="str">
            <v>CHILCAL</v>
          </cell>
        </row>
        <row r="1000">
          <cell r="L1000" t="str">
            <v>BARRIO L. GUATAQUI</v>
          </cell>
          <cell r="M1000" t="str">
            <v>COREDO</v>
          </cell>
          <cell r="N1000" t="str">
            <v>CHILCAL BAJO</v>
          </cell>
        </row>
        <row r="1001">
          <cell r="L1001" t="str">
            <v>BARRIO L. GUATAVITA</v>
          </cell>
          <cell r="M1001" t="str">
            <v>CORINTO</v>
          </cell>
          <cell r="N1001" t="str">
            <v>CHILES</v>
          </cell>
        </row>
        <row r="1002">
          <cell r="L1002" t="str">
            <v>BARRIO L. GUATEQUE</v>
          </cell>
          <cell r="M1002" t="str">
            <v>CORINTO-PIOINIA</v>
          </cell>
          <cell r="N1002" t="str">
            <v>CHILLANQUER - EL CONSUELO</v>
          </cell>
        </row>
        <row r="1003">
          <cell r="L1003" t="str">
            <v>BARRIO L. GUATICA</v>
          </cell>
          <cell r="M1003" t="str">
            <v>CORMAL</v>
          </cell>
          <cell r="N1003" t="str">
            <v>CHILLOA</v>
          </cell>
        </row>
        <row r="1004">
          <cell r="L1004" t="str">
            <v>BARRIO L. GUAVATA</v>
          </cell>
          <cell r="M1004" t="str">
            <v>CORNETA</v>
          </cell>
          <cell r="N1004" t="str">
            <v>CHILLURCO (VILLAS DEL NORTE)</v>
          </cell>
        </row>
        <row r="1005">
          <cell r="L1005" t="str">
            <v>BARRIO L. GUAYABAL DE SIQUIMA</v>
          </cell>
          <cell r="M1005" t="str">
            <v>COROCITO</v>
          </cell>
          <cell r="N1005" t="str">
            <v xml:space="preserve">Chilona Abajo </v>
          </cell>
        </row>
        <row r="1006">
          <cell r="L1006" t="str">
            <v>BARRIO L. GUAYABETAL</v>
          </cell>
          <cell r="M1006" t="str">
            <v>COROCITO MACAGUA</v>
          </cell>
          <cell r="N1006" t="str">
            <v xml:space="preserve">Chilona Medio </v>
          </cell>
        </row>
        <row r="1007">
          <cell r="L1007" t="str">
            <v>BARRIO L. GUAYATA</v>
          </cell>
          <cell r="M1007" t="str">
            <v>COROCÓ</v>
          </cell>
          <cell r="N1007" t="str">
            <v>CHILVICITO</v>
          </cell>
        </row>
        <row r="1008">
          <cell r="L1008" t="str">
            <v>BARRIO L. GUEPSA</v>
          </cell>
          <cell r="M1008" t="str">
            <v>CORODÓ</v>
          </cell>
          <cell r="N1008" t="str">
            <v>CHIMBÍ</v>
          </cell>
        </row>
        <row r="1009">
          <cell r="L1009" t="str">
            <v>BARRIO L. GUICAN</v>
          </cell>
          <cell r="M1009" t="str">
            <v>CORONADO</v>
          </cell>
          <cell r="N1009" t="str">
            <v>CHIMBRE</v>
          </cell>
        </row>
        <row r="1010">
          <cell r="L1010" t="str">
            <v>BARRIO L. GUTIERREZ</v>
          </cell>
          <cell r="M1010" t="str">
            <v>COROZAL</v>
          </cell>
          <cell r="N1010" t="str">
            <v>CHIMBUZAL</v>
          </cell>
        </row>
        <row r="1011">
          <cell r="L1011" t="str">
            <v>BARRIO L. HACARI</v>
          </cell>
          <cell r="M1011" t="str">
            <v>COROZAL TAPAOJO</v>
          </cell>
          <cell r="N1011" t="str">
            <v>CHIMI</v>
          </cell>
        </row>
        <row r="1012">
          <cell r="L1012" t="str">
            <v>BARRIO L. HATILLO DE LOBA</v>
          </cell>
          <cell r="M1012" t="str">
            <v>COROZALES</v>
          </cell>
          <cell r="N1012" t="str">
            <v>CHIMIANDÓ</v>
          </cell>
        </row>
        <row r="1013">
          <cell r="L1013" t="str">
            <v>BARRIO L. HATO</v>
          </cell>
          <cell r="M1013" t="str">
            <v>COROZO</v>
          </cell>
          <cell r="N1013" t="str">
            <v>CHIMILA</v>
          </cell>
        </row>
        <row r="1014">
          <cell r="L1014" t="str">
            <v>BARRIO L. HATO COROZAL</v>
          </cell>
          <cell r="M1014" t="str">
            <v>CORRAL DE SAN LUIS</v>
          </cell>
          <cell r="N1014" t="str">
            <v>CHINA MEDIA</v>
          </cell>
        </row>
        <row r="1015">
          <cell r="L1015" t="str">
            <v>BARRIO L. HATONUEVO</v>
          </cell>
          <cell r="M1015" t="str">
            <v>CORRAL VIEJO</v>
          </cell>
          <cell r="N1015" t="str">
            <v>CHINGALE</v>
          </cell>
        </row>
        <row r="1016">
          <cell r="L1016" t="str">
            <v>BARRIO L. HELICONIA</v>
          </cell>
          <cell r="M1016" t="str">
            <v>CORRALEJAS</v>
          </cell>
          <cell r="N1016" t="str">
            <v>CHINIATA</v>
          </cell>
        </row>
        <row r="1017">
          <cell r="L1017" t="str">
            <v>BARRIO L. HERRAN</v>
          </cell>
          <cell r="M1017" t="str">
            <v>CORRALITO</v>
          </cell>
          <cell r="N1017" t="str">
            <v>CHINOBLAS</v>
          </cell>
        </row>
        <row r="1018">
          <cell r="L1018" t="str">
            <v>BARRIO L. HERVEO</v>
          </cell>
          <cell r="M1018" t="str">
            <v>CORREA</v>
          </cell>
          <cell r="N1018" t="str">
            <v>CHINULITO</v>
          </cell>
        </row>
        <row r="1019">
          <cell r="L1019" t="str">
            <v>BARRIO L. HISPANIA</v>
          </cell>
          <cell r="M1019" t="str">
            <v>CORREGIMIENTO DEL SUR</v>
          </cell>
          <cell r="N1019" t="str">
            <v>CHIPA CENTRO</v>
          </cell>
        </row>
        <row r="1020">
          <cell r="L1020" t="str">
            <v>BARRIO L. HOBO</v>
          </cell>
          <cell r="M1020" t="str">
            <v>Corregimiento San Cristobal</v>
          </cell>
          <cell r="N1020" t="str">
            <v>CHIPACUERDO</v>
          </cell>
        </row>
        <row r="1021">
          <cell r="L1021" t="str">
            <v>BARRIO L. HONDA</v>
          </cell>
          <cell r="M1021" t="str">
            <v>CORRIENTE GRANDE</v>
          </cell>
          <cell r="N1021" t="str">
            <v>CHIPATÁ VIEJO</v>
          </cell>
        </row>
        <row r="1022">
          <cell r="L1022" t="str">
            <v>BARRIO L. HOPPIE</v>
          </cell>
          <cell r="M1022" t="str">
            <v>CORRIENTE PALO</v>
          </cell>
          <cell r="N1022" t="str">
            <v>CHIPAVIEJO</v>
          </cell>
        </row>
        <row r="1023">
          <cell r="L1023" t="str">
            <v>BARRIO L. IBAGUE</v>
          </cell>
          <cell r="M1023" t="str">
            <v>COSANZA</v>
          </cell>
          <cell r="N1023" t="str">
            <v>CHIPUELO ORIENTE</v>
          </cell>
        </row>
        <row r="1024">
          <cell r="L1024" t="str">
            <v>BARRIO L. IBAQUE</v>
          </cell>
          <cell r="M1024" t="str">
            <v>COSCATIVA</v>
          </cell>
          <cell r="N1024" t="str">
            <v>CHIQUÍ</v>
          </cell>
        </row>
        <row r="1025">
          <cell r="L1025" t="str">
            <v>BARRIO L. ICONONZO</v>
          </cell>
          <cell r="M1025" t="str">
            <v>COSCORRÓN TELEMBÍ</v>
          </cell>
          <cell r="N1025" t="str">
            <v>CHIQUICHOQUI</v>
          </cell>
        </row>
        <row r="1026">
          <cell r="L1026" t="str">
            <v>BARRIO L. ILES</v>
          </cell>
          <cell r="M1026" t="str">
            <v>COSCUEZ</v>
          </cell>
          <cell r="N1026" t="str">
            <v>CHIRAPOTO</v>
          </cell>
        </row>
        <row r="1027">
          <cell r="L1027" t="str">
            <v>BARRIO L. IMUES</v>
          </cell>
          <cell r="M1027" t="str">
            <v>COSTA</v>
          </cell>
          <cell r="N1027" t="str">
            <v>CHIRE</v>
          </cell>
        </row>
        <row r="1028">
          <cell r="L1028" t="str">
            <v>BARRIO L. INZA</v>
          </cell>
          <cell r="M1028" t="str">
            <v>COSTA RICA</v>
          </cell>
          <cell r="N1028" t="str">
            <v>CHIRES CENTRO</v>
          </cell>
        </row>
        <row r="1029">
          <cell r="L1029" t="str">
            <v>BARRIO L. IPIALES</v>
          </cell>
          <cell r="M1029" t="str">
            <v>COSTILLA</v>
          </cell>
          <cell r="N1029" t="str">
            <v>CHIRIBÍO</v>
          </cell>
        </row>
        <row r="1030">
          <cell r="L1030" t="str">
            <v>BARRIO L. IQUIRA</v>
          </cell>
          <cell r="M1030" t="str">
            <v>COTEJE</v>
          </cell>
          <cell r="N1030" t="str">
            <v>Chirita</v>
          </cell>
        </row>
        <row r="1031">
          <cell r="L1031" t="str">
            <v>BARRIO L. IRRIVES</v>
          </cell>
          <cell r="M1031" t="str">
            <v>COTOCA ABAJO</v>
          </cell>
          <cell r="N1031" t="str">
            <v>CHITARRÁN</v>
          </cell>
        </row>
        <row r="1032">
          <cell r="L1032" t="str">
            <v>BARRIO L. ISLA DE SANTA CATALINA</v>
          </cell>
          <cell r="M1032" t="str">
            <v>COTOCA ARRIBA</v>
          </cell>
          <cell r="N1032" t="str">
            <v>CHIVIGUIDÓ</v>
          </cell>
        </row>
        <row r="1033">
          <cell r="L1033" t="str">
            <v>BARRIO L. ISLA FUERTE</v>
          </cell>
          <cell r="M1033" t="str">
            <v>COTOPRIX</v>
          </cell>
          <cell r="N1033" t="str">
            <v>CHOCHO</v>
          </cell>
        </row>
        <row r="1034">
          <cell r="L1034" t="str">
            <v>BARRIO L. ISLAS DEL ROSARIO</v>
          </cell>
          <cell r="M1034" t="str">
            <v>COVARÍA</v>
          </cell>
          <cell r="N1034" t="str">
            <v>CHOCO</v>
          </cell>
        </row>
        <row r="1035">
          <cell r="L1035" t="str">
            <v>BARRIO L. ISNOS</v>
          </cell>
          <cell r="M1035" t="str">
            <v>COYONGAL</v>
          </cell>
          <cell r="N1035" t="str">
            <v>CHOCOCITO</v>
          </cell>
        </row>
        <row r="1036">
          <cell r="L1036" t="str">
            <v>BARRIO L. ISTMINA</v>
          </cell>
          <cell r="M1036" t="str">
            <v>CRIOLLO</v>
          </cell>
          <cell r="N1036" t="str">
            <v>CHOLES</v>
          </cell>
        </row>
        <row r="1037">
          <cell r="L1037" t="str">
            <v>BARRIO L. ITAGUI</v>
          </cell>
          <cell r="M1037" t="str">
            <v>CRISTALES</v>
          </cell>
          <cell r="N1037" t="str">
            <v>CHONDULAR</v>
          </cell>
        </row>
        <row r="1038">
          <cell r="L1038" t="str">
            <v>BARRIO L. ITSMINA</v>
          </cell>
          <cell r="M1038" t="str">
            <v>CRISTALINA</v>
          </cell>
          <cell r="N1038" t="str">
            <v>CHONTADURO</v>
          </cell>
        </row>
        <row r="1039">
          <cell r="L1039" t="str">
            <v>BARRIO L. ITUANGO</v>
          </cell>
          <cell r="M1039" t="str">
            <v>CRISTALINAS</v>
          </cell>
          <cell r="N1039" t="str">
            <v>CHONTAL</v>
          </cell>
        </row>
        <row r="1040">
          <cell r="L1040" t="str">
            <v>BARRIO L. IZA</v>
          </cell>
          <cell r="M1040" t="str">
            <v>CRISTIANÍA</v>
          </cell>
          <cell r="N1040" t="str">
            <v>CHORRERA</v>
          </cell>
        </row>
        <row r="1041">
          <cell r="L1041" t="str">
            <v>BARRIO L. JAMBALO</v>
          </cell>
          <cell r="M1041" t="str">
            <v>CRISTO REY</v>
          </cell>
          <cell r="N1041" t="str">
            <v>CHORRERAS</v>
          </cell>
        </row>
        <row r="1042">
          <cell r="L1042" t="str">
            <v>BARRIO L. JAMUNDI</v>
          </cell>
          <cell r="M1042" t="str">
            <v>CRUCE DE GUACIRCO</v>
          </cell>
          <cell r="N1042" t="str">
            <v>CHORRILLO</v>
          </cell>
        </row>
        <row r="1043">
          <cell r="L1043" t="str">
            <v>BARRIO L. JARDIN</v>
          </cell>
          <cell r="M1043" t="str">
            <v>CRUCE DE SANTA ROSA</v>
          </cell>
          <cell r="N1043" t="str">
            <v>CHORRILLOS</v>
          </cell>
        </row>
        <row r="1044">
          <cell r="L1044" t="str">
            <v>BARRIO L. JENESANO</v>
          </cell>
          <cell r="M1044" t="str">
            <v>CRUCE EL CHAPARRO</v>
          </cell>
          <cell r="N1044" t="str">
            <v>CHORRO DE ORO</v>
          </cell>
        </row>
        <row r="1045">
          <cell r="L1045" t="str">
            <v>BARRIO L. JERICO (ANTIOQUIA)</v>
          </cell>
          <cell r="M1045" t="str">
            <v>CRUCE PALAGUA</v>
          </cell>
          <cell r="N1045" t="str">
            <v>CHUARE</v>
          </cell>
        </row>
        <row r="1046">
          <cell r="L1046" t="str">
            <v>BARRIO L. JERICO (BOYACA)</v>
          </cell>
          <cell r="M1046" t="str">
            <v>CRUCERO - NOGALES</v>
          </cell>
          <cell r="N1046" t="str">
            <v>CHUCARIMA</v>
          </cell>
        </row>
        <row r="1047">
          <cell r="L1047" t="str">
            <v>BARRIO L. JERUSALEN</v>
          </cell>
          <cell r="M1047" t="str">
            <v>CRUCERO ALTO DE LOS MANGOS</v>
          </cell>
          <cell r="N1047" t="str">
            <v>CHUCUNES</v>
          </cell>
        </row>
        <row r="1048">
          <cell r="L1048" t="str">
            <v>BARRIO L. JESUS MARIA</v>
          </cell>
          <cell r="M1048" t="str">
            <v>CRUCERO DE GUALÍ</v>
          </cell>
          <cell r="N1048" t="str">
            <v>CHUCUNÍ</v>
          </cell>
        </row>
        <row r="1049">
          <cell r="L1049" t="str">
            <v>BARRIO L. JORDAN</v>
          </cell>
          <cell r="M1049" t="str">
            <v>CRUCERO DE PUELENJE</v>
          </cell>
          <cell r="N1049" t="str">
            <v>CHUGANDÍ</v>
          </cell>
        </row>
        <row r="1050">
          <cell r="L1050" t="str">
            <v>BARRIO L. JORGE ELIECER GAITAN</v>
          </cell>
          <cell r="M1050" t="str">
            <v>CRUCES</v>
          </cell>
          <cell r="N1050" t="str">
            <v>CHUGULDÍ</v>
          </cell>
        </row>
        <row r="1051">
          <cell r="L1051" t="str">
            <v>BARRIO L. JOSE MARIA CORDOBA</v>
          </cell>
          <cell r="M1051" t="str">
            <v>CRUCITO</v>
          </cell>
          <cell r="N1051" t="str">
            <v>CHUMPUNDÚN</v>
          </cell>
        </row>
        <row r="1052">
          <cell r="L1052" t="str">
            <v>BARRIO L. JUAN DE ACOSTA</v>
          </cell>
          <cell r="M1052" t="str">
            <v>CRUZ CHIQUITA</v>
          </cell>
          <cell r="N1052" t="str">
            <v>CHUNTAME</v>
          </cell>
        </row>
        <row r="1053">
          <cell r="L1053" t="str">
            <v>BARRIO L. JUAN XII</v>
          </cell>
          <cell r="M1053" t="str">
            <v>CRUZ DE AMARILLO</v>
          </cell>
          <cell r="N1053" t="str">
            <v>CHUNTAME ENTRADA A VICENTE LEÓN</v>
          </cell>
        </row>
        <row r="1054">
          <cell r="L1054" t="str">
            <v>BARRIO L. JUAN XII PUNTA HANSA</v>
          </cell>
          <cell r="M1054" t="str">
            <v>CRUZ DE BONZA</v>
          </cell>
          <cell r="N1054" t="str">
            <v>CHUPAVE</v>
          </cell>
        </row>
        <row r="1055">
          <cell r="L1055" t="str">
            <v>BARRIO L. JUNIN</v>
          </cell>
          <cell r="M1055" t="str">
            <v>CRUZ DE GUAYABO</v>
          </cell>
          <cell r="N1055" t="str">
            <v>CHURIDÓ</v>
          </cell>
        </row>
        <row r="1056">
          <cell r="L1056" t="str">
            <v>BARRIO L. JURADO</v>
          </cell>
          <cell r="M1056" t="str">
            <v>CRUZ DE MAYO</v>
          </cell>
          <cell r="N1056" t="str">
            <v>CHURUPAMBA</v>
          </cell>
        </row>
        <row r="1057">
          <cell r="L1057" t="str">
            <v>BARRIO L. LA ALASTRERA</v>
          </cell>
          <cell r="M1057" t="str">
            <v>CRUZ DEL BEQUE</v>
          </cell>
          <cell r="N1057" t="str">
            <v>CHUSCAL</v>
          </cell>
        </row>
        <row r="1058">
          <cell r="L1058" t="str">
            <v>BARRIO L. LA APARTADA</v>
          </cell>
          <cell r="M1058" t="str">
            <v>CRUZ DEL VIZO</v>
          </cell>
          <cell r="N1058" t="str">
            <v>CHUSCALES</v>
          </cell>
        </row>
        <row r="1059">
          <cell r="L1059" t="str">
            <v>BARRIO L. LA ARGENTINA</v>
          </cell>
          <cell r="M1059" t="str">
            <v>CRUZ VERDE</v>
          </cell>
          <cell r="N1059" t="str">
            <v>CIEN PESOS</v>
          </cell>
        </row>
        <row r="1060">
          <cell r="L1060" t="str">
            <v>BARRIO L. LA BELLEZA</v>
          </cell>
          <cell r="M1060" t="str">
            <v>CUAJARÓN</v>
          </cell>
          <cell r="N1060" t="str">
            <v>CIENAGA BRAVA</v>
          </cell>
        </row>
        <row r="1061">
          <cell r="L1061" t="str">
            <v>BARRIO L. LA BOMBA</v>
          </cell>
          <cell r="M1061" t="str">
            <v>CUALAMANÁ</v>
          </cell>
          <cell r="N1061" t="str">
            <v>CIENAGA DEL OPON</v>
          </cell>
        </row>
        <row r="1062">
          <cell r="L1062" t="str">
            <v>BARRIO L. LA CALERA</v>
          </cell>
          <cell r="M1062" t="str">
            <v>CUARCHU</v>
          </cell>
          <cell r="N1062" t="str">
            <v>CIENAGUITA</v>
          </cell>
        </row>
        <row r="1063">
          <cell r="L1063" t="str">
            <v>BARRIO L. LA CAPILLA</v>
          </cell>
          <cell r="M1063" t="str">
            <v>CUASPUD NUCLEO</v>
          </cell>
          <cell r="N1063" t="str">
            <v>CIENEGUETA</v>
          </cell>
        </row>
        <row r="1064">
          <cell r="L1064" t="str">
            <v>BARRIO L. LA CASTILLA</v>
          </cell>
          <cell r="M1064" t="str">
            <v>CUATIS</v>
          </cell>
          <cell r="N1064" t="str">
            <v>CIÉNEGUETA</v>
          </cell>
        </row>
        <row r="1065">
          <cell r="L1065" t="str">
            <v>BARRIO L. LA CEJA</v>
          </cell>
          <cell r="M1065" t="str">
            <v>CUATRO BOCAS</v>
          </cell>
          <cell r="N1065" t="str">
            <v xml:space="preserve">Cimarrón </v>
          </cell>
        </row>
        <row r="1066">
          <cell r="L1066" t="str">
            <v>BARRIO L. LA CELIA</v>
          </cell>
          <cell r="M1066" t="str">
            <v>CUATRO CAMINOS</v>
          </cell>
          <cell r="N1066" t="str">
            <v>CINCELADA</v>
          </cell>
        </row>
        <row r="1067">
          <cell r="L1067" t="str">
            <v>BARRIO L. LA CHORRERA</v>
          </cell>
          <cell r="M1067" t="str">
            <v>CUATRO ESQUINAS</v>
          </cell>
          <cell r="N1067" t="str">
            <v>CINCO MIL</v>
          </cell>
        </row>
        <row r="1068">
          <cell r="L1068" t="str">
            <v>BARRIO L. LA CRUZ</v>
          </cell>
          <cell r="M1068" t="str">
            <v>CUATRO VIENTOS</v>
          </cell>
          <cell r="N1068" t="str">
            <v>CINCODIAS</v>
          </cell>
        </row>
        <row r="1069">
          <cell r="L1069" t="str">
            <v>BARRIO L. LA CUMBRE</v>
          </cell>
          <cell r="M1069" t="str">
            <v>CUBIJAN BAJO</v>
          </cell>
          <cell r="N1069" t="str">
            <v>CINTURA</v>
          </cell>
        </row>
        <row r="1070">
          <cell r="L1070" t="str">
            <v>BARRIO L. LA DANTA</v>
          </cell>
          <cell r="M1070" t="str">
            <v>CUCHARO</v>
          </cell>
          <cell r="N1070" t="str">
            <v>CIRUNDÓ LA BANCA</v>
          </cell>
        </row>
        <row r="1071">
          <cell r="L1071" t="str">
            <v>BARRIO L. LA DORADA</v>
          </cell>
          <cell r="M1071" t="str">
            <v>CUCURRUPÍ</v>
          </cell>
          <cell r="N1071" t="str">
            <v>CISNEROS</v>
          </cell>
        </row>
        <row r="1072">
          <cell r="L1072" t="str">
            <v>BARRIO L. LA ESPERANZA</v>
          </cell>
          <cell r="M1072" t="str">
            <v>CUEMANI</v>
          </cell>
          <cell r="N1072" t="str">
            <v>CISPATA</v>
          </cell>
        </row>
        <row r="1073">
          <cell r="L1073" t="str">
            <v>BARRIO L. LA ESTRELLA</v>
          </cell>
          <cell r="M1073" t="str">
            <v>CUENCA</v>
          </cell>
          <cell r="N1073" t="str">
            <v>CITRONELA</v>
          </cell>
        </row>
        <row r="1074">
          <cell r="L1074" t="str">
            <v>BARRIO L. LA FLORESTA</v>
          </cell>
          <cell r="M1074" t="str">
            <v>CUERNAVACA</v>
          </cell>
          <cell r="N1074" t="str">
            <v>CIUDADELA INDUSTRIAL</v>
          </cell>
        </row>
        <row r="1075">
          <cell r="L1075" t="str">
            <v>BARRIO L. LA FLORIDA</v>
          </cell>
          <cell r="M1075" t="str">
            <v>CUERO CURTIDO</v>
          </cell>
          <cell r="N1075" t="str">
            <v>CIUDADELA LA PAZ</v>
          </cell>
        </row>
        <row r="1076">
          <cell r="L1076" t="str">
            <v>BARRIO L. LA GLORIA</v>
          </cell>
          <cell r="M1076" t="str">
            <v>CUESTA ABAJO</v>
          </cell>
          <cell r="N1076" t="str">
            <v>CIUDADELA TERRANOVA</v>
          </cell>
        </row>
        <row r="1077">
          <cell r="L1077" t="str">
            <v>BARRIO L. LA GRANJA</v>
          </cell>
          <cell r="M1077" t="str">
            <v>CUJACAL</v>
          </cell>
          <cell r="N1077" t="str">
            <v>CLARAVAL</v>
          </cell>
        </row>
        <row r="1078">
          <cell r="L1078" t="str">
            <v>BARRIO L. LA GUADALUPE</v>
          </cell>
          <cell r="M1078" t="str">
            <v>CUJACAL BAJO</v>
          </cell>
          <cell r="N1078" t="str">
            <v>CLARETE</v>
          </cell>
        </row>
        <row r="1079">
          <cell r="L1079" t="str">
            <v>BARRIO L. LA HORMIGA</v>
          </cell>
          <cell r="M1079" t="str">
            <v>CULEBRITA</v>
          </cell>
          <cell r="N1079" t="str">
            <v>COAYARE</v>
          </cell>
        </row>
        <row r="1080">
          <cell r="L1080" t="str">
            <v>BARRIO L. LA JAGUA DE IBIRICO</v>
          </cell>
          <cell r="M1080" t="str">
            <v>CULEBRO</v>
          </cell>
          <cell r="N1080" t="str">
            <v>COBADILLO</v>
          </cell>
        </row>
        <row r="1081">
          <cell r="L1081" t="str">
            <v>BARRIO L. LA JAGUA DEL PILAR</v>
          </cell>
          <cell r="M1081" t="str">
            <v>CUMACA</v>
          </cell>
          <cell r="N1081" t="str">
            <v>COCHA BLANCA</v>
          </cell>
        </row>
        <row r="1082">
          <cell r="L1082" t="str">
            <v>BARRIO L. LA LAGUNA</v>
          </cell>
          <cell r="M1082" t="str">
            <v>CUMACO</v>
          </cell>
          <cell r="N1082" t="str">
            <v>COCHAGA</v>
          </cell>
        </row>
        <row r="1083">
          <cell r="L1083" t="str">
            <v>BARRIO L. LA LLANADA</v>
          </cell>
          <cell r="M1083" t="str">
            <v>CUMBARCO</v>
          </cell>
          <cell r="N1083" t="str">
            <v>COCONUEVO</v>
          </cell>
        </row>
        <row r="1084">
          <cell r="L1084" t="str">
            <v>BARRIO L. LA MACARENA</v>
          </cell>
          <cell r="M1084" t="str">
            <v>CUNAMA</v>
          </cell>
          <cell r="N1084" t="str">
            <v>COCORA</v>
          </cell>
        </row>
        <row r="1085">
          <cell r="L1085" t="str">
            <v>BARRIO L. LA MERCED</v>
          </cell>
          <cell r="M1085" t="str">
            <v>CUNCHILLA MORENA</v>
          </cell>
          <cell r="N1085" t="str">
            <v>COCORÁ</v>
          </cell>
        </row>
        <row r="1086">
          <cell r="L1086" t="str">
            <v>BARRIO L. LA MESA</v>
          </cell>
          <cell r="M1086" t="str">
            <v>CUNDINAMARCA</v>
          </cell>
          <cell r="N1086" t="str">
            <v>COCOROTE</v>
          </cell>
        </row>
        <row r="1087">
          <cell r="L1087" t="str">
            <v>BARRIO L. LA MONTAÑA</v>
          </cell>
          <cell r="M1087" t="str">
            <v>CUNIRA</v>
          </cell>
          <cell r="N1087" t="str">
            <v>COCOVE</v>
          </cell>
        </row>
        <row r="1088">
          <cell r="L1088" t="str">
            <v>BARRIO L. LA MONTAÑITA</v>
          </cell>
          <cell r="M1088" t="str">
            <v>CUPI</v>
          </cell>
          <cell r="N1088" t="str">
            <v>COCUELO ARRIBA</v>
          </cell>
        </row>
        <row r="1089">
          <cell r="L1089" t="str">
            <v>BARRIO L. LA PALLA</v>
          </cell>
          <cell r="M1089" t="str">
            <v>CUPIAGUA</v>
          </cell>
          <cell r="N1089" t="str">
            <v>COCUY</v>
          </cell>
        </row>
        <row r="1090">
          <cell r="L1090" t="str">
            <v>BARRIO L. LA PALMA</v>
          </cell>
          <cell r="M1090" t="str">
            <v>CUQUE PENIEL</v>
          </cell>
          <cell r="N1090" t="str">
            <v>COELLO COCORA</v>
          </cell>
        </row>
        <row r="1091">
          <cell r="L1091" t="str">
            <v>BARRIO L. LA PAZ (SANTANDER)</v>
          </cell>
          <cell r="M1091" t="str">
            <v>CURALITO</v>
          </cell>
          <cell r="N1091" t="str">
            <v>COELLO SAN JUAN</v>
          </cell>
        </row>
        <row r="1092">
          <cell r="L1092" t="str">
            <v>BARRIO L. LA PEDRERA</v>
          </cell>
          <cell r="M1092" t="str">
            <v>CURIACO</v>
          </cell>
          <cell r="N1092" t="str">
            <v>COLDESA-BARRIO LAS PALMAS</v>
          </cell>
        </row>
        <row r="1093">
          <cell r="L1093" t="str">
            <v>BARRIO L. LA PEÑA</v>
          </cell>
          <cell r="M1093" t="str">
            <v>CURICHE</v>
          </cell>
          <cell r="N1093" t="str">
            <v>COLIMBA</v>
          </cell>
        </row>
        <row r="1094">
          <cell r="L1094" t="str">
            <v>BARRIO L. LA PINTADA</v>
          </cell>
          <cell r="M1094" t="str">
            <v>CURITÍ</v>
          </cell>
          <cell r="N1094" t="str">
            <v>COLINAS DE CALABAZO</v>
          </cell>
        </row>
        <row r="1095">
          <cell r="L1095" t="str">
            <v>BARRIO L. LA PLATA</v>
          </cell>
          <cell r="M1095" t="str">
            <v>CURRULAO</v>
          </cell>
          <cell r="N1095" t="str">
            <v>COLOMBOY</v>
          </cell>
        </row>
        <row r="1096">
          <cell r="L1096" t="str">
            <v>BARRIO L. LA PLAYA</v>
          </cell>
          <cell r="M1096" t="str">
            <v>CURUNDÓ</v>
          </cell>
          <cell r="N1096" t="str">
            <v>COLÓN</v>
          </cell>
        </row>
        <row r="1097">
          <cell r="L1097" t="str">
            <v>BARRIO L. LA PRIMAVERA</v>
          </cell>
          <cell r="M1097" t="str">
            <v>CURVA DE LA NUBIA</v>
          </cell>
          <cell r="N1097" t="str">
            <v>COLORADAS</v>
          </cell>
        </row>
        <row r="1098">
          <cell r="L1098" t="str">
            <v>BARRIO L. LA PUNTA</v>
          </cell>
          <cell r="M1098" t="str">
            <v>CURVALITO</v>
          </cell>
          <cell r="N1098" t="str">
            <v>COLORADO</v>
          </cell>
        </row>
        <row r="1099">
          <cell r="L1099" t="str">
            <v>BARRIO L. LA REVUELTA</v>
          </cell>
          <cell r="M1099" t="str">
            <v>CUSAGÜI</v>
          </cell>
          <cell r="N1099" t="str">
            <v xml:space="preserve">Colorado </v>
          </cell>
        </row>
        <row r="1100">
          <cell r="L1100" t="str">
            <v>BARRIO L. LA SALINA</v>
          </cell>
          <cell r="M1100" t="str">
            <v>CUSAY</v>
          </cell>
          <cell r="N1100" t="str">
            <v>COLORADOS</v>
          </cell>
        </row>
        <row r="1101">
          <cell r="L1101" t="str">
            <v>BARRIO L. LA SIERRA</v>
          </cell>
          <cell r="M1101" t="str">
            <v>CUSILLO ALTO</v>
          </cell>
          <cell r="N1101" t="str">
            <v>COLÚ</v>
          </cell>
        </row>
        <row r="1102">
          <cell r="L1102" t="str">
            <v>BARRIO L. LA TABLITA</v>
          </cell>
          <cell r="M1102" t="str">
            <v>CUSILLO BAJO</v>
          </cell>
          <cell r="N1102" t="str">
            <v>COLUMBIA</v>
          </cell>
        </row>
        <row r="1103">
          <cell r="L1103" t="str">
            <v>BARRIO L. LA TEBAIDA</v>
          </cell>
          <cell r="M1103" t="str">
            <v>CUTURÚ</v>
          </cell>
          <cell r="N1103" t="str">
            <v>COMANDANTE</v>
          </cell>
        </row>
        <row r="1104">
          <cell r="L1104" t="str">
            <v>BARRIO L. LA TOLA</v>
          </cell>
          <cell r="M1104" t="str">
            <v>DABAIBE</v>
          </cell>
          <cell r="N1104" t="str">
            <v>COMBEIMA</v>
          </cell>
        </row>
        <row r="1105">
          <cell r="L1105" t="str">
            <v>BARRIO L. LA TRONCAL</v>
          </cell>
          <cell r="M1105" t="str">
            <v>DAITO</v>
          </cell>
          <cell r="N1105" t="str">
            <v>COMBIA</v>
          </cell>
        </row>
        <row r="1106">
          <cell r="L1106" t="str">
            <v>BARRIO L. LA UNION (ANTIOQUIA)</v>
          </cell>
          <cell r="M1106" t="str">
            <v>DAMAQUIEL</v>
          </cell>
          <cell r="N1106" t="str">
            <v>COMBIA GRANDE</v>
          </cell>
        </row>
        <row r="1107">
          <cell r="L1107" t="str">
            <v>BARRIO L. LA UNION (NARIÑO)</v>
          </cell>
          <cell r="M1107" t="str">
            <v>DAMASCO</v>
          </cell>
          <cell r="N1107" t="str">
            <v>COMEJENAL</v>
          </cell>
        </row>
        <row r="1108">
          <cell r="L1108" t="str">
            <v>BARRIO L. LA UNION (SUCRE)</v>
          </cell>
          <cell r="M1108" t="str">
            <v>DANTAS</v>
          </cell>
          <cell r="N1108" t="str">
            <v>COMEJENES</v>
          </cell>
        </row>
        <row r="1109">
          <cell r="L1109" t="str">
            <v>BARRIO L. LA UNION (VALLE)</v>
          </cell>
          <cell r="M1109" t="str">
            <v>DANUBIO (CAMPO ALEGRE)</v>
          </cell>
          <cell r="N1109" t="str">
            <v>COMUNEROS</v>
          </cell>
        </row>
        <row r="1110">
          <cell r="L1110" t="str">
            <v>BARRIO L. LA URIBE</v>
          </cell>
          <cell r="M1110" t="str">
            <v>DAPA</v>
          </cell>
          <cell r="N1110" t="str">
            <v>COMUNIDAD DE CURUPIRA</v>
          </cell>
        </row>
        <row r="1111">
          <cell r="L1111" t="str">
            <v>BARRIO L. LA UVITA</v>
          </cell>
          <cell r="M1111" t="str">
            <v>DAZA-MORASURCO DAZA</v>
          </cell>
          <cell r="N1111" t="str">
            <v>CONCEPCIÓN</v>
          </cell>
        </row>
        <row r="1112">
          <cell r="L1112" t="str">
            <v>BARRIO L. LA VEGA</v>
          </cell>
          <cell r="M1112" t="str">
            <v>DECIO</v>
          </cell>
          <cell r="N1112" t="str">
            <v>CONCEPCIÓN DE GUAJUÍ</v>
          </cell>
        </row>
        <row r="1113">
          <cell r="L1113" t="str">
            <v>BARRIO L. LA VEGA (CAUCA)</v>
          </cell>
          <cell r="M1113" t="str">
            <v>DELICIAS</v>
          </cell>
          <cell r="N1113" t="str">
            <v>CONCHARÍ</v>
          </cell>
        </row>
        <row r="1114">
          <cell r="L1114" t="str">
            <v>BARRIO L. LA VICTORIA (BOYACA)</v>
          </cell>
          <cell r="M1114" t="str">
            <v>DESCANSO</v>
          </cell>
          <cell r="N1114" t="str">
            <v>CONCORDIA</v>
          </cell>
        </row>
        <row r="1115">
          <cell r="L1115" t="str">
            <v>BARRIO L. LA VICTORIA (VALLE)</v>
          </cell>
          <cell r="M1115" t="str">
            <v>DESCOLGADERO</v>
          </cell>
          <cell r="N1115" t="str">
            <v>CONDAGUA</v>
          </cell>
        </row>
        <row r="1116">
          <cell r="L1116" t="str">
            <v>BARRIO L. LA VICTORIA -CD (AMAZONAS)</v>
          </cell>
          <cell r="M1116" t="str">
            <v>DIAGUILLO</v>
          </cell>
          <cell r="N1116" t="str">
            <v>CONDINA GUACARY</v>
          </cell>
        </row>
        <row r="1117">
          <cell r="L1117" t="str">
            <v>BARRIO L. LA VIRGINIA</v>
          </cell>
          <cell r="M1117" t="str">
            <v>DIAMANTE</v>
          </cell>
          <cell r="N1117" t="str">
            <v>CONDOMINIO DE LOS ODONTÓLOGOS</v>
          </cell>
        </row>
        <row r="1118">
          <cell r="L1118" t="str">
            <v>BARRIO L. LABATECA</v>
          </cell>
          <cell r="M1118" t="str">
            <v>DIAZGRANADOS</v>
          </cell>
          <cell r="N1118" t="str">
            <v>CONDOMINIO LAS COLINAS</v>
          </cell>
        </row>
        <row r="1119">
          <cell r="L1119" t="str">
            <v>BARRIO L. LABRANZAGRANDE</v>
          </cell>
          <cell r="M1119" t="str">
            <v>DICHO</v>
          </cell>
          <cell r="N1119" t="str">
            <v>CONDOMINIO RUITOQUE COUNTRY CLUB</v>
          </cell>
        </row>
        <row r="1120">
          <cell r="L1120" t="str">
            <v>BARRIO L. LANDAZURI</v>
          </cell>
          <cell r="M1120" t="str">
            <v>DIGANOME</v>
          </cell>
          <cell r="N1120" t="str">
            <v>CONDOMINIO SANTA BÁRBARA</v>
          </cell>
        </row>
        <row r="1121">
          <cell r="L1121" t="str">
            <v>BARRIO L. LAS AMERICAS</v>
          </cell>
          <cell r="M1121" t="str">
            <v>DINAMARCA</v>
          </cell>
          <cell r="N1121" t="str">
            <v>CÓNDOR</v>
          </cell>
        </row>
        <row r="1122">
          <cell r="L1122" t="str">
            <v>BARRIO L. LAS AREPAS</v>
          </cell>
          <cell r="M1122" t="str">
            <v>DINDE</v>
          </cell>
          <cell r="N1122" t="str">
            <v>CONEJO</v>
          </cell>
        </row>
        <row r="1123">
          <cell r="L1123" t="str">
            <v>BARRIO L. LAS LAJAS</v>
          </cell>
          <cell r="M1123" t="str">
            <v>DIPURDÚ EL GUASIMO</v>
          </cell>
          <cell r="N1123" t="str">
            <v>CONGAL</v>
          </cell>
        </row>
        <row r="1124">
          <cell r="L1124" t="str">
            <v>BARRIO L. LAS MALVINAS</v>
          </cell>
          <cell r="M1124" t="str">
            <v>DISCIPLINA</v>
          </cell>
          <cell r="N1124" t="str">
            <v>CONGOJA</v>
          </cell>
        </row>
        <row r="1125">
          <cell r="L1125" t="str">
            <v>BARRIO L. LAS PINTURAS</v>
          </cell>
          <cell r="M1125" t="str">
            <v>DIVIDIVI</v>
          </cell>
          <cell r="N1125" t="str">
            <v>CONQUISTA</v>
          </cell>
        </row>
        <row r="1126">
          <cell r="L1126" t="str">
            <v>BARRIO L. LEBRIJA</v>
          </cell>
          <cell r="M1126" t="str">
            <v>DIVINO NIÑO</v>
          </cell>
          <cell r="N1126" t="str">
            <v>CONSUEL Y TIGRE</v>
          </cell>
        </row>
        <row r="1127">
          <cell r="L1127" t="str">
            <v>BARRIO L. LEIVA</v>
          </cell>
          <cell r="M1127" t="str">
            <v>DIVISO</v>
          </cell>
          <cell r="N1127" t="str">
            <v>CONSUELO ANDRAPA</v>
          </cell>
        </row>
        <row r="1128">
          <cell r="L1128" t="str">
            <v>BARRIO L. LEJANIAS</v>
          </cell>
          <cell r="M1128" t="str">
            <v>DOCE DE OCTUBRE</v>
          </cell>
          <cell r="N1128" t="str">
            <v>CONTADERO</v>
          </cell>
        </row>
        <row r="1129">
          <cell r="L1129" t="str">
            <v>BARRIO L. LENGUAZAQUE</v>
          </cell>
          <cell r="M1129" t="str">
            <v>DOCHE</v>
          </cell>
          <cell r="N1129" t="str">
            <v>CONVENIO</v>
          </cell>
        </row>
        <row r="1130">
          <cell r="L1130" t="str">
            <v>BARRIO L. LERIDA</v>
          </cell>
          <cell r="M1130" t="str">
            <v>DOIMA</v>
          </cell>
          <cell r="N1130" t="str">
            <v>COPOMÁ</v>
          </cell>
        </row>
        <row r="1131">
          <cell r="L1131" t="str">
            <v>BARRIO L. LIBANO</v>
          </cell>
          <cell r="M1131" t="str">
            <v>DOLORES</v>
          </cell>
          <cell r="N1131" t="str">
            <v>COQUÍ</v>
          </cell>
        </row>
        <row r="1132">
          <cell r="L1132" t="str">
            <v>BARRIO L. LIBERTAD</v>
          </cell>
          <cell r="M1132" t="str">
            <v>DOMINGO LARGO</v>
          </cell>
          <cell r="N1132" t="str">
            <v>CORAMA</v>
          </cell>
        </row>
        <row r="1133">
          <cell r="L1133" t="str">
            <v>BARRIO L. LIBORINA</v>
          </cell>
          <cell r="M1133" t="str">
            <v>DOMINGODÓ</v>
          </cell>
          <cell r="N1133" t="str">
            <v>CORAZÓN DE JESÚS</v>
          </cell>
        </row>
        <row r="1134">
          <cell r="L1134" t="str">
            <v>BARRIO L. LINARES</v>
          </cell>
          <cell r="M1134" t="str">
            <v>DOMINGUILLO</v>
          </cell>
          <cell r="N1134" t="str">
            <v>CORAZONES</v>
          </cell>
        </row>
        <row r="1135">
          <cell r="L1135" t="str">
            <v>BARRIO L. LINVAL</v>
          </cell>
          <cell r="M1135" t="str">
            <v>DOMO PLANAS</v>
          </cell>
          <cell r="N1135" t="str">
            <v>CORCEGA</v>
          </cell>
        </row>
        <row r="1136">
          <cell r="L1136" t="str">
            <v>BARRIO L. LLORO</v>
          </cell>
          <cell r="M1136" t="str">
            <v>DON ALONSO</v>
          </cell>
          <cell r="N1136" t="str">
            <v>CORCOBADO</v>
          </cell>
        </row>
        <row r="1137">
          <cell r="L1137" t="str">
            <v>BARRIO L. LONDRES</v>
          </cell>
          <cell r="M1137" t="str">
            <v>DON GABRIEL</v>
          </cell>
          <cell r="N1137" t="str">
            <v>CORCOVADO</v>
          </cell>
        </row>
        <row r="1138">
          <cell r="L1138" t="str">
            <v>BARRIO L. LOPEZ DE MICAY</v>
          </cell>
          <cell r="M1138" t="str">
            <v>DOÑA ANA</v>
          </cell>
          <cell r="N1138" t="str">
            <v xml:space="preserve">Corderito </v>
          </cell>
        </row>
        <row r="1139">
          <cell r="L1139" t="str">
            <v>BARRIO L. LORICA</v>
          </cell>
          <cell r="M1139" t="str">
            <v>DOÑA JOSEFA</v>
          </cell>
          <cell r="N1139" t="str">
            <v xml:space="preserve">Cordero </v>
          </cell>
        </row>
        <row r="1140">
          <cell r="L1140" t="str">
            <v>BARRIO L. LOS ACHIOTES</v>
          </cell>
          <cell r="M1140" t="str">
            <v>DOÑA JUANA</v>
          </cell>
          <cell r="N1140" t="str">
            <v xml:space="preserve">Cordero Icacales </v>
          </cell>
        </row>
        <row r="1141">
          <cell r="L1141" t="str">
            <v>BARRIO L. LOS ANDES</v>
          </cell>
          <cell r="M1141" t="str">
            <v>DOÑA MARÍA</v>
          </cell>
          <cell r="N1141" t="str">
            <v>CORDIALIDAD</v>
          </cell>
        </row>
        <row r="1142">
          <cell r="L1142" t="str">
            <v>BARRIO L. LOS ANDES SOTO MAYOR</v>
          </cell>
          <cell r="M1142" t="str">
            <v>DOPO</v>
          </cell>
          <cell r="N1142" t="str">
            <v>CÓRDOBA</v>
          </cell>
        </row>
        <row r="1143">
          <cell r="L1143" t="str">
            <v>BARRIO L. LOS CAÑOS</v>
          </cell>
          <cell r="M1143" t="str">
            <v>DORADAL</v>
          </cell>
          <cell r="N1143" t="str">
            <v>CÓRDOBA (CARMEN)</v>
          </cell>
        </row>
        <row r="1144">
          <cell r="L1144" t="str">
            <v>BARRIO L. LOS CORALES</v>
          </cell>
          <cell r="M1144" t="str">
            <v>DORADO-CALAMAR</v>
          </cell>
          <cell r="N1144" t="str">
            <v>CORDOBITA CENTRAL</v>
          </cell>
        </row>
        <row r="1145">
          <cell r="L1145" t="str">
            <v>BARRIO L. LOS CORDOBAS</v>
          </cell>
          <cell r="M1145" t="str">
            <v>DOS BOCAS</v>
          </cell>
          <cell r="N1145" t="str">
            <v>CORDOBITA FRONTERA</v>
          </cell>
        </row>
        <row r="1146">
          <cell r="L1146" t="str">
            <v>BARRIO L. LOS LIMONES</v>
          </cell>
          <cell r="M1146" t="str">
            <v>DOS HERMANOS</v>
          </cell>
          <cell r="N1146" t="str">
            <v>COREA</v>
          </cell>
        </row>
        <row r="1147">
          <cell r="L1147" t="str">
            <v>BARRIO L. LOS PALMITOS</v>
          </cell>
          <cell r="M1147" t="str">
            <v>DOS QUEBRADAS</v>
          </cell>
          <cell r="N1147" t="str">
            <v>COREDO</v>
          </cell>
        </row>
        <row r="1148">
          <cell r="L1148" t="str">
            <v>BARRIO L. LOS PATIOS</v>
          </cell>
          <cell r="M1148" t="str">
            <v>DOSQUEBRADAS</v>
          </cell>
          <cell r="N1148" t="str">
            <v>CORINTO</v>
          </cell>
        </row>
        <row r="1149">
          <cell r="L1149" t="str">
            <v>BARRIO L. LOS SANTOS</v>
          </cell>
          <cell r="M1149" t="str">
            <v>DULCINEA</v>
          </cell>
          <cell r="N1149" t="str">
            <v>CORINTO-PIOINIA</v>
          </cell>
        </row>
        <row r="1150">
          <cell r="L1150" t="str">
            <v>BARRIO L. LOURDES</v>
          </cell>
          <cell r="M1150" t="str">
            <v>EBANAL</v>
          </cell>
          <cell r="N1150" t="str">
            <v>CORMAL</v>
          </cell>
        </row>
        <row r="1151">
          <cell r="L1151" t="str">
            <v>BARRIO L. LURUACO</v>
          </cell>
          <cell r="M1151" t="str">
            <v>ECTANILLA</v>
          </cell>
          <cell r="N1151" t="str">
            <v>CORNEJO</v>
          </cell>
        </row>
        <row r="1152">
          <cell r="L1152" t="str">
            <v>BARRIO L. MACANAL</v>
          </cell>
          <cell r="M1152" t="str">
            <v>EDUARDO SANTOS</v>
          </cell>
          <cell r="N1152" t="str">
            <v>CORNETA</v>
          </cell>
        </row>
        <row r="1153">
          <cell r="L1153" t="str">
            <v>BARRIO L. MACARAVITA</v>
          </cell>
          <cell r="M1153" t="str">
            <v>EGIPTO</v>
          </cell>
          <cell r="N1153" t="str">
            <v>COROCITO</v>
          </cell>
        </row>
        <row r="1154">
          <cell r="L1154" t="str">
            <v>BARRIO L. MACEO</v>
          </cell>
          <cell r="M1154" t="str">
            <v>EL 15</v>
          </cell>
          <cell r="N1154" t="str">
            <v>COROCITO MACAGUA</v>
          </cell>
        </row>
        <row r="1155">
          <cell r="L1155" t="str">
            <v>BARRIO L. MACHETA</v>
          </cell>
          <cell r="M1155" t="str">
            <v>EL ABRA</v>
          </cell>
          <cell r="N1155" t="str">
            <v>COROCÓ</v>
          </cell>
        </row>
        <row r="1156">
          <cell r="L1156" t="str">
            <v>BARRIO L. MADRID</v>
          </cell>
          <cell r="M1156" t="str">
            <v>EL AGRIO</v>
          </cell>
          <cell r="N1156" t="str">
            <v>CORODÓ</v>
          </cell>
        </row>
        <row r="1157">
          <cell r="L1157" t="str">
            <v>BARRIO L. MAGANGUE</v>
          </cell>
          <cell r="M1157" t="str">
            <v>EL AGUACATE</v>
          </cell>
          <cell r="N1157" t="str">
            <v>CORONADO</v>
          </cell>
        </row>
        <row r="1158">
          <cell r="L1158" t="str">
            <v>BARRIO L. MAGUI</v>
          </cell>
          <cell r="M1158" t="str">
            <v>EL AGUILA</v>
          </cell>
          <cell r="N1158" t="str">
            <v>COROSAL</v>
          </cell>
        </row>
        <row r="1159">
          <cell r="L1159" t="str">
            <v>BARRIO L. MAHATES</v>
          </cell>
          <cell r="M1159" t="str">
            <v>EL ÁGUILA - CAJONES</v>
          </cell>
          <cell r="N1159" t="str">
            <v>COROZAL</v>
          </cell>
        </row>
        <row r="1160">
          <cell r="L1160" t="str">
            <v>BARRIO L. MAICAO</v>
          </cell>
          <cell r="M1160" t="str">
            <v>EL AJIZAL</v>
          </cell>
          <cell r="N1160" t="str">
            <v>COROZAL TAPAOJO</v>
          </cell>
        </row>
        <row r="1161">
          <cell r="L1161" t="str">
            <v>BARRIO L. MAJAGUAL</v>
          </cell>
          <cell r="M1161" t="str">
            <v>EL ALBERGUE</v>
          </cell>
          <cell r="N1161" t="str">
            <v>COROZALES</v>
          </cell>
        </row>
        <row r="1162">
          <cell r="L1162" t="str">
            <v>BARRIO L. MALAGA</v>
          </cell>
          <cell r="M1162" t="str">
            <v>EL ALGARROBO</v>
          </cell>
          <cell r="N1162" t="str">
            <v>COROZO</v>
          </cell>
        </row>
        <row r="1163">
          <cell r="L1163" t="str">
            <v>BARRIO L. MALAMBO</v>
          </cell>
          <cell r="M1163" t="str">
            <v>EL ALGODONCILLO</v>
          </cell>
          <cell r="N1163" t="str">
            <v>CORRAL DE LA P.</v>
          </cell>
        </row>
        <row r="1164">
          <cell r="L1164" t="str">
            <v>BARRIO L. MALLAMA</v>
          </cell>
          <cell r="M1164" t="str">
            <v>EL ALISAL</v>
          </cell>
          <cell r="N1164" t="str">
            <v>CORRAL DE SAN LUIS</v>
          </cell>
        </row>
        <row r="1165">
          <cell r="L1165" t="str">
            <v>BARRIO L. MAMATOCO</v>
          </cell>
          <cell r="M1165" t="str">
            <v>EL ALMENDRO</v>
          </cell>
          <cell r="N1165" t="str">
            <v>CORRAL FALSO</v>
          </cell>
        </row>
        <row r="1166">
          <cell r="L1166" t="str">
            <v>BARRIO L. MANATI</v>
          </cell>
          <cell r="M1166" t="str">
            <v>EL ALTICO</v>
          </cell>
          <cell r="N1166" t="str">
            <v>CORRAL VIEJO</v>
          </cell>
        </row>
        <row r="1167">
          <cell r="L1167" t="str">
            <v>BARRIO L. MANAURE BALCON DEL CESAR (CESAR)</v>
          </cell>
          <cell r="M1167" t="str">
            <v>EL ALTO</v>
          </cell>
          <cell r="N1167" t="str">
            <v>CORRALEJAS</v>
          </cell>
        </row>
        <row r="1168">
          <cell r="L1168" t="str">
            <v>BARRIO L. MANFORT</v>
          </cell>
          <cell r="M1168" t="str">
            <v>EL ANCLAR</v>
          </cell>
          <cell r="N1168" t="str">
            <v xml:space="preserve">Corrales El Playon </v>
          </cell>
        </row>
        <row r="1169">
          <cell r="L1169" t="str">
            <v>BARRIO L. MANI</v>
          </cell>
          <cell r="M1169" t="str">
            <v>EL ARCIAL</v>
          </cell>
          <cell r="N1169" t="str">
            <v>CORRALITO</v>
          </cell>
        </row>
        <row r="1170">
          <cell r="L1170" t="str">
            <v>BARRIO L. MANIZALES</v>
          </cell>
          <cell r="M1170" t="str">
            <v>EL ARENAL</v>
          </cell>
          <cell r="N1170" t="str">
            <v>CORREA</v>
          </cell>
        </row>
        <row r="1171">
          <cell r="L1171" t="str">
            <v>BARRIO L. MANTA</v>
          </cell>
          <cell r="M1171" t="str">
            <v>EL ARENILLO</v>
          </cell>
          <cell r="N1171" t="str">
            <v>CORREG.DE BARAYA</v>
          </cell>
        </row>
        <row r="1172">
          <cell r="L1172" t="str">
            <v>BARRIO L. MANZANARES</v>
          </cell>
          <cell r="M1172" t="str">
            <v>EL ARO - BUILÓPOLIS</v>
          </cell>
          <cell r="N1172" t="str">
            <v>CORREG.DE PANGOTE</v>
          </cell>
        </row>
        <row r="1173">
          <cell r="L1173" t="str">
            <v>BARRIO L. MAPIRIPAN</v>
          </cell>
          <cell r="M1173" t="str">
            <v>EL ASERRÍO</v>
          </cell>
          <cell r="N1173" t="str">
            <v>CORREG.DE SERVITA</v>
          </cell>
        </row>
        <row r="1174">
          <cell r="L1174" t="str">
            <v>BARRIO L. MAPIRIPANA</v>
          </cell>
          <cell r="M1174" t="str">
            <v>EL ATAJO</v>
          </cell>
          <cell r="N1174" t="str">
            <v>CORREG.EL TOBAL</v>
          </cell>
        </row>
        <row r="1175">
          <cell r="L1175" t="str">
            <v>BARRIO L. MARGARITA</v>
          </cell>
          <cell r="M1175" t="str">
            <v>EL BADO</v>
          </cell>
          <cell r="N1175" t="str">
            <v>CORREG.LA BRICHA</v>
          </cell>
        </row>
        <row r="1176">
          <cell r="L1176" t="str">
            <v>BARRIO L. MARIA LA BAJA</v>
          </cell>
          <cell r="M1176" t="str">
            <v>EL BAGRE</v>
          </cell>
          <cell r="N1176" t="str">
            <v>CORREG.PEÑA COLORADA</v>
          </cell>
        </row>
        <row r="1177">
          <cell r="L1177" t="str">
            <v>BARRIO L. MARIA PAZ</v>
          </cell>
          <cell r="M1177" t="str">
            <v>EL BAJITO</v>
          </cell>
          <cell r="N1177" t="str">
            <v>CORREGIMIENTO DEL SUR</v>
          </cell>
        </row>
        <row r="1178">
          <cell r="L1178" t="str">
            <v>BARRIO L. MARINILLA</v>
          </cell>
          <cell r="M1178" t="str">
            <v>EL BAJO</v>
          </cell>
          <cell r="N1178" t="str">
            <v>CORRIENTE GRANDE</v>
          </cell>
        </row>
        <row r="1179">
          <cell r="L1179" t="str">
            <v>BARRIO L. MARIPI</v>
          </cell>
          <cell r="M1179" t="str">
            <v>EL BAJO GUALIMBIO</v>
          </cell>
          <cell r="N1179" t="str">
            <v>CORRIENTE PALO</v>
          </cell>
        </row>
        <row r="1180">
          <cell r="L1180" t="str">
            <v>BARRIO L. MARIQUITA</v>
          </cell>
          <cell r="M1180" t="str">
            <v>EL BALSAL</v>
          </cell>
          <cell r="N1180" t="str">
            <v>CORTADERAS</v>
          </cell>
        </row>
        <row r="1181">
          <cell r="L1181" t="str">
            <v>BARRIO L. MARMATO</v>
          </cell>
          <cell r="M1181" t="str">
            <v>EL BÁLSAMO</v>
          </cell>
          <cell r="N1181" t="str">
            <v>COSANZA</v>
          </cell>
        </row>
        <row r="1182">
          <cell r="L1182" t="str">
            <v>BARRIO L. MARQUETALIA</v>
          </cell>
          <cell r="M1182" t="str">
            <v>EL BANCO</v>
          </cell>
          <cell r="N1182" t="str">
            <v>COSCATIVA</v>
          </cell>
        </row>
        <row r="1183">
          <cell r="L1183" t="str">
            <v>BARRIO L. MARSELLA</v>
          </cell>
          <cell r="M1183" t="str">
            <v>EL BARNE</v>
          </cell>
          <cell r="N1183" t="str">
            <v>COSCORRÓN TELEMBÍ</v>
          </cell>
        </row>
        <row r="1184">
          <cell r="L1184" t="str">
            <v>BARRIO L. MARTINEZ</v>
          </cell>
          <cell r="M1184" t="str">
            <v>EL BARRANCO</v>
          </cell>
          <cell r="N1184" t="str">
            <v>COSCUEZ</v>
          </cell>
        </row>
        <row r="1185">
          <cell r="L1185" t="str">
            <v>BARRIO L. MARULANDA</v>
          </cell>
          <cell r="M1185" t="str">
            <v>EL BARRANCO DE CHILLOA</v>
          </cell>
          <cell r="N1185" t="str">
            <v>COSTA</v>
          </cell>
        </row>
        <row r="1186">
          <cell r="L1186" t="str">
            <v>BARRIO L. MATANZA</v>
          </cell>
          <cell r="M1186" t="str">
            <v>EL BARRANCÓN</v>
          </cell>
          <cell r="N1186" t="str">
            <v>COSTA RICA</v>
          </cell>
        </row>
        <row r="1187">
          <cell r="L1187" t="str">
            <v>BARRIO L. MEDELLIN</v>
          </cell>
          <cell r="M1187" t="str">
            <v>EL BARSAL</v>
          </cell>
          <cell r="N1187" t="str">
            <v xml:space="preserve">Costa Rica </v>
          </cell>
        </row>
        <row r="1188">
          <cell r="L1188" t="str">
            <v>BARRIO L. MEDINA</v>
          </cell>
          <cell r="M1188" t="str">
            <v>EL BAURA</v>
          </cell>
          <cell r="N1188" t="str">
            <v>COSTILLA</v>
          </cell>
        </row>
        <row r="1189">
          <cell r="L1189" t="str">
            <v>BARRIO L. MEDIO ATRATO</v>
          </cell>
          <cell r="M1189" t="str">
            <v>EL BERLÍN</v>
          </cell>
          <cell r="N1189" t="str">
            <v>COTEJE</v>
          </cell>
        </row>
        <row r="1190">
          <cell r="L1190" t="str">
            <v>BARRIO L. MEDIO BAUDO</v>
          </cell>
          <cell r="M1190" t="str">
            <v>EL BINDE</v>
          </cell>
          <cell r="N1190" t="str">
            <v>COTOCA ABAJO</v>
          </cell>
        </row>
        <row r="1191">
          <cell r="L1191" t="str">
            <v>BARRIO L. MEDIO SAN JUAN</v>
          </cell>
          <cell r="M1191" t="str">
            <v>EL BIZCOCHO</v>
          </cell>
          <cell r="N1191" t="str">
            <v>COTOCA ARRIBA</v>
          </cell>
        </row>
        <row r="1192">
          <cell r="L1192" t="str">
            <v>BARRIO L. MELGAR</v>
          </cell>
          <cell r="M1192" t="str">
            <v>EL BOBO</v>
          </cell>
          <cell r="N1192" t="str">
            <v>COTOPRIX</v>
          </cell>
        </row>
        <row r="1193">
          <cell r="L1193" t="str">
            <v>BARRIO L. MENDIHUACA</v>
          </cell>
          <cell r="M1193" t="str">
            <v>EL BOLEO</v>
          </cell>
          <cell r="N1193" t="str">
            <v>COVARÍA</v>
          </cell>
        </row>
        <row r="1194">
          <cell r="L1194" t="str">
            <v>BARRIO L. MERCADERES</v>
          </cell>
          <cell r="M1194" t="str">
            <v>EL BONGO</v>
          </cell>
          <cell r="N1194" t="str">
            <v>COYONGAL</v>
          </cell>
        </row>
        <row r="1195">
          <cell r="L1195" t="str">
            <v>BARRIO L. MESETAS</v>
          </cell>
          <cell r="M1195" t="str">
            <v>EL BOSQUE</v>
          </cell>
          <cell r="N1195" t="str">
            <v>CRETACEO</v>
          </cell>
        </row>
        <row r="1196">
          <cell r="L1196" t="str">
            <v>BARRIO L. MESITAS DEL COLEGIO</v>
          </cell>
          <cell r="M1196" t="str">
            <v>EL BOTÓN</v>
          </cell>
          <cell r="N1196" t="str">
            <v>CRIOLLO</v>
          </cell>
        </row>
        <row r="1197">
          <cell r="L1197" t="str">
            <v>BARRIO L. MILAN</v>
          </cell>
          <cell r="M1197" t="str">
            <v>EL BRASIL</v>
          </cell>
          <cell r="N1197" t="str">
            <v>CRISTALES</v>
          </cell>
        </row>
        <row r="1198">
          <cell r="L1198" t="str">
            <v>BARRIO L. MINCA</v>
          </cell>
          <cell r="M1198" t="str">
            <v>EL BRICEÑO</v>
          </cell>
          <cell r="N1198" t="str">
            <v>CRISTALINA</v>
          </cell>
        </row>
        <row r="1199">
          <cell r="L1199" t="str">
            <v>BARRIO L. MINUTO DE DIOS</v>
          </cell>
          <cell r="M1199" t="str">
            <v>EL BRILLANTE</v>
          </cell>
          <cell r="N1199" t="str">
            <v>CRISTALINAS</v>
          </cell>
        </row>
        <row r="1200">
          <cell r="L1200" t="str">
            <v>BARRIO L. MIRAFLORES (BOYACA)</v>
          </cell>
          <cell r="M1200" t="str">
            <v>EL BROCHE</v>
          </cell>
          <cell r="N1200" t="str">
            <v>CRISTIANÍA</v>
          </cell>
        </row>
        <row r="1201">
          <cell r="L1201" t="str">
            <v>BARRIO L. MIRAFLORES (GUAVIARE)</v>
          </cell>
          <cell r="M1201" t="str">
            <v>EL BURRO</v>
          </cell>
          <cell r="N1201" t="str">
            <v>CRISTO REY</v>
          </cell>
        </row>
        <row r="1202">
          <cell r="L1202" t="str">
            <v>BARRIO L. MIRANDA</v>
          </cell>
          <cell r="M1202" t="str">
            <v>EL CABUYAL</v>
          </cell>
          <cell r="N1202" t="str">
            <v>CRUCE DE GUACIRCO</v>
          </cell>
        </row>
        <row r="1203">
          <cell r="L1203" t="str">
            <v>BARRIO L. MISTRATO</v>
          </cell>
          <cell r="M1203" t="str">
            <v>EL CABUYO</v>
          </cell>
          <cell r="N1203" t="str">
            <v>CRUCE DE SANTA ROSA</v>
          </cell>
        </row>
        <row r="1204">
          <cell r="L1204" t="str">
            <v>BARRIO L. MODELO</v>
          </cell>
          <cell r="M1204" t="str">
            <v>EL CACAO</v>
          </cell>
          <cell r="N1204" t="str">
            <v>CRUCE EL CHAPARRO</v>
          </cell>
        </row>
        <row r="1205">
          <cell r="L1205" t="str">
            <v>BARRIO L. MOGOTES</v>
          </cell>
          <cell r="M1205" t="str">
            <v>EL CACIQUE</v>
          </cell>
          <cell r="N1205" t="str">
            <v>CRUCE PALAGUA</v>
          </cell>
        </row>
        <row r="1206">
          <cell r="L1206" t="str">
            <v>BARRIO L. MOLAGAVITA</v>
          </cell>
          <cell r="M1206" t="str">
            <v>EL CAIBE</v>
          </cell>
          <cell r="N1206" t="str">
            <v>CRUCERO - NOGALES</v>
          </cell>
        </row>
        <row r="1207">
          <cell r="L1207" t="str">
            <v>BARRIO L. MOMIL</v>
          </cell>
          <cell r="M1207" t="str">
            <v>EL CAIMÁN</v>
          </cell>
          <cell r="N1207" t="str">
            <v>CRUCERO ALTO DE LOS MANGOS</v>
          </cell>
        </row>
        <row r="1208">
          <cell r="L1208" t="str">
            <v>BARRIO L. MOMPOX</v>
          </cell>
          <cell r="M1208" t="str">
            <v>EL CAIRO</v>
          </cell>
          <cell r="N1208" t="str">
            <v>CRUCERO DE GUALÍ</v>
          </cell>
        </row>
        <row r="1209">
          <cell r="L1209" t="str">
            <v>BARRIO L. MONGUA</v>
          </cell>
          <cell r="M1209" t="str">
            <v>EL CAJÓN</v>
          </cell>
          <cell r="N1209" t="str">
            <v>CRUCERO DE PUELENJE</v>
          </cell>
        </row>
        <row r="1210">
          <cell r="L1210" t="str">
            <v>BARRIO L. MONGUI</v>
          </cell>
          <cell r="M1210" t="str">
            <v>EL CALVARIO</v>
          </cell>
          <cell r="N1210" t="str">
            <v>CRUCES</v>
          </cell>
        </row>
        <row r="1211">
          <cell r="L1211" t="str">
            <v>BARRIO L. MONIQUIRA</v>
          </cell>
          <cell r="M1211" t="str">
            <v>EL CAMINO NACIONAL</v>
          </cell>
          <cell r="N1211" t="str">
            <v>CRUCITO</v>
          </cell>
        </row>
        <row r="1212">
          <cell r="L1212" t="str">
            <v>BARRIO L. MONSERRATE</v>
          </cell>
          <cell r="M1212" t="str">
            <v>EL CAMPAMENTO</v>
          </cell>
          <cell r="N1212" t="str">
            <v>CRUZ CHIQUITA</v>
          </cell>
        </row>
        <row r="1213">
          <cell r="L1213" t="str">
            <v>BARRIO L. MONTAÑITA</v>
          </cell>
          <cell r="M1213" t="str">
            <v>EL CAMPANARIO</v>
          </cell>
          <cell r="N1213" t="str">
            <v>CRUZ DE AMARILLO</v>
          </cell>
        </row>
        <row r="1214">
          <cell r="L1214" t="str">
            <v>BARRIO L. MONTE VERDE</v>
          </cell>
          <cell r="M1214" t="str">
            <v>EL CAMPANO</v>
          </cell>
          <cell r="N1214" t="str">
            <v>CRUZ DE BONZA</v>
          </cell>
        </row>
        <row r="1215">
          <cell r="L1215" t="str">
            <v>BARRIO L. MONTEBELLO</v>
          </cell>
          <cell r="M1215" t="str">
            <v>EL CAMPANO DE LOS INDIOS</v>
          </cell>
          <cell r="N1215" t="str">
            <v>CRUZ DE GUAYABO</v>
          </cell>
        </row>
        <row r="1216">
          <cell r="L1216" t="str">
            <v>BARRIO L. MONTECRISTO</v>
          </cell>
          <cell r="M1216" t="str">
            <v>EL CAMPO</v>
          </cell>
          <cell r="N1216" t="str">
            <v>CRUZ DE MAYO</v>
          </cell>
        </row>
        <row r="1217">
          <cell r="L1217" t="str">
            <v>BARRIO L. MONTELIBANO</v>
          </cell>
          <cell r="M1217" t="str">
            <v>EL CANELO</v>
          </cell>
          <cell r="N1217" t="str">
            <v>CRUZ DE PIEDRA</v>
          </cell>
        </row>
        <row r="1218">
          <cell r="L1218" t="str">
            <v>BARRIO L. MONTENEGRO</v>
          </cell>
          <cell r="M1218" t="str">
            <v>EL CANEY</v>
          </cell>
          <cell r="N1218" t="str">
            <v>CRUZ DEL BEQUE</v>
          </cell>
        </row>
        <row r="1219">
          <cell r="L1219" t="str">
            <v>BARRIO L. MONTERIA</v>
          </cell>
          <cell r="M1219" t="str">
            <v>EL CAÑAVERAL</v>
          </cell>
          <cell r="N1219" t="str">
            <v>CRUZ DEL VIZO</v>
          </cell>
        </row>
        <row r="1220">
          <cell r="L1220" t="str">
            <v>BARRIO L. MONTERREY</v>
          </cell>
          <cell r="M1220" t="str">
            <v>EL CAÑO</v>
          </cell>
          <cell r="N1220" t="str">
            <v>CRUZ GRANDE</v>
          </cell>
        </row>
        <row r="1221">
          <cell r="L1221" t="str">
            <v>BARRIO L. MOÑITOS</v>
          </cell>
          <cell r="M1221" t="str">
            <v>EL CAÑÓN</v>
          </cell>
          <cell r="N1221" t="str">
            <v>CRUZ VERDE</v>
          </cell>
        </row>
        <row r="1222">
          <cell r="L1222" t="str">
            <v>BARRIO L. MORALES (BOLIVAR)</v>
          </cell>
          <cell r="M1222" t="str">
            <v>EL CAPRI</v>
          </cell>
          <cell r="N1222" t="str">
            <v>CUAJARÓN</v>
          </cell>
        </row>
        <row r="1223">
          <cell r="L1223" t="str">
            <v>BARRIO L. MORALES (CAUCA)</v>
          </cell>
          <cell r="M1223" t="str">
            <v>EL CAPULI</v>
          </cell>
          <cell r="N1223" t="str">
            <v>CUALAMANÁ</v>
          </cell>
        </row>
        <row r="1224">
          <cell r="L1224" t="str">
            <v>BARRIO L. MORELIA</v>
          </cell>
          <cell r="M1224" t="str">
            <v>EL CARACOL</v>
          </cell>
          <cell r="N1224" t="str">
            <v>CUARCHU</v>
          </cell>
        </row>
        <row r="1225">
          <cell r="L1225" t="str">
            <v>BARRIO L. MORICHAL</v>
          </cell>
          <cell r="M1225" t="str">
            <v>EL CARAÑO</v>
          </cell>
          <cell r="N1225" t="str">
            <v>CUASPUD NUCLEO</v>
          </cell>
        </row>
        <row r="1226">
          <cell r="L1226" t="str">
            <v>BARRIO L. MORROA</v>
          </cell>
          <cell r="M1226" t="str">
            <v>EL CARBONERO</v>
          </cell>
          <cell r="N1226" t="str">
            <v>CUATIS</v>
          </cell>
        </row>
        <row r="1227">
          <cell r="L1227" t="str">
            <v>BARRIO L. MOSQUERA (CUNDINAMARCA)</v>
          </cell>
          <cell r="M1227" t="str">
            <v>EL CARCHI</v>
          </cell>
          <cell r="N1227" t="str">
            <v>CUATRO BOCAS</v>
          </cell>
        </row>
        <row r="1228">
          <cell r="L1228" t="str">
            <v>BARRIO L. MOSQUERA (NARIÑO)</v>
          </cell>
          <cell r="M1228" t="str">
            <v>EL CARDÓN</v>
          </cell>
          <cell r="N1228" t="str">
            <v>CUATRO CAMINOS</v>
          </cell>
        </row>
        <row r="1229">
          <cell r="L1229" t="str">
            <v>BARRIO L. MOTAVITA</v>
          </cell>
          <cell r="M1229" t="str">
            <v>EL CARITO</v>
          </cell>
          <cell r="N1229" t="str">
            <v>CUATRO ESQUINAS</v>
          </cell>
        </row>
        <row r="1230">
          <cell r="L1230" t="str">
            <v>BARRIO L. MOTILONES</v>
          </cell>
          <cell r="M1230" t="str">
            <v>EL CARMELO</v>
          </cell>
          <cell r="N1230" t="str">
            <v>CUATRO VIENTOS</v>
          </cell>
        </row>
        <row r="1231">
          <cell r="L1231" t="str">
            <v>BARRIO L. MURILLO</v>
          </cell>
          <cell r="M1231" t="str">
            <v>EL CARMEN</v>
          </cell>
          <cell r="N1231" t="str">
            <v>CUBIA</v>
          </cell>
        </row>
        <row r="1232">
          <cell r="L1232" t="str">
            <v>BARRIO L. MURINDO</v>
          </cell>
          <cell r="M1232" t="str">
            <v>EL CARMEN - LA VENTA</v>
          </cell>
          <cell r="N1232" t="str">
            <v>CUBIA SECTOR LA CHUCUA</v>
          </cell>
        </row>
        <row r="1233">
          <cell r="L1233" t="str">
            <v>BARRIO L. MUTATA</v>
          </cell>
          <cell r="M1233" t="str">
            <v>EL CARMEN DE NAZARETH</v>
          </cell>
          <cell r="N1233" t="str">
            <v>CUBIJAN BAJO</v>
          </cell>
        </row>
        <row r="1234">
          <cell r="L1234" t="str">
            <v>BARRIO L. MUTISCUA</v>
          </cell>
          <cell r="M1234" t="str">
            <v>EL CARMEN KM 36</v>
          </cell>
          <cell r="N1234" t="str">
            <v>CUCHARITO</v>
          </cell>
        </row>
        <row r="1235">
          <cell r="L1235" t="str">
            <v>BARRIO L. MUZO</v>
          </cell>
          <cell r="M1235" t="str">
            <v>EL CARMEN KM 63</v>
          </cell>
          <cell r="N1235" t="str">
            <v>CUCHARO</v>
          </cell>
        </row>
        <row r="1236">
          <cell r="L1236" t="str">
            <v>BARRIO L. NARIÑO (ANTIOQUIA)</v>
          </cell>
          <cell r="M1236" t="str">
            <v>EL CASCAJAL</v>
          </cell>
          <cell r="N1236" t="str">
            <v>CUCHILLA DEL SALADO</v>
          </cell>
        </row>
        <row r="1237">
          <cell r="L1237" t="str">
            <v>BARRIO L. NARIÑO (CUNDINAMARCA)</v>
          </cell>
          <cell r="M1237" t="str">
            <v>EL CASTIGO</v>
          </cell>
          <cell r="N1237" t="str">
            <v>CUCURRUPÍ</v>
          </cell>
        </row>
        <row r="1238">
          <cell r="L1238" t="str">
            <v>BARRIO L. NATAGA</v>
          </cell>
          <cell r="M1238" t="str">
            <v>EL CASTILLO</v>
          </cell>
          <cell r="N1238" t="str">
            <v>CUCURUCHO</v>
          </cell>
        </row>
        <row r="1239">
          <cell r="L1239" t="str">
            <v>BARRIO L. NATAGAIMA</v>
          </cell>
          <cell r="M1239" t="str">
            <v>EL CASTILO</v>
          </cell>
          <cell r="N1239" t="str">
            <v>CUEMANI</v>
          </cell>
        </row>
        <row r="1240">
          <cell r="L1240" t="str">
            <v>BARRIO L. NECHI</v>
          </cell>
          <cell r="M1240" t="str">
            <v>EL CAUCHAL</v>
          </cell>
          <cell r="N1240" t="str">
            <v>CUENCA</v>
          </cell>
        </row>
        <row r="1241">
          <cell r="L1241" t="str">
            <v>BARRIO L. NECOCLI</v>
          </cell>
          <cell r="M1241" t="str">
            <v>EL CAUCHO</v>
          </cell>
          <cell r="N1241" t="str">
            <v>CUERNAVACA</v>
          </cell>
        </row>
        <row r="1242">
          <cell r="L1242" t="str">
            <v>BARRIO L. NEIRA</v>
          </cell>
          <cell r="M1242" t="str">
            <v>EL CAUCO</v>
          </cell>
          <cell r="N1242" t="str">
            <v>CUERO CURTIDO</v>
          </cell>
        </row>
        <row r="1243">
          <cell r="L1243" t="str">
            <v>BARRIO L. NEIVA</v>
          </cell>
          <cell r="M1243" t="str">
            <v>EL CEDRAL</v>
          </cell>
          <cell r="N1243" t="str">
            <v>CUESTA ABAJO</v>
          </cell>
        </row>
        <row r="1244">
          <cell r="L1244" t="str">
            <v>BARRIO L. NEMOCON</v>
          </cell>
          <cell r="M1244" t="str">
            <v>EL CEDRO</v>
          </cell>
          <cell r="N1244" t="str">
            <v>CUJACAL</v>
          </cell>
        </row>
        <row r="1245">
          <cell r="L1245" t="str">
            <v>BARRIO L. NILO</v>
          </cell>
          <cell r="M1245" t="str">
            <v>EL CENIZO</v>
          </cell>
          <cell r="N1245" t="str">
            <v>CUJACAL BAJO</v>
          </cell>
        </row>
        <row r="1246">
          <cell r="L1246" t="str">
            <v>BARRIO L. NIMAIMA</v>
          </cell>
          <cell r="M1246" t="str">
            <v>EL CENSO</v>
          </cell>
          <cell r="N1246" t="str">
            <v>CULEBRITA</v>
          </cell>
        </row>
        <row r="1247">
          <cell r="L1247" t="str">
            <v>BARRIO L. NOBSA</v>
          </cell>
          <cell r="M1247" t="str">
            <v>EL CENTENARIO</v>
          </cell>
          <cell r="N1247" t="str">
            <v>CULEBRO</v>
          </cell>
        </row>
        <row r="1248">
          <cell r="L1248" t="str">
            <v>BARRIO L. NOCAIMA</v>
          </cell>
          <cell r="M1248" t="str">
            <v>EL CENTRO</v>
          </cell>
          <cell r="N1248" t="str">
            <v>CUMACA</v>
          </cell>
        </row>
        <row r="1249">
          <cell r="L1249" t="str">
            <v>BARRIO L. NORCASIA</v>
          </cell>
          <cell r="M1249" t="str">
            <v>EL CERAL</v>
          </cell>
          <cell r="N1249" t="str">
            <v>CUMACO</v>
          </cell>
        </row>
        <row r="1250">
          <cell r="L1250" t="str">
            <v>BARRIO L. NOVITA</v>
          </cell>
          <cell r="M1250" t="str">
            <v>EL CERRILLO</v>
          </cell>
          <cell r="N1250" t="str">
            <v>CUMBARCO</v>
          </cell>
        </row>
        <row r="1251">
          <cell r="L1251" t="str">
            <v>BARRIO L. NUEVA COLOMBIA</v>
          </cell>
          <cell r="M1251" t="str">
            <v>EL CERRITO</v>
          </cell>
          <cell r="N1251" t="str">
            <v xml:space="preserve">Cumbres De Purí </v>
          </cell>
        </row>
        <row r="1252">
          <cell r="L1252" t="str">
            <v>BARRIO L. NUEVA ESPERANZA</v>
          </cell>
          <cell r="M1252" t="str">
            <v>EL CERRO</v>
          </cell>
          <cell r="N1252" t="str">
            <v>CUNAMA</v>
          </cell>
        </row>
        <row r="1253">
          <cell r="L1253" t="str">
            <v>BARRIO L. NUEVA GRANADA</v>
          </cell>
          <cell r="M1253" t="str">
            <v>EL CHAMIZO</v>
          </cell>
          <cell r="N1253" t="str">
            <v>CUNCHILLA MORENA</v>
          </cell>
        </row>
        <row r="1254">
          <cell r="L1254" t="str">
            <v>BARRIO L. NUEVO COLON</v>
          </cell>
          <cell r="M1254" t="str">
            <v>EL CHAPÓN</v>
          </cell>
          <cell r="N1254" t="str">
            <v>CUNIRA</v>
          </cell>
        </row>
        <row r="1255">
          <cell r="L1255" t="str">
            <v>BARRIO L. NUEVO HORIZONTE</v>
          </cell>
          <cell r="M1255" t="str">
            <v>EL CHAQUIRO</v>
          </cell>
          <cell r="N1255" t="str">
            <v>CUPAGA</v>
          </cell>
        </row>
        <row r="1256">
          <cell r="L1256" t="str">
            <v>BARRIO L. NUEVO MEXICO</v>
          </cell>
          <cell r="M1256" t="str">
            <v>EL CHARCO</v>
          </cell>
          <cell r="N1256" t="str">
            <v>CUPI</v>
          </cell>
        </row>
        <row r="1257">
          <cell r="L1257" t="str">
            <v>BARRIO L. NUEVO PARAISO</v>
          </cell>
          <cell r="M1257" t="str">
            <v>EL CHICHO</v>
          </cell>
          <cell r="N1257" t="str">
            <v>CUPIAGUA</v>
          </cell>
        </row>
        <row r="1258">
          <cell r="L1258" t="str">
            <v>BARRIO L. NUNCHIA</v>
          </cell>
          <cell r="M1258" t="str">
            <v>EL CHILCAL</v>
          </cell>
          <cell r="N1258" t="str">
            <v>CUQUE PENIEL</v>
          </cell>
        </row>
        <row r="1259">
          <cell r="L1259" t="str">
            <v>BARRIO L. NUQUI</v>
          </cell>
          <cell r="M1259" t="str">
            <v>EL CHINO</v>
          </cell>
          <cell r="N1259" t="str">
            <v>CURALITO</v>
          </cell>
        </row>
        <row r="1260">
          <cell r="L1260" t="str">
            <v>BARRIO L. OASIS</v>
          </cell>
          <cell r="M1260" t="str">
            <v>EL CHIQUI</v>
          </cell>
          <cell r="N1260" t="str">
            <v>CURIACO</v>
          </cell>
        </row>
        <row r="1261">
          <cell r="L1261" t="str">
            <v>BARRIO L. OBANDO</v>
          </cell>
          <cell r="M1261" t="str">
            <v>EL CHISPERO</v>
          </cell>
          <cell r="N1261" t="str">
            <v>CURICHE</v>
          </cell>
        </row>
        <row r="1262">
          <cell r="L1262" t="str">
            <v>BARRIO L. OBRERO BACK ROAD</v>
          </cell>
          <cell r="M1262" t="str">
            <v>EL CHOCHO</v>
          </cell>
          <cell r="N1262" t="str">
            <v>CURITÍ</v>
          </cell>
        </row>
        <row r="1263">
          <cell r="L1263" t="str">
            <v>BARRIO L. OCAMONTE</v>
          </cell>
          <cell r="M1263" t="str">
            <v>EL CHONCHO</v>
          </cell>
          <cell r="N1263" t="str">
            <v>CURRULAO</v>
          </cell>
        </row>
        <row r="1264">
          <cell r="L1264" t="str">
            <v>BARRIO L. OIBA</v>
          </cell>
          <cell r="M1264" t="str">
            <v>EL CHUSCAL</v>
          </cell>
          <cell r="N1264" t="str">
            <v xml:space="preserve">Curumaná </v>
          </cell>
        </row>
        <row r="1265">
          <cell r="L1265" t="str">
            <v>BARRIO L. OICATA</v>
          </cell>
          <cell r="M1265" t="str">
            <v>EL CHUZO</v>
          </cell>
          <cell r="N1265" t="str">
            <v>CURUNDÓ</v>
          </cell>
        </row>
        <row r="1266">
          <cell r="L1266" t="str">
            <v>BARRIO L. OLAYA</v>
          </cell>
          <cell r="M1266" t="str">
            <v>EL CINCUENTA</v>
          </cell>
          <cell r="N1266" t="str">
            <v>CURVA DE LA NUBIA</v>
          </cell>
        </row>
        <row r="1267">
          <cell r="L1267" t="str">
            <v>BARRIO L. OLAYA HERERRA</v>
          </cell>
          <cell r="M1267" t="str">
            <v>EL CINISMO</v>
          </cell>
          <cell r="N1267" t="str">
            <v>CURVALITO</v>
          </cell>
        </row>
        <row r="1268">
          <cell r="L1268" t="str">
            <v>BARRIO L. OLAYA HERRERA</v>
          </cell>
          <cell r="M1268" t="str">
            <v>EL COBADO (EL PUEBLITO)</v>
          </cell>
          <cell r="N1268" t="str">
            <v>CUSAGÜI</v>
          </cell>
        </row>
        <row r="1269">
          <cell r="L1269" t="str">
            <v>BARRIO L. OLD TOWN</v>
          </cell>
          <cell r="M1269" t="str">
            <v>EL COCO</v>
          </cell>
          <cell r="N1269" t="str">
            <v>CUSAY</v>
          </cell>
        </row>
        <row r="1270">
          <cell r="L1270" t="str">
            <v>BARRIO L. ONZAGA</v>
          </cell>
          <cell r="M1270" t="str">
            <v>EL COCUELO</v>
          </cell>
          <cell r="N1270" t="str">
            <v>CUSILLO ALTO</v>
          </cell>
        </row>
        <row r="1271">
          <cell r="L1271" t="str">
            <v>BARRIO L. OPORAPA</v>
          </cell>
          <cell r="M1271" t="str">
            <v>EL CODITO</v>
          </cell>
          <cell r="N1271" t="str">
            <v>CUSILLO BAJO</v>
          </cell>
        </row>
        <row r="1272">
          <cell r="L1272" t="str">
            <v>BARRIO L. ORANGE HILL</v>
          </cell>
          <cell r="M1272" t="str">
            <v>EL COLEGIO</v>
          </cell>
          <cell r="N1272" t="str">
            <v>CUTURÚ</v>
          </cell>
        </row>
        <row r="1273">
          <cell r="L1273" t="str">
            <v>BARRIO L. ORINOCO</v>
          </cell>
          <cell r="M1273" t="str">
            <v>EL COLEY</v>
          </cell>
          <cell r="N1273" t="str">
            <v>DABAIBE</v>
          </cell>
        </row>
        <row r="1274">
          <cell r="L1274" t="str">
            <v>BARRIO L. ORITO</v>
          </cell>
          <cell r="M1274" t="str">
            <v>EL CONCHAL</v>
          </cell>
          <cell r="N1274" t="str">
            <v>DAITO</v>
          </cell>
        </row>
        <row r="1275">
          <cell r="L1275" t="str">
            <v>BARRIO L. OROCUE</v>
          </cell>
          <cell r="M1275" t="str">
            <v>EL CONCILIO</v>
          </cell>
          <cell r="N1275" t="str">
            <v>DAMAQUIEL</v>
          </cell>
        </row>
        <row r="1276">
          <cell r="L1276" t="str">
            <v>BARRIO L. OROS MUNICIPIOS BOLÍVAR</v>
          </cell>
          <cell r="M1276" t="str">
            <v>EL CONFUSO</v>
          </cell>
          <cell r="N1276" t="str">
            <v>DAMASCO</v>
          </cell>
        </row>
        <row r="1277">
          <cell r="L1277" t="str">
            <v>BARRIO L. ORTEGA</v>
          </cell>
          <cell r="M1277" t="str">
            <v>EL CONGAL</v>
          </cell>
          <cell r="N1277" t="str">
            <v>DANTAS</v>
          </cell>
        </row>
        <row r="1278">
          <cell r="L1278" t="str">
            <v>BARRIO L. OSPINA</v>
          </cell>
          <cell r="M1278" t="str">
            <v>EL CONGO</v>
          </cell>
          <cell r="N1278" t="str">
            <v>DANUBIO (CAMPO ALEGRE)</v>
          </cell>
        </row>
        <row r="1279">
          <cell r="L1279" t="str">
            <v>BARRIO L. OTANCHE</v>
          </cell>
          <cell r="M1279" t="str">
            <v>EL CONGOLO</v>
          </cell>
          <cell r="N1279" t="str">
            <v>DAPA</v>
          </cell>
        </row>
        <row r="1280">
          <cell r="L1280" t="str">
            <v>BARRIO L. OTROS MUNICIPIOS AMAZONAS</v>
          </cell>
          <cell r="M1280" t="str">
            <v>EL CONSUELO</v>
          </cell>
          <cell r="N1280" t="str">
            <v>DAZA-MORASURCO DAZA</v>
          </cell>
        </row>
        <row r="1281">
          <cell r="L1281" t="str">
            <v>BARRIO L. OTROS MUNICIPIOS ANTIOQUIA</v>
          </cell>
          <cell r="M1281" t="str">
            <v>EL CONTADERO</v>
          </cell>
          <cell r="N1281" t="str">
            <v>DECIO</v>
          </cell>
        </row>
        <row r="1282">
          <cell r="L1282" t="str">
            <v>BARRIO L. OTROS MUNICIPIOS ARACUCA</v>
          </cell>
          <cell r="M1282" t="str">
            <v>EL CONTENTO</v>
          </cell>
          <cell r="N1282" t="str">
            <v>DELICIAS</v>
          </cell>
        </row>
        <row r="1283">
          <cell r="L1283" t="str">
            <v>BARRIO L. OTROS MUNICIPIOS ATLÁNTICO</v>
          </cell>
          <cell r="M1283" t="str">
            <v>EL CONTENTO ARRIBA</v>
          </cell>
          <cell r="N1283" t="str">
            <v>DELIRIO</v>
          </cell>
        </row>
        <row r="1284">
          <cell r="L1284" t="str">
            <v>BARRIO L. OTROS MUNICIPIOS BOGOTÁ</v>
          </cell>
          <cell r="M1284" t="str">
            <v>EL CONVENTO</v>
          </cell>
          <cell r="N1284" t="str">
            <v>DESCANSO</v>
          </cell>
        </row>
        <row r="1285">
          <cell r="L1285" t="str">
            <v>BARRIO L. OTROS MUNICIPIOS BOYACA</v>
          </cell>
          <cell r="M1285" t="str">
            <v>EL CORAZÓN</v>
          </cell>
          <cell r="N1285" t="str">
            <v>DESCOLGADERO</v>
          </cell>
        </row>
        <row r="1286">
          <cell r="L1286" t="str">
            <v>BARRIO L. OTROS MUNICIPIOS CALDAS</v>
          </cell>
          <cell r="M1286" t="str">
            <v>EL COROZO</v>
          </cell>
          <cell r="N1286" t="str">
            <v>DIAGUILLO</v>
          </cell>
        </row>
        <row r="1287">
          <cell r="L1287" t="str">
            <v>BARRIO L. OTROS MUNICIPIOS CAQUETA</v>
          </cell>
          <cell r="M1287" t="str">
            <v>EL CORZO</v>
          </cell>
          <cell r="N1287" t="str">
            <v>DIAMANTE</v>
          </cell>
        </row>
        <row r="1288">
          <cell r="L1288" t="str">
            <v>BARRIO L. OTROS MUNICIPIOS CASANARE</v>
          </cell>
          <cell r="M1288" t="str">
            <v>EL CREDO</v>
          </cell>
          <cell r="N1288" t="str">
            <v>DIAZGRANADOS</v>
          </cell>
        </row>
        <row r="1289">
          <cell r="L1289" t="str">
            <v>BARRIO L. OTROS MUNICIPIOS CESAR</v>
          </cell>
          <cell r="M1289" t="str">
            <v>EL CRISTAL</v>
          </cell>
          <cell r="N1289" t="str">
            <v>DICHO</v>
          </cell>
        </row>
        <row r="1290">
          <cell r="L1290" t="str">
            <v>BARRIO L. OTROS MUNICIPIOS CORDOBA</v>
          </cell>
          <cell r="M1290" t="str">
            <v>EL CRISTO</v>
          </cell>
          <cell r="N1290" t="str">
            <v>DIGANOME</v>
          </cell>
        </row>
        <row r="1291">
          <cell r="L1291" t="str">
            <v>BARRIO L. OTROS MUNICIPIOS CUNDINAMARCA</v>
          </cell>
          <cell r="M1291" t="str">
            <v>EL CRUCE</v>
          </cell>
          <cell r="N1291" t="str">
            <v>DINAMARCA</v>
          </cell>
        </row>
        <row r="1292">
          <cell r="L1292" t="str">
            <v>BARRIO L. OTROS MUNICIPIOS GUAINIA</v>
          </cell>
          <cell r="M1292" t="str">
            <v>EL CRUCE DE LA SIERRA</v>
          </cell>
          <cell r="N1292" t="str">
            <v>DINDE</v>
          </cell>
        </row>
        <row r="1293">
          <cell r="L1293" t="str">
            <v>BARRIO L. OTROS MUNICIPIOS GUAVIARE</v>
          </cell>
          <cell r="M1293" t="str">
            <v>EL CRUCERO</v>
          </cell>
          <cell r="N1293" t="str">
            <v>DIPURDÚ EL GUASIMO</v>
          </cell>
        </row>
        <row r="1294">
          <cell r="L1294" t="str">
            <v>BARRIO L. OTROS MUNICIPIOS HUILLA</v>
          </cell>
          <cell r="M1294" t="str">
            <v>EL CRUCERO DE COMBIA</v>
          </cell>
          <cell r="N1294" t="str">
            <v>DISCIPLINA</v>
          </cell>
        </row>
        <row r="1295">
          <cell r="L1295" t="str">
            <v>BARRIO L. OTROS MUNICIPIOS META</v>
          </cell>
          <cell r="M1295" t="str">
            <v>EL CUATRO</v>
          </cell>
          <cell r="N1295" t="str">
            <v>DIVIDIVI</v>
          </cell>
        </row>
        <row r="1296">
          <cell r="L1296" t="str">
            <v>BARRIO L. OTROS MUNICIPIOS NARIÑO</v>
          </cell>
          <cell r="M1296" t="str">
            <v>EL CUERVAL</v>
          </cell>
          <cell r="N1296" t="str">
            <v>DIVINO NIÑO</v>
          </cell>
        </row>
        <row r="1297">
          <cell r="L1297" t="str">
            <v>BARRIO L. OTROS MUNICIPIOS NORTE DE SANTANDER</v>
          </cell>
          <cell r="M1297" t="str">
            <v>EL CUIL PUEBLO NUEVO</v>
          </cell>
          <cell r="N1297" t="str">
            <v>DIVISO</v>
          </cell>
        </row>
        <row r="1298">
          <cell r="L1298" t="str">
            <v>BARRIO L. OTROS MUNICIPIOS PUTUMAYO</v>
          </cell>
          <cell r="M1298" t="str">
            <v>EL CUZCO</v>
          </cell>
          <cell r="N1298" t="str">
            <v>DOCE DE OCTUBRE</v>
          </cell>
        </row>
        <row r="1299">
          <cell r="L1299" t="str">
            <v>BARRIO L. OTROS MUNICIPIOS SANTANDER</v>
          </cell>
          <cell r="M1299" t="str">
            <v>EL DANUBIO</v>
          </cell>
          <cell r="N1299" t="str">
            <v>DOCHE</v>
          </cell>
        </row>
        <row r="1300">
          <cell r="L1300" t="str">
            <v>BARRIO L. OTROS MUNICIPIOS SUCRE</v>
          </cell>
          <cell r="M1300" t="str">
            <v>EL DELIRIO</v>
          </cell>
          <cell r="N1300" t="str">
            <v>DOIMA</v>
          </cell>
        </row>
        <row r="1301">
          <cell r="L1301" t="str">
            <v>BARRIO L. OTROS MUNICIPIOS TOLIMA</v>
          </cell>
          <cell r="M1301" t="str">
            <v>EL DESCANSO</v>
          </cell>
          <cell r="N1301" t="str">
            <v>DOLORES</v>
          </cell>
        </row>
        <row r="1302">
          <cell r="L1302" t="str">
            <v>BARRIO L. OTROS MUNICIPIOS VALLE DEL CAUCA</v>
          </cell>
          <cell r="M1302" t="str">
            <v>EL DESEO</v>
          </cell>
          <cell r="N1302" t="str">
            <v>DOMINGO LARGO</v>
          </cell>
        </row>
        <row r="1303">
          <cell r="L1303" t="str">
            <v>BARRIO L. OTROS MUNICIPIOS VAUPES</v>
          </cell>
          <cell r="M1303" t="str">
            <v>EL DESIERTO</v>
          </cell>
          <cell r="N1303" t="str">
            <v>DOMINGODÓ</v>
          </cell>
        </row>
        <row r="1304">
          <cell r="L1304" t="str">
            <v>BARRIO L. OTROS MUNICIPIOS VICHADA</v>
          </cell>
          <cell r="M1304" t="str">
            <v>EL DIAMANTE</v>
          </cell>
          <cell r="N1304" t="str">
            <v>DOMINGUILLO</v>
          </cell>
        </row>
        <row r="1305">
          <cell r="L1305" t="str">
            <v>BARRIO L. OVEJAS</v>
          </cell>
          <cell r="M1305" t="str">
            <v>EL DINAMO</v>
          </cell>
          <cell r="N1305" t="str">
            <v>DOMO PLANAS</v>
          </cell>
        </row>
        <row r="1306">
          <cell r="L1306" t="str">
            <v>BARRIO L. PACHAVITA</v>
          </cell>
          <cell r="M1306" t="str">
            <v>EL DINDAL</v>
          </cell>
          <cell r="N1306" t="str">
            <v>DON ALONSO</v>
          </cell>
        </row>
        <row r="1307">
          <cell r="L1307" t="str">
            <v>BARRIO L. PACHO</v>
          </cell>
          <cell r="M1307" t="str">
            <v>EL DISPARO</v>
          </cell>
          <cell r="N1307" t="str">
            <v>DON GABRIEL</v>
          </cell>
        </row>
        <row r="1308">
          <cell r="L1308" t="str">
            <v>BARRIO L. PACOA</v>
          </cell>
          <cell r="M1308" t="str">
            <v>EL DIVIDIVI</v>
          </cell>
          <cell r="N1308" t="str">
            <v>DOÑA ANA</v>
          </cell>
        </row>
        <row r="1309">
          <cell r="L1309" t="str">
            <v>BARRIO L. PACORA</v>
          </cell>
          <cell r="M1309" t="str">
            <v>EL DIVISO</v>
          </cell>
          <cell r="N1309" t="str">
            <v>DOÑA JOSEFA</v>
          </cell>
        </row>
        <row r="1310">
          <cell r="L1310" t="str">
            <v>BARRIO L. PADILLA</v>
          </cell>
          <cell r="M1310" t="str">
            <v>EL DOCE</v>
          </cell>
          <cell r="N1310" t="str">
            <v>DOÑA JUANA</v>
          </cell>
        </row>
        <row r="1311">
          <cell r="L1311" t="str">
            <v>BARRIO L. PAEZ (BOYACA)</v>
          </cell>
          <cell r="M1311" t="str">
            <v>EL DORADO</v>
          </cell>
          <cell r="N1311" t="str">
            <v>DOÑA MARÍA</v>
          </cell>
        </row>
        <row r="1312">
          <cell r="L1312" t="str">
            <v>BARRIO L. PAEZ (CAUCA)</v>
          </cell>
          <cell r="M1312" t="str">
            <v>EL DOS</v>
          </cell>
          <cell r="N1312" t="str">
            <v>DOPO</v>
          </cell>
        </row>
        <row r="1313">
          <cell r="L1313" t="str">
            <v>BARRIO L. PAICOL</v>
          </cell>
          <cell r="M1313" t="str">
            <v>EL DURAZNO</v>
          </cell>
          <cell r="N1313" t="str">
            <v>DORADAL</v>
          </cell>
        </row>
        <row r="1314">
          <cell r="L1314" t="str">
            <v>BARRIO L. PAILITAS</v>
          </cell>
          <cell r="M1314" t="str">
            <v>EL EBANO</v>
          </cell>
          <cell r="N1314" t="str">
            <v xml:space="preserve">Doradas Altas </v>
          </cell>
        </row>
        <row r="1315">
          <cell r="L1315" t="str">
            <v>BARRIO L. PAIME</v>
          </cell>
          <cell r="M1315" t="str">
            <v>EL EDEN</v>
          </cell>
          <cell r="N1315" t="str">
            <v>Doradas Bajas</v>
          </cell>
        </row>
        <row r="1316">
          <cell r="L1316" t="str">
            <v>BARRIO L. PAIPA</v>
          </cell>
          <cell r="M1316" t="str">
            <v>EL EDÉN</v>
          </cell>
          <cell r="N1316" t="str">
            <v>DORADO-CALAMAR</v>
          </cell>
        </row>
        <row r="1317">
          <cell r="L1317" t="str">
            <v>BARRIO L. PAJARITO</v>
          </cell>
          <cell r="M1317" t="str">
            <v>EL EGIDO</v>
          </cell>
          <cell r="N1317" t="str">
            <v>DOS BOCAS</v>
          </cell>
        </row>
        <row r="1318">
          <cell r="L1318" t="str">
            <v>BARRIO L. PAJONAL</v>
          </cell>
          <cell r="M1318" t="str">
            <v>EL EJIDO</v>
          </cell>
          <cell r="N1318" t="str">
            <v>DOS HERMANOS</v>
          </cell>
        </row>
        <row r="1319">
          <cell r="L1319" t="str">
            <v>BARRIO L. PALERMO</v>
          </cell>
          <cell r="M1319" t="str">
            <v>EL EMPALIZADO</v>
          </cell>
          <cell r="N1319" t="str">
            <v>DOS QUEBRADAS</v>
          </cell>
        </row>
        <row r="1320">
          <cell r="L1320" t="str">
            <v>BARRIO L. PALESTINA (CALDAS)</v>
          </cell>
          <cell r="M1320" t="str">
            <v>EL ENCANO</v>
          </cell>
          <cell r="N1320" t="str">
            <v>DOSQUEBRADAS</v>
          </cell>
        </row>
        <row r="1321">
          <cell r="L1321" t="str">
            <v>BARRIO L. PALESTINA (HUILA)</v>
          </cell>
          <cell r="M1321" t="str">
            <v>EL ENCANTO</v>
          </cell>
          <cell r="N1321" t="str">
            <v>DULCINEA</v>
          </cell>
        </row>
        <row r="1322">
          <cell r="L1322" t="str">
            <v>BARRIO L. PALMAR</v>
          </cell>
          <cell r="M1322" t="str">
            <v>EL ENCIERRO</v>
          </cell>
          <cell r="N1322" t="str">
            <v>EBANAL</v>
          </cell>
        </row>
        <row r="1323">
          <cell r="L1323" t="str">
            <v>BARRIO L. PALMAR DE VARELA</v>
          </cell>
          <cell r="M1323" t="str">
            <v>EL ERMITAÑO</v>
          </cell>
          <cell r="N1323" t="str">
            <v>ECTANILLA</v>
          </cell>
        </row>
        <row r="1324">
          <cell r="L1324" t="str">
            <v>BARRIO L. PALMARITO</v>
          </cell>
          <cell r="M1324" t="str">
            <v>EL ESCOBAL</v>
          </cell>
          <cell r="N1324" t="str">
            <v>EDUARDO SANTOS</v>
          </cell>
        </row>
        <row r="1325">
          <cell r="L1325" t="str">
            <v>BARRIO L. PALMAS DEL SOCORRO</v>
          </cell>
          <cell r="M1325" t="str">
            <v>EL ESPAÑOL</v>
          </cell>
          <cell r="N1325" t="str">
            <v>EGIPTO</v>
          </cell>
        </row>
        <row r="1326">
          <cell r="L1326" t="str">
            <v>BARRIO L. PALMIRA</v>
          </cell>
          <cell r="M1326" t="str">
            <v>EL ESPEJO</v>
          </cell>
          <cell r="N1326" t="str">
            <v>EL 15</v>
          </cell>
        </row>
        <row r="1327">
          <cell r="L1327" t="str">
            <v>BARRIO L. PALMITO</v>
          </cell>
          <cell r="M1327" t="str">
            <v>EL ESPIGON</v>
          </cell>
          <cell r="N1327" t="str">
            <v>EL ABRA</v>
          </cell>
        </row>
        <row r="1328">
          <cell r="L1328" t="str">
            <v>BARRIO L. PALOCABILDO</v>
          </cell>
          <cell r="M1328" t="str">
            <v>EL ESPINO</v>
          </cell>
          <cell r="N1328" t="str">
            <v>EL AGRIO</v>
          </cell>
        </row>
        <row r="1329">
          <cell r="L1329" t="str">
            <v>BARRIO L. PALOMINITO</v>
          </cell>
          <cell r="M1329" t="str">
            <v>EL ESTANQUILLO</v>
          </cell>
          <cell r="N1329" t="str">
            <v>EL AGUACATE</v>
          </cell>
        </row>
        <row r="1330">
          <cell r="L1330" t="str">
            <v>BARRIO L. PAMPLONITA</v>
          </cell>
          <cell r="M1330" t="str">
            <v>EL ESTERO</v>
          </cell>
          <cell r="N1330" t="str">
            <v>EL AGUILA</v>
          </cell>
        </row>
        <row r="1331">
          <cell r="L1331" t="str">
            <v>BARRIO L. PANA PANA</v>
          </cell>
          <cell r="M1331" t="str">
            <v>EL FARO</v>
          </cell>
          <cell r="N1331" t="str">
            <v>EL ÁGUILA - CAJONES</v>
          </cell>
        </row>
        <row r="1332">
          <cell r="L1332" t="str">
            <v>BARRIO L. PANDI</v>
          </cell>
          <cell r="M1332" t="str">
            <v>EL FILO</v>
          </cell>
          <cell r="N1332" t="str">
            <v>EL AJIZAL</v>
          </cell>
        </row>
        <row r="1333">
          <cell r="L1333" t="str">
            <v>BARRIO L. PANQUEBA</v>
          </cell>
          <cell r="M1333" t="str">
            <v>EL FIQUE</v>
          </cell>
          <cell r="N1333" t="str">
            <v>EL ALBERGUE</v>
          </cell>
        </row>
        <row r="1334">
          <cell r="L1334" t="str">
            <v>BARRIO L. PAPUNAUA</v>
          </cell>
          <cell r="M1334" t="str">
            <v>EL FIRME</v>
          </cell>
          <cell r="N1334" t="str">
            <v>EL ALGARROBO</v>
          </cell>
        </row>
        <row r="1335">
          <cell r="L1335" t="str">
            <v>BARRIO L. PARAMO</v>
          </cell>
          <cell r="M1335" t="str">
            <v>EL FLORAL</v>
          </cell>
          <cell r="N1335" t="str">
            <v>EL ALGODONCILLO</v>
          </cell>
        </row>
        <row r="1336">
          <cell r="L1336" t="str">
            <v>BARRIO L. PARETEBUENO</v>
          </cell>
          <cell r="M1336" t="str">
            <v>EL FRIO</v>
          </cell>
          <cell r="N1336" t="str">
            <v>EL ALISAL</v>
          </cell>
        </row>
        <row r="1337">
          <cell r="L1337" t="str">
            <v>BARRIO L. PASCA</v>
          </cell>
          <cell r="M1337" t="str">
            <v>EL FUERTE</v>
          </cell>
          <cell r="N1337" t="str">
            <v>EL ALMENDRO</v>
          </cell>
        </row>
        <row r="1338">
          <cell r="L1338" t="str">
            <v>BARRIO L. PASTO</v>
          </cell>
          <cell r="M1338" t="str">
            <v>EL FUTURO</v>
          </cell>
          <cell r="N1338" t="str">
            <v xml:space="preserve">El Almendro </v>
          </cell>
        </row>
        <row r="1339">
          <cell r="L1339" t="str">
            <v>BARRIO L. PATIA -EL BORDO</v>
          </cell>
          <cell r="M1339" t="str">
            <v>EL GALLINAZO</v>
          </cell>
          <cell r="N1339" t="str">
            <v>EL ALTICO</v>
          </cell>
        </row>
        <row r="1340">
          <cell r="L1340" t="str">
            <v>BARRIO L. PAUNA</v>
          </cell>
          <cell r="M1340" t="str">
            <v>EL GATO</v>
          </cell>
          <cell r="N1340" t="str">
            <v>EL ALTO</v>
          </cell>
        </row>
        <row r="1341">
          <cell r="L1341" t="str">
            <v>BARRIO L. PAYA</v>
          </cell>
          <cell r="M1341" t="str">
            <v>EL GIGANTE</v>
          </cell>
          <cell r="N1341" t="str">
            <v xml:space="preserve">El Alto Del Loro </v>
          </cell>
        </row>
        <row r="1342">
          <cell r="L1342" t="str">
            <v>BARRIO L. PAZ DE ARIPORO</v>
          </cell>
          <cell r="M1342" t="str">
            <v>EL GRANADILLO</v>
          </cell>
          <cell r="N1342" t="str">
            <v>EL ANCLAR</v>
          </cell>
        </row>
        <row r="1343">
          <cell r="L1343" t="str">
            <v>BARRIO L. PAZ DEL CARIBE</v>
          </cell>
          <cell r="M1343" t="str">
            <v>EL GUABO</v>
          </cell>
          <cell r="N1343" t="str">
            <v>EL ARCIAL</v>
          </cell>
        </row>
        <row r="1344">
          <cell r="L1344" t="str">
            <v>BARRIO L. PAZ DEL RIO</v>
          </cell>
          <cell r="M1344" t="str">
            <v>EL GUADUAL</v>
          </cell>
          <cell r="N1344" t="str">
            <v>EL ARENAL</v>
          </cell>
        </row>
        <row r="1345">
          <cell r="L1345" t="str">
            <v>BARRIO L. PEDRAZA</v>
          </cell>
          <cell r="M1345" t="str">
            <v>EL GUAFAL</v>
          </cell>
          <cell r="N1345" t="str">
            <v>EL ARENILLO</v>
          </cell>
        </row>
        <row r="1346">
          <cell r="L1346" t="str">
            <v>BARRIO L. PELAYA</v>
          </cell>
          <cell r="M1346" t="str">
            <v>EL GUAIMARO</v>
          </cell>
          <cell r="N1346" t="str">
            <v>EL ARO - BUILÓPOLIS</v>
          </cell>
        </row>
        <row r="1347">
          <cell r="L1347" t="str">
            <v>BARRIO L. PENSILVANIA</v>
          </cell>
          <cell r="M1347" t="str">
            <v>EL GUÁIMARO</v>
          </cell>
          <cell r="N1347" t="str">
            <v>EL ASERRÍO</v>
          </cell>
        </row>
        <row r="1348">
          <cell r="L1348" t="str">
            <v>BARRIO L. PEÑOL (ANTIOQUIA)</v>
          </cell>
          <cell r="M1348" t="str">
            <v>EL GUALÍ</v>
          </cell>
          <cell r="N1348" t="str">
            <v>EL ATAJO</v>
          </cell>
        </row>
        <row r="1349">
          <cell r="L1349" t="str">
            <v>BARRIO L. PEQUE</v>
          </cell>
          <cell r="M1349" t="str">
            <v>EL GUAMAL</v>
          </cell>
          <cell r="N1349" t="str">
            <v>EL AZUCAR</v>
          </cell>
        </row>
        <row r="1350">
          <cell r="L1350" t="str">
            <v>BARRIO L. PEREIRA</v>
          </cell>
          <cell r="M1350" t="str">
            <v>EL GUAMO</v>
          </cell>
          <cell r="N1350" t="str">
            <v>EL BADO</v>
          </cell>
        </row>
        <row r="1351">
          <cell r="L1351" t="str">
            <v>BARRIO L. PERICO AGUADO</v>
          </cell>
          <cell r="M1351" t="str">
            <v>EL GUANABANO</v>
          </cell>
          <cell r="N1351" t="str">
            <v>EL BAGRE</v>
          </cell>
        </row>
        <row r="1352">
          <cell r="L1352" t="str">
            <v>BARRIO L. PERRY HILL</v>
          </cell>
          <cell r="M1352" t="str">
            <v>EL GUARICO</v>
          </cell>
          <cell r="N1352" t="str">
            <v>EL BAJITO</v>
          </cell>
        </row>
        <row r="1353">
          <cell r="L1353" t="str">
            <v>BARRIO L. PESCA</v>
          </cell>
          <cell r="M1353" t="str">
            <v>EL GUÁSIMO</v>
          </cell>
          <cell r="N1353" t="str">
            <v>EL BAJO</v>
          </cell>
        </row>
        <row r="1354">
          <cell r="L1354" t="str">
            <v>BARRIO L. PIAMONTE</v>
          </cell>
          <cell r="M1354" t="str">
            <v>EL GUAVAL</v>
          </cell>
          <cell r="N1354" t="str">
            <v>EL BAJO GUALIMBIO</v>
          </cell>
        </row>
        <row r="1355">
          <cell r="L1355" t="str">
            <v>BARRIO L. PIEDECUESTA</v>
          </cell>
          <cell r="M1355" t="str">
            <v>EL GUAVIO</v>
          </cell>
          <cell r="N1355" t="str">
            <v>EL BALSAL</v>
          </cell>
        </row>
        <row r="1356">
          <cell r="L1356" t="str">
            <v>BARRIO L. PIEDRAHITA</v>
          </cell>
          <cell r="M1356" t="str">
            <v>EL GUAYABO</v>
          </cell>
          <cell r="N1356" t="str">
            <v>EL BÁLSAMO</v>
          </cell>
        </row>
        <row r="1357">
          <cell r="L1357" t="str">
            <v>BARRIO L. PIEDRAS</v>
          </cell>
          <cell r="M1357" t="str">
            <v>EL GUINEO</v>
          </cell>
          <cell r="N1357" t="str">
            <v>EL BANCO</v>
          </cell>
        </row>
        <row r="1358">
          <cell r="L1358" t="str">
            <v>BARRIO L. PIENDAMO</v>
          </cell>
          <cell r="M1358" t="str">
            <v>EL HATICO</v>
          </cell>
          <cell r="N1358" t="str">
            <v>EL BARNE</v>
          </cell>
        </row>
        <row r="1359">
          <cell r="L1359" t="str">
            <v>BARRIO L. PIJAO</v>
          </cell>
          <cell r="M1359" t="str">
            <v>EL HATILLO</v>
          </cell>
          <cell r="N1359" t="str">
            <v>EL BARRANCO</v>
          </cell>
        </row>
        <row r="1360">
          <cell r="L1360" t="str">
            <v>BARRIO L. PIJIÑO DEL CARMEN</v>
          </cell>
          <cell r="M1360" t="str">
            <v>EL HATO</v>
          </cell>
          <cell r="N1360" t="str">
            <v>EL BARRANCO DE CHILLOA</v>
          </cell>
        </row>
        <row r="1361">
          <cell r="L1361" t="str">
            <v>BARRIO L. PINCHOTE</v>
          </cell>
          <cell r="M1361" t="str">
            <v>EL HEBRÓN</v>
          </cell>
          <cell r="N1361" t="str">
            <v>EL BARRANCÓN</v>
          </cell>
        </row>
        <row r="1362">
          <cell r="L1362" t="str">
            <v>BARRIO L. PINILLOS</v>
          </cell>
          <cell r="M1362" t="str">
            <v>EL HIGAL</v>
          </cell>
          <cell r="N1362" t="str">
            <v>EL BARSAL</v>
          </cell>
        </row>
        <row r="1363">
          <cell r="L1363" t="str">
            <v>BARRIO L. PIOJO</v>
          </cell>
          <cell r="M1363" t="str">
            <v>EL HIGUERÓN</v>
          </cell>
          <cell r="N1363" t="str">
            <v>EL BAURA</v>
          </cell>
        </row>
        <row r="1364">
          <cell r="L1364" t="str">
            <v>BARRIO L. PISBA</v>
          </cell>
          <cell r="M1364" t="str">
            <v>EL HIJOA</v>
          </cell>
          <cell r="N1364" t="str">
            <v>EL BERLÍN</v>
          </cell>
        </row>
        <row r="1365">
          <cell r="L1365" t="str">
            <v>BARRIO L. PITAL</v>
          </cell>
          <cell r="M1365" t="str">
            <v>EL HOBO</v>
          </cell>
          <cell r="N1365" t="str">
            <v>EL BINDE</v>
          </cell>
        </row>
        <row r="1366">
          <cell r="L1366" t="str">
            <v>BARRIO L. PITALITO</v>
          </cell>
          <cell r="M1366" t="str">
            <v>EL HOGAR</v>
          </cell>
          <cell r="N1366" t="str">
            <v>EL BIZCOCHO</v>
          </cell>
        </row>
        <row r="1367">
          <cell r="L1367" t="str">
            <v>BARRIO L. PIVIJAY</v>
          </cell>
          <cell r="M1367" t="str">
            <v>EL HORMIGUERO</v>
          </cell>
          <cell r="N1367" t="str">
            <v>EL BOBO</v>
          </cell>
        </row>
        <row r="1368">
          <cell r="L1368" t="str">
            <v>BARRIO L. PIZARRO</v>
          </cell>
          <cell r="M1368" t="str">
            <v>EL HORNO</v>
          </cell>
          <cell r="N1368" t="str">
            <v>EL BOLEO</v>
          </cell>
        </row>
        <row r="1369">
          <cell r="L1369" t="str">
            <v>BARRIO L. PLANADAS</v>
          </cell>
          <cell r="M1369" t="str">
            <v>EL HORRO</v>
          </cell>
          <cell r="N1369" t="str">
            <v>EL BONGO</v>
          </cell>
        </row>
        <row r="1370">
          <cell r="L1370" t="str">
            <v>BARRIO L. PLANETA RICA</v>
          </cell>
          <cell r="M1370" t="str">
            <v>EL HOYAL</v>
          </cell>
          <cell r="N1370" t="str">
            <v>EL BOSQUE</v>
          </cell>
        </row>
        <row r="1371">
          <cell r="L1371" t="str">
            <v>BARRIO L. PLANETARICA</v>
          </cell>
          <cell r="M1371" t="str">
            <v>EL HOYO</v>
          </cell>
          <cell r="N1371" t="str">
            <v xml:space="preserve">El Bosque </v>
          </cell>
        </row>
        <row r="1372">
          <cell r="L1372" t="str">
            <v>BARRIO L. PLATA</v>
          </cell>
          <cell r="M1372" t="str">
            <v>EL HUESO</v>
          </cell>
          <cell r="N1372" t="str">
            <v>EL BOTÓN</v>
          </cell>
        </row>
        <row r="1373">
          <cell r="L1373" t="str">
            <v>BARRIO L. PLATO</v>
          </cell>
          <cell r="M1373" t="str">
            <v>EL IMPERIO</v>
          </cell>
          <cell r="N1373" t="str">
            <v>EL BRASIL</v>
          </cell>
        </row>
        <row r="1374">
          <cell r="L1374" t="str">
            <v>BARRIO L. POLICARPA</v>
          </cell>
          <cell r="M1374" t="str">
            <v>EL INGENIO</v>
          </cell>
          <cell r="N1374" t="str">
            <v xml:space="preserve">El Brasil </v>
          </cell>
        </row>
        <row r="1375">
          <cell r="L1375" t="str">
            <v>BARRIO L. POLICARPA BELLAVISTA</v>
          </cell>
          <cell r="M1375" t="str">
            <v>EL JABO</v>
          </cell>
          <cell r="N1375" t="str">
            <v>EL BRICEÑO</v>
          </cell>
        </row>
        <row r="1376">
          <cell r="L1376" t="str">
            <v>BARRIO L. POLONUEVO</v>
          </cell>
          <cell r="M1376" t="str">
            <v>EL JAGUAL</v>
          </cell>
          <cell r="N1376" t="str">
            <v>EL BRILLANTE</v>
          </cell>
        </row>
        <row r="1377">
          <cell r="L1377" t="str">
            <v>BARRIO L. PONEDERA</v>
          </cell>
          <cell r="M1377" t="str">
            <v>EL JARDÍN</v>
          </cell>
          <cell r="N1377" t="str">
            <v>EL BROCHE</v>
          </cell>
        </row>
        <row r="1378">
          <cell r="L1378" t="str">
            <v>BARRIO L. POPAYAN</v>
          </cell>
          <cell r="M1378" t="str">
            <v>EL JARDÍN (TAMANÁ)</v>
          </cell>
          <cell r="N1378" t="str">
            <v>EL BURRO</v>
          </cell>
        </row>
        <row r="1379">
          <cell r="L1379" t="str">
            <v>BARRIO L. PORE</v>
          </cell>
          <cell r="M1379" t="str">
            <v>EL JAZMÍN</v>
          </cell>
          <cell r="N1379" t="str">
            <v>EL CABUYAL</v>
          </cell>
        </row>
        <row r="1380">
          <cell r="L1380" t="str">
            <v>BARRIO L. POTOSI</v>
          </cell>
          <cell r="M1380" t="str">
            <v>EL JOBO</v>
          </cell>
          <cell r="N1380" t="str">
            <v>EL CABUYO</v>
          </cell>
        </row>
        <row r="1381">
          <cell r="L1381" t="str">
            <v>BARRIO L. PRADERA</v>
          </cell>
          <cell r="M1381" t="str">
            <v>EL JOLON</v>
          </cell>
          <cell r="N1381" t="str">
            <v>EL CACAO</v>
          </cell>
        </row>
        <row r="1382">
          <cell r="L1382" t="str">
            <v>BARRIO L. PRADO</v>
          </cell>
          <cell r="M1382" t="str">
            <v>EL JORDÁN</v>
          </cell>
          <cell r="N1382" t="str">
            <v>EL CACIQUE</v>
          </cell>
        </row>
        <row r="1383">
          <cell r="L1383" t="str">
            <v>BARRIO L. PRADOS DEL ESTE</v>
          </cell>
          <cell r="M1383" t="str">
            <v>EL JUANO</v>
          </cell>
          <cell r="N1383" t="str">
            <v xml:space="preserve">El Cacucho </v>
          </cell>
        </row>
        <row r="1384">
          <cell r="L1384" t="str">
            <v>BARRIO L. PROVIDENCIA (NARIÑO)</v>
          </cell>
          <cell r="M1384" t="str">
            <v>EL JUNCAL</v>
          </cell>
          <cell r="N1384" t="str">
            <v>EL CAIBE</v>
          </cell>
        </row>
        <row r="1385">
          <cell r="L1385" t="str">
            <v>BARRIO L. PROVIDENCIA (SAN ANDRES)</v>
          </cell>
          <cell r="M1385" t="str">
            <v>EL JUNCO</v>
          </cell>
          <cell r="N1385" t="str">
            <v>EL CAIMÁN</v>
          </cell>
        </row>
        <row r="1386">
          <cell r="L1386" t="str">
            <v>BARRIO L. PROVINCIA DE SOTOS</v>
          </cell>
          <cell r="M1386" t="str">
            <v>EL KIOSKO LA GRANJA</v>
          </cell>
          <cell r="N1386" t="str">
            <v>EL CAIRO</v>
          </cell>
        </row>
        <row r="1387">
          <cell r="L1387" t="str">
            <v>BARRIO L. PUEBLO BELLO</v>
          </cell>
          <cell r="M1387" t="str">
            <v>EL LAUREL</v>
          </cell>
          <cell r="N1387" t="str">
            <v>EL CAJÓN</v>
          </cell>
        </row>
        <row r="1388">
          <cell r="L1388" t="str">
            <v>BARRIO L. PUEBLO NUEVO</v>
          </cell>
          <cell r="M1388" t="str">
            <v>EL LAURO</v>
          </cell>
          <cell r="N1388" t="str">
            <v>EL CALVARIO</v>
          </cell>
        </row>
        <row r="1389">
          <cell r="L1389" t="str">
            <v>BARRIO L. PUEBLO RICO (RISARALDA)</v>
          </cell>
          <cell r="M1389" t="str">
            <v>EL LAZO</v>
          </cell>
          <cell r="N1389" t="str">
            <v xml:space="preserve">El Calvario </v>
          </cell>
        </row>
        <row r="1390">
          <cell r="L1390" t="str">
            <v>BARRIO L. PUEBLORRICO (ANTIOQUIA)</v>
          </cell>
          <cell r="M1390" t="str">
            <v>EL LEMBO</v>
          </cell>
          <cell r="N1390" t="str">
            <v>EL CAMINO NACIONAL</v>
          </cell>
        </row>
        <row r="1391">
          <cell r="L1391" t="str">
            <v>BARRIO L. PUEBLOVIEJO</v>
          </cell>
          <cell r="M1391" t="str">
            <v>EL LÍBANO</v>
          </cell>
          <cell r="N1391" t="str">
            <v>EL CAMPAMENTO</v>
          </cell>
        </row>
        <row r="1392">
          <cell r="L1392" t="str">
            <v>BARRIO L. PUENTE NACIONAL</v>
          </cell>
          <cell r="M1392" t="str">
            <v>EL LIMÓN</v>
          </cell>
          <cell r="N1392" t="str">
            <v>EL CAMPANARIO</v>
          </cell>
        </row>
        <row r="1393">
          <cell r="L1393" t="str">
            <v>BARRIO L. PUERRES</v>
          </cell>
          <cell r="M1393" t="str">
            <v>EL LIMONAR</v>
          </cell>
          <cell r="N1393" t="str">
            <v>EL CAMPANO</v>
          </cell>
        </row>
        <row r="1394">
          <cell r="L1394" t="str">
            <v>BARRIO L. PUERTO ALEGRIA</v>
          </cell>
          <cell r="M1394" t="str">
            <v>EL LIMONCITO</v>
          </cell>
          <cell r="N1394" t="str">
            <v>EL CAMPANO DE LOS INDIOS</v>
          </cell>
        </row>
        <row r="1395">
          <cell r="L1395" t="str">
            <v>BARRIO L. PUERTO ARICA</v>
          </cell>
          <cell r="M1395" t="str">
            <v>EL LIMONES</v>
          </cell>
          <cell r="N1395" t="str">
            <v>EL CAMPO</v>
          </cell>
        </row>
        <row r="1396">
          <cell r="L1396" t="str">
            <v>BARRIO L. PUERTO ASIS</v>
          </cell>
          <cell r="M1396" t="str">
            <v>EL LLANITO</v>
          </cell>
          <cell r="N1396" t="str">
            <v>EL CANELO</v>
          </cell>
        </row>
        <row r="1397">
          <cell r="L1397" t="str">
            <v>BARRIO L. PUERTO BERRIO</v>
          </cell>
          <cell r="M1397" t="str">
            <v>EL LLANO</v>
          </cell>
          <cell r="N1397" t="str">
            <v>EL CANEY</v>
          </cell>
        </row>
        <row r="1398">
          <cell r="L1398" t="str">
            <v>BARRIO L. PUERTO BOYACA</v>
          </cell>
          <cell r="M1398" t="str">
            <v>EL LLANO DE BEBARÁ</v>
          </cell>
          <cell r="N1398" t="str">
            <v>EL CAÑAVERAL</v>
          </cell>
        </row>
        <row r="1399">
          <cell r="L1399" t="str">
            <v>BARRIO L. PUERTO CAICEDO</v>
          </cell>
          <cell r="M1399" t="str">
            <v>EL LLANO DE BEBARAMÁ</v>
          </cell>
          <cell r="N1399" t="str">
            <v>EL CAÑO</v>
          </cell>
        </row>
        <row r="1400">
          <cell r="L1400" t="str">
            <v>BARRIO L. PUERTO COLOMBIA (ATLANTICO)</v>
          </cell>
          <cell r="M1400" t="str">
            <v>EL LORO</v>
          </cell>
          <cell r="N1400" t="str">
            <v>EL CAÑÓN</v>
          </cell>
        </row>
        <row r="1401">
          <cell r="L1401" t="str">
            <v>BARRIO L. PUERTO COLOMBIA -CD (GUAINIA)</v>
          </cell>
          <cell r="M1401" t="str">
            <v>EL M ARQUÉZ</v>
          </cell>
          <cell r="N1401" t="str">
            <v>EL CAPRI</v>
          </cell>
        </row>
        <row r="1402">
          <cell r="L1402" t="str">
            <v>BARRIO L. PUERTO CONCORDIA</v>
          </cell>
          <cell r="M1402" t="str">
            <v>EL MACO</v>
          </cell>
          <cell r="N1402" t="str">
            <v>EL CAPULI</v>
          </cell>
        </row>
        <row r="1403">
          <cell r="L1403" t="str">
            <v>BARRIO L. PUERTO ESCONDIDO</v>
          </cell>
          <cell r="M1403" t="str">
            <v>EL MADERO</v>
          </cell>
          <cell r="N1403" t="str">
            <v>EL CARACOL</v>
          </cell>
        </row>
        <row r="1404">
          <cell r="L1404" t="str">
            <v>BARRIO L. PUERTO GAITAN</v>
          </cell>
          <cell r="M1404" t="str">
            <v>EL MADROÑO</v>
          </cell>
          <cell r="N1404" t="str">
            <v>EL CARAÑO</v>
          </cell>
        </row>
        <row r="1405">
          <cell r="L1405" t="str">
            <v>BARRIO L. PUERTO GUZMAN</v>
          </cell>
          <cell r="M1405" t="str">
            <v>EL MAJAGUA</v>
          </cell>
          <cell r="N1405" t="str">
            <v>EL CARBONERO</v>
          </cell>
        </row>
        <row r="1406">
          <cell r="L1406" t="str">
            <v>BARRIO L. PUERTO LEGUIZAMO</v>
          </cell>
          <cell r="M1406" t="str">
            <v>EL MAMBY</v>
          </cell>
          <cell r="N1406" t="str">
            <v>EL CARCHI</v>
          </cell>
        </row>
        <row r="1407">
          <cell r="L1407" t="str">
            <v>BARRIO L. PUERTO LEON</v>
          </cell>
          <cell r="M1407" t="str">
            <v>EL MAMEY</v>
          </cell>
          <cell r="N1407" t="str">
            <v>EL CARDÓN</v>
          </cell>
        </row>
        <row r="1408">
          <cell r="L1408" t="str">
            <v>BARRIO L. PUERTO LIBERTADOR</v>
          </cell>
          <cell r="M1408" t="str">
            <v>EL MAMEY LA SERENA</v>
          </cell>
          <cell r="N1408" t="str">
            <v>EL CARITO</v>
          </cell>
        </row>
        <row r="1409">
          <cell r="L1409" t="str">
            <v>BARRIO L. PUERTO LLERAS</v>
          </cell>
          <cell r="M1409" t="str">
            <v>EL MAMÓN</v>
          </cell>
          <cell r="N1409" t="str">
            <v>EL CARMELO</v>
          </cell>
        </row>
        <row r="1410">
          <cell r="L1410" t="str">
            <v>BARRIO L. PUERTO LOPEZ</v>
          </cell>
          <cell r="M1410" t="str">
            <v>EL MANANTIAL</v>
          </cell>
          <cell r="N1410" t="str">
            <v>EL CARMEN</v>
          </cell>
        </row>
        <row r="1411">
          <cell r="L1411" t="str">
            <v>BARRIO L. PUERTO NARE</v>
          </cell>
          <cell r="M1411" t="str">
            <v>EL MANZANILLO</v>
          </cell>
          <cell r="N1411" t="str">
            <v>EL CARMEN - LA VENTA</v>
          </cell>
        </row>
        <row r="1412">
          <cell r="L1412" t="str">
            <v>BARRIO L. PUERTO NARIÑO</v>
          </cell>
          <cell r="M1412" t="str">
            <v>EL MANZANO</v>
          </cell>
          <cell r="N1412" t="str">
            <v>EL CARMEN DE NAZARETH</v>
          </cell>
        </row>
        <row r="1413">
          <cell r="L1413" t="str">
            <v>BARRIO L. PUERTO NUEVO</v>
          </cell>
          <cell r="M1413" t="str">
            <v>EL MARFIL</v>
          </cell>
          <cell r="N1413" t="str">
            <v>EL CARMEN KM 36</v>
          </cell>
        </row>
        <row r="1414">
          <cell r="L1414" t="str">
            <v>BARRIO L. PUERTO PARRA</v>
          </cell>
          <cell r="M1414" t="str">
            <v>EL MARTILLO</v>
          </cell>
          <cell r="N1414" t="str">
            <v>EL CARMEN KM 63</v>
          </cell>
        </row>
        <row r="1415">
          <cell r="L1415" t="str">
            <v>BARRIO L. PUERTO RICO (CAQUETA)</v>
          </cell>
          <cell r="M1415" t="str">
            <v>EL MELLITO</v>
          </cell>
          <cell r="N1415" t="str">
            <v>EL CASCAJAL</v>
          </cell>
        </row>
        <row r="1416">
          <cell r="L1416" t="str">
            <v>BARRIO L. PUERTO RICO (META)</v>
          </cell>
          <cell r="M1416" t="str">
            <v>EL MESÓN</v>
          </cell>
          <cell r="N1416" t="str">
            <v>EL CASTIGO</v>
          </cell>
        </row>
        <row r="1417">
          <cell r="L1417" t="str">
            <v>BARRIO L. PUERTO RONDON</v>
          </cell>
          <cell r="M1417" t="str">
            <v>EL MIRADOR</v>
          </cell>
          <cell r="N1417" t="str">
            <v>EL CASTILLO</v>
          </cell>
        </row>
        <row r="1418">
          <cell r="L1418" t="str">
            <v>BARRIO L. PUERTO SALGAR</v>
          </cell>
          <cell r="M1418" t="str">
            <v>EL MOHÁN</v>
          </cell>
          <cell r="N1418" t="str">
            <v xml:space="preserve">El Castillo </v>
          </cell>
        </row>
        <row r="1419">
          <cell r="L1419" t="str">
            <v>BARRIO L. PUERTO SANTANDER (NORTE SANTANDER)</v>
          </cell>
          <cell r="M1419" t="str">
            <v>EL MOLINO</v>
          </cell>
          <cell r="N1419" t="str">
            <v>EL CASTILO</v>
          </cell>
        </row>
        <row r="1420">
          <cell r="L1420" t="str">
            <v>BARRIO L. PUERTO SANTANDER -CD (AMAZONAS)</v>
          </cell>
          <cell r="M1420" t="str">
            <v xml:space="preserve">EL MOLINO </v>
          </cell>
          <cell r="N1420" t="str">
            <v>EL CAUCHAL</v>
          </cell>
        </row>
        <row r="1421">
          <cell r="L1421" t="str">
            <v>BARRIO L. PUERTO SANTO</v>
          </cell>
          <cell r="M1421" t="str">
            <v>EL MORAL</v>
          </cell>
          <cell r="N1421" t="str">
            <v>EL CAUCHO</v>
          </cell>
        </row>
        <row r="1422">
          <cell r="L1422" t="str">
            <v>BARRIO L. PUERTO TEJADA</v>
          </cell>
          <cell r="M1422" t="str">
            <v>EL MORDISCO</v>
          </cell>
          <cell r="N1422" t="str">
            <v>EL CAUCO</v>
          </cell>
        </row>
        <row r="1423">
          <cell r="L1423" t="str">
            <v>BARRIO L. PUERTO TRIUNFO</v>
          </cell>
          <cell r="M1423" t="str">
            <v>EL MORRO</v>
          </cell>
          <cell r="N1423" t="str">
            <v>EL CEDRAL</v>
          </cell>
        </row>
        <row r="1424">
          <cell r="L1424" t="str">
            <v>BARRIO L. PUERTO WILCHES</v>
          </cell>
          <cell r="M1424" t="str">
            <v>EL MORTIÑO (LA ESCUELA)</v>
          </cell>
          <cell r="N1424" t="str">
            <v>EL CEDRO</v>
          </cell>
        </row>
        <row r="1425">
          <cell r="L1425" t="str">
            <v>BARRIO L. PULI</v>
          </cell>
          <cell r="M1425" t="str">
            <v>EL MOTILÓN</v>
          </cell>
          <cell r="N1425" t="str">
            <v>EL CENIZO</v>
          </cell>
        </row>
        <row r="1426">
          <cell r="L1426" t="str">
            <v>BARRIO L. PUPIALES</v>
          </cell>
          <cell r="M1426" t="str">
            <v>EL NAPAL</v>
          </cell>
          <cell r="N1426" t="str">
            <v>EL CENSO</v>
          </cell>
        </row>
        <row r="1427">
          <cell r="L1427" t="str">
            <v>BARRIO L. PURACE</v>
          </cell>
          <cell r="M1427" t="str">
            <v>EL NARANJAL</v>
          </cell>
          <cell r="N1427" t="str">
            <v>EL CENTENARIO</v>
          </cell>
        </row>
        <row r="1428">
          <cell r="L1428" t="str">
            <v>BARRIO L. PURIFICACION</v>
          </cell>
          <cell r="M1428" t="str">
            <v>EL NARANJO</v>
          </cell>
          <cell r="N1428" t="str">
            <v>EL CENTRO</v>
          </cell>
        </row>
        <row r="1429">
          <cell r="L1429" t="str">
            <v>BARRIO L. PURISIMA</v>
          </cell>
          <cell r="M1429" t="str">
            <v>EL NILO</v>
          </cell>
          <cell r="N1429" t="str">
            <v>EL CERAL</v>
          </cell>
        </row>
        <row r="1430">
          <cell r="L1430" t="str">
            <v>BARRIO L. QUEBRADA VALENCIA</v>
          </cell>
          <cell r="M1430" t="str">
            <v>EL NÍSPERO</v>
          </cell>
          <cell r="N1430" t="str">
            <v>EL CERRILLO</v>
          </cell>
        </row>
        <row r="1431">
          <cell r="L1431" t="str">
            <v>BARRIO L. QUEBRADANEGRA</v>
          </cell>
          <cell r="M1431" t="str">
            <v>EL NOGAL</v>
          </cell>
          <cell r="N1431" t="str">
            <v>EL CERRITO</v>
          </cell>
        </row>
        <row r="1432">
          <cell r="L1432" t="str">
            <v>BARRIO L. QUETAME</v>
          </cell>
          <cell r="M1432" t="str">
            <v>EL NORAL</v>
          </cell>
          <cell r="N1432" t="str">
            <v>EL CERRO</v>
          </cell>
        </row>
        <row r="1433">
          <cell r="L1433" t="str">
            <v>BARRIO L. QUIBDO</v>
          </cell>
          <cell r="M1433" t="str">
            <v>EL NUEVO DIAMANTE</v>
          </cell>
          <cell r="N1433" t="str">
            <v>EL CHAMIZO</v>
          </cell>
        </row>
        <row r="1434">
          <cell r="L1434" t="str">
            <v>BARRIO L. QUIMBAYA</v>
          </cell>
          <cell r="M1434" t="str">
            <v>EL OASIS</v>
          </cell>
          <cell r="N1434" t="str">
            <v>EL CHAPÓN</v>
          </cell>
        </row>
        <row r="1435">
          <cell r="L1435" t="str">
            <v>BARRIO L. QUINCHIA</v>
          </cell>
          <cell r="M1435" t="str">
            <v>EL OBLIGADO</v>
          </cell>
          <cell r="N1435" t="str">
            <v>EL CHAQUIRO</v>
          </cell>
        </row>
        <row r="1436">
          <cell r="L1436" t="str">
            <v>BARRIO L. QUINTA BOSH</v>
          </cell>
          <cell r="M1436" t="str">
            <v>EL OCASO</v>
          </cell>
          <cell r="N1436" t="str">
            <v>EL CHARCO</v>
          </cell>
        </row>
        <row r="1437">
          <cell r="L1437" t="str">
            <v>BARRIO L. QUINTA ORIENTAL</v>
          </cell>
          <cell r="M1437" t="str">
            <v>EL OFRIO</v>
          </cell>
          <cell r="N1437" t="str">
            <v>EL CHICHO</v>
          </cell>
        </row>
        <row r="1438">
          <cell r="L1438" t="str">
            <v>BARRIO L. QUIPAMA</v>
          </cell>
          <cell r="M1438" t="str">
            <v>EL OJITO</v>
          </cell>
          <cell r="N1438" t="str">
            <v>EL CHILCAL</v>
          </cell>
        </row>
        <row r="1439">
          <cell r="L1439" t="str">
            <v>BARRIO L. QUIPILE</v>
          </cell>
          <cell r="M1439" t="str">
            <v>EL OKAL</v>
          </cell>
          <cell r="N1439" t="str">
            <v>EL CHINO</v>
          </cell>
        </row>
        <row r="1440">
          <cell r="L1440" t="str">
            <v>BARRIO L. RAGONVALIA</v>
          </cell>
          <cell r="M1440" t="str">
            <v>EL OLIVO</v>
          </cell>
          <cell r="N1440" t="str">
            <v>EL CHIQUI</v>
          </cell>
        </row>
        <row r="1441">
          <cell r="L1441" t="str">
            <v>BARRIO L. RAMIRIQUI</v>
          </cell>
          <cell r="M1441" t="str">
            <v>EL OLIVO (LA AUTOPISTA)</v>
          </cell>
          <cell r="N1441" t="str">
            <v>EL CHIRCAL</v>
          </cell>
        </row>
        <row r="1442">
          <cell r="L1442" t="str">
            <v>BARRIO L. RAQUIRA</v>
          </cell>
          <cell r="M1442" t="str">
            <v>EL ORATORIO</v>
          </cell>
          <cell r="N1442" t="str">
            <v>EL CHISPERO</v>
          </cell>
        </row>
        <row r="1443">
          <cell r="L1443" t="str">
            <v>BARRIO L. RECETOR</v>
          </cell>
          <cell r="M1443" t="str">
            <v>EL OROZCO</v>
          </cell>
          <cell r="N1443" t="str">
            <v>EL CHOCHO</v>
          </cell>
        </row>
        <row r="1444">
          <cell r="L1444" t="str">
            <v>BARRIO L. REGIDOR</v>
          </cell>
          <cell r="M1444" t="str">
            <v>EL OTOÑO</v>
          </cell>
          <cell r="N1444" t="str">
            <v>EL CHONCHO</v>
          </cell>
        </row>
        <row r="1445">
          <cell r="L1445" t="str">
            <v>BARRIO L. REMEDIOS</v>
          </cell>
          <cell r="M1445" t="str">
            <v>EL OVERO (SECTOR LA MARÍA)</v>
          </cell>
          <cell r="N1445" t="str">
            <v>EL CHUSCAL</v>
          </cell>
        </row>
        <row r="1446">
          <cell r="L1446" t="str">
            <v>BARRIO L. REMOLINO</v>
          </cell>
          <cell r="M1446" t="str">
            <v>EL OVERO (SECTOR POBLADO)</v>
          </cell>
          <cell r="N1446" t="str">
            <v>EL CHUZO</v>
          </cell>
        </row>
        <row r="1447">
          <cell r="L1447" t="str">
            <v>BARRIO L. REPELON</v>
          </cell>
          <cell r="M1447" t="str">
            <v>EL PALMAR</v>
          </cell>
          <cell r="N1447" t="str">
            <v xml:space="preserve">El Cinco </v>
          </cell>
        </row>
        <row r="1448">
          <cell r="L1448" t="str">
            <v>BARRIO L. RESTREPO (META)</v>
          </cell>
          <cell r="M1448" t="str">
            <v>EL PALMAR BRILLANTE</v>
          </cell>
          <cell r="N1448" t="str">
            <v>EL CINCUENTA</v>
          </cell>
        </row>
        <row r="1449">
          <cell r="L1449" t="str">
            <v>BARRIO L. RESTREPO (VALLE)</v>
          </cell>
          <cell r="M1449" t="str">
            <v>EL PALO</v>
          </cell>
          <cell r="N1449" t="str">
            <v xml:space="preserve">El Cincuenta </v>
          </cell>
        </row>
        <row r="1450">
          <cell r="L1450" t="str">
            <v>BARRIO L. RETIRO</v>
          </cell>
          <cell r="M1450" t="str">
            <v>EL PALOMAR</v>
          </cell>
          <cell r="N1450" t="str">
            <v>EL CINISMO</v>
          </cell>
        </row>
        <row r="1451">
          <cell r="L1451" t="str">
            <v>BARRIO L. RICAURTE (CUNDINAMARCA)</v>
          </cell>
          <cell r="M1451" t="str">
            <v>EL PANDO</v>
          </cell>
          <cell r="N1451" t="str">
            <v>EL COBADO (EL PUEBLITO)</v>
          </cell>
        </row>
        <row r="1452">
          <cell r="L1452" t="str">
            <v>BARRIO L. RICAURTE (NARIÑO)</v>
          </cell>
          <cell r="M1452" t="str">
            <v>EL PANTANO</v>
          </cell>
          <cell r="N1452" t="str">
            <v>EL COCLI</v>
          </cell>
        </row>
        <row r="1453">
          <cell r="L1453" t="str">
            <v>BARRIO L. RINCON DE LA ESTRELLA</v>
          </cell>
          <cell r="M1453" t="str">
            <v>EL PARAISO</v>
          </cell>
          <cell r="N1453" t="str">
            <v>EL COCO</v>
          </cell>
        </row>
        <row r="1454">
          <cell r="L1454" t="str">
            <v>BARRIO L. RIO DE ORO</v>
          </cell>
          <cell r="M1454" t="str">
            <v>EL PARAÍSO</v>
          </cell>
          <cell r="N1454" t="str">
            <v>EL COCUELO</v>
          </cell>
        </row>
        <row r="1455">
          <cell r="L1455" t="str">
            <v>BARRIO L. RIO IRO</v>
          </cell>
          <cell r="M1455" t="str">
            <v>EL PARAÍSO NUEVO</v>
          </cell>
          <cell r="N1455" t="str">
            <v>EL CODITO</v>
          </cell>
        </row>
        <row r="1456">
          <cell r="L1456" t="str">
            <v>BARRIO L. RIO QUITO</v>
          </cell>
          <cell r="M1456" t="str">
            <v>EL PARAÍSO VIEJO</v>
          </cell>
          <cell r="N1456" t="str">
            <v>EL COLEGIO</v>
          </cell>
        </row>
        <row r="1457">
          <cell r="L1457" t="str">
            <v>BARRIO L. RIO VIEJO</v>
          </cell>
          <cell r="M1457" t="str">
            <v>EL PÁRAMO</v>
          </cell>
          <cell r="N1457" t="str">
            <v>EL COLEY</v>
          </cell>
        </row>
        <row r="1458">
          <cell r="L1458" t="str">
            <v>BARRIO L. RIOBLANCO</v>
          </cell>
          <cell r="M1458" t="str">
            <v>EL PARQUE</v>
          </cell>
          <cell r="N1458" t="str">
            <v>EL COLORADO</v>
          </cell>
        </row>
        <row r="1459">
          <cell r="L1459" t="str">
            <v>BARRIO L. RIOFRIO</v>
          </cell>
          <cell r="M1459" t="str">
            <v>EL PASO</v>
          </cell>
          <cell r="N1459" t="str">
            <v>EL CONCHAL</v>
          </cell>
        </row>
        <row r="1460">
          <cell r="L1460" t="str">
            <v>BARRIO L. RIONEGRO (ANTIQUIA)</v>
          </cell>
          <cell r="M1460" t="str">
            <v>EL PATA</v>
          </cell>
          <cell r="N1460" t="str">
            <v>EL CONCILIO</v>
          </cell>
        </row>
        <row r="1461">
          <cell r="L1461" t="str">
            <v>BARRIO L. RIONEGRO (SANTANDER)</v>
          </cell>
          <cell r="M1461" t="str">
            <v>EL PAUJIL</v>
          </cell>
          <cell r="N1461" t="str">
            <v>EL CONFUSO</v>
          </cell>
        </row>
        <row r="1462">
          <cell r="L1462" t="str">
            <v>BARRIO L. RIOSUCIO (CALDAS)</v>
          </cell>
          <cell r="M1462" t="str">
            <v>EL PEDRAL</v>
          </cell>
          <cell r="N1462" t="str">
            <v>EL CONGAL</v>
          </cell>
        </row>
        <row r="1463">
          <cell r="L1463" t="str">
            <v>BARRIO L. RIOSUCIO (CHOCO)</v>
          </cell>
          <cell r="M1463" t="str">
            <v>EL PEDREGAL</v>
          </cell>
          <cell r="N1463" t="str">
            <v>EL CONGO</v>
          </cell>
        </row>
        <row r="1464">
          <cell r="L1464" t="str">
            <v>BARRIO L. RISARALDA (CALDAS)</v>
          </cell>
          <cell r="M1464" t="str">
            <v>EL PEDRERO</v>
          </cell>
          <cell r="N1464" t="str">
            <v>EL CONGOLO</v>
          </cell>
        </row>
        <row r="1465">
          <cell r="L1465" t="str">
            <v>BARRIO L. RIVERA</v>
          </cell>
          <cell r="M1465" t="str">
            <v>EL PELIGRO</v>
          </cell>
          <cell r="N1465" t="str">
            <v>EL CONSUELO</v>
          </cell>
        </row>
        <row r="1466">
          <cell r="L1466" t="str">
            <v>BARRIO L. RIVIERA</v>
          </cell>
          <cell r="M1466" t="str">
            <v>EL PENCIL</v>
          </cell>
          <cell r="N1466" t="str">
            <v>EL CONTADERO</v>
          </cell>
        </row>
        <row r="1467">
          <cell r="L1467" t="str">
            <v>BARRIO L. ROBERTO PAYAN</v>
          </cell>
          <cell r="M1467" t="str">
            <v>EL PENSIL</v>
          </cell>
          <cell r="N1467" t="str">
            <v>EL CONTENTO</v>
          </cell>
        </row>
        <row r="1468">
          <cell r="L1468" t="str">
            <v>BARRIO L. ROBLES -LA PAZ (CESAR)</v>
          </cell>
          <cell r="M1468" t="str">
            <v>EL PEÑIQUE</v>
          </cell>
          <cell r="N1468" t="str">
            <v>EL CONTENTO ARRIBA</v>
          </cell>
        </row>
        <row r="1469">
          <cell r="L1469" t="str">
            <v>BARRIO L. ROCK HOL</v>
          </cell>
          <cell r="M1469" t="str">
            <v>EL PEPINO</v>
          </cell>
          <cell r="N1469" t="str">
            <v>EL CONVENTO</v>
          </cell>
        </row>
        <row r="1470">
          <cell r="L1470" t="str">
            <v>BARRIO L. ROCKY CAY</v>
          </cell>
          <cell r="M1470" t="str">
            <v>EL PESCADO</v>
          </cell>
          <cell r="N1470" t="str">
            <v>EL COPIAL</v>
          </cell>
        </row>
        <row r="1471">
          <cell r="L1471" t="str">
            <v>BARRIO L. ROCKY POINT</v>
          </cell>
          <cell r="M1471" t="str">
            <v>EL PESEBRE</v>
          </cell>
          <cell r="N1471" t="str">
            <v>EL CORAZÓN</v>
          </cell>
        </row>
        <row r="1472">
          <cell r="L1472" t="str">
            <v>BARRIO L. RODRIGO TURBAY 1 Y 2</v>
          </cell>
          <cell r="M1472" t="str">
            <v>EL PICACHO</v>
          </cell>
          <cell r="N1472" t="str">
            <v>EL COROZO</v>
          </cell>
        </row>
        <row r="1473">
          <cell r="L1473" t="str">
            <v>BARRIO L. ROLDANILLO</v>
          </cell>
          <cell r="M1473" t="str">
            <v>EL PIE</v>
          </cell>
          <cell r="N1473" t="str">
            <v>EL CORZO</v>
          </cell>
        </row>
        <row r="1474">
          <cell r="L1474" t="str">
            <v>BARRIO L. RONCESVALLES</v>
          </cell>
          <cell r="M1474" t="str">
            <v>EL PILÓN</v>
          </cell>
          <cell r="N1474" t="str">
            <v>EL CREDO</v>
          </cell>
        </row>
        <row r="1475">
          <cell r="L1475" t="str">
            <v>BARRIO L. RONDON</v>
          </cell>
          <cell r="M1475" t="str">
            <v>EL PINAR</v>
          </cell>
          <cell r="N1475" t="str">
            <v>EL CRISTAL</v>
          </cell>
        </row>
        <row r="1476">
          <cell r="L1476" t="str">
            <v>BARRIO L. ROSAS</v>
          </cell>
          <cell r="M1476" t="str">
            <v>EL PINDO</v>
          </cell>
          <cell r="N1476" t="str">
            <v>EL CRISTO</v>
          </cell>
        </row>
        <row r="1477">
          <cell r="L1477" t="str">
            <v>BARRIO L. ROVIRA</v>
          </cell>
          <cell r="M1477" t="str">
            <v>EL PINTADO</v>
          </cell>
          <cell r="N1477" t="str">
            <v>EL CRUCE</v>
          </cell>
        </row>
        <row r="1478">
          <cell r="L1478" t="str">
            <v>BARRIO L. SABANA DE TORRES</v>
          </cell>
          <cell r="M1478" t="str">
            <v>EL PIÑAL</v>
          </cell>
          <cell r="N1478" t="str">
            <v>EL CRUCE DE LA SIERRA</v>
          </cell>
        </row>
        <row r="1479">
          <cell r="L1479" t="str">
            <v>BARRIO L. SABANAGRANDE</v>
          </cell>
          <cell r="M1479" t="str">
            <v>EL PITAL</v>
          </cell>
          <cell r="N1479" t="str">
            <v>EL CRUCERO</v>
          </cell>
        </row>
        <row r="1480">
          <cell r="L1480" t="str">
            <v>BARRIO L. SABANALARGA (ANTIOQUIA)</v>
          </cell>
          <cell r="M1480" t="str">
            <v>EL PLACER</v>
          </cell>
          <cell r="N1480" t="str">
            <v>EL CRUCERO DE COMBIA</v>
          </cell>
        </row>
        <row r="1481">
          <cell r="L1481" t="str">
            <v>BARRIO L. SABANALARGA (ATLANTICO)</v>
          </cell>
          <cell r="M1481" t="str">
            <v>EL PLACER (COMBIA)</v>
          </cell>
          <cell r="N1481" t="str">
            <v>EL CUATRO</v>
          </cell>
        </row>
        <row r="1482">
          <cell r="L1482" t="str">
            <v>BARRIO L. SABANALARGA (CASANARE)</v>
          </cell>
          <cell r="M1482" t="str">
            <v>EL PLAN</v>
          </cell>
          <cell r="N1482" t="str">
            <v>EL CUCHARO</v>
          </cell>
        </row>
        <row r="1483">
          <cell r="L1483" t="str">
            <v>BARRIO L. SABANAS DE SAN ANGEL</v>
          </cell>
          <cell r="M1483" t="str">
            <v>EL PLAN DE RASPADURA</v>
          </cell>
          <cell r="N1483" t="str">
            <v>EL CUERVAL</v>
          </cell>
        </row>
        <row r="1484">
          <cell r="L1484" t="str">
            <v>BARRIO L. SABANETA</v>
          </cell>
          <cell r="M1484" t="str">
            <v>EL PLAYÓN</v>
          </cell>
          <cell r="N1484" t="str">
            <v>EL CUIL PUEBLO NUEVO</v>
          </cell>
        </row>
        <row r="1485">
          <cell r="L1485" t="str">
            <v>BARRIO L. SABOYA</v>
          </cell>
          <cell r="M1485" t="str">
            <v>EL PLAYÓN (SIGUÍ)</v>
          </cell>
          <cell r="N1485" t="str">
            <v>EL CURAL</v>
          </cell>
        </row>
        <row r="1486">
          <cell r="L1486" t="str">
            <v>BARRIO L. SACAMA</v>
          </cell>
          <cell r="M1486" t="str">
            <v>EL PLOMO</v>
          </cell>
          <cell r="N1486" t="str">
            <v>EL CUZCO</v>
          </cell>
        </row>
        <row r="1487">
          <cell r="L1487" t="str">
            <v>BARRIO L. SACHICA</v>
          </cell>
          <cell r="M1487" t="str">
            <v>EL PLOMO (EL PARAÍSO)</v>
          </cell>
          <cell r="N1487" t="str">
            <v>EL DANUBIO</v>
          </cell>
        </row>
        <row r="1488">
          <cell r="L1488" t="str">
            <v>BARRIO L. SAHAGUN</v>
          </cell>
          <cell r="M1488" t="str">
            <v>EL POBLADO</v>
          </cell>
          <cell r="N1488" t="str">
            <v>EL DELIRIO</v>
          </cell>
        </row>
        <row r="1489">
          <cell r="L1489" t="str">
            <v>BARRIO L. SALADO BLANCO</v>
          </cell>
          <cell r="M1489" t="str">
            <v>EL POMAR</v>
          </cell>
          <cell r="N1489" t="str">
            <v>EL DESCANDO</v>
          </cell>
        </row>
        <row r="1490">
          <cell r="L1490" t="str">
            <v>BARRIO L. SALAMINA (CALDAS)</v>
          </cell>
          <cell r="M1490" t="str">
            <v>EL POMO</v>
          </cell>
          <cell r="N1490" t="str">
            <v>El Descanso</v>
          </cell>
        </row>
        <row r="1491">
          <cell r="L1491" t="str">
            <v>BARRIO L. SALAMINA (MAGDALENA)</v>
          </cell>
          <cell r="M1491" t="str">
            <v>EL PORTAL LA MONO</v>
          </cell>
          <cell r="N1491" t="str">
            <v xml:space="preserve">El Descanso </v>
          </cell>
        </row>
        <row r="1492">
          <cell r="L1492" t="str">
            <v>BARRIO L. SALAZAR</v>
          </cell>
          <cell r="M1492" t="str">
            <v>EL PORTENTO</v>
          </cell>
          <cell r="N1492" t="str">
            <v>EL DESEO</v>
          </cell>
        </row>
        <row r="1493">
          <cell r="L1493" t="str">
            <v>BARRIO L. SALDAÑA</v>
          </cell>
          <cell r="M1493" t="str">
            <v>EL PORVENIR</v>
          </cell>
          <cell r="N1493" t="str">
            <v xml:space="preserve">El Deseo o Medellín </v>
          </cell>
        </row>
        <row r="1494">
          <cell r="L1494" t="str">
            <v>BARRIO L. SALENTO</v>
          </cell>
          <cell r="M1494" t="str">
            <v>EL PORVENIR (LAS COMPUERTAS)</v>
          </cell>
          <cell r="N1494" t="str">
            <v>EL DESIERTO</v>
          </cell>
        </row>
        <row r="1495">
          <cell r="L1495" t="str">
            <v>BARRIO L. SALGAR</v>
          </cell>
          <cell r="M1495" t="str">
            <v>EL POTRERO</v>
          </cell>
          <cell r="N1495" t="str">
            <v>EL DETAL</v>
          </cell>
        </row>
        <row r="1496">
          <cell r="L1496" t="str">
            <v>BARRIO L. SAMACA</v>
          </cell>
          <cell r="M1496" t="str">
            <v>EL POZO</v>
          </cell>
          <cell r="N1496" t="str">
            <v>EL DIAMANTE</v>
          </cell>
        </row>
        <row r="1497">
          <cell r="L1497" t="str">
            <v>BARRIO L. SAMANA</v>
          </cell>
          <cell r="M1497" t="str">
            <v>EL POZÓN</v>
          </cell>
          <cell r="N1497" t="str">
            <v xml:space="preserve">El Dieciocho </v>
          </cell>
        </row>
        <row r="1498">
          <cell r="L1498" t="str">
            <v>BARRIO L. SAMANIEGO</v>
          </cell>
          <cell r="M1498" t="str">
            <v>EL PROGRESO</v>
          </cell>
          <cell r="N1498" t="str">
            <v>EL DINAMO</v>
          </cell>
        </row>
        <row r="1499">
          <cell r="L1499" t="str">
            <v>BARRIO L. SAMPUES</v>
          </cell>
          <cell r="M1499" t="str">
            <v>EL PROGRESO SANTO DOMINGO</v>
          </cell>
          <cell r="N1499" t="str">
            <v>EL DINDAL</v>
          </cell>
        </row>
        <row r="1500">
          <cell r="L1500" t="str">
            <v>BARRIO L. SAN AGUSTIN</v>
          </cell>
          <cell r="M1500" t="str">
            <v>EL PROGRESO-SANTO DOMINGO</v>
          </cell>
          <cell r="N1500" t="str">
            <v>EL DISPARO</v>
          </cell>
        </row>
        <row r="1501">
          <cell r="L1501" t="str">
            <v>BARRIO L. SAN ALBERTO</v>
          </cell>
          <cell r="M1501" t="str">
            <v>EL PUEBLITO</v>
          </cell>
          <cell r="N1501" t="str">
            <v>EL DIVIDIVI</v>
          </cell>
        </row>
        <row r="1502">
          <cell r="L1502" t="str">
            <v>BARRIO L. SAN ANDRES (SANTANDER)</v>
          </cell>
          <cell r="M1502" t="str">
            <v>EL PUENTE</v>
          </cell>
          <cell r="N1502" t="str">
            <v>EL DIVISO</v>
          </cell>
        </row>
        <row r="1503">
          <cell r="L1503" t="str">
            <v>BARRIO L. SAN ANDRES DE CUERQUIA (ANTIOQUIA)</v>
          </cell>
          <cell r="M1503" t="str">
            <v>EL PUERTO</v>
          </cell>
          <cell r="N1503" t="str">
            <v>EL DOCE</v>
          </cell>
        </row>
        <row r="1504">
          <cell r="L1504" t="str">
            <v>BARRIO L. SAN ANDRES DE SOTAVENTO</v>
          </cell>
          <cell r="M1504" t="str">
            <v>EL QUEMADO</v>
          </cell>
          <cell r="N1504" t="str">
            <v>EL DORADO</v>
          </cell>
        </row>
        <row r="1505">
          <cell r="L1505" t="str">
            <v>BARRIO L. SAN ANTERO</v>
          </cell>
          <cell r="M1505" t="str">
            <v>EL QUEREMAL</v>
          </cell>
          <cell r="N1505" t="str">
            <v>EL DOS</v>
          </cell>
        </row>
        <row r="1506">
          <cell r="L1506" t="str">
            <v>BARRIO L. SAN ANTONIO (TOLIMA)</v>
          </cell>
          <cell r="M1506" t="str">
            <v>EL QUINCE</v>
          </cell>
          <cell r="N1506" t="str">
            <v>EL DURAZNO</v>
          </cell>
        </row>
        <row r="1507">
          <cell r="L1507" t="str">
            <v>BARRIO L. SAN ANTONIO DE TEQUENDAMA</v>
          </cell>
          <cell r="M1507" t="str">
            <v>EL RAIZAL</v>
          </cell>
          <cell r="N1507" t="str">
            <v>EL EBANO</v>
          </cell>
        </row>
        <row r="1508">
          <cell r="L1508" t="str">
            <v>BARRIO L. SAN BENITO (SANTANDER)</v>
          </cell>
          <cell r="M1508" t="str">
            <v>EL RAMAL</v>
          </cell>
          <cell r="N1508" t="str">
            <v>EL ECUADOR</v>
          </cell>
        </row>
        <row r="1509">
          <cell r="L1509" t="str">
            <v>BARRIO L. SAN BENITO ABAD (SUCRE)</v>
          </cell>
          <cell r="M1509" t="str">
            <v>EL REAL</v>
          </cell>
          <cell r="N1509" t="str">
            <v>EL EDEN</v>
          </cell>
        </row>
        <row r="1510">
          <cell r="L1510" t="str">
            <v>BARRIO L. SAN BERNARDO (CUNDINAMARCA)</v>
          </cell>
          <cell r="M1510" t="str">
            <v>EL REALITO</v>
          </cell>
          <cell r="N1510" t="str">
            <v>EL EDÉN</v>
          </cell>
        </row>
        <row r="1511">
          <cell r="L1511" t="str">
            <v>BARRIO L. SAN BERNARDO (NARIÑO)</v>
          </cell>
          <cell r="M1511" t="str">
            <v>EL RECREO</v>
          </cell>
          <cell r="N1511" t="str">
            <v>EL EGIDO</v>
          </cell>
        </row>
        <row r="1512">
          <cell r="L1512" t="str">
            <v>BARRIO L. SAN BERNARDO DEL VIENTO</v>
          </cell>
          <cell r="M1512" t="str">
            <v>EL RECUERDO</v>
          </cell>
          <cell r="N1512" t="str">
            <v>EL EJIDO</v>
          </cell>
        </row>
        <row r="1513">
          <cell r="L1513" t="str">
            <v>BARRIO L. SAN CALIXTO</v>
          </cell>
          <cell r="M1513" t="str">
            <v>EL REDIL</v>
          </cell>
          <cell r="N1513" t="str">
            <v>EL EMPALIZADO</v>
          </cell>
        </row>
        <row r="1514">
          <cell r="L1514" t="str">
            <v>BARRIO L. SAN CARLOS (ANTIOQUIA)</v>
          </cell>
          <cell r="M1514" t="str">
            <v>EL REMANSO</v>
          </cell>
          <cell r="N1514" t="str">
            <v>EL ENCANO</v>
          </cell>
        </row>
        <row r="1515">
          <cell r="L1515" t="str">
            <v>BARRIO L. SAN CARLOS (CORDOBA)</v>
          </cell>
          <cell r="M1515" t="str">
            <v>EL REMATE</v>
          </cell>
          <cell r="N1515" t="str">
            <v>EL ENCANTO</v>
          </cell>
        </row>
        <row r="1516">
          <cell r="L1516" t="str">
            <v>BARRIO L. SAN CARLOS DE GUAROA</v>
          </cell>
          <cell r="M1516" t="str">
            <v>EL REMOLINO</v>
          </cell>
          <cell r="N1516" t="str">
            <v>EL ENCIERRO</v>
          </cell>
        </row>
        <row r="1517">
          <cell r="L1517" t="str">
            <v>BARRIO L. SAN CAYETANO (CUNDINAMARCA)</v>
          </cell>
          <cell r="M1517" t="str">
            <v>EL REPARO</v>
          </cell>
          <cell r="N1517" t="str">
            <v>EL ENTABLE</v>
          </cell>
        </row>
        <row r="1518">
          <cell r="L1518" t="str">
            <v>BARRIO L. SAN CAYETANO (NORTE DE SANTANDER)</v>
          </cell>
          <cell r="M1518" t="str">
            <v>EL REPOSO</v>
          </cell>
          <cell r="N1518" t="str">
            <v>EL ERMITAÑO</v>
          </cell>
        </row>
        <row r="1519">
          <cell r="L1519" t="str">
            <v>BARRIO L. SAN CRISTOBAL</v>
          </cell>
          <cell r="M1519" t="str">
            <v>EL RETÉN</v>
          </cell>
          <cell r="N1519" t="str">
            <v>EL ESCOBAL</v>
          </cell>
        </row>
        <row r="1520">
          <cell r="L1520" t="str">
            <v>BARRIO L. SAN DIEGO</v>
          </cell>
          <cell r="M1520" t="str">
            <v>EL RETIRO</v>
          </cell>
          <cell r="N1520" t="str">
            <v>EL ESPAÑOL</v>
          </cell>
        </row>
        <row r="1521">
          <cell r="L1521" t="str">
            <v>BARRIO L. SAN EDUARDO</v>
          </cell>
          <cell r="M1521" t="str">
            <v>EL RETORNO</v>
          </cell>
          <cell r="N1521" t="str">
            <v>EL ESPEJO</v>
          </cell>
        </row>
        <row r="1522">
          <cell r="L1522" t="str">
            <v>BARRIO L. SAN ESTANISLAO</v>
          </cell>
          <cell r="M1522" t="str">
            <v>EL REVES</v>
          </cell>
          <cell r="N1522" t="str">
            <v>EL ESPIGON</v>
          </cell>
        </row>
        <row r="1523">
          <cell r="L1523" t="str">
            <v>BARRIO L. SAN FELIPE</v>
          </cell>
          <cell r="M1523" t="str">
            <v>EL RIECITO</v>
          </cell>
          <cell r="N1523" t="str">
            <v>EL ESPINAL</v>
          </cell>
        </row>
        <row r="1524">
          <cell r="L1524" t="str">
            <v>BARRIO L. SAN FERNANDO</v>
          </cell>
          <cell r="M1524" t="str">
            <v>EL RINCÓN</v>
          </cell>
          <cell r="N1524" t="str">
            <v>EL ESPINO</v>
          </cell>
        </row>
        <row r="1525">
          <cell r="L1525" t="str">
            <v>BARRIO L. SAN FRANCISCO</v>
          </cell>
          <cell r="M1525" t="str">
            <v>EL RINCON DE LAS FLORES</v>
          </cell>
          <cell r="N1525" t="str">
            <v>EL ESTANQUILLO</v>
          </cell>
        </row>
        <row r="1526">
          <cell r="L1526" t="str">
            <v>BARRIO L. SAN FRANCISCO (ANTIOQUIA)</v>
          </cell>
          <cell r="M1526" t="str">
            <v>EL ROBLE</v>
          </cell>
          <cell r="N1526" t="str">
            <v>EL ESTERO</v>
          </cell>
        </row>
        <row r="1527">
          <cell r="L1527" t="str">
            <v>BARRIO L. SAN FRANCISCO (PUTUMAYO)</v>
          </cell>
          <cell r="M1527" t="str">
            <v>EL RODEO</v>
          </cell>
          <cell r="N1527" t="str">
            <v>EL FARO</v>
          </cell>
        </row>
        <row r="1528">
          <cell r="L1528" t="str">
            <v>BARRIO L. SAN GIL</v>
          </cell>
          <cell r="M1528" t="str">
            <v>EL ROSAL</v>
          </cell>
          <cell r="N1528" t="str">
            <v>EL FILO</v>
          </cell>
        </row>
        <row r="1529">
          <cell r="L1529" t="str">
            <v>BARRIO L. SAN GUILLERMO</v>
          </cell>
          <cell r="M1529" t="str">
            <v>EL ROSARIO</v>
          </cell>
          <cell r="N1529" t="str">
            <v>EL FIQUE</v>
          </cell>
        </row>
        <row r="1530">
          <cell r="L1530" t="str">
            <v>BARRIO L. SAN JACINTO</v>
          </cell>
          <cell r="M1530" t="str">
            <v>EL ROTO</v>
          </cell>
          <cell r="N1530" t="str">
            <v>EL FIRME</v>
          </cell>
        </row>
        <row r="1531">
          <cell r="L1531" t="str">
            <v>BARRIO L. SAN JACINTO DEL CAUCA</v>
          </cell>
          <cell r="M1531" t="str">
            <v>EL RUBÍ</v>
          </cell>
          <cell r="N1531" t="str">
            <v>EL FLORAL</v>
          </cell>
        </row>
        <row r="1532">
          <cell r="L1532" t="str">
            <v>BARRIO L. SAN JERONIMO</v>
          </cell>
          <cell r="M1532" t="str">
            <v>EL RUBIO</v>
          </cell>
          <cell r="N1532" t="str">
            <v>EL FRAILE</v>
          </cell>
        </row>
        <row r="1533">
          <cell r="L1533" t="str">
            <v>BARRIO L. SAN JOAQUIN</v>
          </cell>
          <cell r="M1533" t="str">
            <v>EL RUBY</v>
          </cell>
          <cell r="N1533" t="str">
            <v>EL FRIO</v>
          </cell>
        </row>
        <row r="1534">
          <cell r="L1534" t="str">
            <v>BARRIO L. SAN JOSE DE ALBAN</v>
          </cell>
          <cell r="M1534" t="str">
            <v>EL RUCIO</v>
          </cell>
          <cell r="N1534" t="str">
            <v>EL FUERTE</v>
          </cell>
        </row>
        <row r="1535">
          <cell r="L1535" t="str">
            <v>BARRIO L. SAN JOSE DE FRAGUA (CALDAS)</v>
          </cell>
          <cell r="M1535" t="str">
            <v>EL SABANAL</v>
          </cell>
          <cell r="N1535" t="str">
            <v>EL FUNE</v>
          </cell>
        </row>
        <row r="1536">
          <cell r="L1536" t="str">
            <v>BARRIO L. SAN JOSE DE LA MONTAÑA (ANTIOQUIA)</v>
          </cell>
          <cell r="M1536" t="str">
            <v>EL SALADITO</v>
          </cell>
          <cell r="N1536" t="str">
            <v>EL FUTURO</v>
          </cell>
        </row>
        <row r="1537">
          <cell r="L1537" t="str">
            <v>BARRIO L. SAN JOSE DE MIRANDA (SANTANDER)</v>
          </cell>
          <cell r="M1537" t="str">
            <v>EL SALADO</v>
          </cell>
          <cell r="N1537" t="str">
            <v>EL GAITAL</v>
          </cell>
        </row>
        <row r="1538">
          <cell r="L1538" t="str">
            <v>BARRIO L. SAN JOSE DE PARE (BOYACA)</v>
          </cell>
          <cell r="M1538" t="str">
            <v>EL SALAO</v>
          </cell>
          <cell r="N1538" t="str">
            <v>EL GALLINAZO</v>
          </cell>
        </row>
        <row r="1539">
          <cell r="L1539" t="str">
            <v>BARRIO L. SAN JOSE DEL FRAGUA (CAQUETA)</v>
          </cell>
          <cell r="M1539" t="str">
            <v>EL SALITRE</v>
          </cell>
          <cell r="N1539" t="str">
            <v>EL GALLO</v>
          </cell>
        </row>
        <row r="1540">
          <cell r="L1540" t="str">
            <v>BARRIO L. SAN JOSE DEL GUAVIARE</v>
          </cell>
          <cell r="M1540" t="str">
            <v>EL SALITRICO</v>
          </cell>
          <cell r="N1540" t="str">
            <v>EL GATO</v>
          </cell>
        </row>
        <row r="1541">
          <cell r="L1541" t="str">
            <v>BARRIO L. SAN JOSE DEL PALMAR (CHOCO)</v>
          </cell>
          <cell r="M1541" t="str">
            <v>EL SALTO</v>
          </cell>
          <cell r="N1541" t="str">
            <v>EL GIGANTE</v>
          </cell>
        </row>
        <row r="1542">
          <cell r="L1542" t="str">
            <v>BARRIO L. SAN JUAN DE ARAMA</v>
          </cell>
          <cell r="M1542" t="str">
            <v>EL SALTO DE BORDONES</v>
          </cell>
          <cell r="N1542" t="str">
            <v>EL GRANADILLO</v>
          </cell>
        </row>
        <row r="1543">
          <cell r="L1543" t="str">
            <v>BARRIO L. SAN JUAN DE BETULIA (SUCRE)</v>
          </cell>
          <cell r="M1543" t="str">
            <v>EL SALVADOR</v>
          </cell>
          <cell r="N1543" t="str">
            <v>El Gretacio</v>
          </cell>
        </row>
        <row r="1544">
          <cell r="L1544" t="str">
            <v>BARRIO L. SAN JUAN DE RIOSECO</v>
          </cell>
          <cell r="M1544" t="str">
            <v>EL SANDE</v>
          </cell>
          <cell r="N1544" t="str">
            <v>EL GUABO</v>
          </cell>
        </row>
        <row r="1545">
          <cell r="L1545" t="str">
            <v>BARRIO L. SAN JUAN DE URABA</v>
          </cell>
          <cell r="M1545" t="str">
            <v>EL SANDE RÍO ISPI</v>
          </cell>
          <cell r="N1545" t="str">
            <v>EL GUADUAL</v>
          </cell>
        </row>
        <row r="1546">
          <cell r="L1546" t="str">
            <v>BARRIO L. SAN JUAN DEL CESAR (LA GUAJIRA)</v>
          </cell>
          <cell r="M1546" t="str">
            <v>EL SANTUARIO</v>
          </cell>
          <cell r="N1546" t="str">
            <v>EL GUAFAL</v>
          </cell>
        </row>
        <row r="1547">
          <cell r="L1547" t="str">
            <v>BARRIO L. SAN JUAN NEPOMUCENO</v>
          </cell>
          <cell r="M1547" t="str">
            <v>EL SASPI</v>
          </cell>
          <cell r="N1547" t="str">
            <v>EL GUAICO</v>
          </cell>
        </row>
        <row r="1548">
          <cell r="L1548" t="str">
            <v>BARRIO L. SAN JUANITO</v>
          </cell>
          <cell r="M1548" t="str">
            <v>EL SENA</v>
          </cell>
          <cell r="N1548" t="str">
            <v>EL GUAIMARO</v>
          </cell>
        </row>
        <row r="1549">
          <cell r="L1549" t="str">
            <v>BARRIO L. SAN JUDAS</v>
          </cell>
          <cell r="M1549" t="str">
            <v>EL SENDERO</v>
          </cell>
          <cell r="N1549" t="str">
            <v>EL GUÁIMARO</v>
          </cell>
        </row>
        <row r="1550">
          <cell r="L1550" t="str">
            <v>BARRIO L. SAN LORENZO</v>
          </cell>
          <cell r="M1550" t="str">
            <v>EL SESENTA</v>
          </cell>
          <cell r="N1550" t="str">
            <v>EL GUALÍ</v>
          </cell>
        </row>
        <row r="1551">
          <cell r="L1551" t="str">
            <v>BARRIO L. SAN LUIS (ANTIOQUIA)</v>
          </cell>
          <cell r="M1551" t="str">
            <v>EL SIETE 1</v>
          </cell>
          <cell r="N1551" t="str">
            <v>EL GUAMAL</v>
          </cell>
        </row>
        <row r="1552">
          <cell r="L1552" t="str">
            <v>BARRIO L. SAN LUIS (TOLIMA)</v>
          </cell>
          <cell r="M1552" t="str">
            <v>EL SIETE 2</v>
          </cell>
          <cell r="N1552" t="str">
            <v>EL GUAMO</v>
          </cell>
        </row>
        <row r="1553">
          <cell r="L1553" t="str">
            <v>BARRIO L. SAN LUIS DE GACENO</v>
          </cell>
          <cell r="M1553" t="str">
            <v>EL SIGLO</v>
          </cell>
          <cell r="N1553" t="str">
            <v>EL GUANABANO</v>
          </cell>
        </row>
        <row r="1554">
          <cell r="L1554" t="str">
            <v>BARRIO L. SAN LUIS DE PALENQUE (CASANARE)</v>
          </cell>
          <cell r="M1554" t="str">
            <v>EL SILENCIO</v>
          </cell>
          <cell r="N1554" t="str">
            <v>EL GUARICO</v>
          </cell>
        </row>
        <row r="1555">
          <cell r="L1555" t="str">
            <v>BARRIO L. SAN MARCOS</v>
          </cell>
          <cell r="M1555" t="str">
            <v>EL SISGA</v>
          </cell>
          <cell r="N1555" t="str">
            <v>EL GUÁSIMO</v>
          </cell>
        </row>
        <row r="1556">
          <cell r="L1556" t="str">
            <v>BARRIO L. SAN MARTIN (CESAR)</v>
          </cell>
          <cell r="M1556" t="str">
            <v>EL SITIO</v>
          </cell>
          <cell r="N1556" t="str">
            <v>EL GUAVAL</v>
          </cell>
        </row>
        <row r="1557">
          <cell r="L1557" t="str">
            <v>BARRIO L. SAN MARTIN (META)</v>
          </cell>
          <cell r="M1557" t="str">
            <v>EL SOCORRO</v>
          </cell>
          <cell r="N1557" t="str">
            <v>EL GUAVIO</v>
          </cell>
        </row>
        <row r="1558">
          <cell r="L1558" t="str">
            <v>BARRIO L. SAN MARTIN DE LOBA</v>
          </cell>
          <cell r="M1558" t="str">
            <v>EL SOCORRO CIMARRÓN</v>
          </cell>
          <cell r="N1558" t="str">
            <v>EL GUAYABO</v>
          </cell>
        </row>
        <row r="1559">
          <cell r="L1559" t="str">
            <v>BARRIO L. SAN MATEO</v>
          </cell>
          <cell r="M1559" t="str">
            <v>EL SOL</v>
          </cell>
          <cell r="N1559" t="str">
            <v>EL GUINEO</v>
          </cell>
        </row>
        <row r="1560">
          <cell r="L1560" t="str">
            <v>BARRIO L. SAN MIGUEL (PUTUMAYO)</v>
          </cell>
          <cell r="M1560" t="str">
            <v>EL SUDÁN</v>
          </cell>
          <cell r="N1560" t="str">
            <v>EL HATICO</v>
          </cell>
        </row>
        <row r="1561">
          <cell r="L1561" t="str">
            <v>BARRIO L. SAN MIGUEL (SANTANDER)</v>
          </cell>
          <cell r="M1561" t="str">
            <v>EL SUSPIRO</v>
          </cell>
          <cell r="N1561" t="str">
            <v>EL HATILLO</v>
          </cell>
        </row>
        <row r="1562">
          <cell r="L1562" t="str">
            <v>BARRIO L. SAN MIGUEL DE SEMA</v>
          </cell>
          <cell r="M1562" t="str">
            <v>EL TABACO</v>
          </cell>
          <cell r="N1562" t="str">
            <v>EL HATO</v>
          </cell>
        </row>
        <row r="1563">
          <cell r="L1563" t="str">
            <v>BARRIO L. SAN ONOFRE</v>
          </cell>
          <cell r="M1563" t="str">
            <v>EL TABLAZO</v>
          </cell>
          <cell r="N1563" t="str">
            <v>EL HEBRÓN</v>
          </cell>
        </row>
        <row r="1564">
          <cell r="L1564" t="str">
            <v>BARRIO L. SAN PABLO (BOLIVAR)</v>
          </cell>
          <cell r="M1564" t="str">
            <v>EL TABLÓN</v>
          </cell>
          <cell r="N1564" t="str">
            <v>EL HIGAL</v>
          </cell>
        </row>
        <row r="1565">
          <cell r="L1565" t="str">
            <v>BARRIO L. SAN PABLO (NARIÑO)</v>
          </cell>
          <cell r="M1565" t="str">
            <v>EL TABOR - PUENTE BLANCO</v>
          </cell>
          <cell r="N1565" t="str">
            <v>EL HIGUERÓN</v>
          </cell>
        </row>
        <row r="1566">
          <cell r="L1566" t="str">
            <v>BARRIO L. SAN PABLO DE BORBUR</v>
          </cell>
          <cell r="M1566" t="str">
            <v>EL TAJO</v>
          </cell>
          <cell r="N1566" t="str">
            <v>EL HIJOA</v>
          </cell>
        </row>
        <row r="1567">
          <cell r="L1567" t="str">
            <v>BARRIO L. SAN PEDRO (SUCRE)</v>
          </cell>
          <cell r="M1567" t="str">
            <v>EL TAMBITO</v>
          </cell>
          <cell r="N1567" t="str">
            <v>EL HOBO</v>
          </cell>
        </row>
        <row r="1568">
          <cell r="L1568" t="str">
            <v>BARRIO L. SAN PEDRO (VALLE)</v>
          </cell>
          <cell r="M1568" t="str">
            <v>EL TAMBO</v>
          </cell>
          <cell r="N1568" t="str">
            <v>EL HOGAR</v>
          </cell>
        </row>
        <row r="1569">
          <cell r="L1569" t="str">
            <v>BARRIO L. SAN PEDRO DE CARTAGO (NARIÑO)</v>
          </cell>
          <cell r="M1569" t="str">
            <v>EL TAMBOR</v>
          </cell>
          <cell r="N1569" t="str">
            <v>EL HORMIGUERO</v>
          </cell>
        </row>
        <row r="1570">
          <cell r="L1570" t="str">
            <v>BARRIO L. SAN PEDRO DE LOS MILAGROS (ANTIOQUIA)</v>
          </cell>
          <cell r="M1570" t="str">
            <v>EL TAMBORAL</v>
          </cell>
          <cell r="N1570" t="str">
            <v>EL HORNO</v>
          </cell>
        </row>
        <row r="1571">
          <cell r="L1571" t="str">
            <v>BARRIO L. SAN PEDRO DE URABA</v>
          </cell>
          <cell r="M1571" t="str">
            <v>EL TAPÓN</v>
          </cell>
          <cell r="N1571" t="str">
            <v>EL HORRO</v>
          </cell>
        </row>
        <row r="1572">
          <cell r="L1572" t="str">
            <v>BARRIO L. SAN PELAYO</v>
          </cell>
          <cell r="M1572" t="str">
            <v>EL TARRA</v>
          </cell>
          <cell r="N1572" t="str">
            <v>EL HOYAL</v>
          </cell>
        </row>
        <row r="1573">
          <cell r="L1573" t="str">
            <v>BARRIO L. SAN RAFAEL</v>
          </cell>
          <cell r="M1573" t="str">
            <v>EL TEJAR</v>
          </cell>
          <cell r="N1573" t="str">
            <v>EL HOYO</v>
          </cell>
        </row>
        <row r="1574">
          <cell r="L1574" t="str">
            <v>BARRIO L. SAN ROQUE</v>
          </cell>
          <cell r="M1574" t="str">
            <v>EL TEMPLO</v>
          </cell>
          <cell r="N1574" t="str">
            <v>EL HUESO</v>
          </cell>
        </row>
        <row r="1575">
          <cell r="L1575" t="str">
            <v>BARRIO L. SAN SEBASTIAN (CAUCA)</v>
          </cell>
          <cell r="M1575" t="str">
            <v>EL TERRERO</v>
          </cell>
          <cell r="N1575" t="str">
            <v>EL IMPERIO</v>
          </cell>
        </row>
        <row r="1576">
          <cell r="L1576" t="str">
            <v>BARRIO L. SAN SEBASTIAN DE BUENAVISTA (MAGDALENA)</v>
          </cell>
          <cell r="M1576" t="str">
            <v>EL TIGRE</v>
          </cell>
          <cell r="N1576" t="str">
            <v>EL INGENIO</v>
          </cell>
        </row>
        <row r="1577">
          <cell r="L1577" t="str">
            <v>BARRIO L. SAN VICENTE (ANTIOQUIA)</v>
          </cell>
          <cell r="M1577" t="str">
            <v>EL TIPLE</v>
          </cell>
          <cell r="N1577" t="str">
            <v>EL JABO</v>
          </cell>
        </row>
        <row r="1578">
          <cell r="L1578" t="str">
            <v>BARRIO L. SAN VICENTE DE CHUCURI (SANTANDER)</v>
          </cell>
          <cell r="M1578" t="str">
            <v>EL TOBAL</v>
          </cell>
          <cell r="N1578" t="str">
            <v>EL JAGUAL</v>
          </cell>
        </row>
        <row r="1579">
          <cell r="L1579" t="str">
            <v>BARRIO L. SAN VICENTE DEL CAGUAN (CAQUETA)</v>
          </cell>
          <cell r="M1579" t="str">
            <v>EL TOMATE</v>
          </cell>
          <cell r="N1579" t="str">
            <v>EL JAGUO</v>
          </cell>
        </row>
        <row r="1580">
          <cell r="L1580" t="str">
            <v>BARRIO L. SAN ZENON</v>
          </cell>
          <cell r="M1580" t="str">
            <v>EL TORNO</v>
          </cell>
          <cell r="N1580" t="str">
            <v>EL JARDÍN</v>
          </cell>
        </row>
        <row r="1581">
          <cell r="L1581" t="str">
            <v>BARRIO L. SANDONA</v>
          </cell>
          <cell r="M1581" t="str">
            <v>EL TORO</v>
          </cell>
          <cell r="N1581" t="str">
            <v>EL JARDÍN (TAMANÁ)</v>
          </cell>
        </row>
        <row r="1582">
          <cell r="L1582" t="str">
            <v>BARRIO L. SANTA ANA (MAGDALENA)</v>
          </cell>
          <cell r="M1582" t="str">
            <v>EL TOTUMO</v>
          </cell>
          <cell r="N1582" t="str">
            <v>EL JAZMÍN</v>
          </cell>
        </row>
        <row r="1583">
          <cell r="L1583" t="str">
            <v>BARRIO L. SANTA BARBARA (ANTIOQUIA)</v>
          </cell>
          <cell r="M1583" t="str">
            <v>EL TRAPICHE</v>
          </cell>
          <cell r="N1583" t="str">
            <v>EL JOBO</v>
          </cell>
        </row>
        <row r="1584">
          <cell r="L1584" t="str">
            <v>BARRIO L. SANTA BARBARA (NARIÑO)</v>
          </cell>
          <cell r="M1584" t="str">
            <v>EL TRÉBOL</v>
          </cell>
          <cell r="N1584" t="str">
            <v>EL JOLON</v>
          </cell>
        </row>
        <row r="1585">
          <cell r="L1585" t="str">
            <v>BARRIO L. SANTA BARBARA (SANTANDER)</v>
          </cell>
          <cell r="M1585" t="str">
            <v>EL TRES</v>
          </cell>
          <cell r="N1585" t="str">
            <v>EL JORDÁN</v>
          </cell>
        </row>
        <row r="1586">
          <cell r="L1586" t="str">
            <v>BARRIO L. SANTA BARBARA DE PINTO (MAGDALENA)</v>
          </cell>
          <cell r="M1586" t="str">
            <v>EL TRIBUTO</v>
          </cell>
          <cell r="N1586" t="str">
            <v>EL JUANO</v>
          </cell>
        </row>
        <row r="1587">
          <cell r="L1587" t="str">
            <v>BARRIO L. SANTA CATALINA</v>
          </cell>
          <cell r="M1587" t="str">
            <v>EL TRIGO</v>
          </cell>
          <cell r="N1587" t="str">
            <v>EL JUNCAL</v>
          </cell>
        </row>
        <row r="1588">
          <cell r="L1588" t="str">
            <v>BARRIO L. SANTA FE DE ANTIOQUIA</v>
          </cell>
          <cell r="M1588" t="str">
            <v>EL TRIQUE</v>
          </cell>
          <cell r="N1588" t="str">
            <v>EL JUNCO</v>
          </cell>
        </row>
        <row r="1589">
          <cell r="L1589" t="str">
            <v>BARRIO L. SANTA HELENA DEL OPON</v>
          </cell>
          <cell r="M1589" t="str">
            <v>EL TRIUNFO</v>
          </cell>
          <cell r="N1589" t="str">
            <v>EL KIOSKO LA GRANJA</v>
          </cell>
        </row>
        <row r="1590">
          <cell r="L1590" t="str">
            <v>BARRIO L. SANTA ISABEL</v>
          </cell>
          <cell r="M1590" t="str">
            <v>EL TRIUNFO BOQUERÓN</v>
          </cell>
          <cell r="N1590" t="str">
            <v>EL LAUREL</v>
          </cell>
        </row>
        <row r="1591">
          <cell r="L1591" t="str">
            <v>BARRIO L. SANTA LUCIA</v>
          </cell>
          <cell r="M1591" t="str">
            <v>EL TROMPITO</v>
          </cell>
          <cell r="N1591" t="str">
            <v>EL LAURO</v>
          </cell>
        </row>
        <row r="1592">
          <cell r="L1592" t="str">
            <v>BARRIO L. SANTA MARIA (BOYACA)</v>
          </cell>
          <cell r="M1592" t="str">
            <v>EL TRONCAL</v>
          </cell>
          <cell r="N1592" t="str">
            <v>EL LAZO</v>
          </cell>
        </row>
        <row r="1593">
          <cell r="L1593" t="str">
            <v>BARRIO L. SANTA MARIA (HUILA)</v>
          </cell>
          <cell r="M1593" t="str">
            <v>EL TROPEZÓN</v>
          </cell>
          <cell r="N1593" t="str">
            <v>EL LEMBO</v>
          </cell>
        </row>
        <row r="1594">
          <cell r="L1594" t="str">
            <v>BARRIO L. SANTA MARTA</v>
          </cell>
          <cell r="M1594" t="str">
            <v>EL TUNAL</v>
          </cell>
          <cell r="N1594" t="str">
            <v>EL LÍBANO</v>
          </cell>
        </row>
        <row r="1595">
          <cell r="L1595" t="str">
            <v>BARRIO L. SANTA RITA</v>
          </cell>
          <cell r="M1595" t="str">
            <v>EL TÚNEL</v>
          </cell>
          <cell r="N1595" t="str">
            <v>EL LIMÓN</v>
          </cell>
        </row>
        <row r="1596">
          <cell r="L1596" t="str">
            <v>BARRIO L. SANTA ROSA (BOLIVAR)</v>
          </cell>
          <cell r="M1596" t="str">
            <v>EL TUNO</v>
          </cell>
          <cell r="N1596" t="str">
            <v xml:space="preserve">El Limón </v>
          </cell>
        </row>
        <row r="1597">
          <cell r="L1597" t="str">
            <v>BARRIO L. SANTA ROSA (CAUCA)</v>
          </cell>
          <cell r="M1597" t="str">
            <v>EL TUPARRO</v>
          </cell>
          <cell r="N1597" t="str">
            <v>EL LIMONAR</v>
          </cell>
        </row>
        <row r="1598">
          <cell r="L1598" t="str">
            <v>BARRIO L. SANTA ROSA DE CABAL</v>
          </cell>
          <cell r="M1598" t="str">
            <v>EL TURCO</v>
          </cell>
          <cell r="N1598" t="str">
            <v>El Limonar 1</v>
          </cell>
        </row>
        <row r="1599">
          <cell r="L1599" t="str">
            <v>BARRIO L. SANTA ROSA DE OSOS</v>
          </cell>
          <cell r="M1599" t="str">
            <v>EL TURPIAL</v>
          </cell>
          <cell r="N1599" t="str">
            <v>El Limonar 2</v>
          </cell>
        </row>
        <row r="1600">
          <cell r="L1600" t="str">
            <v>BARRIO L. SANTA ROSA DE VITERBO</v>
          </cell>
          <cell r="M1600" t="str">
            <v>EL UNILLA</v>
          </cell>
          <cell r="N1600" t="str">
            <v>EL LIMONCITO</v>
          </cell>
        </row>
        <row r="1601">
          <cell r="L1601" t="str">
            <v>BARRIO L. SANTA ROSA DEL SUR</v>
          </cell>
          <cell r="M1601" t="str">
            <v>EL UVITO</v>
          </cell>
          <cell r="N1601" t="str">
            <v>EL LIMONES</v>
          </cell>
        </row>
        <row r="1602">
          <cell r="L1602" t="str">
            <v>BARRIO L. SANTA ROSALIA</v>
          </cell>
          <cell r="M1602" t="str">
            <v>EL VALLITO</v>
          </cell>
          <cell r="N1602" t="str">
            <v>EL LLANITO</v>
          </cell>
        </row>
        <row r="1603">
          <cell r="L1603" t="str">
            <v>BARRIO L. SANTA SOFIA</v>
          </cell>
          <cell r="M1603" t="str">
            <v>EL VARAL</v>
          </cell>
          <cell r="N1603" t="str">
            <v>EL LLANO</v>
          </cell>
        </row>
        <row r="1604">
          <cell r="L1604" t="str">
            <v>BARRIO L. SANTACRUZ</v>
          </cell>
          <cell r="M1604" t="str">
            <v>EL VENADO</v>
          </cell>
          <cell r="N1604" t="str">
            <v>EL LLANO DE BEBARÁ</v>
          </cell>
        </row>
        <row r="1605">
          <cell r="L1605" t="str">
            <v>BARRIO L. SANTAFE</v>
          </cell>
          <cell r="M1605" t="str">
            <v>EL VERGEL</v>
          </cell>
          <cell r="N1605" t="str">
            <v>EL LLANO DE BEBARAMÁ</v>
          </cell>
        </row>
        <row r="1606">
          <cell r="L1606" t="str">
            <v>BARRIO L. SANTANA (BOYACA)</v>
          </cell>
          <cell r="M1606" t="str">
            <v>EL VERSO</v>
          </cell>
          <cell r="N1606" t="str">
            <v>EL LORO</v>
          </cell>
        </row>
        <row r="1607">
          <cell r="L1607" t="str">
            <v>BARRIO L. SANTANDER DE QUILICHAO</v>
          </cell>
          <cell r="M1607" t="str">
            <v>EL VIAJANO</v>
          </cell>
          <cell r="N1607" t="str">
            <v>EL M ARQUÉZ</v>
          </cell>
        </row>
        <row r="1608">
          <cell r="L1608" t="str">
            <v>BARRIO L. SANTIAGO (NORTE SANTANDER)</v>
          </cell>
          <cell r="M1608" t="str">
            <v>EL VIDRIAL</v>
          </cell>
          <cell r="N1608" t="str">
            <v>EL MACO</v>
          </cell>
        </row>
        <row r="1609">
          <cell r="L1609" t="str">
            <v>BARRIO L. SANTIAGO (PUTUMAYO)</v>
          </cell>
          <cell r="M1609" t="str">
            <v>EL VIENTO</v>
          </cell>
          <cell r="N1609" t="str">
            <v>EL MADERO</v>
          </cell>
        </row>
        <row r="1610">
          <cell r="L1610" t="str">
            <v>BARRIO L. SANTO DOMINGO</v>
          </cell>
          <cell r="M1610" t="str">
            <v>EL VILLAR</v>
          </cell>
          <cell r="N1610" t="str">
            <v>EL MADROÑO</v>
          </cell>
        </row>
        <row r="1611">
          <cell r="L1611" t="str">
            <v>BARRIO L. SANTO TOMAS</v>
          </cell>
          <cell r="M1611" t="str">
            <v>EL VINO</v>
          </cell>
          <cell r="N1611" t="str">
            <v>EL MAJAGUA</v>
          </cell>
        </row>
        <row r="1612">
          <cell r="L1612" t="str">
            <v>BARRIO L. SANTUARIO (RISARALDA)</v>
          </cell>
          <cell r="M1612" t="str">
            <v>EL VISO</v>
          </cell>
          <cell r="N1612" t="str">
            <v>EL MAMBY</v>
          </cell>
        </row>
        <row r="1613">
          <cell r="L1613" t="str">
            <v>BARRIO L. SAPUYES</v>
          </cell>
          <cell r="M1613" t="str">
            <v>EL VIVERO</v>
          </cell>
          <cell r="N1613" t="str">
            <v>EL MAMEY</v>
          </cell>
        </row>
        <row r="1614">
          <cell r="L1614" t="str">
            <v>BARRIO L. SARABANDA</v>
          </cell>
          <cell r="M1614" t="str">
            <v>EL VOLCÁN</v>
          </cell>
          <cell r="N1614" t="str">
            <v>EL MAMEY LA SERENA</v>
          </cell>
        </row>
        <row r="1615">
          <cell r="L1615" t="str">
            <v>BARRIO L. SARAVENA</v>
          </cell>
          <cell r="M1615" t="str">
            <v>EL YARICO</v>
          </cell>
          <cell r="N1615" t="str">
            <v>EL MAMÓN</v>
          </cell>
        </row>
        <row r="1616">
          <cell r="L1616" t="str">
            <v>BARRIO L. SARDINATA</v>
          </cell>
          <cell r="M1616" t="str">
            <v>EL YESO</v>
          </cell>
          <cell r="N1616" t="str">
            <v>EL MANANTIAL</v>
          </cell>
        </row>
        <row r="1617">
          <cell r="L1617" t="str">
            <v>BARRIO L. SARSAL</v>
          </cell>
          <cell r="M1617" t="str">
            <v>EL YUCAL</v>
          </cell>
          <cell r="N1617" t="str">
            <v>EL MANZANILLO</v>
          </cell>
        </row>
        <row r="1618">
          <cell r="L1618" t="str">
            <v>BARRIO L. SASAIMA</v>
          </cell>
          <cell r="M1618" t="str">
            <v>EL ZACATIN</v>
          </cell>
          <cell r="N1618" t="str">
            <v>EL MANZANO</v>
          </cell>
        </row>
        <row r="1619">
          <cell r="L1619" t="str">
            <v>BARRIO L. SATIVANORTE</v>
          </cell>
          <cell r="M1619" t="str">
            <v>EL ZAFIRO</v>
          </cell>
          <cell r="N1619" t="str">
            <v>EL MARFIL</v>
          </cell>
        </row>
        <row r="1620">
          <cell r="L1620" t="str">
            <v>BARRIO L. SATIVASUR</v>
          </cell>
          <cell r="M1620" t="str">
            <v>EL ZANCUDO</v>
          </cell>
          <cell r="N1620" t="str">
            <v>EL MARTILLO</v>
          </cell>
        </row>
        <row r="1621">
          <cell r="L1621" t="str">
            <v>BARRIO L. SCHOOL</v>
          </cell>
          <cell r="M1621" t="str">
            <v>EL ZINC</v>
          </cell>
          <cell r="N1621" t="str">
            <v>EL MELLITO</v>
          </cell>
        </row>
        <row r="1622">
          <cell r="L1622" t="str">
            <v>BARRIO L. SECTOR LOMA</v>
          </cell>
          <cell r="M1622" t="str">
            <v>EL ZUMBADOR</v>
          </cell>
          <cell r="N1622" t="str">
            <v>EL MESÓN</v>
          </cell>
        </row>
        <row r="1623">
          <cell r="L1623" t="str">
            <v>BARRIO L. SECTOR SAN LUIS</v>
          </cell>
          <cell r="M1623" t="str">
            <v>EL ZUMBIDO</v>
          </cell>
          <cell r="N1623" t="str">
            <v>EL MIRADOR</v>
          </cell>
        </row>
        <row r="1624">
          <cell r="L1624" t="str">
            <v>BARRIO L. SEGOVIA</v>
          </cell>
          <cell r="M1624" t="str">
            <v>ELTRUENO</v>
          </cell>
          <cell r="N1624" t="str">
            <v>EL MOHÁN</v>
          </cell>
        </row>
        <row r="1625">
          <cell r="L1625" t="str">
            <v>BARRIO L. SERIE BAY</v>
          </cell>
          <cell r="M1625" t="str">
            <v>EMAUS</v>
          </cell>
          <cell r="N1625" t="str">
            <v>EL MOLINO</v>
          </cell>
        </row>
        <row r="1626">
          <cell r="L1626" t="str">
            <v>BARRIO L. SESQUILE</v>
          </cell>
          <cell r="M1626" t="str">
            <v>EMPALME</v>
          </cell>
          <cell r="N1626" t="str">
            <v xml:space="preserve">EL MOLINO </v>
          </cell>
        </row>
        <row r="1627">
          <cell r="L1627" t="str">
            <v>BARRIO L. SEVILLA</v>
          </cell>
          <cell r="M1627" t="str">
            <v>ENCERRADEROS</v>
          </cell>
          <cell r="N1627" t="str">
            <v>EL MORAL</v>
          </cell>
        </row>
        <row r="1628">
          <cell r="L1628" t="str">
            <v>BARRIO L. SIACHOQUE</v>
          </cell>
          <cell r="M1628" t="str">
            <v>ENCHARCAZÓN</v>
          </cell>
          <cell r="N1628" t="str">
            <v>EL MORDISCO</v>
          </cell>
        </row>
        <row r="1629">
          <cell r="L1629" t="str">
            <v>BARRIO L. SIBATE</v>
          </cell>
          <cell r="M1629" t="str">
            <v>ENCIMADAS</v>
          </cell>
          <cell r="N1629" t="str">
            <v>EL MORRO</v>
          </cell>
        </row>
        <row r="1630">
          <cell r="L1630" t="str">
            <v>BARRIO L. SIBUNDOY</v>
          </cell>
          <cell r="M1630" t="str">
            <v>ENCISO</v>
          </cell>
          <cell r="N1630" t="str">
            <v>EL MORTIÑO (LA ESCUELA)</v>
          </cell>
        </row>
        <row r="1631">
          <cell r="L1631" t="str">
            <v>BARRIO L. SIERRA DE LA MACARENA</v>
          </cell>
          <cell r="M1631" t="str">
            <v>ENGRIVADÓ</v>
          </cell>
          <cell r="N1631" t="str">
            <v>EL MOTILÓN</v>
          </cell>
        </row>
        <row r="1632">
          <cell r="L1632" t="str">
            <v>BARRIO L. SIERRA NEVADA DE SANTA MARTA</v>
          </cell>
          <cell r="M1632" t="str">
            <v>ENSENADA DE LA HAMACA</v>
          </cell>
          <cell r="N1632" t="str">
            <v>EL NAPAL</v>
          </cell>
        </row>
        <row r="1633">
          <cell r="L1633" t="str">
            <v>BARRIO L. SILOS</v>
          </cell>
          <cell r="M1633" t="str">
            <v>ENSENILLAL</v>
          </cell>
          <cell r="N1633" t="str">
            <v>EL NARANJAL</v>
          </cell>
        </row>
        <row r="1634">
          <cell r="L1634" t="str">
            <v>BARRIO L. SILVANIA</v>
          </cell>
          <cell r="M1634" t="str">
            <v>ESCALERETA</v>
          </cell>
          <cell r="N1634" t="str">
            <v>EL NARANJO</v>
          </cell>
        </row>
        <row r="1635">
          <cell r="L1635" t="str">
            <v>BARRIO L. SILVIA</v>
          </cell>
          <cell r="M1635" t="str">
            <v>ESCANDOY</v>
          </cell>
          <cell r="N1635" t="str">
            <v>EL NILO</v>
          </cell>
        </row>
        <row r="1636">
          <cell r="L1636" t="str">
            <v>BARRIO L. SIMACOTA</v>
          </cell>
          <cell r="M1636" t="str">
            <v>ESCOBALITO</v>
          </cell>
          <cell r="N1636" t="str">
            <v>EL NÍSPERO</v>
          </cell>
        </row>
        <row r="1637">
          <cell r="L1637" t="str">
            <v>BARRIO L. SIMIJACA</v>
          </cell>
          <cell r="M1637" t="str">
            <v>ESCOBAR ABAJO</v>
          </cell>
          <cell r="N1637" t="str">
            <v>EL NOGAL</v>
          </cell>
        </row>
        <row r="1638">
          <cell r="L1638" t="str">
            <v>BARRIO L. SIMITI</v>
          </cell>
          <cell r="M1638" t="str">
            <v>ESCOBAR ARRIBA</v>
          </cell>
          <cell r="N1638" t="str">
            <v>EL NORAL</v>
          </cell>
        </row>
        <row r="1639">
          <cell r="L1639" t="str">
            <v>BARRIO L. SINCE</v>
          </cell>
          <cell r="M1639" t="str">
            <v>ESCUELA DE PERICO</v>
          </cell>
          <cell r="N1639" t="str">
            <v xml:space="preserve">El Noventa </v>
          </cell>
        </row>
        <row r="1640">
          <cell r="L1640" t="str">
            <v>BARRIO L. SINCELEJO</v>
          </cell>
          <cell r="M1640" t="str">
            <v>ESMERALDAS</v>
          </cell>
          <cell r="N1640" t="str">
            <v xml:space="preserve">El Nueve </v>
          </cell>
        </row>
        <row r="1641">
          <cell r="L1641" t="str">
            <v>BARRIO L. SIPI</v>
          </cell>
          <cell r="M1641" t="str">
            <v>ESPEJUELOS</v>
          </cell>
          <cell r="N1641" t="str">
            <v>EL NUEVO DIAMANTE</v>
          </cell>
        </row>
        <row r="1642">
          <cell r="L1642" t="str">
            <v>BARRIO L. SIPSOM WELL</v>
          </cell>
          <cell r="M1642" t="str">
            <v>ESPERANZA</v>
          </cell>
          <cell r="N1642" t="str">
            <v>EL OASIS</v>
          </cell>
        </row>
        <row r="1643">
          <cell r="L1643" t="str">
            <v>BARRIO L. SITIONUEVO</v>
          </cell>
          <cell r="M1643" t="str">
            <v>ESPERANZA GALICIA</v>
          </cell>
          <cell r="N1643" t="str">
            <v>EL OBLIGADO</v>
          </cell>
        </row>
        <row r="1644">
          <cell r="L1644" t="str">
            <v>BARRIO L. SMITH CAHNNEL</v>
          </cell>
          <cell r="M1644" t="str">
            <v>ESPRIELLA</v>
          </cell>
          <cell r="N1644" t="str">
            <v>EL OCASO</v>
          </cell>
        </row>
        <row r="1645">
          <cell r="L1645" t="str">
            <v>BARRIO L. SOACHA</v>
          </cell>
          <cell r="M1645" t="str">
            <v>ESTACION ALGARROBO</v>
          </cell>
          <cell r="N1645" t="str">
            <v>EL OFRIO</v>
          </cell>
        </row>
        <row r="1646">
          <cell r="L1646" t="str">
            <v>BARRIO L. SOATA</v>
          </cell>
          <cell r="M1646" t="str">
            <v>ESTACIÓN ANGELÓPOLIS</v>
          </cell>
          <cell r="N1646" t="str">
            <v>EL OJITO</v>
          </cell>
        </row>
        <row r="1647">
          <cell r="L1647" t="str">
            <v>BARRIO L. SOCHA</v>
          </cell>
          <cell r="M1647" t="str">
            <v>ESTACIÓN AZUFRAL</v>
          </cell>
          <cell r="N1647" t="str">
            <v>EL OKAL</v>
          </cell>
        </row>
        <row r="1648">
          <cell r="L1648" t="str">
            <v>BARRIO L. SOCORRO</v>
          </cell>
          <cell r="M1648" t="str">
            <v>ESTACIÓN CAICEDONIA</v>
          </cell>
          <cell r="N1648" t="str">
            <v>EL OLIVO</v>
          </cell>
        </row>
        <row r="1649">
          <cell r="L1649" t="str">
            <v>BARRIO L. SOCOTA</v>
          </cell>
          <cell r="M1649" t="str">
            <v>ESTACIÓN CHIRIGUANÁ</v>
          </cell>
          <cell r="N1649" t="str">
            <v>EL OLIVO (LA AUTOPISTA)</v>
          </cell>
        </row>
        <row r="1650">
          <cell r="L1650" t="str">
            <v>BARRIO L. SOGAMOSO</v>
          </cell>
          <cell r="M1650" t="str">
            <v>ESTACIÓN COCORNÁ</v>
          </cell>
          <cell r="N1650" t="str">
            <v>EL ORATORIO</v>
          </cell>
        </row>
        <row r="1651">
          <cell r="L1651" t="str">
            <v>BARRIO L. SOLANO</v>
          </cell>
          <cell r="M1651" t="str">
            <v>ESTACIÓN DEL FERROCARRIL</v>
          </cell>
          <cell r="N1651" t="str">
            <v>EL OROZCO</v>
          </cell>
        </row>
        <row r="1652">
          <cell r="L1652" t="str">
            <v>BARRIO L. SOLEDAD</v>
          </cell>
          <cell r="M1652" t="str">
            <v>ESTACIÓN FERROCARRIL</v>
          </cell>
          <cell r="N1652" t="str">
            <v>El Oso</v>
          </cell>
        </row>
        <row r="1653">
          <cell r="L1653" t="str">
            <v>BARRIO L. SOLITA</v>
          </cell>
          <cell r="M1653" t="str">
            <v>ESTACIÓN LAGUNA</v>
          </cell>
          <cell r="N1653" t="str">
            <v>EL OTOÑO</v>
          </cell>
        </row>
        <row r="1654">
          <cell r="L1654" t="str">
            <v>BARRIO L. SOMONDOCO</v>
          </cell>
          <cell r="M1654" t="str">
            <v>ESTACIÓN LLERAS</v>
          </cell>
          <cell r="N1654" t="str">
            <v>EL OVERO (SECTOR LA MARÍA)</v>
          </cell>
        </row>
        <row r="1655">
          <cell r="L1655" t="str">
            <v>BARRIO L. SONSON</v>
          </cell>
          <cell r="M1655" t="str">
            <v>ESTACIÓN PEREIRA</v>
          </cell>
          <cell r="N1655" t="str">
            <v>EL OVERO (SECTOR POBLADO)</v>
          </cell>
        </row>
        <row r="1656">
          <cell r="L1656" t="str">
            <v>BARRIO L. SOPETRAN</v>
          </cell>
          <cell r="M1656" t="str">
            <v>ESTACIÓN PITA</v>
          </cell>
          <cell r="N1656" t="str">
            <v>El Pajonal</v>
          </cell>
        </row>
        <row r="1657">
          <cell r="L1657" t="str">
            <v>BARRIO L. SOPLAVIENTO</v>
          </cell>
          <cell r="M1657" t="str">
            <v>ESTACIÓN SEVILLA</v>
          </cell>
          <cell r="N1657" t="str">
            <v>EL PALMAR</v>
          </cell>
        </row>
        <row r="1658">
          <cell r="L1658" t="str">
            <v>BARRIO L. SOPO</v>
          </cell>
          <cell r="M1658" t="str">
            <v>ESTACIÓN VILLA</v>
          </cell>
          <cell r="N1658" t="str">
            <v>EL PALMAR BRILLANTE</v>
          </cell>
        </row>
        <row r="1659">
          <cell r="L1659" t="str">
            <v>BARRIO L. SORA</v>
          </cell>
          <cell r="M1659" t="str">
            <v>ESTACIÓN VILLEGAS</v>
          </cell>
          <cell r="N1659" t="str">
            <v>EL PALO</v>
          </cell>
        </row>
        <row r="1660">
          <cell r="L1660" t="str">
            <v>BARRIO L. SORACA</v>
          </cell>
          <cell r="M1660" t="str">
            <v>ESTADOS UNIDOS</v>
          </cell>
          <cell r="N1660" t="str">
            <v>EL PALOMAR</v>
          </cell>
        </row>
        <row r="1661">
          <cell r="L1661" t="str">
            <v>BARRIO L. SOTAQUIRA</v>
          </cell>
          <cell r="M1661" t="str">
            <v>ESTANCIA GRANDE</v>
          </cell>
          <cell r="N1661" t="str">
            <v>EL PANDO</v>
          </cell>
        </row>
        <row r="1662">
          <cell r="L1662" t="str">
            <v>BARRIO L. SOTARA</v>
          </cell>
          <cell r="M1662" t="str">
            <v>ESTRELLA MORRÓN</v>
          </cell>
          <cell r="N1662" t="str">
            <v>EL PANTANO</v>
          </cell>
        </row>
        <row r="1663">
          <cell r="L1663" t="str">
            <v>BARRIO L. SOTOMAYOR</v>
          </cell>
          <cell r="M1663" t="str">
            <v>EVITAR</v>
          </cell>
          <cell r="N1663" t="str">
            <v>EL PARAISO</v>
          </cell>
        </row>
        <row r="1664">
          <cell r="L1664" t="str">
            <v>BARRIO L. SOUND BAY</v>
          </cell>
          <cell r="M1664" t="str">
            <v>FAGUA</v>
          </cell>
          <cell r="N1664" t="str">
            <v>EL PARAÍSO</v>
          </cell>
        </row>
        <row r="1665">
          <cell r="L1665" t="str">
            <v>BARRIO L. SOUTH END</v>
          </cell>
          <cell r="M1665" t="str">
            <v>FALDA DEL CAUCA</v>
          </cell>
          <cell r="N1665" t="str">
            <v>EL PARAÍSO NUEVO</v>
          </cell>
        </row>
        <row r="1666">
          <cell r="L1666" t="str">
            <v>BARRIO L. SUAITA</v>
          </cell>
          <cell r="M1666" t="str">
            <v>FARACHE</v>
          </cell>
          <cell r="N1666" t="str">
            <v>EL PARAÍSO VIEJO</v>
          </cell>
        </row>
        <row r="1667">
          <cell r="L1667" t="str">
            <v>BARRIO L. SUAN</v>
          </cell>
          <cell r="M1667" t="str">
            <v>FARALLONES</v>
          </cell>
          <cell r="N1667" t="str">
            <v>EL PÁRAMO</v>
          </cell>
        </row>
        <row r="1668">
          <cell r="L1668" t="str">
            <v>BARRIO L. SUAREZ (CAUCA)</v>
          </cell>
          <cell r="M1668" t="str">
            <v>FÁTIMA</v>
          </cell>
          <cell r="N1668" t="str">
            <v>EL PARQUE</v>
          </cell>
        </row>
        <row r="1669">
          <cell r="L1669" t="str">
            <v>BARRIO L. SUAREZ (TOLIMA)</v>
          </cell>
          <cell r="M1669" t="str">
            <v>FÁTIMA EL CARME</v>
          </cell>
          <cell r="N1669" t="str">
            <v>EL PASO</v>
          </cell>
        </row>
        <row r="1670">
          <cell r="L1670" t="str">
            <v>BARRIO L. SUAZA</v>
          </cell>
          <cell r="M1670" t="str">
            <v>FELIDIA</v>
          </cell>
          <cell r="N1670" t="str">
            <v>EL PATA</v>
          </cell>
        </row>
        <row r="1671">
          <cell r="L1671" t="str">
            <v>BARRIO L. SUBACHOQUE</v>
          </cell>
          <cell r="M1671" t="str">
            <v>FENICIA</v>
          </cell>
          <cell r="N1671" t="str">
            <v>EL PAUJIL</v>
          </cell>
        </row>
        <row r="1672">
          <cell r="L1672" t="str">
            <v>BARRIO L. SUCRE (CAUCA)</v>
          </cell>
          <cell r="M1672" t="str">
            <v>FERMÍN LÓPEZ</v>
          </cell>
          <cell r="N1672" t="str">
            <v>El Pedral</v>
          </cell>
        </row>
        <row r="1673">
          <cell r="L1673" t="str">
            <v>BARRIO L. SUCRE (SANTANDER)</v>
          </cell>
          <cell r="M1673" t="str">
            <v>FIGUEROA</v>
          </cell>
          <cell r="N1673" t="str">
            <v>EL PEDREGAL</v>
          </cell>
        </row>
        <row r="1674">
          <cell r="L1674" t="str">
            <v>BARRIO L. SUCRE (SUCRE)</v>
          </cell>
          <cell r="M1674" t="str">
            <v>FILADELFIA</v>
          </cell>
          <cell r="N1674" t="str">
            <v>EL PEDRERO</v>
          </cell>
        </row>
        <row r="1675">
          <cell r="L1675" t="str">
            <v>BARRIO L. SUESCA</v>
          </cell>
          <cell r="M1675" t="str">
            <v>FILO GRINGO</v>
          </cell>
          <cell r="N1675" t="str">
            <v>EL PEINE</v>
          </cell>
        </row>
        <row r="1676">
          <cell r="L1676" t="str">
            <v>BARRIO L. SUPATA</v>
          </cell>
          <cell r="M1676" t="str">
            <v>FIRME DE LOS COIMES</v>
          </cell>
          <cell r="N1676" t="str">
            <v>EL PELIGRO</v>
          </cell>
        </row>
        <row r="1677">
          <cell r="L1677" t="str">
            <v>BARRIO L. SUPIA</v>
          </cell>
          <cell r="M1677" t="str">
            <v>FLAMENCO</v>
          </cell>
          <cell r="N1677" t="str">
            <v>EL PENCIL</v>
          </cell>
        </row>
        <row r="1678">
          <cell r="L1678" t="str">
            <v>BARRIO L. SUR OESTE</v>
          </cell>
          <cell r="M1678" t="str">
            <v>FLECHA</v>
          </cell>
          <cell r="N1678" t="str">
            <v>EL PENSIL</v>
          </cell>
        </row>
        <row r="1679">
          <cell r="L1679" t="str">
            <v>BARRIO L. SURATA</v>
          </cell>
          <cell r="M1679" t="str">
            <v>FLECHAS</v>
          </cell>
          <cell r="N1679" t="str">
            <v>EL PEÑIQUE</v>
          </cell>
        </row>
        <row r="1680">
          <cell r="L1680" t="str">
            <v>BARRIO L. SUSA</v>
          </cell>
          <cell r="M1680" t="str">
            <v>FLECHAS SABANAS</v>
          </cell>
          <cell r="N1680" t="str">
            <v>EL PEPINO</v>
          </cell>
        </row>
        <row r="1681">
          <cell r="L1681" t="str">
            <v>BARRIO L. SUSACON</v>
          </cell>
          <cell r="M1681" t="str">
            <v>FLECHAS SEVILLA</v>
          </cell>
          <cell r="N1681" t="str">
            <v>El Perico</v>
          </cell>
        </row>
        <row r="1682">
          <cell r="L1682" t="str">
            <v>BARRIO L. SUSPIRO</v>
          </cell>
          <cell r="M1682" t="str">
            <v>FLOR DEL MONTE</v>
          </cell>
          <cell r="N1682" t="str">
            <v>EL PESCADO</v>
          </cell>
        </row>
        <row r="1683">
          <cell r="L1683" t="str">
            <v>BARRIO L. SUTAMARCHAN</v>
          </cell>
          <cell r="M1683" t="str">
            <v>FLORAL</v>
          </cell>
          <cell r="N1683" t="str">
            <v>EL PESEBRE</v>
          </cell>
        </row>
        <row r="1684">
          <cell r="L1684" t="str">
            <v>BARRIO L. SUTATAUSA</v>
          </cell>
          <cell r="M1684" t="str">
            <v>FLORENCIA</v>
          </cell>
          <cell r="N1684" t="str">
            <v>EL PICACHO</v>
          </cell>
        </row>
        <row r="1685">
          <cell r="L1685" t="str">
            <v>BARRIO L. SUTATENZA</v>
          </cell>
          <cell r="M1685" t="str">
            <v>FLORES DE MARÍA</v>
          </cell>
          <cell r="N1685" t="str">
            <v>EL PIE</v>
          </cell>
        </row>
        <row r="1686">
          <cell r="L1686" t="str">
            <v>BARRIO L. TABIO</v>
          </cell>
          <cell r="M1686" t="str">
            <v>FLORESTA</v>
          </cell>
          <cell r="N1686" t="str">
            <v>EL PILÓN</v>
          </cell>
        </row>
        <row r="1687">
          <cell r="L1687" t="str">
            <v>BARRIO L. TADO</v>
          </cell>
          <cell r="M1687" t="str">
            <v>FLORIDA</v>
          </cell>
          <cell r="N1687" t="str">
            <v>EL PINAR</v>
          </cell>
        </row>
        <row r="1688">
          <cell r="L1688" t="str">
            <v>BARRIO L. TAGANGA</v>
          </cell>
          <cell r="M1688" t="str">
            <v>FLORIDA BAJA</v>
          </cell>
          <cell r="N1688" t="str">
            <v>EL PINDO</v>
          </cell>
        </row>
        <row r="1689">
          <cell r="L1689" t="str">
            <v>BARRIO L. TALAIGUA NUEVO</v>
          </cell>
          <cell r="M1689" t="str">
            <v>FLORIDA BLANCA</v>
          </cell>
          <cell r="N1689" t="str">
            <v>EL PINTADO</v>
          </cell>
        </row>
        <row r="1690">
          <cell r="L1690" t="str">
            <v>BARRIO L. TAMALAMEQUE</v>
          </cell>
          <cell r="M1690" t="str">
            <v>FLORIDA II</v>
          </cell>
          <cell r="N1690" t="str">
            <v>EL PIÑAL</v>
          </cell>
        </row>
        <row r="1691">
          <cell r="L1691" t="str">
            <v>BARRIO L. TAMARA</v>
          </cell>
          <cell r="M1691" t="str">
            <v>FLORIDO VIEJO</v>
          </cell>
          <cell r="N1691" t="str">
            <v>EL PIRE</v>
          </cell>
        </row>
        <row r="1692">
          <cell r="L1692" t="str">
            <v>BARRIO L. TAME</v>
          </cell>
          <cell r="M1692" t="str">
            <v>FONQUETA</v>
          </cell>
          <cell r="N1692" t="str">
            <v>EL PITAL</v>
          </cell>
        </row>
        <row r="1693">
          <cell r="L1693" t="str">
            <v>BARRIO L. TAMESIS</v>
          </cell>
          <cell r="M1693" t="str">
            <v>FORAQUIRÁ</v>
          </cell>
          <cell r="N1693" t="str">
            <v>EL PLACER</v>
          </cell>
        </row>
        <row r="1694">
          <cell r="L1694" t="str">
            <v>BARRIO L. TAMINANGO</v>
          </cell>
          <cell r="M1694" t="str">
            <v>FORTALECILLAS</v>
          </cell>
          <cell r="N1694" t="str">
            <v>EL PLACER (COMBIA)</v>
          </cell>
        </row>
        <row r="1695">
          <cell r="L1695" t="str">
            <v>BARRIO L. TANGUA</v>
          </cell>
          <cell r="M1695" t="str">
            <v>FRAGUAS</v>
          </cell>
          <cell r="N1695" t="str">
            <v>EL PLAN</v>
          </cell>
        </row>
        <row r="1696">
          <cell r="L1696" t="str">
            <v>BARRIO L. TARAIRA</v>
          </cell>
          <cell r="M1696" t="str">
            <v>FRÍAS</v>
          </cell>
          <cell r="N1696" t="str">
            <v>EL PLAN DE RASPADURA</v>
          </cell>
        </row>
        <row r="1697">
          <cell r="L1697" t="str">
            <v>BARRIO L. TARAPACA</v>
          </cell>
          <cell r="M1697" t="str">
            <v>FRISOLES</v>
          </cell>
          <cell r="N1697" t="str">
            <v>EL PLAYON</v>
          </cell>
        </row>
        <row r="1698">
          <cell r="L1698" t="str">
            <v>BARRIO L. TARAZA</v>
          </cell>
          <cell r="M1698" t="str">
            <v>FUEMÍA</v>
          </cell>
          <cell r="N1698" t="str">
            <v>EL PLAYÓN</v>
          </cell>
        </row>
        <row r="1699">
          <cell r="L1699" t="str">
            <v>BARRIO L. TARQUI</v>
          </cell>
          <cell r="M1699" t="str">
            <v>FUJIADÓ</v>
          </cell>
          <cell r="N1699" t="str">
            <v>EL PLAYÓN (SIGUÍ)</v>
          </cell>
        </row>
        <row r="1700">
          <cell r="L1700" t="str">
            <v>BARRIO L. TARSO</v>
          </cell>
          <cell r="M1700" t="str">
            <v>FUNDACION AMANECER</v>
          </cell>
          <cell r="N1700" t="str">
            <v>EL PLOMO</v>
          </cell>
        </row>
        <row r="1701">
          <cell r="L1701" t="str">
            <v>BARRIO L. TASCO</v>
          </cell>
          <cell r="M1701" t="str">
            <v>GABRIEL LÓPEZ</v>
          </cell>
          <cell r="N1701" t="str">
            <v>EL PLOMO (EL PARAÍSO)</v>
          </cell>
        </row>
        <row r="1702">
          <cell r="L1702" t="str">
            <v>BARRIO L. TAURAMENA</v>
          </cell>
          <cell r="M1702" t="str">
            <v>GAITÁN</v>
          </cell>
          <cell r="N1702" t="str">
            <v>EL POBLADO</v>
          </cell>
        </row>
        <row r="1703">
          <cell r="L1703" t="str">
            <v>BARRIO L. TAUSA</v>
          </cell>
          <cell r="M1703" t="str">
            <v>GAITANIA</v>
          </cell>
          <cell r="N1703" t="str">
            <v>EL POMAR</v>
          </cell>
        </row>
        <row r="1704">
          <cell r="L1704" t="str">
            <v>BARRIO L. TELLO</v>
          </cell>
          <cell r="M1704" t="str">
            <v>GALÁN</v>
          </cell>
          <cell r="N1704" t="str">
            <v>EL POMO</v>
          </cell>
        </row>
        <row r="1705">
          <cell r="L1705" t="str">
            <v>BARRIO L. TENA</v>
          </cell>
          <cell r="M1705" t="str">
            <v>GALÁPAGO</v>
          </cell>
          <cell r="N1705" t="str">
            <v>EL PORTAL LA MONO</v>
          </cell>
        </row>
        <row r="1706">
          <cell r="L1706" t="str">
            <v>BARRIO L. TENERIFE</v>
          </cell>
          <cell r="M1706" t="str">
            <v>GALDAMEZ</v>
          </cell>
          <cell r="N1706" t="str">
            <v>EL PORTENTO</v>
          </cell>
        </row>
        <row r="1707">
          <cell r="L1707" t="str">
            <v>BARRIO L. TENJO</v>
          </cell>
          <cell r="M1707" t="str">
            <v>GALERAZAMBA</v>
          </cell>
          <cell r="N1707" t="str">
            <v>EL PORVENIR</v>
          </cell>
        </row>
        <row r="1708">
          <cell r="L1708" t="str">
            <v>BARRIO L. TENZA</v>
          </cell>
          <cell r="M1708" t="str">
            <v>GALICIA</v>
          </cell>
          <cell r="N1708" t="str">
            <v xml:space="preserve">El Porvenir </v>
          </cell>
        </row>
        <row r="1709">
          <cell r="L1709" t="str">
            <v>BARRIO L. TEORAMA</v>
          </cell>
          <cell r="M1709" t="str">
            <v>GALICIA ALTA</v>
          </cell>
          <cell r="N1709" t="str">
            <v>EL PORVENIR (LAS COMPUERTAS)</v>
          </cell>
        </row>
        <row r="1710">
          <cell r="L1710" t="str">
            <v>BARRIO L. TERUEL</v>
          </cell>
          <cell r="M1710" t="str">
            <v>GALILEA</v>
          </cell>
          <cell r="N1710" t="str">
            <v>EL POTRERO</v>
          </cell>
        </row>
        <row r="1711">
          <cell r="L1711" t="str">
            <v>BARRIO L. TESALIA</v>
          </cell>
          <cell r="M1711" t="str">
            <v>GALINDO</v>
          </cell>
          <cell r="N1711" t="str">
            <v>EL POZO</v>
          </cell>
        </row>
        <row r="1712">
          <cell r="L1712" t="str">
            <v>BARRIO L. TIBACUY</v>
          </cell>
          <cell r="M1712" t="str">
            <v>GALLARDO</v>
          </cell>
          <cell r="N1712" t="str">
            <v>EL POZÓN</v>
          </cell>
        </row>
        <row r="1713">
          <cell r="L1713" t="str">
            <v>BARRIO L. TIBANA</v>
          </cell>
          <cell r="M1713" t="str">
            <v>GALLEGO</v>
          </cell>
          <cell r="N1713" t="str">
            <v>EL PROGRESO</v>
          </cell>
        </row>
        <row r="1714">
          <cell r="L1714" t="str">
            <v>BARRIO L. TIBASOSA</v>
          </cell>
          <cell r="M1714" t="str">
            <v>GALLEGO ARRIBA</v>
          </cell>
          <cell r="N1714" t="str">
            <v>EL PROGRESO SANTO DOMINGO</v>
          </cell>
        </row>
        <row r="1715">
          <cell r="L1715" t="str">
            <v>BARRIO L. TIBIRITA</v>
          </cell>
          <cell r="M1715" t="str">
            <v>GALLINAZO</v>
          </cell>
          <cell r="N1715" t="str">
            <v>EL PROGRESO-SANTO DOMINGO</v>
          </cell>
        </row>
        <row r="1716">
          <cell r="L1716" t="str">
            <v>BARRIO L. TIERRA BOMBA</v>
          </cell>
          <cell r="M1716" t="str">
            <v>GAMBOA</v>
          </cell>
          <cell r="N1716" t="str">
            <v>EL PUEBLITO</v>
          </cell>
        </row>
        <row r="1717">
          <cell r="L1717" t="str">
            <v>BARRIO L. TIERRALTA</v>
          </cell>
          <cell r="M1717" t="str">
            <v>GAMBOTE</v>
          </cell>
          <cell r="N1717" t="str">
            <v>EL PUENTE</v>
          </cell>
        </row>
        <row r="1718">
          <cell r="L1718" t="str">
            <v>BARRIO L. TIMANA</v>
          </cell>
          <cell r="M1718" t="str">
            <v>GAMERO</v>
          </cell>
          <cell r="N1718" t="str">
            <v xml:space="preserve">El Puente </v>
          </cell>
        </row>
        <row r="1719">
          <cell r="L1719" t="str">
            <v>BARRIO L. TIMBIO</v>
          </cell>
          <cell r="M1719" t="str">
            <v>GARAVITO</v>
          </cell>
          <cell r="N1719" t="str">
            <v>EL PUERTO</v>
          </cell>
        </row>
        <row r="1720">
          <cell r="L1720" t="str">
            <v>BARRIO L. TIMBIQUI</v>
          </cell>
          <cell r="M1720" t="str">
            <v>GARBADO</v>
          </cell>
          <cell r="N1720" t="str">
            <v>EL QUEMADERO</v>
          </cell>
        </row>
        <row r="1721">
          <cell r="L1721" t="str">
            <v>BARRIO L. TINJACA</v>
          </cell>
          <cell r="M1721" t="str">
            <v>GARCÍA CADENA</v>
          </cell>
          <cell r="N1721" t="str">
            <v>EL QUEMADO</v>
          </cell>
        </row>
        <row r="1722">
          <cell r="L1722" t="str">
            <v>BARRIO L. TIPACOQUE</v>
          </cell>
          <cell r="M1722" t="str">
            <v>GARCÍA GÓMEZ</v>
          </cell>
          <cell r="N1722" t="str">
            <v>EL QUEREMAL</v>
          </cell>
        </row>
        <row r="1723">
          <cell r="L1723" t="str">
            <v>BARRIO L. TIQUISIO</v>
          </cell>
          <cell r="M1723" t="str">
            <v>GARIBAY</v>
          </cell>
          <cell r="N1723" t="str">
            <v>EL QUINCE</v>
          </cell>
        </row>
        <row r="1724">
          <cell r="L1724" t="str">
            <v>BARRIO L. TIRSO QUINTERO</v>
          </cell>
          <cell r="M1724" t="str">
            <v>GARRAPATAS</v>
          </cell>
          <cell r="N1724" t="str">
            <v>EL RAIZAL</v>
          </cell>
        </row>
        <row r="1725">
          <cell r="L1725" t="str">
            <v>BARRIO L. TITIRIBI</v>
          </cell>
          <cell r="M1725" t="str">
            <v>GARRAPATERO</v>
          </cell>
          <cell r="N1725" t="str">
            <v>EL RAMAL</v>
          </cell>
        </row>
        <row r="1726">
          <cell r="L1726" t="str">
            <v>BARRIO L. TOCA</v>
          </cell>
          <cell r="M1726" t="str">
            <v>GARZAL</v>
          </cell>
          <cell r="N1726" t="str">
            <v xml:space="preserve">El Rayo </v>
          </cell>
        </row>
        <row r="1727">
          <cell r="L1727" t="str">
            <v>BARRIO L. TOCAIMA</v>
          </cell>
          <cell r="M1727" t="str">
            <v>GARZÓN</v>
          </cell>
          <cell r="N1727" t="str">
            <v>EL REAL</v>
          </cell>
        </row>
        <row r="1728">
          <cell r="L1728" t="str">
            <v>BARRIO L. TOCANCIPA</v>
          </cell>
          <cell r="M1728" t="str">
            <v>GATO NEGRO</v>
          </cell>
          <cell r="N1728" t="str">
            <v>EL REALITO</v>
          </cell>
        </row>
        <row r="1729">
          <cell r="L1729" t="str">
            <v>BARRIO L. TOGUI</v>
          </cell>
          <cell r="M1729" t="str">
            <v>GAUNZA ABAJO</v>
          </cell>
          <cell r="N1729" t="str">
            <v>EL RECREO</v>
          </cell>
        </row>
        <row r="1730">
          <cell r="L1730" t="str">
            <v>BARRIO L. TOLEDO (ANTIOQUIA)</v>
          </cell>
          <cell r="M1730" t="str">
            <v>GAUNZA ARRIBA</v>
          </cell>
          <cell r="N1730" t="str">
            <v>EL RECUERDO</v>
          </cell>
        </row>
        <row r="1731">
          <cell r="L1731" t="str">
            <v>BARRIO L. TOLEDO (NORTE SANTANDER)</v>
          </cell>
          <cell r="M1731" t="str">
            <v>GAVALDA</v>
          </cell>
          <cell r="N1731" t="str">
            <v>EL REDIL</v>
          </cell>
        </row>
        <row r="1732">
          <cell r="L1732" t="str">
            <v>BARRIO L. TOLU</v>
          </cell>
          <cell r="M1732" t="str">
            <v>GAVILANES</v>
          </cell>
          <cell r="N1732" t="str">
            <v>EL REMANSO</v>
          </cell>
        </row>
        <row r="1733">
          <cell r="L1733" t="str">
            <v>BARRIO L. TOLUVIEJO</v>
          </cell>
          <cell r="M1733" t="str">
            <v>GAVIOTAS</v>
          </cell>
          <cell r="N1733" t="str">
            <v>EL REMATE</v>
          </cell>
        </row>
        <row r="1734">
          <cell r="L1734" t="str">
            <v>BARRIO L. TOM HOOKER</v>
          </cell>
          <cell r="M1734" t="str">
            <v>GAZABINA</v>
          </cell>
          <cell r="N1734" t="str">
            <v>EL REMOLINO</v>
          </cell>
        </row>
        <row r="1735">
          <cell r="L1735" t="str">
            <v>BARRIO L. TONA</v>
          </cell>
          <cell r="M1735" t="str">
            <v>GAZADUJE</v>
          </cell>
          <cell r="N1735" t="str">
            <v>EL REPARO</v>
          </cell>
        </row>
        <row r="1736">
          <cell r="L1736" t="str">
            <v>BARRIO L. TOPAGA</v>
          </cell>
          <cell r="M1736" t="str">
            <v>GAZATAVENA</v>
          </cell>
          <cell r="N1736" t="str">
            <v>EL REPOSO</v>
          </cell>
        </row>
        <row r="1737">
          <cell r="L1737" t="str">
            <v>BARRIO L. TOPAIPI</v>
          </cell>
          <cell r="M1737" t="str">
            <v>GENGADODENIO</v>
          </cell>
          <cell r="N1737" t="str">
            <v>EL RETÉN</v>
          </cell>
        </row>
        <row r="1738">
          <cell r="L1738" t="str">
            <v>BARRIO L. TORIBIO</v>
          </cell>
          <cell r="M1738" t="str">
            <v>GENOY-GENOY CENTRO</v>
          </cell>
          <cell r="N1738" t="str">
            <v>EL RETIRO</v>
          </cell>
        </row>
        <row r="1739">
          <cell r="L1739" t="str">
            <v>BARRIO L. TORO</v>
          </cell>
          <cell r="M1739" t="str">
            <v>GIBRALTAR</v>
          </cell>
          <cell r="N1739" t="str">
            <v xml:space="preserve">El Retiro </v>
          </cell>
        </row>
        <row r="1740">
          <cell r="L1740" t="str">
            <v>BARRIO L. TOTA</v>
          </cell>
          <cell r="M1740" t="str">
            <v>GILGAL</v>
          </cell>
          <cell r="N1740" t="str">
            <v>EL RETORNO</v>
          </cell>
        </row>
        <row r="1741">
          <cell r="L1741" t="str">
            <v>BARRIO L. TOTORO</v>
          </cell>
          <cell r="M1741" t="str">
            <v>GINGARABÁ</v>
          </cell>
          <cell r="N1741" t="str">
            <v>EL REVES</v>
          </cell>
        </row>
        <row r="1742">
          <cell r="L1742" t="str">
            <v>BARRIO L. TOVAR ZAMBRANO</v>
          </cell>
          <cell r="M1742" t="str">
            <v>GITRADO</v>
          </cell>
          <cell r="N1742" t="str">
            <v>EL RIECITO</v>
          </cell>
        </row>
        <row r="1743">
          <cell r="L1743" t="str">
            <v>BARRIO L. TRINIDAD</v>
          </cell>
          <cell r="M1743" t="str">
            <v>GOLONDRINAS</v>
          </cell>
          <cell r="N1743" t="str">
            <v>EL RINCÓN</v>
          </cell>
        </row>
        <row r="1744">
          <cell r="L1744" t="str">
            <v>BARRIO L. TRIUNFO</v>
          </cell>
          <cell r="M1744" t="str">
            <v>GRAMAL</v>
          </cell>
          <cell r="N1744" t="str">
            <v>EL RINCON DE LAS FLORES</v>
          </cell>
        </row>
        <row r="1745">
          <cell r="L1745" t="str">
            <v>BARRIO L. TRUJILLO</v>
          </cell>
          <cell r="M1745" t="str">
            <v>GRAMALOTE</v>
          </cell>
          <cell r="N1745" t="str">
            <v>El Rizo</v>
          </cell>
        </row>
        <row r="1746">
          <cell r="L1746" t="str">
            <v>BARRIO L. TUBARA</v>
          </cell>
          <cell r="M1746" t="str">
            <v>GRAN BUCARE</v>
          </cell>
          <cell r="N1746" t="str">
            <v>EL ROBLE</v>
          </cell>
        </row>
        <row r="1747">
          <cell r="L1747" t="str">
            <v>BARRIO L. TUCUNARE</v>
          </cell>
          <cell r="M1747" t="str">
            <v>GRANADA</v>
          </cell>
          <cell r="N1747" t="str">
            <v>EL RODEO</v>
          </cell>
        </row>
        <row r="1748">
          <cell r="L1748" t="str">
            <v>BARRIO L. TULUA</v>
          </cell>
          <cell r="M1748" t="str">
            <v>GRANADILLO</v>
          </cell>
          <cell r="N1748" t="str">
            <v>EL ROSAL</v>
          </cell>
        </row>
        <row r="1749">
          <cell r="L1749" t="str">
            <v>BARRIO L. TUMACO</v>
          </cell>
          <cell r="M1749" t="str">
            <v>GRANADILLO DE CHÁVEZ</v>
          </cell>
          <cell r="N1749" t="str">
            <v>EL ROSARIO</v>
          </cell>
        </row>
        <row r="1750">
          <cell r="L1750" t="str">
            <v>BARRIO L. TUNJA</v>
          </cell>
          <cell r="M1750" t="str">
            <v>GRANADILLO DE LUNAS</v>
          </cell>
          <cell r="N1750" t="str">
            <v>EL ROTO</v>
          </cell>
        </row>
        <row r="1751">
          <cell r="L1751" t="str">
            <v>BARRIO L. TUNUNGUA</v>
          </cell>
          <cell r="M1751" t="str">
            <v>GRANJA AGRÍCOLA LA PAZ</v>
          </cell>
          <cell r="N1751" t="str">
            <v>EL RUBÍ</v>
          </cell>
        </row>
        <row r="1752">
          <cell r="L1752" t="str">
            <v>BARRIO L. TUQUERRES</v>
          </cell>
          <cell r="M1752" t="str">
            <v>GRATAMIRA</v>
          </cell>
          <cell r="N1752" t="str">
            <v>EL RUBIO</v>
          </cell>
        </row>
        <row r="1753">
          <cell r="L1753" t="str">
            <v>BARRIO L. TURBACO</v>
          </cell>
          <cell r="M1753" t="str">
            <v>GRAU</v>
          </cell>
          <cell r="N1753" t="str">
            <v>EL RUBY</v>
          </cell>
        </row>
        <row r="1754">
          <cell r="L1754" t="str">
            <v>BARRIO L. TURBANA</v>
          </cell>
          <cell r="M1754" t="str">
            <v>GRIFO</v>
          </cell>
          <cell r="N1754" t="str">
            <v>EL RUCIO</v>
          </cell>
        </row>
        <row r="1755">
          <cell r="L1755" t="str">
            <v>BARRIO L. TURBO</v>
          </cell>
          <cell r="M1755" t="str">
            <v>GUABAL</v>
          </cell>
          <cell r="N1755" t="str">
            <v>EL SABANAL</v>
          </cell>
        </row>
        <row r="1756">
          <cell r="L1756" t="str">
            <v>BARRIO L. TURMEQUE</v>
          </cell>
          <cell r="M1756" t="str">
            <v>GUABAS</v>
          </cell>
          <cell r="N1756" t="str">
            <v>EL SALADITO</v>
          </cell>
        </row>
        <row r="1757">
          <cell r="L1757" t="str">
            <v>BARRIO L. TUTA</v>
          </cell>
          <cell r="M1757" t="str">
            <v>GUABINAL</v>
          </cell>
          <cell r="N1757" t="str">
            <v>EL SALADO</v>
          </cell>
        </row>
        <row r="1758">
          <cell r="L1758" t="str">
            <v>BARRIO L. TUTAZA</v>
          </cell>
          <cell r="M1758" t="str">
            <v>GUABINAL CERRO</v>
          </cell>
          <cell r="N1758" t="str">
            <v>EL SALAO</v>
          </cell>
        </row>
        <row r="1759">
          <cell r="L1759" t="str">
            <v>BARRIO L. UBALA</v>
          </cell>
          <cell r="M1759" t="str">
            <v>GUABITAS</v>
          </cell>
          <cell r="N1759" t="str">
            <v>EL SALITRE</v>
          </cell>
        </row>
        <row r="1760">
          <cell r="L1760" t="str">
            <v>BARRIO L. UBAQUE</v>
          </cell>
          <cell r="M1760" t="str">
            <v>GUABITO</v>
          </cell>
          <cell r="N1760" t="str">
            <v>EL SALITRICO</v>
          </cell>
        </row>
        <row r="1761">
          <cell r="L1761" t="str">
            <v>BARRIO L. UBATE</v>
          </cell>
          <cell r="M1761" t="str">
            <v>GUACA</v>
          </cell>
          <cell r="N1761" t="str">
            <v xml:space="preserve">El Saltillo </v>
          </cell>
        </row>
        <row r="1762">
          <cell r="L1762" t="str">
            <v>BARRIO L. ULLOA</v>
          </cell>
          <cell r="M1762" t="str">
            <v>GUACACALLO</v>
          </cell>
          <cell r="N1762" t="str">
            <v>EL SALTO</v>
          </cell>
        </row>
        <row r="1763">
          <cell r="L1763" t="str">
            <v>BARRIO L. UMBITA</v>
          </cell>
          <cell r="M1763" t="str">
            <v>GUACACÍAS</v>
          </cell>
          <cell r="N1763" t="str">
            <v>EL SALTO DE BORDONES</v>
          </cell>
        </row>
        <row r="1764">
          <cell r="L1764" t="str">
            <v>BARRIO L. UNE</v>
          </cell>
          <cell r="M1764" t="str">
            <v>GUACALÍ</v>
          </cell>
          <cell r="N1764" t="str">
            <v>EL SALVADOR</v>
          </cell>
        </row>
        <row r="1765">
          <cell r="L1765" t="str">
            <v>BARRIO L. UNGUIA</v>
          </cell>
          <cell r="M1765" t="str">
            <v>GUACAMAYAL</v>
          </cell>
          <cell r="N1765" t="str">
            <v>EL SANDE</v>
          </cell>
        </row>
        <row r="1766">
          <cell r="L1766" t="str">
            <v>BARRIO L. UNION PANAMERICANA</v>
          </cell>
          <cell r="M1766" t="str">
            <v>GUACAMAYAS</v>
          </cell>
          <cell r="N1766" t="str">
            <v>EL SANDE RÍO ISPI</v>
          </cell>
        </row>
        <row r="1767">
          <cell r="L1767" t="str">
            <v>BARRIO L. URAMITA</v>
          </cell>
          <cell r="M1767" t="str">
            <v>GUACAMAYO</v>
          </cell>
          <cell r="N1767" t="str">
            <v>EL SANTUARIO</v>
          </cell>
        </row>
        <row r="1768">
          <cell r="L1768" t="str">
            <v>BARRIO L. URIBE</v>
          </cell>
          <cell r="M1768" t="str">
            <v>GUACAVÍA</v>
          </cell>
          <cell r="N1768" t="str">
            <v>EL SASPI</v>
          </cell>
        </row>
        <row r="1769">
          <cell r="L1769" t="str">
            <v>BARRIO L. URIBIA</v>
          </cell>
          <cell r="M1769" t="str">
            <v>GUACHACA</v>
          </cell>
          <cell r="N1769" t="str">
            <v>EL SECRETO</v>
          </cell>
        </row>
        <row r="1770">
          <cell r="L1770" t="str">
            <v>BARRIO L. URRAO</v>
          </cell>
          <cell r="M1770" t="str">
            <v>GUACHAL</v>
          </cell>
          <cell r="N1770" t="str">
            <v>EL SENA</v>
          </cell>
        </row>
        <row r="1771">
          <cell r="L1771" t="str">
            <v>BARRIO L. URUMITA</v>
          </cell>
          <cell r="M1771" t="str">
            <v>GUACHINTE</v>
          </cell>
          <cell r="N1771" t="str">
            <v>EL SENDERO</v>
          </cell>
        </row>
        <row r="1772">
          <cell r="L1772" t="str">
            <v>BARRIO L. USIACURI</v>
          </cell>
          <cell r="M1772" t="str">
            <v>GUACIRCO</v>
          </cell>
          <cell r="N1772" t="str">
            <v>EL SESENTA</v>
          </cell>
        </row>
        <row r="1773">
          <cell r="L1773" t="str">
            <v>BARRIO L. UTICA</v>
          </cell>
          <cell r="M1773" t="str">
            <v>GUACOCHE</v>
          </cell>
          <cell r="N1773" t="str">
            <v xml:space="preserve">El Siete </v>
          </cell>
        </row>
        <row r="1774">
          <cell r="L1774" t="str">
            <v>BARRIO L. VALDIVIA</v>
          </cell>
          <cell r="M1774" t="str">
            <v>GUACOCHE (LA LLANTA)</v>
          </cell>
          <cell r="N1774" t="str">
            <v>EL SIETE 1</v>
          </cell>
        </row>
        <row r="1775">
          <cell r="L1775" t="str">
            <v>BARRIO L. VALENCIA</v>
          </cell>
          <cell r="M1775" t="str">
            <v>GUACOCHITO</v>
          </cell>
          <cell r="N1775" t="str">
            <v>EL SIETE 2</v>
          </cell>
        </row>
        <row r="1776">
          <cell r="L1776" t="str">
            <v>BARRIO L. VALLE DE SAN JOSE</v>
          </cell>
          <cell r="M1776" t="str">
            <v>GUADALEJO</v>
          </cell>
          <cell r="N1776" t="str">
            <v>EL SIGLO</v>
          </cell>
        </row>
        <row r="1777">
          <cell r="L1777" t="str">
            <v>BARRIO L. VALLE DE SAN JUAN</v>
          </cell>
          <cell r="M1777" t="str">
            <v>GUADALUPE</v>
          </cell>
          <cell r="N1777" t="str">
            <v>EL SILENCIO</v>
          </cell>
        </row>
        <row r="1778">
          <cell r="L1778" t="str">
            <v>BARRIO L. VALLE DEL GUAMUEZ</v>
          </cell>
          <cell r="M1778" t="str">
            <v>GUADUAL CENTRAL</v>
          </cell>
          <cell r="N1778" t="str">
            <v>EL SIOTE</v>
          </cell>
        </row>
        <row r="1779">
          <cell r="L1779" t="str">
            <v>BARRIO L. VALLEDUPAR</v>
          </cell>
          <cell r="M1779" t="str">
            <v>GUADUALES</v>
          </cell>
          <cell r="N1779" t="str">
            <v>EL SISGA</v>
          </cell>
        </row>
        <row r="1780">
          <cell r="L1780" t="str">
            <v>BARRIO L. VALLESTHER</v>
          </cell>
          <cell r="M1780" t="str">
            <v>GUADUALITO</v>
          </cell>
          <cell r="N1780" t="str">
            <v>EL SITIO</v>
          </cell>
        </row>
        <row r="1781">
          <cell r="L1781" t="str">
            <v>BARRIO L. VALPARAISO (ANTIOQUIA)</v>
          </cell>
          <cell r="M1781" t="str">
            <v>GUADUAS</v>
          </cell>
          <cell r="N1781" t="str">
            <v>EL SOCORRO</v>
          </cell>
        </row>
        <row r="1782">
          <cell r="L1782" t="str">
            <v>BARRIO L. VALPARAISO (CAQUETA)</v>
          </cell>
          <cell r="M1782" t="str">
            <v>GUADUERO</v>
          </cell>
          <cell r="N1782" t="str">
            <v xml:space="preserve">El Socorro </v>
          </cell>
        </row>
        <row r="1783">
          <cell r="L1783" t="str">
            <v>BARRIO L. VEGACHI</v>
          </cell>
          <cell r="M1783" t="str">
            <v>GUAGAYPÍ</v>
          </cell>
          <cell r="N1783" t="str">
            <v>EL SOCORRO CIMARRÓN</v>
          </cell>
        </row>
        <row r="1784">
          <cell r="L1784" t="str">
            <v>BARRIO L. VELEZ</v>
          </cell>
          <cell r="M1784" t="str">
            <v>GUAGUALITO</v>
          </cell>
          <cell r="N1784" t="str">
            <v>EL SOL</v>
          </cell>
        </row>
        <row r="1785">
          <cell r="L1785" t="str">
            <v>BARRIO L. VENADILLO</v>
          </cell>
          <cell r="M1785" t="str">
            <v>GUAICARAMO</v>
          </cell>
          <cell r="N1785" t="str">
            <v>EL SUDÁN</v>
          </cell>
        </row>
        <row r="1786">
          <cell r="L1786" t="str">
            <v>BARRIO L. VENECIA (ANTIOQUIA)</v>
          </cell>
          <cell r="M1786" t="str">
            <v>GUAIMARAL</v>
          </cell>
          <cell r="N1786" t="str">
            <v>EL SUSPIRO</v>
          </cell>
        </row>
        <row r="1787">
          <cell r="L1787" t="str">
            <v>BARRIO L. VENECIA -OSPINA PEREZ (CUNDINAMARCA)</v>
          </cell>
          <cell r="M1787" t="str">
            <v>GUAIMARITO</v>
          </cell>
          <cell r="N1787" t="str">
            <v>EL TABACAL</v>
          </cell>
        </row>
        <row r="1788">
          <cell r="L1788" t="str">
            <v>BARRIO L. VENTAQUEMADA</v>
          </cell>
          <cell r="M1788" t="str">
            <v>GUÁIMARITO</v>
          </cell>
          <cell r="N1788" t="str">
            <v>EL TABACO</v>
          </cell>
        </row>
        <row r="1789">
          <cell r="L1789" t="str">
            <v>BARRIO L. VENTILADOR</v>
          </cell>
          <cell r="M1789" t="str">
            <v>GUÁIMARO</v>
          </cell>
          <cell r="N1789" t="str">
            <v>EL TABLAZO</v>
          </cell>
        </row>
        <row r="1790">
          <cell r="L1790" t="str">
            <v>BARRIO L. VERACRUZ</v>
          </cell>
          <cell r="M1790" t="str">
            <v>GUAIMI</v>
          </cell>
          <cell r="N1790" t="str">
            <v>EL TABLÓN</v>
          </cell>
        </row>
        <row r="1791">
          <cell r="L1791" t="str">
            <v>BARRIO L. VERGARA</v>
          </cell>
          <cell r="M1791" t="str">
            <v>GUAIMIA</v>
          </cell>
          <cell r="N1791" t="str">
            <v>EL TABOR - PUENTE BLANCO</v>
          </cell>
        </row>
        <row r="1792">
          <cell r="L1792" t="str">
            <v>BARRIO L. VERSALLES</v>
          </cell>
          <cell r="M1792" t="str">
            <v>GUAINIA</v>
          </cell>
          <cell r="N1792" t="str">
            <v>EL TAJO</v>
          </cell>
        </row>
        <row r="1793">
          <cell r="L1793" t="str">
            <v>BARRIO L. VETAS</v>
          </cell>
          <cell r="M1793" t="str">
            <v>GUAIPA</v>
          </cell>
          <cell r="N1793" t="str">
            <v>EL TAMBITO</v>
          </cell>
        </row>
        <row r="1794">
          <cell r="L1794" t="str">
            <v>BARRIO L. VIANI</v>
          </cell>
          <cell r="M1794" t="str">
            <v>GUAITADÓ</v>
          </cell>
          <cell r="N1794" t="str">
            <v>EL TAMBO</v>
          </cell>
        </row>
        <row r="1795">
          <cell r="L1795" t="str">
            <v>BARRIO L. VICTORIA (CALDAS)</v>
          </cell>
          <cell r="M1795" t="str">
            <v>GUALANDAY</v>
          </cell>
          <cell r="N1795" t="str">
            <v>EL TAMBOR</v>
          </cell>
        </row>
        <row r="1796">
          <cell r="L1796" t="str">
            <v>BARRIO L. VIGIA DEL FUERTE</v>
          </cell>
          <cell r="M1796" t="str">
            <v>GUALILO</v>
          </cell>
          <cell r="N1796" t="str">
            <v>EL TAMBORAL</v>
          </cell>
        </row>
        <row r="1797">
          <cell r="L1797" t="str">
            <v>BARRIO L. VIGILANCIA</v>
          </cell>
          <cell r="M1797" t="str">
            <v>GUALMATÁN</v>
          </cell>
          <cell r="N1797" t="str">
            <v>EL TAPÓN</v>
          </cell>
        </row>
        <row r="1798">
          <cell r="L1798" t="str">
            <v>BARRIO L. VIJES</v>
          </cell>
          <cell r="M1798" t="str">
            <v>GUALMATAN ALTO</v>
          </cell>
          <cell r="N1798" t="str">
            <v>EL TARRA</v>
          </cell>
        </row>
        <row r="1799">
          <cell r="L1799" t="str">
            <v>BARRIO L. VILLA CARO</v>
          </cell>
          <cell r="M1799" t="str">
            <v>GUALÓN</v>
          </cell>
          <cell r="N1799" t="str">
            <v>EL TEJAR</v>
          </cell>
        </row>
        <row r="1800">
          <cell r="L1800" t="str">
            <v>BARRIO L. VILLA CIELO</v>
          </cell>
          <cell r="M1800" t="str">
            <v>GUALOTO</v>
          </cell>
          <cell r="N1800" t="str">
            <v>EL TEMPLO</v>
          </cell>
        </row>
        <row r="1801">
          <cell r="L1801" t="str">
            <v>BARRIO L. VILLA DE LEIVA</v>
          </cell>
          <cell r="M1801" t="str">
            <v>GUALPÍ</v>
          </cell>
          <cell r="N1801" t="str">
            <v>EL TERRERO</v>
          </cell>
        </row>
        <row r="1802">
          <cell r="L1802" t="str">
            <v>BARRIO L. VILLA DE LEYVA</v>
          </cell>
          <cell r="M1802" t="str">
            <v>GUAMACHAL</v>
          </cell>
          <cell r="N1802" t="str">
            <v>EL TIGRE</v>
          </cell>
        </row>
        <row r="1803">
          <cell r="L1803" t="str">
            <v>BARRIO L. VILLA DEL ROSARIO</v>
          </cell>
          <cell r="M1803" t="str">
            <v>GUAMACHITO</v>
          </cell>
          <cell r="N1803" t="str">
            <v xml:space="preserve">El Tigre </v>
          </cell>
        </row>
        <row r="1804">
          <cell r="L1804" t="str">
            <v>BARRIO L. VILLA ESPERANZA</v>
          </cell>
          <cell r="M1804" t="str">
            <v>GUAMAL</v>
          </cell>
          <cell r="N1804" t="str">
            <v xml:space="preserve">El Tigre Dos </v>
          </cell>
        </row>
        <row r="1805">
          <cell r="L1805" t="str">
            <v>BARRIO L. VILLA NUEVA</v>
          </cell>
          <cell r="M1805" t="str">
            <v>GUAMALITO</v>
          </cell>
          <cell r="N1805" t="str">
            <v xml:space="preserve">El Tigre Uno </v>
          </cell>
        </row>
        <row r="1806">
          <cell r="L1806" t="str">
            <v>BARRIO L. VILLA RICA (CAUCA)</v>
          </cell>
          <cell r="M1806" t="str">
            <v>GUAMBIA</v>
          </cell>
          <cell r="N1806" t="str">
            <v>EL TIPLE</v>
          </cell>
        </row>
        <row r="1807">
          <cell r="L1807" t="str">
            <v>BARRIO L. VILLAGARZON</v>
          </cell>
          <cell r="M1807" t="str">
            <v>GUAMO</v>
          </cell>
          <cell r="N1807" t="str">
            <v>EL TOBAL</v>
          </cell>
        </row>
        <row r="1808">
          <cell r="L1808" t="str">
            <v>BARRIO L. VILLAGOMEZ</v>
          </cell>
          <cell r="M1808" t="str">
            <v>GUAMO Y LADERA</v>
          </cell>
          <cell r="N1808" t="str">
            <v>EL TOMATE</v>
          </cell>
        </row>
        <row r="1809">
          <cell r="L1809" t="str">
            <v>BARRIO L. VILLAHERMOSA</v>
          </cell>
          <cell r="M1809" t="str">
            <v>GUANABANAL</v>
          </cell>
          <cell r="N1809" t="str">
            <v xml:space="preserve">El Torcido </v>
          </cell>
        </row>
        <row r="1810">
          <cell r="L1810" t="str">
            <v>BARRIO L. VILLAMARIA</v>
          </cell>
          <cell r="M1810" t="str">
            <v>GUANABANO</v>
          </cell>
          <cell r="N1810" t="str">
            <v>EL TORNO</v>
          </cell>
        </row>
        <row r="1811">
          <cell r="L1811" t="str">
            <v>BARRIO L. VILLANUEVA (BOLIVAR)</v>
          </cell>
          <cell r="M1811" t="str">
            <v>GUANACAS</v>
          </cell>
          <cell r="N1811" t="str">
            <v>EL TORO</v>
          </cell>
        </row>
        <row r="1812">
          <cell r="L1812" t="str">
            <v>BARRIO L. VILLANUEVA (CASANARE)</v>
          </cell>
          <cell r="M1812" t="str">
            <v>GUANAMA</v>
          </cell>
          <cell r="N1812" t="str">
            <v xml:space="preserve">El Toro </v>
          </cell>
        </row>
        <row r="1813">
          <cell r="L1813" t="str">
            <v>BARRIO L. VILLANUEVA (LA GUAJIRA)</v>
          </cell>
          <cell r="M1813" t="str">
            <v>GUANAPE</v>
          </cell>
          <cell r="N1813" t="str">
            <v>EL TOTUMO</v>
          </cell>
        </row>
        <row r="1814">
          <cell r="L1814" t="str">
            <v>BARRIO L. VILLANUEVA (SANTANDER)</v>
          </cell>
          <cell r="M1814" t="str">
            <v>GUANE</v>
          </cell>
          <cell r="N1814" t="str">
            <v>EL TRAPICHE</v>
          </cell>
        </row>
        <row r="1815">
          <cell r="L1815" t="str">
            <v>BARRIO L. VILLAPINZON</v>
          </cell>
          <cell r="M1815" t="str">
            <v>GUANEGRO</v>
          </cell>
          <cell r="N1815" t="str">
            <v>EL TRÉBOL</v>
          </cell>
        </row>
        <row r="1816">
          <cell r="L1816" t="str">
            <v>BARRIO L. VILLARRICA (TOLIMA)</v>
          </cell>
          <cell r="M1816" t="str">
            <v>GUANGUI</v>
          </cell>
          <cell r="N1816" t="str">
            <v>EL TRES</v>
          </cell>
        </row>
        <row r="1817">
          <cell r="L1817" t="str">
            <v>BARRIO L. VILLAVICENCIO</v>
          </cell>
          <cell r="M1817" t="str">
            <v>GUANTEROS</v>
          </cell>
          <cell r="N1817" t="str">
            <v xml:space="preserve">El Tres </v>
          </cell>
        </row>
        <row r="1818">
          <cell r="L1818" t="str">
            <v>BARRIO L. VILLAVIEJA</v>
          </cell>
          <cell r="M1818" t="str">
            <v>GUAPANDÓ</v>
          </cell>
          <cell r="N1818" t="str">
            <v>EL TRIBUTO</v>
          </cell>
        </row>
        <row r="1819">
          <cell r="L1819" t="str">
            <v>BARRIO L. VILLETA</v>
          </cell>
          <cell r="M1819" t="str">
            <v>GUAPUSCAL ALTO</v>
          </cell>
          <cell r="N1819" t="str">
            <v>EL TRIGO</v>
          </cell>
        </row>
        <row r="1820">
          <cell r="L1820" t="str">
            <v>BARRIO L. VIOTA</v>
          </cell>
          <cell r="M1820" t="str">
            <v>GUAPUSCAL BAJO</v>
          </cell>
          <cell r="N1820" t="str">
            <v>EL TRIQUE</v>
          </cell>
        </row>
        <row r="1821">
          <cell r="L1821" t="str">
            <v>BARRIO L. VIRACACHA</v>
          </cell>
          <cell r="M1821" t="str">
            <v>GUAQUIRA</v>
          </cell>
          <cell r="N1821" t="str">
            <v>EL TRIUNFO</v>
          </cell>
        </row>
        <row r="1822">
          <cell r="L1822" t="str">
            <v>BARRIO L. VISTAHERMOSA</v>
          </cell>
          <cell r="M1822" t="str">
            <v>GUAQUIRÍ</v>
          </cell>
          <cell r="N1822" t="str">
            <v xml:space="preserve">El Triunfo </v>
          </cell>
        </row>
        <row r="1823">
          <cell r="L1823" t="str">
            <v>BARRIO L. VITERBO</v>
          </cell>
          <cell r="M1823" t="str">
            <v>GUARAMITO</v>
          </cell>
          <cell r="N1823" t="str">
            <v>EL TRIUNFO BOQUERÓN</v>
          </cell>
        </row>
        <row r="1824">
          <cell r="L1824" t="str">
            <v>BARRIO L. YACOPI</v>
          </cell>
          <cell r="M1824" t="str">
            <v>GUARANAO</v>
          </cell>
          <cell r="N1824" t="str">
            <v>EL TROMPITO</v>
          </cell>
        </row>
        <row r="1825">
          <cell r="L1825" t="str">
            <v>BARRIO L. YACUANQUER</v>
          </cell>
          <cell r="M1825" t="str">
            <v>GUARANDÓ</v>
          </cell>
          <cell r="N1825" t="str">
            <v>EL TRONCAL</v>
          </cell>
        </row>
        <row r="1826">
          <cell r="L1826" t="str">
            <v>BARRIO L. YAGUARA</v>
          </cell>
          <cell r="M1826" t="str">
            <v>GUARANGO</v>
          </cell>
          <cell r="N1826" t="str">
            <v>EL TROPEZÓN</v>
          </cell>
        </row>
        <row r="1827">
          <cell r="L1827" t="str">
            <v>BARRIO L. YALI</v>
          </cell>
          <cell r="M1827" t="str">
            <v>GUARATO</v>
          </cell>
          <cell r="N1827" t="str">
            <v>EL TUBO</v>
          </cell>
        </row>
        <row r="1828">
          <cell r="L1828" t="str">
            <v>BARRIO L. YARUMAL</v>
          </cell>
          <cell r="M1828" t="str">
            <v>GUARCO</v>
          </cell>
          <cell r="N1828" t="str">
            <v>EL TUNAL</v>
          </cell>
        </row>
        <row r="1829">
          <cell r="L1829" t="str">
            <v>BARRIO L. YAVARATE</v>
          </cell>
          <cell r="M1829" t="str">
            <v>GUARERPA</v>
          </cell>
          <cell r="N1829" t="str">
            <v>EL TÚNEL</v>
          </cell>
        </row>
        <row r="1830">
          <cell r="L1830" t="str">
            <v>BARRIO L. YOLOMBO</v>
          </cell>
          <cell r="M1830" t="str">
            <v>GUARÍN</v>
          </cell>
          <cell r="N1830" t="str">
            <v>EL TUNO</v>
          </cell>
        </row>
        <row r="1831">
          <cell r="L1831" t="str">
            <v>BARRIO L. YONDO</v>
          </cell>
          <cell r="M1831" t="str">
            <v>GUARINOCITO</v>
          </cell>
          <cell r="N1831" t="str">
            <v>EL TUPARRO</v>
          </cell>
        </row>
        <row r="1832">
          <cell r="L1832" t="str">
            <v>BARRIO L. YOTOCO</v>
          </cell>
          <cell r="M1832" t="str">
            <v>GUARISMO</v>
          </cell>
          <cell r="N1832" t="str">
            <v>EL TURCO</v>
          </cell>
        </row>
        <row r="1833">
          <cell r="L1833" t="str">
            <v>BARRIO L. YUMBO</v>
          </cell>
          <cell r="M1833" t="str">
            <v>GUARUMO</v>
          </cell>
          <cell r="N1833" t="str">
            <v>EL TURPIAL</v>
          </cell>
        </row>
        <row r="1834">
          <cell r="L1834" t="str">
            <v>BARRIO L. YUTO</v>
          </cell>
          <cell r="M1834" t="str">
            <v>GUASACAVI</v>
          </cell>
          <cell r="N1834" t="str">
            <v>EL UNILLA</v>
          </cell>
        </row>
        <row r="1835">
          <cell r="L1835" t="str">
            <v>BARRIO L. ZAMBRANO</v>
          </cell>
          <cell r="M1835" t="str">
            <v>GUASIMAL</v>
          </cell>
          <cell r="N1835" t="str">
            <v>EL UVITO</v>
          </cell>
        </row>
        <row r="1836">
          <cell r="L1836" t="str">
            <v>BARRIO L. ZAPATOCA</v>
          </cell>
          <cell r="M1836" t="str">
            <v>GUATACA</v>
          </cell>
          <cell r="N1836" t="str">
            <v>EL VALLE</v>
          </cell>
        </row>
        <row r="1837">
          <cell r="L1837" t="str">
            <v>BARRIO L. ZAPAYAN</v>
          </cell>
          <cell r="M1837" t="str">
            <v>GUATACA SUR</v>
          </cell>
          <cell r="N1837" t="str">
            <v>EL VALLITO</v>
          </cell>
        </row>
        <row r="1838">
          <cell r="L1838" t="str">
            <v>BARRIO L. ZARAGOZA</v>
          </cell>
          <cell r="M1838" t="str">
            <v>GUATANCUY</v>
          </cell>
          <cell r="N1838" t="str">
            <v xml:space="preserve">El Vaquero </v>
          </cell>
        </row>
        <row r="1839">
          <cell r="L1839" t="str">
            <v>BARRIO L. ZARZAL</v>
          </cell>
          <cell r="M1839" t="str">
            <v>GUATAPURÍ</v>
          </cell>
          <cell r="N1839" t="str">
            <v>EL VARAL</v>
          </cell>
        </row>
        <row r="1840">
          <cell r="L1840" t="str">
            <v>BARRIO L. ZETAQUIRA</v>
          </cell>
          <cell r="M1840" t="str">
            <v>GUATAQUISITO</v>
          </cell>
          <cell r="N1840" t="str">
            <v xml:space="preserve">El Veinte </v>
          </cell>
        </row>
        <row r="1841">
          <cell r="L1841" t="str">
            <v>BARRIO L. ZIPACON</v>
          </cell>
          <cell r="M1841" t="str">
            <v>GUATAQUITA</v>
          </cell>
          <cell r="N1841" t="str">
            <v>EL VENADO</v>
          </cell>
        </row>
        <row r="1842">
          <cell r="L1842" t="str">
            <v>BARRIO L. ZIPAQUIRA</v>
          </cell>
          <cell r="M1842" t="str">
            <v>GUATEQUE</v>
          </cell>
          <cell r="N1842" t="str">
            <v>El Vergel</v>
          </cell>
        </row>
        <row r="1843">
          <cell r="L1843" t="str">
            <v>BARRIO L. ZONA BANANERA</v>
          </cell>
          <cell r="M1843" t="str">
            <v>GUÁTICA VIEJO</v>
          </cell>
          <cell r="N1843" t="str">
            <v>EL VERSO</v>
          </cell>
        </row>
        <row r="1844">
          <cell r="L1844" t="str">
            <v>BARRIO L.LETICIA</v>
          </cell>
          <cell r="M1844" t="str">
            <v>GUAVIARE</v>
          </cell>
          <cell r="N1844" t="str">
            <v>EL VIAJANO</v>
          </cell>
        </row>
        <row r="1845">
          <cell r="L1845" t="str">
            <v>BARRIO L.MITU</v>
          </cell>
          <cell r="M1845" t="str">
            <v>GUAYABAL</v>
          </cell>
          <cell r="N1845" t="str">
            <v>EL VIDRIAL</v>
          </cell>
        </row>
        <row r="1846">
          <cell r="L1846" t="str">
            <v>BARRIO L.MOCOA</v>
          </cell>
          <cell r="M1846" t="str">
            <v>GUAYABAL (FÁTIMA)</v>
          </cell>
          <cell r="N1846" t="str">
            <v>EL VIENTO</v>
          </cell>
        </row>
        <row r="1847">
          <cell r="L1847" t="str">
            <v>BARRIO L.PUERTO CARREÑO</v>
          </cell>
          <cell r="M1847" t="str">
            <v>GUAYABAL DE UPÍA</v>
          </cell>
          <cell r="N1847" t="str">
            <v>EL VILLAR</v>
          </cell>
        </row>
        <row r="1848">
          <cell r="L1848" t="str">
            <v>BARRIO L.PUERTO INIRIDA</v>
          </cell>
          <cell r="M1848" t="str">
            <v>GUAYABALES</v>
          </cell>
          <cell r="N1848" t="str">
            <v>EL VINO</v>
          </cell>
        </row>
        <row r="1849">
          <cell r="L1849" t="str">
            <v>BARRIO L.RIOHACHA</v>
          </cell>
          <cell r="M1849" t="str">
            <v>GUAYABALITO</v>
          </cell>
          <cell r="N1849" t="str">
            <v>EL VISO</v>
          </cell>
        </row>
        <row r="1850">
          <cell r="L1850" t="str">
            <v>BARRIO L.SAN ANDRES (SAN ANDRES)</v>
          </cell>
          <cell r="M1850" t="str">
            <v>GUAYABALITO NULPÍ</v>
          </cell>
          <cell r="N1850" t="str">
            <v>EL VIVERO</v>
          </cell>
        </row>
        <row r="1851">
          <cell r="L1851" t="str">
            <v>BARRIO L.YOPAL</v>
          </cell>
          <cell r="M1851" t="str">
            <v>GUAYABERO (LA CARPA)</v>
          </cell>
          <cell r="N1851" t="str">
            <v>EL VOLCAN</v>
          </cell>
        </row>
        <row r="1852">
          <cell r="L1852" t="str">
            <v>Barrio la esperanza</v>
          </cell>
          <cell r="M1852" t="str">
            <v>GUAYABITO</v>
          </cell>
          <cell r="N1852" t="str">
            <v>EL VOLCÁN</v>
          </cell>
        </row>
        <row r="1853">
          <cell r="L1853" t="str">
            <v>BARRIO NUEVO</v>
          </cell>
          <cell r="M1853" t="str">
            <v>GUAYACANA</v>
          </cell>
          <cell r="N1853" t="str">
            <v>EL YARICO</v>
          </cell>
        </row>
        <row r="1854">
          <cell r="L1854" t="str">
            <v>BARRIO OBRERO</v>
          </cell>
          <cell r="M1854" t="str">
            <v>GUAYACANAL</v>
          </cell>
          <cell r="N1854" t="str">
            <v>EL YESO</v>
          </cell>
        </row>
        <row r="1855">
          <cell r="L1855" t="str">
            <v>BARRIO OLAYA HERRERA</v>
          </cell>
          <cell r="M1855" t="str">
            <v>GUAYANES NORTE</v>
          </cell>
          <cell r="N1855" t="str">
            <v>EL YUCAL</v>
          </cell>
        </row>
        <row r="1856">
          <cell r="L1856" t="str">
            <v xml:space="preserve">Barrio Playa </v>
          </cell>
          <cell r="M1856" t="str">
            <v>GUAYAQUIL</v>
          </cell>
          <cell r="N1856" t="str">
            <v>EL ZACATIN</v>
          </cell>
        </row>
        <row r="1857">
          <cell r="L1857" t="str">
            <v>BARRIO SAN CARLOS</v>
          </cell>
          <cell r="M1857" t="str">
            <v>GUAYMARAL</v>
          </cell>
          <cell r="N1857" t="str">
            <v>EL ZAFIRO</v>
          </cell>
        </row>
        <row r="1858">
          <cell r="L1858" t="str">
            <v>BARRIOS DE JESÚS</v>
          </cell>
          <cell r="M1858" t="str">
            <v>GUAZO</v>
          </cell>
          <cell r="N1858" t="str">
            <v>EL ZANCUDO</v>
          </cell>
        </row>
        <row r="1859">
          <cell r="L1859" t="str">
            <v>Barrios Unidos</v>
          </cell>
          <cell r="M1859" t="str">
            <v>GUCHIPAS</v>
          </cell>
          <cell r="N1859" t="str">
            <v>EL ZINC</v>
          </cell>
        </row>
        <row r="1860">
          <cell r="L1860" t="str">
            <v>BARZAL</v>
          </cell>
          <cell r="M1860" t="str">
            <v>GUICHIRAL</v>
          </cell>
          <cell r="N1860" t="str">
            <v>EL ZUMBADOR</v>
          </cell>
        </row>
        <row r="1861">
          <cell r="L1861" t="str">
            <v>BASE AÉREA</v>
          </cell>
          <cell r="M1861" t="str">
            <v>GUIMPESI</v>
          </cell>
          <cell r="N1861" t="str">
            <v>EL ZUMBIDO</v>
          </cell>
        </row>
        <row r="1862">
          <cell r="L1862" t="str">
            <v>BATALLON CALDAS</v>
          </cell>
          <cell r="M1862" t="str">
            <v>GUINEA</v>
          </cell>
          <cell r="N1862" t="str">
            <v>ELTRUENO</v>
          </cell>
        </row>
        <row r="1863">
          <cell r="L1863" t="str">
            <v>BATALLÓN GIRARDOT</v>
          </cell>
          <cell r="M1863" t="str">
            <v>GUINIGUINI</v>
          </cell>
          <cell r="N1863" t="str">
            <v>EMAUS</v>
          </cell>
        </row>
        <row r="1864">
          <cell r="L1864" t="str">
            <v>BATAN</v>
          </cell>
          <cell r="M1864" t="str">
            <v>GUINTAR</v>
          </cell>
          <cell r="N1864" t="str">
            <v>EMPALME</v>
          </cell>
        </row>
        <row r="1865">
          <cell r="L1865" t="str">
            <v>BATANIA</v>
          </cell>
          <cell r="M1865" t="str">
            <v>GUIRAGÓN</v>
          </cell>
          <cell r="N1865" t="str">
            <v>ENCERRADEROS</v>
          </cell>
        </row>
        <row r="1866">
          <cell r="L1866" t="str">
            <v>BATAVIA</v>
          </cell>
          <cell r="M1866" t="str">
            <v>GURUVITA</v>
          </cell>
          <cell r="N1866" t="str">
            <v>ENCHARCAZÓN</v>
          </cell>
        </row>
        <row r="1867">
          <cell r="L1867" t="str">
            <v>BAVARIA TECHO II SECTOR ,I Y II ETAPA</v>
          </cell>
          <cell r="M1867" t="str">
            <v>HATICOS II</v>
          </cell>
          <cell r="N1867" t="str">
            <v>ENCIMADAS</v>
          </cell>
        </row>
        <row r="1868">
          <cell r="L1868" t="str">
            <v>BELALCAZAR</v>
          </cell>
          <cell r="M1868" t="str">
            <v>HATILLO</v>
          </cell>
          <cell r="N1868" t="str">
            <v>ENGRIVADÓ</v>
          </cell>
        </row>
        <row r="1869">
          <cell r="L1869" t="str">
            <v>BELALCÁZAR</v>
          </cell>
          <cell r="M1869" t="str">
            <v>HATILLO DE LA SABANA</v>
          </cell>
          <cell r="N1869" t="str">
            <v>ENSENADA DE LA HAMACA</v>
          </cell>
        </row>
        <row r="1870">
          <cell r="L1870" t="str">
            <v>BELEN</v>
          </cell>
          <cell r="M1870" t="str">
            <v>HATO</v>
          </cell>
          <cell r="N1870" t="str">
            <v>ENSENILLAL</v>
          </cell>
        </row>
        <row r="1871">
          <cell r="L1871" t="str">
            <v>BELÉN</v>
          </cell>
          <cell r="M1871" t="str">
            <v>HATO DE IGLESIA</v>
          </cell>
          <cell r="N1871" t="str">
            <v>ESCALERETA</v>
          </cell>
        </row>
        <row r="1872">
          <cell r="L1872" t="str">
            <v xml:space="preserve">Belen </v>
          </cell>
          <cell r="M1872" t="str">
            <v>HATO GRANDE</v>
          </cell>
          <cell r="N1872" t="str">
            <v>ESCANDOY</v>
          </cell>
        </row>
        <row r="1873">
          <cell r="L1873" t="str">
            <v>BELÉN PARTE ALTA</v>
          </cell>
          <cell r="M1873" t="str">
            <v>HATO LAGUNA</v>
          </cell>
          <cell r="N1873" t="str">
            <v xml:space="preserve">Escarralao-La Pajuila </v>
          </cell>
        </row>
        <row r="1874">
          <cell r="L1874" t="str">
            <v>Belén Rincón</v>
          </cell>
          <cell r="M1874" t="str">
            <v>HATO NUEVO</v>
          </cell>
          <cell r="N1874" t="str">
            <v>ESCOBALITO</v>
          </cell>
        </row>
        <row r="1875">
          <cell r="L1875" t="str">
            <v>Belén Zafra</v>
          </cell>
          <cell r="M1875" t="str">
            <v>HATO VIEJO</v>
          </cell>
          <cell r="N1875" t="str">
            <v>ESCOBAR ABAJO</v>
          </cell>
        </row>
        <row r="1876">
          <cell r="L1876" t="str">
            <v>BELENCITO</v>
          </cell>
          <cell r="M1876" t="str">
            <v>HATOFRÍO</v>
          </cell>
          <cell r="N1876" t="str">
            <v>ESCOBAR ARRIBA</v>
          </cell>
        </row>
        <row r="1877">
          <cell r="L1877" t="str">
            <v>BELISARIO</v>
          </cell>
          <cell r="M1877" t="str">
            <v>HATOGRANDE</v>
          </cell>
          <cell r="N1877" t="str">
            <v>ESCUELA DE PERICO</v>
          </cell>
        </row>
        <row r="1878">
          <cell r="L1878" t="str">
            <v>BELISARIO CAICEDO</v>
          </cell>
          <cell r="M1878" t="str">
            <v>HENEQUÉN</v>
          </cell>
          <cell r="N1878" t="str">
            <v>ESMERALDAS</v>
          </cell>
        </row>
        <row r="1879">
          <cell r="L1879" t="str">
            <v>BELLA ESTANCIA</v>
          </cell>
          <cell r="M1879" t="str">
            <v>HEREDIA</v>
          </cell>
          <cell r="N1879" t="str">
            <v>ESPEJUELOS</v>
          </cell>
        </row>
        <row r="1880">
          <cell r="L1880" t="str">
            <v>BELLA FLOR</v>
          </cell>
          <cell r="M1880" t="str">
            <v>HERIBERTO HERRERA</v>
          </cell>
          <cell r="N1880" t="str">
            <v>ESPERANZA</v>
          </cell>
        </row>
        <row r="1881">
          <cell r="L1881" t="str">
            <v>BELLA FLOR SUR</v>
          </cell>
          <cell r="M1881" t="str">
            <v>HERRERA</v>
          </cell>
          <cell r="N1881" t="str">
            <v>ESPERANZA GALICIA</v>
          </cell>
        </row>
        <row r="1882">
          <cell r="L1882" t="str">
            <v>BELLA ISLA</v>
          </cell>
          <cell r="M1882" t="str">
            <v>HIBACHARO</v>
          </cell>
          <cell r="N1882" t="str">
            <v>ESPINAL</v>
          </cell>
        </row>
        <row r="1883">
          <cell r="L1883" t="str">
            <v>BELLA SUIZA</v>
          </cell>
          <cell r="M1883" t="str">
            <v>HIGO AMARILLO</v>
          </cell>
          <cell r="N1883" t="str">
            <v>ESPRIELLA</v>
          </cell>
        </row>
        <row r="1884">
          <cell r="L1884" t="str">
            <v>BELLA VISTA</v>
          </cell>
          <cell r="M1884" t="str">
            <v>HIGUERETAL</v>
          </cell>
          <cell r="N1884" t="str">
            <v>ESTACION ALGARROBO</v>
          </cell>
        </row>
        <row r="1885">
          <cell r="L1885" t="str">
            <v>BELLA VISTA LUCERO ALTO</v>
          </cell>
          <cell r="M1885" t="str">
            <v>HIGUERÓN</v>
          </cell>
          <cell r="N1885" t="str">
            <v>ESTACIÓN ANGELÓPOLIS</v>
          </cell>
        </row>
        <row r="1886">
          <cell r="L1886" t="str">
            <v>BELLA VISTA SECTOR LUCERO</v>
          </cell>
          <cell r="M1886" t="str">
            <v>HIGUERONCITO</v>
          </cell>
          <cell r="N1886" t="str">
            <v>ESTACIÓN AZUFRAL</v>
          </cell>
        </row>
        <row r="1887">
          <cell r="L1887" t="str">
            <v>BELLAVISTA</v>
          </cell>
          <cell r="M1887" t="str">
            <v>HIGUERONES</v>
          </cell>
          <cell r="N1887" t="str">
            <v>ESTACIÓN CAICEDONIA</v>
          </cell>
        </row>
        <row r="1888">
          <cell r="L1888" t="str">
            <v>BELLAVISTA ALTA</v>
          </cell>
          <cell r="M1888" t="str">
            <v>HOJANCHA</v>
          </cell>
          <cell r="N1888" t="str">
            <v>ESTACIÓN CHIRIGUANÁ</v>
          </cell>
        </row>
        <row r="1889">
          <cell r="L1889" t="str">
            <v>BELLAVISTA GRANJA LA MAGDALENA No. 17</v>
          </cell>
          <cell r="M1889" t="str">
            <v>HOJAS ANCHAS</v>
          </cell>
          <cell r="N1889" t="str">
            <v>ESTACIÓN COCORNÁ</v>
          </cell>
        </row>
        <row r="1890">
          <cell r="L1890" t="str">
            <v>BELLAVISTA II SECTOR</v>
          </cell>
          <cell r="M1890" t="str">
            <v>HONDURAS</v>
          </cell>
          <cell r="N1890" t="str">
            <v>ESTACIÓN DEL FERROCARRIL</v>
          </cell>
        </row>
        <row r="1891">
          <cell r="L1891" t="str">
            <v>BELLAVISTA OCCIDENTAL</v>
          </cell>
          <cell r="M1891" t="str">
            <v>HORIZONTE</v>
          </cell>
          <cell r="N1891" t="str">
            <v>ESTACIÓN FERROCARRIL</v>
          </cell>
        </row>
        <row r="1892">
          <cell r="L1892" t="str">
            <v>BELLAVISTA PARTE ALTA</v>
          </cell>
          <cell r="M1892" t="str">
            <v>HORIZONTES</v>
          </cell>
          <cell r="N1892" t="str">
            <v>ESTACIÓN LAGUNA</v>
          </cell>
        </row>
        <row r="1893">
          <cell r="L1893" t="str">
            <v>BELLAVISTA PARTE BAJA</v>
          </cell>
          <cell r="M1893" t="str">
            <v>HORMIGUERO</v>
          </cell>
          <cell r="N1893" t="str">
            <v>ESTACIÓN LLERAS</v>
          </cell>
        </row>
        <row r="1894">
          <cell r="L1894" t="str">
            <v>BELLAVISTA SUR</v>
          </cell>
          <cell r="M1894" t="str">
            <v>HOYA GRANDE</v>
          </cell>
          <cell r="N1894" t="str">
            <v>ESTACIÓN PEREIRA</v>
          </cell>
        </row>
        <row r="1895">
          <cell r="L1895" t="str">
            <v>BELLAVISTA SUR ORIENTAL</v>
          </cell>
          <cell r="M1895" t="str">
            <v>HOYO RICO</v>
          </cell>
          <cell r="N1895" t="str">
            <v>ESTACIÓN PITA</v>
          </cell>
        </row>
        <row r="1896">
          <cell r="L1896" t="str">
            <v>BELLAVISTA Y LOS PANTANOS</v>
          </cell>
          <cell r="M1896" t="str">
            <v>HUASANO</v>
          </cell>
          <cell r="N1896" t="str">
            <v>ESTACIÓN SEVILLA</v>
          </cell>
        </row>
        <row r="1897">
          <cell r="L1897" t="str">
            <v>BELLAVISTALA CAROLINA</v>
          </cell>
          <cell r="M1897" t="str">
            <v>HUASANÓ</v>
          </cell>
          <cell r="N1897" t="str">
            <v>ESTACIÓN VILLA</v>
          </cell>
        </row>
        <row r="1898">
          <cell r="L1898" t="str">
            <v>BELLISCA</v>
          </cell>
          <cell r="M1898" t="str">
            <v>HUECO</v>
          </cell>
          <cell r="N1898" t="str">
            <v>ESTACIÓN VILLEGAS</v>
          </cell>
        </row>
        <row r="1899">
          <cell r="L1899" t="str">
            <v>BELLO HORIZONTE</v>
          </cell>
          <cell r="M1899" t="str">
            <v>HUERTAS</v>
          </cell>
          <cell r="N1899" t="str">
            <v>ESTADOS UNIDOS</v>
          </cell>
        </row>
        <row r="1900">
          <cell r="L1900" t="str">
            <v>BELLO HORIZONTE III SECTOR</v>
          </cell>
          <cell r="M1900" t="str">
            <v>HUERTAS CHICAS</v>
          </cell>
          <cell r="N1900" t="str">
            <v>ESTANCIA GRANDE</v>
          </cell>
        </row>
        <row r="1901">
          <cell r="L1901" t="str">
            <v>BELLOMONTE</v>
          </cell>
          <cell r="M1901" t="str">
            <v>HUGO BELALCÁZAR</v>
          </cell>
          <cell r="N1901" t="str">
            <v>ESTRELLA MORRÓN</v>
          </cell>
        </row>
        <row r="1902">
          <cell r="L1902" t="str">
            <v>BELMIRA</v>
          </cell>
          <cell r="M1902" t="str">
            <v>HUILA</v>
          </cell>
          <cell r="N1902" t="str">
            <v>EVITAR</v>
          </cell>
        </row>
        <row r="1903">
          <cell r="L1903" t="str">
            <v>BELMONTE</v>
          </cell>
          <cell r="M1903" t="str">
            <v>HUMBO</v>
          </cell>
          <cell r="N1903" t="str">
            <v>FAGUA</v>
          </cell>
        </row>
        <row r="1904">
          <cell r="L1904" t="str">
            <v>Belomar Conjunto Multifamiliar</v>
          </cell>
          <cell r="M1904" t="str">
            <v>IBAMA</v>
          </cell>
          <cell r="N1904" t="str">
            <v>FALDA DEL CAUCA</v>
          </cell>
        </row>
        <row r="1905">
          <cell r="L1905" t="str">
            <v>BELVEDERE</v>
          </cell>
          <cell r="M1905" t="str">
            <v>IBORDO</v>
          </cell>
          <cell r="N1905" t="str">
            <v>FARACHE</v>
          </cell>
        </row>
        <row r="1906">
          <cell r="L1906" t="str">
            <v>BENGALA</v>
          </cell>
          <cell r="M1906" t="str">
            <v>ICOTA</v>
          </cell>
          <cell r="N1906" t="str">
            <v>FARALLONES</v>
          </cell>
        </row>
        <row r="1907">
          <cell r="L1907" t="str">
            <v>BENJAMIN HERRERA</v>
          </cell>
          <cell r="M1907" t="str">
            <v>IGUASITOS</v>
          </cell>
          <cell r="N1907" t="str">
            <v>FÁTIMA</v>
          </cell>
        </row>
        <row r="1908">
          <cell r="L1908" t="str">
            <v>BENJAMÍN HERRERA</v>
          </cell>
          <cell r="M1908" t="str">
            <v>II AEROPUERTO</v>
          </cell>
          <cell r="N1908" t="str">
            <v>FÁTIMA EL CARME</v>
          </cell>
        </row>
        <row r="1909">
          <cell r="L1909" t="str">
            <v>BENJAMIN IRRAGORRI DIEZ</v>
          </cell>
          <cell r="M1909" t="str">
            <v>ILARCUTA - TIENDA NUEVA</v>
          </cell>
          <cell r="N1909" t="str">
            <v>FELIDIA</v>
          </cell>
        </row>
        <row r="1910">
          <cell r="L1910" t="str">
            <v>BENJAMIN URIBE</v>
          </cell>
          <cell r="M1910" t="str">
            <v>ILARIA</v>
          </cell>
          <cell r="N1910" t="str">
            <v>FENICIA</v>
          </cell>
        </row>
        <row r="1911">
          <cell r="L1911" t="str">
            <v>BENSUPRIN</v>
          </cell>
          <cell r="M1911" t="str">
            <v>ILO GRANDE</v>
          </cell>
          <cell r="N1911" t="str">
            <v>FERMÍN LÓPEZ</v>
          </cell>
        </row>
        <row r="1912">
          <cell r="L1912" t="str">
            <v>BERLIN</v>
          </cell>
          <cell r="M1912" t="str">
            <v>IMBILÍ</v>
          </cell>
          <cell r="N1912" t="str">
            <v>FIGUEROA</v>
          </cell>
        </row>
        <row r="1913">
          <cell r="L1913" t="str">
            <v>BERLÍN</v>
          </cell>
          <cell r="M1913" t="str">
            <v>IMBILI EL GUABO</v>
          </cell>
          <cell r="N1913" t="str">
            <v>FILADELFIA</v>
          </cell>
        </row>
        <row r="1914">
          <cell r="L1914" t="str">
            <v>BERLIN 4 SECTOR</v>
          </cell>
          <cell r="M1914" t="str">
            <v>IMBILI MIRASPALMAS</v>
          </cell>
          <cell r="N1914" t="str">
            <v>FILO GRINGO</v>
          </cell>
        </row>
        <row r="1915">
          <cell r="L1915" t="str">
            <v>Berlín 4 Sector</v>
          </cell>
          <cell r="M1915" t="str">
            <v>IMBILPI DEL CARMEN</v>
          </cell>
          <cell r="N1915" t="str">
            <v>FIRME DE LOS COIMES</v>
          </cell>
        </row>
        <row r="1916">
          <cell r="L1916" t="str">
            <v>BERLIN DE BOSA LA LIBERTAD III</v>
          </cell>
          <cell r="M1916" t="str">
            <v>INANTÁS ALTO</v>
          </cell>
          <cell r="N1916" t="str">
            <v>FLAMENCO</v>
          </cell>
        </row>
        <row r="1917">
          <cell r="L1917" t="str">
            <v>BERMEJAL</v>
          </cell>
          <cell r="M1917" t="str">
            <v>INDA ZABALETA</v>
          </cell>
          <cell r="N1917" t="str">
            <v>FLECHA</v>
          </cell>
        </row>
        <row r="1918">
          <cell r="L1918" t="str">
            <v>BERMEJAL – LOS ÁLAMOS</v>
          </cell>
          <cell r="M1918" t="str">
            <v>INDO</v>
          </cell>
          <cell r="N1918" t="str">
            <v>FLECHAS</v>
          </cell>
        </row>
        <row r="1919">
          <cell r="L1919" t="str">
            <v>BERNAL</v>
          </cell>
          <cell r="M1919" t="str">
            <v>INDÚ</v>
          </cell>
          <cell r="N1919" t="str">
            <v>FLECHAS SABANAS</v>
          </cell>
        </row>
        <row r="1920">
          <cell r="L1920" t="str">
            <v>BERNAL Y FORERO</v>
          </cell>
          <cell r="M1920" t="str">
            <v>INFÍ</v>
          </cell>
          <cell r="N1920" t="str">
            <v>FLECHAS SEVILLA</v>
          </cell>
        </row>
        <row r="1921">
          <cell r="L1921" t="str">
            <v>BERNARDO HOYOS</v>
          </cell>
          <cell r="M1921" t="str">
            <v>INGA</v>
          </cell>
          <cell r="N1921" t="str">
            <v>FLOR DEL MONTE</v>
          </cell>
        </row>
        <row r="1922">
          <cell r="L1922" t="str">
            <v>BERNARDO JARAMILLO</v>
          </cell>
          <cell r="M1922" t="str">
            <v>INGUAPI DEL CARMEN</v>
          </cell>
          <cell r="N1922" t="str">
            <v>FLORAL</v>
          </cell>
        </row>
        <row r="1923">
          <cell r="L1923" t="str">
            <v>BERSHIRE DE COLOMBIA S.A.</v>
          </cell>
          <cell r="M1923" t="str">
            <v>INGUAPI DEL CARMEN 2</v>
          </cell>
          <cell r="N1923" t="str">
            <v>FLORENCIA</v>
          </cell>
        </row>
        <row r="1924">
          <cell r="L1924" t="str">
            <v>BETANIA</v>
          </cell>
          <cell r="M1924" t="str">
            <v>INGUAPI DEL GUAYABO</v>
          </cell>
          <cell r="N1924" t="str">
            <v>FLORES DE MARÍA</v>
          </cell>
        </row>
        <row r="1925">
          <cell r="L1925" t="str">
            <v>BETANIA II</v>
          </cell>
          <cell r="M1925" t="str">
            <v>INGUAPI EL GUADUAL</v>
          </cell>
          <cell r="N1925" t="str">
            <v>FLORESTA</v>
          </cell>
        </row>
        <row r="1926">
          <cell r="L1926" t="str">
            <v>BETHANIA</v>
          </cell>
          <cell r="M1926" t="str">
            <v>INGUAPI LA CHIRICANA</v>
          </cell>
          <cell r="N1926" t="str">
            <v>FLORIDA</v>
          </cell>
        </row>
        <row r="1927">
          <cell r="L1927" t="str">
            <v>BIHAR</v>
          </cell>
          <cell r="M1927" t="str">
            <v>IPAPURE</v>
          </cell>
          <cell r="N1927" t="str">
            <v>FLORIDA BAJA</v>
          </cell>
        </row>
        <row r="1928">
          <cell r="L1928" t="str">
            <v xml:space="preserve">Bijao </v>
          </cell>
          <cell r="M1928" t="str">
            <v>IRABUBÚ</v>
          </cell>
          <cell r="N1928" t="str">
            <v>FLORIDA BLANCA</v>
          </cell>
        </row>
        <row r="1929">
          <cell r="L1929" t="str">
            <v>BILBAO</v>
          </cell>
          <cell r="M1929" t="str">
            <v>IRRA</v>
          </cell>
          <cell r="N1929" t="str">
            <v>FLORIDA II</v>
          </cell>
        </row>
        <row r="1930">
          <cell r="L1930" t="str">
            <v>BILBAO I SECTOR SECCION A Y B</v>
          </cell>
          <cell r="M1930" t="str">
            <v>IRRAIPA</v>
          </cell>
          <cell r="N1930" t="str">
            <v>FLORIDA PARTE BAJA</v>
          </cell>
        </row>
        <row r="1931">
          <cell r="L1931" t="str">
            <v>Bilbao I Sector Sección A Y B</v>
          </cell>
          <cell r="M1931" t="str">
            <v>IRRUPA</v>
          </cell>
          <cell r="N1931" t="str">
            <v>FLORIDO VIEJO</v>
          </cell>
        </row>
        <row r="1932">
          <cell r="L1932" t="str">
            <v>Bilbao II Sector  Sección A, B, C, D, E</v>
          </cell>
          <cell r="M1932" t="str">
            <v>ISCUAZÁN</v>
          </cell>
          <cell r="N1932" t="str">
            <v>FONQUETA</v>
          </cell>
        </row>
        <row r="1933">
          <cell r="L1933" t="str">
            <v>BLANCO</v>
          </cell>
          <cell r="M1933" t="str">
            <v>ISLA DE CATAQUITA</v>
          </cell>
          <cell r="N1933" t="str">
            <v>FORAQUIRÁ</v>
          </cell>
        </row>
        <row r="1934">
          <cell r="L1934" t="str">
            <v>BLANQUICETT</v>
          </cell>
          <cell r="M1934" t="str">
            <v>ISLA DE CRUZ</v>
          </cell>
          <cell r="N1934" t="str">
            <v>FORTALECILLAS</v>
          </cell>
        </row>
        <row r="1935">
          <cell r="L1935" t="str">
            <v>BLANQUIZAL</v>
          </cell>
          <cell r="M1935" t="str">
            <v>ISLA DE LOS PINILLA</v>
          </cell>
          <cell r="N1935" t="str">
            <v>FORTUNA AUTOPISTA</v>
          </cell>
        </row>
        <row r="1936">
          <cell r="L1936" t="str">
            <v>BLAS DE LEZO</v>
          </cell>
          <cell r="M1936" t="str">
            <v>ISLA DE PERICO</v>
          </cell>
          <cell r="N1936" t="str">
            <v>FRAGUAS</v>
          </cell>
        </row>
        <row r="1937">
          <cell r="L1937" t="str">
            <v>BLOQUES PUBENZA</v>
          </cell>
          <cell r="M1937" t="str">
            <v>ISLA DEL ROSARIO</v>
          </cell>
          <cell r="N1937" t="str">
            <v>FRÍAS</v>
          </cell>
        </row>
        <row r="1938">
          <cell r="L1938" t="str">
            <v>BOCA COLINA  ANTES MARIA DEL PILAR</v>
          </cell>
          <cell r="M1938" t="str">
            <v>ISLA DEL SOL</v>
          </cell>
          <cell r="N1938" t="str">
            <v>FRISOLES</v>
          </cell>
        </row>
        <row r="1939">
          <cell r="L1939" t="str">
            <v>Boca Colina  Antes María Del Pilar</v>
          </cell>
          <cell r="M1939" t="str">
            <v>ISLA FUERTE</v>
          </cell>
          <cell r="N1939" t="str">
            <v>FUEMÍA</v>
          </cell>
        </row>
        <row r="1940">
          <cell r="L1940" t="str">
            <v>BOCACOLINA</v>
          </cell>
          <cell r="M1940" t="str">
            <v>ISLA GRANDE</v>
          </cell>
          <cell r="N1940" t="str">
            <v>FUJIADÓ</v>
          </cell>
        </row>
        <row r="1941">
          <cell r="L1941" t="str">
            <v>BOCAGRANDE</v>
          </cell>
          <cell r="M1941" t="str">
            <v>ISLAS DEL ROSARIO</v>
          </cell>
          <cell r="N1941" t="str">
            <v>FUNDACION AMANECER</v>
          </cell>
        </row>
        <row r="1942">
          <cell r="L1942" t="str">
            <v>BOCHALEMA</v>
          </cell>
          <cell r="M1942" t="str">
            <v>ISLITAS</v>
          </cell>
          <cell r="N1942" t="str">
            <v>GABRIEL LÓPEZ</v>
          </cell>
        </row>
        <row r="1943">
          <cell r="L1943" t="str">
            <v>BOCHICA</v>
          </cell>
          <cell r="M1943" t="str">
            <v>ISUGU</v>
          </cell>
          <cell r="N1943" t="str">
            <v>GACAL</v>
          </cell>
        </row>
        <row r="1944">
          <cell r="L1944" t="str">
            <v>BOCHICA I</v>
          </cell>
          <cell r="M1944" t="str">
            <v>ISUPI</v>
          </cell>
          <cell r="N1944" t="str">
            <v>GAITÁN</v>
          </cell>
        </row>
        <row r="1945">
          <cell r="L1945" t="str">
            <v>BOCHICA II</v>
          </cell>
          <cell r="M1945" t="str">
            <v>IWIWI</v>
          </cell>
          <cell r="N1945" t="str">
            <v>GAITANIA</v>
          </cell>
        </row>
        <row r="1946">
          <cell r="L1946" t="str">
            <v>BOCHICA III</v>
          </cell>
          <cell r="M1946" t="str">
            <v>JABALCON</v>
          </cell>
          <cell r="N1946" t="str">
            <v>GALÁN</v>
          </cell>
        </row>
        <row r="1947">
          <cell r="L1947" t="str">
            <v>Bochica Sur</v>
          </cell>
          <cell r="M1947" t="str">
            <v>JAGUALITO</v>
          </cell>
          <cell r="N1947" t="str">
            <v>GALÁPAGO</v>
          </cell>
        </row>
        <row r="1948">
          <cell r="L1948" t="str">
            <v>BOCONO</v>
          </cell>
          <cell r="M1948" t="str">
            <v>JALARAL</v>
          </cell>
          <cell r="N1948" t="str">
            <v>GALDAMEZ</v>
          </cell>
        </row>
        <row r="1949">
          <cell r="L1949" t="str">
            <v>BODEGAS DE FONTIBON</v>
          </cell>
          <cell r="M1949" t="str">
            <v>JALISCO</v>
          </cell>
          <cell r="N1949" t="str">
            <v>GALERAZAMBA</v>
          </cell>
        </row>
        <row r="1950">
          <cell r="L1950" t="str">
            <v>BOGOTA</v>
          </cell>
          <cell r="M1950" t="str">
            <v>JAMONDINO</v>
          </cell>
          <cell r="N1950" t="str">
            <v>GALICIA</v>
          </cell>
        </row>
        <row r="1951">
          <cell r="L1951" t="str">
            <v>BOGOTÁ</v>
          </cell>
          <cell r="M1951" t="str">
            <v>JANEIRO</v>
          </cell>
          <cell r="N1951" t="str">
            <v>GALICIA ALTA</v>
          </cell>
        </row>
        <row r="1952">
          <cell r="L1952" t="str">
            <v>BOGOTA SECTOR TEQUENDAMA</v>
          </cell>
          <cell r="M1952" t="str">
            <v>JARABA</v>
          </cell>
          <cell r="N1952" t="str">
            <v>GALILEA</v>
          </cell>
        </row>
        <row r="1953">
          <cell r="L1953" t="str">
            <v>BOGOTA SUR- LA ESPERANZA</v>
          </cell>
          <cell r="M1953" t="str">
            <v>JARAGUAY</v>
          </cell>
          <cell r="N1953" t="str">
            <v>GALINDO</v>
          </cell>
        </row>
        <row r="1954">
          <cell r="L1954" t="str">
            <v>BOGOTA SUR LA ESPERANZA  SECTOR 2</v>
          </cell>
          <cell r="M1954" t="str">
            <v>JARAMAGAL</v>
          </cell>
          <cell r="N1954" t="str">
            <v>GALLARDO</v>
          </cell>
        </row>
        <row r="1955">
          <cell r="L1955" t="str">
            <v>BOHIOS</v>
          </cell>
          <cell r="M1955" t="str">
            <v>JARAQUIEL</v>
          </cell>
          <cell r="N1955" t="str">
            <v>GALLEGO</v>
          </cell>
        </row>
        <row r="1956">
          <cell r="L1956" t="str">
            <v>BOHIOS DE HUNZA</v>
          </cell>
          <cell r="M1956" t="str">
            <v>JARARA</v>
          </cell>
          <cell r="N1956" t="str">
            <v>GALLEGO ARRIBA</v>
          </cell>
        </row>
        <row r="1957">
          <cell r="L1957" t="str">
            <v>BOITA</v>
          </cell>
          <cell r="M1957" t="str">
            <v>JARDÍN DE LAS PEÑAS</v>
          </cell>
          <cell r="N1957" t="str">
            <v>GALLINAZO</v>
          </cell>
        </row>
        <row r="1958">
          <cell r="L1958" t="str">
            <v>BOITA I SECTOR</v>
          </cell>
          <cell r="M1958" t="str">
            <v>JARDINES DE PAZ</v>
          </cell>
          <cell r="N1958" t="str">
            <v>GAMBOA</v>
          </cell>
        </row>
        <row r="1959">
          <cell r="L1959" t="str">
            <v>BOITA II SECTOR</v>
          </cell>
          <cell r="M1959" t="str">
            <v>JARDINES DE SUCUMBIOS</v>
          </cell>
          <cell r="N1959" t="str">
            <v>GAMBOTE</v>
          </cell>
        </row>
        <row r="1960">
          <cell r="L1960" t="str">
            <v>BOLARQUÍ</v>
          </cell>
          <cell r="M1960" t="str">
            <v>JEDEGA</v>
          </cell>
          <cell r="N1960" t="str">
            <v>GAMERO</v>
          </cell>
        </row>
        <row r="1961">
          <cell r="L1961" t="str">
            <v>BOLIVAR</v>
          </cell>
          <cell r="M1961" t="str">
            <v>JEJÉN</v>
          </cell>
          <cell r="N1961" t="str">
            <v>GARAVITO</v>
          </cell>
        </row>
        <row r="1962">
          <cell r="L1962" t="str">
            <v>BOLÍVAR</v>
          </cell>
          <cell r="M1962" t="str">
            <v>JENGAMECODA</v>
          </cell>
          <cell r="N1962" t="str">
            <v>GARBADO</v>
          </cell>
        </row>
        <row r="1963">
          <cell r="L1963" t="str">
            <v>BOLIVARIANA</v>
          </cell>
          <cell r="M1963" t="str">
            <v>JERICÓ</v>
          </cell>
          <cell r="N1963" t="str">
            <v>GARBANZAL</v>
          </cell>
        </row>
        <row r="1964">
          <cell r="L1964" t="str">
            <v>BOLIVARIANO</v>
          </cell>
          <cell r="M1964" t="str">
            <v>JERIGUA</v>
          </cell>
          <cell r="N1964" t="str">
            <v>GARBAZAL</v>
          </cell>
        </row>
        <row r="1965">
          <cell r="L1965" t="str">
            <v>BOLIVIA</v>
          </cell>
          <cell r="M1965" t="str">
            <v>JERUSALÉN</v>
          </cell>
          <cell r="N1965" t="str">
            <v>GARCÍA CADENA</v>
          </cell>
        </row>
        <row r="1966">
          <cell r="L1966" t="str">
            <v>BOLONIA</v>
          </cell>
          <cell r="M1966" t="str">
            <v>JESÚS DEL MONTE</v>
          </cell>
          <cell r="N1966" t="str">
            <v>GARCÍA GÓMEZ</v>
          </cell>
        </row>
        <row r="1967">
          <cell r="L1967" t="str">
            <v>BOLONIA*</v>
          </cell>
          <cell r="M1967" t="str">
            <v>JIGUALES</v>
          </cell>
          <cell r="N1967" t="str">
            <v>GARCIA ROVIRA</v>
          </cell>
        </row>
        <row r="1968">
          <cell r="L1968" t="str">
            <v>BOMBAY</v>
          </cell>
          <cell r="M1968" t="str">
            <v>JIGUALITO</v>
          </cell>
          <cell r="N1968" t="str">
            <v>GARDENIAS</v>
          </cell>
        </row>
        <row r="1969">
          <cell r="L1969" t="str">
            <v>BOMBEROS</v>
          </cell>
          <cell r="M1969" t="str">
            <v>JIMENEZ ALTO</v>
          </cell>
          <cell r="N1969" t="str">
            <v>GARIBAY</v>
          </cell>
        </row>
        <row r="1970">
          <cell r="L1970" t="str">
            <v>BOMBONA NO 1</v>
          </cell>
          <cell r="M1970" t="str">
            <v>JIMENEZ BAJO</v>
          </cell>
          <cell r="N1970" t="str">
            <v>GARRAPATAS</v>
          </cell>
        </row>
        <row r="1971">
          <cell r="L1971" t="str">
            <v>BOMBONA NO2</v>
          </cell>
          <cell r="M1971" t="str">
            <v>JOAQUINCITO</v>
          </cell>
          <cell r="N1971" t="str">
            <v>GARRAPATERO</v>
          </cell>
        </row>
        <row r="1972">
          <cell r="L1972" t="str">
            <v>BONAIRE</v>
          </cell>
          <cell r="M1972" t="str">
            <v>JOBÍ</v>
          </cell>
          <cell r="N1972" t="str">
            <v>GARZAL</v>
          </cell>
        </row>
        <row r="1973">
          <cell r="L1973" t="str">
            <v>BONANZA</v>
          </cell>
          <cell r="M1973" t="str">
            <v>JOLÍ</v>
          </cell>
          <cell r="N1973" t="str">
            <v>GARZÓN</v>
          </cell>
        </row>
        <row r="1974">
          <cell r="L1974" t="str">
            <v>BONANZA SUR</v>
          </cell>
          <cell r="M1974" t="str">
            <v>JONEY</v>
          </cell>
          <cell r="N1974" t="str">
            <v>GATO NEGRO</v>
          </cell>
        </row>
        <row r="1975">
          <cell r="L1975" t="str">
            <v>BONDA</v>
          </cell>
          <cell r="M1975" t="str">
            <v>JONGOVITO</v>
          </cell>
          <cell r="N1975" t="str">
            <v>GAUNZA ABAJO</v>
          </cell>
        </row>
        <row r="1976">
          <cell r="L1976" t="str">
            <v>BONILLA</v>
          </cell>
          <cell r="M1976" t="str">
            <v>JONJONCITO</v>
          </cell>
          <cell r="N1976" t="str">
            <v>GAUNZA ARRIBA</v>
          </cell>
        </row>
        <row r="1977">
          <cell r="L1977" t="str">
            <v>BOQUERÓN</v>
          </cell>
          <cell r="M1977" t="str">
            <v>JORDÁN DE GUISIA</v>
          </cell>
          <cell r="N1977" t="str">
            <v>GAVALDA</v>
          </cell>
        </row>
        <row r="1978">
          <cell r="L1978" t="str">
            <v>BOSA</v>
          </cell>
          <cell r="M1978" t="str">
            <v>JORDANCITO</v>
          </cell>
          <cell r="N1978" t="str">
            <v>GAVILANES</v>
          </cell>
        </row>
        <row r="1979">
          <cell r="L1979" t="str">
            <v>Bosa Centro</v>
          </cell>
          <cell r="M1979" t="str">
            <v>JORDANIA</v>
          </cell>
          <cell r="N1979" t="str">
            <v>GAVIOTAS</v>
          </cell>
        </row>
        <row r="1980">
          <cell r="L1980" t="str">
            <v>BOSA CLARELANDIA</v>
          </cell>
          <cell r="M1980" t="str">
            <v>JORGE A.CUERO</v>
          </cell>
          <cell r="N1980" t="str">
            <v>GAZABINA</v>
          </cell>
        </row>
        <row r="1981">
          <cell r="L1981" t="str">
            <v>BOSA LINDA</v>
          </cell>
          <cell r="M1981" t="str">
            <v>JORGE ELIECER GAITÁN</v>
          </cell>
          <cell r="N1981" t="str">
            <v>GAZADUJE</v>
          </cell>
        </row>
        <row r="1982">
          <cell r="L1982" t="str">
            <v>BOSA NOVA</v>
          </cell>
          <cell r="M1982" t="str">
            <v>JORODÓ</v>
          </cell>
          <cell r="N1982" t="str">
            <v>GAZATAVENA</v>
          </cell>
        </row>
        <row r="1983">
          <cell r="L1983" t="str">
            <v>BOSA NOVA II SECTOR</v>
          </cell>
          <cell r="M1983" t="str">
            <v>JOSÉ MANUEL DE ALTAMIRA</v>
          </cell>
          <cell r="N1983" t="str">
            <v>GEGEN</v>
          </cell>
        </row>
        <row r="1984">
          <cell r="L1984" t="str">
            <v>BOSALINDA (HILDEBRANDO OLARTE)</v>
          </cell>
          <cell r="M1984" t="str">
            <v>JOSÉ MARÍA</v>
          </cell>
          <cell r="N1984" t="str">
            <v>GENGADODENIO</v>
          </cell>
        </row>
        <row r="1985">
          <cell r="L1985" t="str">
            <v>BOSQUE</v>
          </cell>
          <cell r="M1985" t="str">
            <v>JOSÉ MARÍA HERNÁNDEZ</v>
          </cell>
          <cell r="N1985" t="str">
            <v>GENOY-GENOY CENTRO</v>
          </cell>
        </row>
        <row r="1986">
          <cell r="L1986" t="str">
            <v>BOSQUE CALDERON</v>
          </cell>
          <cell r="M1986" t="str">
            <v>JUAN ARIAS</v>
          </cell>
          <cell r="N1986" t="str">
            <v>GIBRALTAR</v>
          </cell>
        </row>
        <row r="1987">
          <cell r="L1987" t="str">
            <v>BOSQUE CALDERON TEJADA</v>
          </cell>
          <cell r="M1987" t="str">
            <v>JUAN COJO</v>
          </cell>
          <cell r="N1987" t="str">
            <v>GILGAL</v>
          </cell>
        </row>
        <row r="1988">
          <cell r="L1988" t="str">
            <v>BOSQUE DE ALAMEDA</v>
          </cell>
          <cell r="M1988" t="str">
            <v>JUAN DE DIOS GARIS</v>
          </cell>
          <cell r="N1988" t="str">
            <v>GINGARABÁ</v>
          </cell>
        </row>
        <row r="1989">
          <cell r="L1989" t="str">
            <v>BOSQUE DE CACIGUA</v>
          </cell>
          <cell r="M1989" t="str">
            <v>JUAN DÍAZ</v>
          </cell>
          <cell r="N1989" t="str">
            <v>GITRADO</v>
          </cell>
        </row>
        <row r="1990">
          <cell r="L1990" t="str">
            <v>Bosque De Gratamira</v>
          </cell>
          <cell r="M1990" t="str">
            <v>JUAN DOMINGO</v>
          </cell>
          <cell r="N1990" t="str">
            <v>GOLONDRINAS</v>
          </cell>
        </row>
        <row r="1991">
          <cell r="L1991" t="str">
            <v>BOSQUE DE KENNEDY</v>
          </cell>
          <cell r="M1991" t="str">
            <v>JUAN FRÍO</v>
          </cell>
          <cell r="N1991" t="str">
            <v>GORGUTA</v>
          </cell>
        </row>
        <row r="1992">
          <cell r="L1992" t="str">
            <v>Bosque De La Colina</v>
          </cell>
          <cell r="M1992" t="str">
            <v>JUAN JOSÉ</v>
          </cell>
          <cell r="N1992" t="str">
            <v>GOSEN</v>
          </cell>
        </row>
        <row r="1993">
          <cell r="L1993" t="str">
            <v>BOSQUE DE LOS ALPES</v>
          </cell>
          <cell r="M1993" t="str">
            <v>JUAN MINA</v>
          </cell>
          <cell r="N1993" t="str">
            <v>GRAMAL</v>
          </cell>
        </row>
        <row r="1994">
          <cell r="L1994" t="str">
            <v>Bosque De Los Lagartos</v>
          </cell>
          <cell r="M1994" t="str">
            <v>JUAN Y MEDIO</v>
          </cell>
          <cell r="N1994" t="str">
            <v>GRAMALOTE</v>
          </cell>
        </row>
        <row r="1995">
          <cell r="L1995" t="str">
            <v>BOSQUE DE MODELIA</v>
          </cell>
          <cell r="M1995" t="str">
            <v>JUANA SÁNCHEZ</v>
          </cell>
          <cell r="N1995" t="str">
            <v>GRAN BUCARE</v>
          </cell>
        </row>
        <row r="1996">
          <cell r="L1996" t="str">
            <v>BOSQUE DE PINOS</v>
          </cell>
          <cell r="M1996" t="str">
            <v>JUANAMBÚ</v>
          </cell>
          <cell r="N1996" t="str">
            <v>GRANADA</v>
          </cell>
        </row>
        <row r="1997">
          <cell r="L1997" t="str">
            <v>BOSQUE DE REYES</v>
          </cell>
          <cell r="M1997" t="str">
            <v>JUANAMEL</v>
          </cell>
          <cell r="N1997" t="str">
            <v>GRANADILLO</v>
          </cell>
        </row>
        <row r="1998">
          <cell r="L1998" t="str">
            <v>BOSQUE DE SAN ANTONIO</v>
          </cell>
          <cell r="M1998" t="str">
            <v>JUANCHACO</v>
          </cell>
          <cell r="N1998" t="str">
            <v>GRANADILLO DE CHÁVEZ</v>
          </cell>
        </row>
        <row r="1999">
          <cell r="L1999" t="str">
            <v>BOSQUE EL LIMONAR</v>
          </cell>
          <cell r="M1999" t="str">
            <v>JUANCHITO</v>
          </cell>
          <cell r="N1999" t="str">
            <v>GRANADILLO DE LUNAS</v>
          </cell>
        </row>
        <row r="2000">
          <cell r="L2000" t="str">
            <v>BOSQUE EL LIMONAR II SECTOR</v>
          </cell>
          <cell r="M2000" t="str">
            <v>JUARUCO</v>
          </cell>
          <cell r="N2000" t="str">
            <v>Granizal</v>
          </cell>
        </row>
        <row r="2001">
          <cell r="L2001" t="str">
            <v>BOSQUE EL REFUGIO</v>
          </cell>
          <cell r="M2001" t="str">
            <v>JULUMITO</v>
          </cell>
          <cell r="N2001" t="str">
            <v>GRANJA AGRÍCOLA LA PAZ</v>
          </cell>
        </row>
        <row r="2002">
          <cell r="L2002" t="str">
            <v>BOSQUE IZQUIERDO</v>
          </cell>
          <cell r="M2002" t="str">
            <v>JULUMITO ALTO</v>
          </cell>
          <cell r="N2002" t="str">
            <v>GRATAMIRA</v>
          </cell>
        </row>
        <row r="2003">
          <cell r="L2003" t="str">
            <v>BOSQUE MEDINA</v>
          </cell>
          <cell r="M2003" t="str">
            <v>JUNÍN</v>
          </cell>
          <cell r="N2003" t="str">
            <v>GRAU</v>
          </cell>
        </row>
        <row r="2004">
          <cell r="L2004" t="str">
            <v>BOSQUE NORTE.</v>
          </cell>
          <cell r="M2004" t="str">
            <v>JUNTAS</v>
          </cell>
          <cell r="N2004" t="str">
            <v>GRIFO</v>
          </cell>
        </row>
        <row r="2005">
          <cell r="L2005" t="str">
            <v>BOSQUE POPULAR</v>
          </cell>
          <cell r="M2005" t="str">
            <v>JUNTAS DE TAMANÁ</v>
          </cell>
          <cell r="N2005" t="str">
            <v>GUABAL</v>
          </cell>
        </row>
        <row r="2006">
          <cell r="L2006" t="str">
            <v>BOSQUE REAL</v>
          </cell>
          <cell r="M2006" t="str">
            <v>JUNTAS DE URAMITA</v>
          </cell>
          <cell r="N2006" t="str">
            <v>GUABAS</v>
          </cell>
        </row>
        <row r="2007">
          <cell r="L2007" t="str">
            <v>BOSQUECITO</v>
          </cell>
          <cell r="M2007" t="str">
            <v>JURADO</v>
          </cell>
          <cell r="N2007" t="str">
            <v>GUABINAL</v>
          </cell>
        </row>
        <row r="2008">
          <cell r="L2008" t="str">
            <v>BOSQUES DE BOLONIA</v>
          </cell>
          <cell r="M2008" t="str">
            <v>JURIEPE</v>
          </cell>
          <cell r="N2008" t="str">
            <v>GUABINAL CERRO</v>
          </cell>
        </row>
        <row r="2009">
          <cell r="L2009" t="str">
            <v>BOSQUES DE CASTILLA</v>
          </cell>
          <cell r="M2009" t="str">
            <v>JURUBIRÁ</v>
          </cell>
          <cell r="N2009" t="str">
            <v>GUABITAS</v>
          </cell>
        </row>
        <row r="2010">
          <cell r="L2010" t="str">
            <v>BOSQUES DE GRANADA</v>
          </cell>
          <cell r="M2010" t="str">
            <v>JUSTO ORTÍZ</v>
          </cell>
          <cell r="N2010" t="str">
            <v>GUABITO</v>
          </cell>
        </row>
        <row r="2011">
          <cell r="L2011" t="str">
            <v>Bosques De Iquea</v>
          </cell>
          <cell r="M2011" t="str">
            <v>KATANGA</v>
          </cell>
          <cell r="N2011" t="str">
            <v>GUACACALLO</v>
          </cell>
        </row>
        <row r="2012">
          <cell r="L2012" t="str">
            <v>BOSQUES DE KARON</v>
          </cell>
          <cell r="M2012" t="str">
            <v>KILÓMETRO 11</v>
          </cell>
          <cell r="N2012" t="str">
            <v>GUACACÍAS</v>
          </cell>
        </row>
        <row r="2013">
          <cell r="L2013" t="str">
            <v>BOSQUES DE LA CIRA</v>
          </cell>
          <cell r="M2013" t="str">
            <v>KILÓMETRO 15</v>
          </cell>
          <cell r="N2013" t="str">
            <v>GUACALÍ</v>
          </cell>
        </row>
        <row r="2014">
          <cell r="L2014" t="str">
            <v>BOSQUES DE LA CIRA II</v>
          </cell>
          <cell r="M2014" t="str">
            <v>KILÓMETRO 16</v>
          </cell>
          <cell r="N2014" t="str">
            <v>GUACAMAYAL</v>
          </cell>
        </row>
        <row r="2015">
          <cell r="L2015" t="str">
            <v>BOSQUES DE LOS COMUNEROS</v>
          </cell>
          <cell r="M2015" t="str">
            <v>KILÓMETRO 18</v>
          </cell>
          <cell r="N2015" t="str">
            <v>GUACAMAYAS</v>
          </cell>
        </row>
        <row r="2016">
          <cell r="L2016" t="str">
            <v>Bosques De Los Urapanes</v>
          </cell>
          <cell r="M2016" t="str">
            <v>KILÓMETRO 20</v>
          </cell>
          <cell r="N2016" t="str">
            <v>GUACAMAYO</v>
          </cell>
        </row>
        <row r="2017">
          <cell r="L2017" t="str">
            <v>BOSQUES DE MADRID</v>
          </cell>
          <cell r="M2017" t="str">
            <v>KILÓMETRO 25</v>
          </cell>
          <cell r="N2017" t="str">
            <v>GUACAVÍA</v>
          </cell>
        </row>
        <row r="2018">
          <cell r="L2018" t="str">
            <v>BOSQUES DE MARIANA</v>
          </cell>
          <cell r="M2018" t="str">
            <v>KILÓMETRO 26</v>
          </cell>
          <cell r="N2018" t="str">
            <v>GUACHACA</v>
          </cell>
        </row>
        <row r="2019">
          <cell r="L2019" t="str">
            <v>BOSQUES DE MERYLAND</v>
          </cell>
          <cell r="M2019" t="str">
            <v>KILÓMETRO 28</v>
          </cell>
          <cell r="N2019" t="str">
            <v>GUACHAL</v>
          </cell>
        </row>
        <row r="2020">
          <cell r="L2020" t="str">
            <v>BOSQUES DE MODELIA I ETAPA</v>
          </cell>
          <cell r="M2020" t="str">
            <v>KILÓMETRO 30</v>
          </cell>
          <cell r="N2020" t="str">
            <v>Guachi</v>
          </cell>
        </row>
        <row r="2021">
          <cell r="L2021" t="str">
            <v>BOSQUES DE MODELIA II ETAPA</v>
          </cell>
          <cell r="M2021" t="str">
            <v>KILÓMETRO 32</v>
          </cell>
          <cell r="N2021" t="str">
            <v>GUACHINTE</v>
          </cell>
        </row>
        <row r="2022">
          <cell r="L2022" t="str">
            <v>BOSQUES DE MORINDA</v>
          </cell>
          <cell r="M2022" t="str">
            <v>KILÓMETRO 35</v>
          </cell>
          <cell r="N2022" t="str">
            <v>GUACIRCO</v>
          </cell>
        </row>
        <row r="2023">
          <cell r="L2023" t="str">
            <v>Bosques de Palermo</v>
          </cell>
          <cell r="M2023" t="str">
            <v>KILOMETRO 41-COLOMBIA</v>
          </cell>
          <cell r="N2023" t="str">
            <v>GUACOCHE</v>
          </cell>
        </row>
        <row r="2024">
          <cell r="L2024" t="str">
            <v>BOSQUES DE PINARES</v>
          </cell>
          <cell r="M2024" t="str">
            <v>KILÓMETRO 58</v>
          </cell>
          <cell r="N2024" t="str">
            <v>GUACOCHE (LA LLANTA)</v>
          </cell>
        </row>
        <row r="2025">
          <cell r="L2025" t="str">
            <v>BOSQUES DE POMONA</v>
          </cell>
          <cell r="M2025" t="str">
            <v>KILÓMETRO DOS Y MEDIO</v>
          </cell>
          <cell r="N2025" t="str">
            <v>GUACOCHITO</v>
          </cell>
        </row>
        <row r="2026">
          <cell r="L2026" t="str">
            <v>Bosques De San Carlos</v>
          </cell>
          <cell r="M2026" t="str">
            <v>KILÓMETRO OCHO</v>
          </cell>
          <cell r="N2026" t="str">
            <v>GUADALEJO</v>
          </cell>
        </row>
        <row r="2027">
          <cell r="L2027" t="str">
            <v>BOSQUES DE SAN JORGE</v>
          </cell>
          <cell r="M2027" t="str">
            <v>KILÓMETRO UNO Y MEDIO</v>
          </cell>
          <cell r="N2027" t="str">
            <v>GUADALUPE</v>
          </cell>
        </row>
        <row r="2028">
          <cell r="L2028" t="str">
            <v>BOSQUES DE SAN PABLO</v>
          </cell>
          <cell r="M2028" t="str">
            <v>KOFANIA</v>
          </cell>
          <cell r="N2028" t="str">
            <v>GUADUAL CENTRAL</v>
          </cell>
        </row>
        <row r="2029">
          <cell r="L2029" t="str">
            <v>BOSQUES DE SANTA HELENA</v>
          </cell>
          <cell r="M2029" t="str">
            <v>LA 14</v>
          </cell>
          <cell r="N2029" t="str">
            <v>GUADUALES</v>
          </cell>
        </row>
        <row r="2030">
          <cell r="L2030" t="str">
            <v>BOSQUES DE SANTA TERESA</v>
          </cell>
          <cell r="M2030" t="str">
            <v>LA 18 GUAYABAL</v>
          </cell>
          <cell r="N2030" t="str">
            <v>GUADUALITO</v>
          </cell>
        </row>
        <row r="2031">
          <cell r="L2031" t="str">
            <v>BOSQUES DE TAMARINDO</v>
          </cell>
          <cell r="M2031" t="str">
            <v>LA ACEQUIA</v>
          </cell>
          <cell r="N2031" t="str">
            <v>GUADUAS</v>
          </cell>
        </row>
        <row r="2032">
          <cell r="L2032" t="str">
            <v>BOSQUES DE TURINGI</v>
          </cell>
          <cell r="M2032" t="str">
            <v>LA AGUACATERA</v>
          </cell>
          <cell r="N2032" t="str">
            <v>GUADUERO</v>
          </cell>
        </row>
        <row r="2033">
          <cell r="L2033" t="str">
            <v>BOSQUES DE VALLAN</v>
          </cell>
          <cell r="M2033" t="str">
            <v>LA AGUADA</v>
          </cell>
          <cell r="N2033" t="str">
            <v>GUAGAYPÍ</v>
          </cell>
        </row>
        <row r="2034">
          <cell r="L2034" t="str">
            <v>BOSQUES DEL LIMONAR</v>
          </cell>
          <cell r="M2034" t="str">
            <v>LA AGUADITA</v>
          </cell>
          <cell r="N2034" t="str">
            <v>GUAGUALITO</v>
          </cell>
        </row>
        <row r="2035">
          <cell r="L2035" t="str">
            <v>BOSQUES DEL NORTE</v>
          </cell>
          <cell r="M2035" t="str">
            <v>LA AGUSTINA</v>
          </cell>
          <cell r="N2035" t="str">
            <v>GUAICARAMO</v>
          </cell>
        </row>
        <row r="2036">
          <cell r="L2036" t="str">
            <v>BOSQUES DEL PINAR</v>
          </cell>
          <cell r="M2036" t="str">
            <v>LA ALBANIA</v>
          </cell>
          <cell r="N2036" t="str">
            <v>GUAIMARAL</v>
          </cell>
        </row>
        <row r="2037">
          <cell r="L2037" t="str">
            <v>Bosques Del Portal</v>
          </cell>
          <cell r="M2037" t="str">
            <v>LA ALCANCIA</v>
          </cell>
          <cell r="N2037" t="str">
            <v>GUAIMARITO</v>
          </cell>
        </row>
        <row r="2038">
          <cell r="L2038" t="str">
            <v>BOSQUES DEL RESTREPO III SECTOR</v>
          </cell>
          <cell r="M2038" t="str">
            <v>LA ALDEA EL DANUBIO</v>
          </cell>
          <cell r="N2038" t="str">
            <v>GUÁIMARITO</v>
          </cell>
        </row>
        <row r="2039">
          <cell r="L2039" t="str">
            <v>BOSQUES DEL SUR I ETAPA</v>
          </cell>
          <cell r="M2039" t="str">
            <v>LA ALEJANDRA</v>
          </cell>
          <cell r="N2039" t="str">
            <v>GUÁIMARO</v>
          </cell>
        </row>
        <row r="2040">
          <cell r="L2040" t="str">
            <v>BOSQUES DEL VERGEL</v>
          </cell>
          <cell r="M2040" t="str">
            <v>LA ALONDRA</v>
          </cell>
          <cell r="N2040" t="str">
            <v>GUAIMI</v>
          </cell>
        </row>
        <row r="2041">
          <cell r="L2041" t="str">
            <v>BOSTON</v>
          </cell>
          <cell r="M2041" t="str">
            <v>LA ANGELINA</v>
          </cell>
          <cell r="N2041" t="str">
            <v>GUAIMIA</v>
          </cell>
        </row>
        <row r="2042">
          <cell r="L2042" t="str">
            <v>BOYACA</v>
          </cell>
          <cell r="M2042" t="str">
            <v>LA ANTIGUA</v>
          </cell>
          <cell r="N2042" t="str">
            <v>GUAINIA</v>
          </cell>
        </row>
        <row r="2043">
          <cell r="L2043" t="str">
            <v>BOYACÁ</v>
          </cell>
          <cell r="M2043" t="str">
            <v>LA ARADA</v>
          </cell>
          <cell r="N2043" t="str">
            <v>GUAIPA</v>
          </cell>
        </row>
        <row r="2044">
          <cell r="L2044" t="str">
            <v>BOYACA REAL</v>
          </cell>
          <cell r="M2044" t="str">
            <v>LA ARAGUA</v>
          </cell>
          <cell r="N2044" t="str">
            <v>GUAITADÓ</v>
          </cell>
        </row>
        <row r="2045">
          <cell r="L2045" t="str">
            <v>Boyacá Real</v>
          </cell>
          <cell r="M2045" t="str">
            <v>LA ARCADIA</v>
          </cell>
          <cell r="N2045" t="str">
            <v>GUALANDAY</v>
          </cell>
        </row>
        <row r="2046">
          <cell r="L2046" t="str">
            <v>BRACEROS</v>
          </cell>
          <cell r="M2046" t="str">
            <v>LA ARENA</v>
          </cell>
          <cell r="N2046" t="str">
            <v>GUALILO</v>
          </cell>
        </row>
        <row r="2047">
          <cell r="L2047" t="str">
            <v>Brantevilla Sotileza</v>
          </cell>
          <cell r="M2047" t="str">
            <v>LA ARENOSA</v>
          </cell>
          <cell r="N2047" t="str">
            <v>GUALMATÁN</v>
          </cell>
        </row>
        <row r="2048">
          <cell r="L2048" t="str">
            <v>BRASIL</v>
          </cell>
          <cell r="M2048" t="str">
            <v>LA ARGENTINA</v>
          </cell>
          <cell r="N2048" t="str">
            <v>GUALMATAN ALTO</v>
          </cell>
        </row>
        <row r="2049">
          <cell r="L2049" t="str">
            <v>BRASIL II SECTOR</v>
          </cell>
          <cell r="M2049" t="str">
            <v>LA ARROBLEDA</v>
          </cell>
          <cell r="N2049" t="str">
            <v>GUALÓN</v>
          </cell>
        </row>
        <row r="2050">
          <cell r="L2050" t="str">
            <v>BRASIL II SEGUNDA ETAPA</v>
          </cell>
          <cell r="M2050" t="str">
            <v>LA ATARRAYA</v>
          </cell>
          <cell r="N2050" t="str">
            <v>GUALOTO</v>
          </cell>
        </row>
        <row r="2051">
          <cell r="L2051" t="str">
            <v>BRASIL LOPEZ Y PIÑEROS</v>
          </cell>
          <cell r="M2051" t="str">
            <v>LA ATOYOSA</v>
          </cell>
          <cell r="N2051" t="str">
            <v>GUALPÍ</v>
          </cell>
        </row>
        <row r="2052">
          <cell r="L2052" t="str">
            <v>BRASIL MATERAS ACACIAS S.JORGE</v>
          </cell>
          <cell r="M2052" t="str">
            <v>LA AURORA</v>
          </cell>
          <cell r="N2052" t="str">
            <v>GUAMACHAL</v>
          </cell>
        </row>
        <row r="2053">
          <cell r="L2053" t="str">
            <v>BRASIL SECTOR BARRETO</v>
          </cell>
          <cell r="M2053" t="str">
            <v>LA AURORA - LAS BRISAS</v>
          </cell>
          <cell r="N2053" t="str">
            <v>GUAMACHITO</v>
          </cell>
        </row>
        <row r="2054">
          <cell r="L2054" t="str">
            <v>BRASIL SECTOR PORTAL Y CASTILLO</v>
          </cell>
          <cell r="M2054" t="str">
            <v>La aurora alta</v>
          </cell>
          <cell r="N2054" t="str">
            <v>GUAMAL</v>
          </cell>
        </row>
        <row r="2055">
          <cell r="L2055" t="str">
            <v>BRASILIA</v>
          </cell>
          <cell r="M2055" t="str">
            <v>LA AVIANCA</v>
          </cell>
          <cell r="N2055" t="str">
            <v>GUAMALITO</v>
          </cell>
        </row>
        <row r="2056">
          <cell r="L2056" t="str">
            <v>BRASILIA 2° SECTOR</v>
          </cell>
          <cell r="M2056" t="str">
            <v>LA BALASTRERA</v>
          </cell>
          <cell r="N2056" t="str">
            <v>GUAMBIA</v>
          </cell>
        </row>
        <row r="2057">
          <cell r="L2057" t="str">
            <v>BRASILIA 3° SECTOR</v>
          </cell>
          <cell r="M2057" t="str">
            <v>LA BALSA</v>
          </cell>
          <cell r="N2057" t="str">
            <v>GUAMO</v>
          </cell>
        </row>
        <row r="2058">
          <cell r="L2058" t="str">
            <v>BRASILIA I SECTOR</v>
          </cell>
          <cell r="M2058" t="str">
            <v>LA BALSA SABANETA</v>
          </cell>
          <cell r="N2058" t="str">
            <v>GUAMO Y LADERA</v>
          </cell>
        </row>
        <row r="2059">
          <cell r="L2059" t="str">
            <v>BRASILIA LA ESTACION</v>
          </cell>
          <cell r="M2059" t="str">
            <v>LA BANANERA</v>
          </cell>
          <cell r="N2059" t="str">
            <v>GUANABANAL</v>
          </cell>
        </row>
        <row r="2060">
          <cell r="L2060" t="str">
            <v>BRAVO PAEZ</v>
          </cell>
          <cell r="M2060" t="str">
            <v>LA BARCA</v>
          </cell>
          <cell r="N2060" t="str">
            <v>GUANABANO</v>
          </cell>
        </row>
        <row r="2061">
          <cell r="L2061" t="str">
            <v>BRAZUELOS</v>
          </cell>
          <cell r="M2061" t="str">
            <v>LA BARRA</v>
          </cell>
          <cell r="N2061" t="str">
            <v>GUANACAS</v>
          </cell>
        </row>
        <row r="2062">
          <cell r="L2062" t="str">
            <v>BRAZUELOS OCCIDENTAL*</v>
          </cell>
          <cell r="M2062" t="str">
            <v>LA BARRERA</v>
          </cell>
          <cell r="N2062" t="str">
            <v>GUANAMA</v>
          </cell>
        </row>
        <row r="2063">
          <cell r="L2063" t="str">
            <v>BRAZUELOS SANTO DOMINGO</v>
          </cell>
          <cell r="M2063" t="str">
            <v>LA BARRIALOSA</v>
          </cell>
          <cell r="N2063" t="str">
            <v>GUANAPE</v>
          </cell>
        </row>
        <row r="2064">
          <cell r="L2064" t="str">
            <v>BRAZUELOS SECTOR EL PARAISO</v>
          </cell>
          <cell r="M2064" t="str">
            <v>LA BATECA</v>
          </cell>
          <cell r="N2064" t="str">
            <v>GUANE</v>
          </cell>
        </row>
        <row r="2065">
          <cell r="L2065" t="str">
            <v>BRAZUELOS SECTOR LA ESMERALDA</v>
          </cell>
          <cell r="M2065" t="str">
            <v>LA BELLA</v>
          </cell>
          <cell r="N2065" t="str">
            <v>GUANEGRO</v>
          </cell>
        </row>
        <row r="2066">
          <cell r="L2066" t="str">
            <v>BREMEN I</v>
          </cell>
          <cell r="M2066" t="str">
            <v>LA BETULIA</v>
          </cell>
          <cell r="N2066" t="str">
            <v>GUANGUI</v>
          </cell>
        </row>
        <row r="2067">
          <cell r="L2067" t="str">
            <v>BREMEN II</v>
          </cell>
          <cell r="M2067" t="str">
            <v>LA BOCA</v>
          </cell>
          <cell r="N2067" t="str">
            <v>GUANTEROS</v>
          </cell>
        </row>
        <row r="2068">
          <cell r="L2068" t="str">
            <v>BRETAÑA</v>
          </cell>
          <cell r="M2068" t="str">
            <v>LA BOCANA</v>
          </cell>
          <cell r="N2068" t="str">
            <v>GUAPANDÓ</v>
          </cell>
        </row>
        <row r="2069">
          <cell r="L2069" t="str">
            <v>BRIGARD</v>
          </cell>
          <cell r="M2069" t="str">
            <v>LA BODEGA</v>
          </cell>
          <cell r="N2069" t="str">
            <v>GUAPUSCAL ALTO</v>
          </cell>
        </row>
        <row r="2070">
          <cell r="L2070" t="str">
            <v>BRIGHTON</v>
          </cell>
          <cell r="M2070" t="str">
            <v>LA BOLSA</v>
          </cell>
          <cell r="N2070" t="str">
            <v>GUAPUSCAL BAJO</v>
          </cell>
        </row>
        <row r="2071">
          <cell r="L2071" t="str">
            <v>BRISAS</v>
          </cell>
          <cell r="M2071" t="str">
            <v>LA BOMBA</v>
          </cell>
          <cell r="N2071" t="str">
            <v>GUAQUIRA</v>
          </cell>
        </row>
        <row r="2072">
          <cell r="L2072" t="str">
            <v>BRISAS DE AVICHENTE</v>
          </cell>
          <cell r="M2072" t="str">
            <v>LA BONGUITA</v>
          </cell>
          <cell r="N2072" t="str">
            <v>GUAQUIRÍ</v>
          </cell>
        </row>
        <row r="2073">
          <cell r="L2073" t="str">
            <v>BRISAS DE LA ERMITA</v>
          </cell>
          <cell r="M2073" t="str">
            <v>LA BONITA</v>
          </cell>
          <cell r="N2073" t="str">
            <v>GUARAMITO</v>
          </cell>
        </row>
        <row r="2074">
          <cell r="L2074" t="str">
            <v>BRISAS DE LOS ALAMOS</v>
          </cell>
          <cell r="M2074" t="str">
            <v>LA BOQUILLA</v>
          </cell>
          <cell r="N2074" t="str">
            <v>GUARANAO</v>
          </cell>
        </row>
        <row r="2075">
          <cell r="L2075" t="str">
            <v>Brisas de los Andes</v>
          </cell>
          <cell r="M2075" t="str">
            <v>LA BOTICA</v>
          </cell>
          <cell r="N2075" t="str">
            <v>GUARANDÓ</v>
          </cell>
        </row>
        <row r="2076">
          <cell r="L2076" t="str">
            <v xml:space="preserve">BRISAS DE LOS ANDES </v>
          </cell>
          <cell r="M2076" t="str">
            <v>LA BRAVA</v>
          </cell>
          <cell r="N2076" t="str">
            <v>GUARANGO</v>
          </cell>
        </row>
        <row r="2077">
          <cell r="L2077" t="str">
            <v>Brisas de los Crista</v>
          </cell>
          <cell r="M2077" t="str">
            <v>LA BRAVA RÍO CAUNAPÍ</v>
          </cell>
          <cell r="N2077" t="str">
            <v>GUARATO</v>
          </cell>
        </row>
        <row r="2078">
          <cell r="L2078" t="str">
            <v>BRISAS DE MAYO</v>
          </cell>
          <cell r="M2078" t="str">
            <v>LA BRICHA</v>
          </cell>
          <cell r="N2078" t="str">
            <v>GUARCO</v>
          </cell>
        </row>
        <row r="2079">
          <cell r="L2079" t="str">
            <v>Brisas de Montebello</v>
          </cell>
          <cell r="M2079" t="str">
            <v>LA BRILLANTINA</v>
          </cell>
          <cell r="N2079" t="str">
            <v>GUARERPA</v>
          </cell>
        </row>
        <row r="2080">
          <cell r="L2080" t="str">
            <v>BRISAS DE PUBENZA</v>
          </cell>
          <cell r="M2080" t="str">
            <v>LA BUITRERA</v>
          </cell>
          <cell r="N2080" t="str">
            <v>GUARÍN</v>
          </cell>
        </row>
        <row r="2081">
          <cell r="L2081" t="str">
            <v>BRISAS DE SAN MARTIN</v>
          </cell>
          <cell r="M2081" t="str">
            <v>LA CABAÑA</v>
          </cell>
          <cell r="N2081" t="str">
            <v>GUARINOCITO</v>
          </cell>
        </row>
        <row r="2082">
          <cell r="L2082" t="str">
            <v xml:space="preserve">BRISAS DE VERSALLES   J.V.C </v>
          </cell>
          <cell r="M2082" t="str">
            <v>LA CABAÑITA</v>
          </cell>
          <cell r="N2082" t="str">
            <v>GUARISMO</v>
          </cell>
        </row>
        <row r="2083">
          <cell r="L2083" t="str">
            <v>BRISAS DEL 20 DE ENERO</v>
          </cell>
          <cell r="M2083" t="str">
            <v>LA CABRERITA</v>
          </cell>
          <cell r="N2083" t="str">
            <v xml:space="preserve">Guartinajo </v>
          </cell>
        </row>
        <row r="2084">
          <cell r="L2084" t="str">
            <v>BRISAS DEL AEROPUERTO</v>
          </cell>
          <cell r="M2084" t="str">
            <v>LA CABUYERA</v>
          </cell>
          <cell r="N2084" t="str">
            <v>GUARUMO</v>
          </cell>
        </row>
        <row r="2085">
          <cell r="L2085" t="str">
            <v>BRISAS DEL BOSQUE</v>
          </cell>
          <cell r="M2085" t="str">
            <v>LA CAJA</v>
          </cell>
          <cell r="N2085" t="str">
            <v>GUASACAVI</v>
          </cell>
        </row>
        <row r="2086">
          <cell r="L2086" t="str">
            <v>BRISAS DEL CAUCA</v>
          </cell>
          <cell r="M2086" t="str">
            <v>LA CALDERA</v>
          </cell>
          <cell r="N2086" t="str">
            <v>GUASIMAL</v>
          </cell>
        </row>
        <row r="2087">
          <cell r="L2087" t="str">
            <v xml:space="preserve">Brisas Del Cauca </v>
          </cell>
          <cell r="M2087" t="str">
            <v>LA CALERA</v>
          </cell>
          <cell r="N2087" t="str">
            <v>GUASIMO</v>
          </cell>
        </row>
        <row r="2088">
          <cell r="L2088" t="str">
            <v>BRISAS DEL COMBEIMA</v>
          </cell>
          <cell r="M2088" t="str">
            <v>LA CALETA</v>
          </cell>
          <cell r="N2088" t="str">
            <v>GUATACA</v>
          </cell>
        </row>
        <row r="2089">
          <cell r="L2089" t="str">
            <v>BRISAS DEL GALAN</v>
          </cell>
          <cell r="M2089" t="str">
            <v>LA CALIENTE</v>
          </cell>
          <cell r="N2089" t="str">
            <v>GUATACA SUR</v>
          </cell>
        </row>
        <row r="2090">
          <cell r="L2090" t="str">
            <v>BRISAS DEL LIMONAR</v>
          </cell>
          <cell r="M2090" t="str">
            <v>LA CALLE</v>
          </cell>
          <cell r="N2090" t="str">
            <v>GUATANCUY</v>
          </cell>
        </row>
        <row r="2091">
          <cell r="L2091" t="str">
            <v>BRISAS DEL LLANO</v>
          </cell>
          <cell r="M2091" t="str">
            <v>LA CÁMARA</v>
          </cell>
          <cell r="N2091" t="str">
            <v>GUATAPURÍ</v>
          </cell>
        </row>
        <row r="2092">
          <cell r="L2092" t="str">
            <v>BRISAS DEL MAGDALENA</v>
          </cell>
          <cell r="M2092" t="str">
            <v>LA CAMPANA</v>
          </cell>
          <cell r="N2092" t="str">
            <v>GUATAQUISITO</v>
          </cell>
        </row>
        <row r="2093">
          <cell r="L2093" t="str">
            <v>Brisas del Oriente</v>
          </cell>
          <cell r="M2093" t="str">
            <v>LA CAMPIÑA</v>
          </cell>
          <cell r="N2093" t="str">
            <v>GUATAQUITA</v>
          </cell>
        </row>
        <row r="2094">
          <cell r="L2094" t="str">
            <v>BRISAS DEL PAMPLONITA</v>
          </cell>
          <cell r="M2094" t="str">
            <v>LA CANCANA</v>
          </cell>
          <cell r="N2094" t="str">
            <v>GUATEQUE</v>
          </cell>
        </row>
        <row r="2095">
          <cell r="L2095" t="str">
            <v>BRISAS DEL PARAISO</v>
          </cell>
          <cell r="M2095" t="str">
            <v>LA CANDELARIA</v>
          </cell>
          <cell r="N2095" t="str">
            <v>GUÁTICA VIEJO</v>
          </cell>
        </row>
        <row r="2096">
          <cell r="L2096" t="str">
            <v>BRISAS DEL PEDREGAL</v>
          </cell>
          <cell r="M2096" t="str">
            <v>LA CAÑADA</v>
          </cell>
          <cell r="N2096" t="str">
            <v>GUAVIARE</v>
          </cell>
        </row>
        <row r="2097">
          <cell r="L2097" t="str">
            <v xml:space="preserve">BRISAS DEL PORVENIR </v>
          </cell>
          <cell r="M2097" t="str">
            <v>LA CAPILLA</v>
          </cell>
          <cell r="N2097" t="str">
            <v>GUAYABAL</v>
          </cell>
        </row>
        <row r="2098">
          <cell r="L2098" t="str">
            <v>BRISAS DEL SINAI</v>
          </cell>
          <cell r="M2098" t="str">
            <v>LA CARBONERA</v>
          </cell>
          <cell r="N2098" t="str">
            <v>GUAYABAL (FÁTIMA)</v>
          </cell>
        </row>
        <row r="2099">
          <cell r="L2099" t="str">
            <v xml:space="preserve">Brisas Del Triangulo </v>
          </cell>
          <cell r="M2099" t="str">
            <v>LA CARLOTA</v>
          </cell>
          <cell r="N2099" t="str">
            <v>GUAYABAL DE UPÍA</v>
          </cell>
        </row>
        <row r="2100">
          <cell r="L2100" t="str">
            <v>BRISAS DEL VOLADOR</v>
          </cell>
          <cell r="M2100" t="str">
            <v>LA CARMELITA</v>
          </cell>
          <cell r="N2100" t="str">
            <v>GUAYABALES</v>
          </cell>
        </row>
        <row r="2101">
          <cell r="L2101" t="str">
            <v>BRITALIA</v>
          </cell>
          <cell r="M2101" t="str">
            <v>LA CAROLINA</v>
          </cell>
          <cell r="N2101" t="str">
            <v>GUAYABALITO</v>
          </cell>
        </row>
        <row r="2102">
          <cell r="L2102" t="str">
            <v>Britalia La Moneda</v>
          </cell>
          <cell r="M2102" t="str">
            <v>LA CARRERA</v>
          </cell>
          <cell r="N2102" t="str">
            <v>GUAYABALITO NULPÍ</v>
          </cell>
        </row>
        <row r="2103">
          <cell r="L2103" t="str">
            <v>Britalia Las Margaritas</v>
          </cell>
          <cell r="M2103" t="str">
            <v>LA CASCADA</v>
          </cell>
          <cell r="N2103" t="str">
            <v>GUAYABERO (LA CARPA)</v>
          </cell>
        </row>
        <row r="2104">
          <cell r="L2104" t="str">
            <v>Britalia Lote San Rafael</v>
          </cell>
          <cell r="M2104" t="str">
            <v>LA CASCAJERA</v>
          </cell>
          <cell r="N2104" t="str">
            <v>Guayabillas</v>
          </cell>
        </row>
        <row r="2105">
          <cell r="L2105" t="str">
            <v>BRITALIA SAN DIEGO</v>
          </cell>
          <cell r="M2105" t="str">
            <v>LA CASIANA</v>
          </cell>
          <cell r="N2105" t="str">
            <v>GUAYABITO</v>
          </cell>
        </row>
        <row r="2106">
          <cell r="L2106" t="str">
            <v>BRITALITA</v>
          </cell>
          <cell r="M2106" t="str">
            <v>LA CASTELLANA</v>
          </cell>
          <cell r="N2106" t="str">
            <v>GUAYACANA</v>
          </cell>
        </row>
        <row r="2107">
          <cell r="L2107" t="str">
            <v>BRUCELAS</v>
          </cell>
          <cell r="M2107" t="str">
            <v>LA CASTILLA</v>
          </cell>
          <cell r="N2107" t="str">
            <v>GUAYACANAL</v>
          </cell>
        </row>
        <row r="2108">
          <cell r="L2108" t="str">
            <v>BRUNARCA</v>
          </cell>
          <cell r="M2108" t="str">
            <v>LA CAUCANA</v>
          </cell>
          <cell r="N2108" t="str">
            <v>GUAYACUNDO ALTO</v>
          </cell>
        </row>
        <row r="2109">
          <cell r="L2109" t="str">
            <v>BRUSELAS</v>
          </cell>
          <cell r="M2109" t="str">
            <v>LA CEIBA</v>
          </cell>
          <cell r="N2109" t="str">
            <v>GUAYACUNDO BAJO</v>
          </cell>
        </row>
        <row r="2110">
          <cell r="L2110" t="str">
            <v>BUCARAMANGA</v>
          </cell>
          <cell r="M2110" t="str">
            <v>LA CEJA (MESITAS)</v>
          </cell>
          <cell r="N2110" t="str">
            <v>GUAYANES NORTE</v>
          </cell>
        </row>
        <row r="2111">
          <cell r="L2111" t="str">
            <v>BUENA ESPERANZA</v>
          </cell>
          <cell r="M2111" t="str">
            <v>LA CEJITA</v>
          </cell>
          <cell r="N2111" t="str">
            <v>GUAYAQUIL</v>
          </cell>
        </row>
        <row r="2112">
          <cell r="L2112" t="str">
            <v>BUENA VISTA</v>
          </cell>
          <cell r="M2112" t="str">
            <v>LA CHAMARRA</v>
          </cell>
          <cell r="N2112" t="str">
            <v>GUAYMARAL</v>
          </cell>
        </row>
        <row r="2113">
          <cell r="L2113" t="str">
            <v>BUENAVENTURA</v>
          </cell>
          <cell r="M2113" t="str">
            <v>LA CHAMBA</v>
          </cell>
          <cell r="N2113" t="str">
            <v>GUAZO</v>
          </cell>
        </row>
        <row r="2114">
          <cell r="L2114" t="str">
            <v>BUENAVISTA</v>
          </cell>
          <cell r="M2114" t="str">
            <v>LA CHAPA</v>
          </cell>
          <cell r="N2114" t="str">
            <v>GUCHIPAS</v>
          </cell>
        </row>
        <row r="2115">
          <cell r="L2115" t="str">
            <v>BUENAVISTA II</v>
          </cell>
          <cell r="M2115" t="str">
            <v>LA CHAPARRERA</v>
          </cell>
          <cell r="N2115" t="str">
            <v>GUICHIRAL</v>
          </cell>
        </row>
        <row r="2116">
          <cell r="L2116" t="str">
            <v>BUENAVISTA II SECTOR</v>
          </cell>
          <cell r="M2116" t="str">
            <v>LA CHICA</v>
          </cell>
          <cell r="N2116" t="str">
            <v>GUIMPESI</v>
          </cell>
        </row>
        <row r="2117">
          <cell r="L2117" t="str">
            <v>BUENAVISTA SECTOR A</v>
          </cell>
          <cell r="M2117" t="str">
            <v>LA CHINA</v>
          </cell>
          <cell r="N2117" t="str">
            <v>GUINEA</v>
          </cell>
        </row>
        <row r="2118">
          <cell r="L2118" t="str">
            <v>BUENAVISTA SURORIENTAL</v>
          </cell>
          <cell r="M2118" t="str">
            <v>LA CHIQUITA</v>
          </cell>
          <cell r="N2118" t="str">
            <v>GUINIGUINI</v>
          </cell>
        </row>
        <row r="2119">
          <cell r="L2119" t="str">
            <v>BUENOS AIRES</v>
          </cell>
          <cell r="M2119" t="str">
            <v>LA CHIVERA</v>
          </cell>
          <cell r="N2119" t="str">
            <v>GUINTAR</v>
          </cell>
        </row>
        <row r="2120">
          <cell r="L2120" t="str">
            <v xml:space="preserve">Buenos Aires </v>
          </cell>
          <cell r="M2120" t="str">
            <v>LA CHOLINA</v>
          </cell>
          <cell r="N2120" t="str">
            <v>GUIRAGÓN</v>
          </cell>
        </row>
        <row r="2121">
          <cell r="L2121" t="str">
            <v>BUENOS AIRES II</v>
          </cell>
          <cell r="M2121" t="str">
            <v>LA CHORRERA</v>
          </cell>
          <cell r="N2121" t="str">
            <v>GURUVITA</v>
          </cell>
        </row>
        <row r="2122">
          <cell r="L2122" t="str">
            <v>BUENOS AIRES III SECTOR</v>
          </cell>
          <cell r="M2122" t="str">
            <v>LA CHUSPA</v>
          </cell>
          <cell r="N2122" t="str">
            <v>GUZAQUETA</v>
          </cell>
        </row>
        <row r="2123">
          <cell r="L2123" t="str">
            <v>BUENOS AIRES LA FISCALA</v>
          </cell>
          <cell r="M2123" t="str">
            <v>LA CIÉNAGA</v>
          </cell>
          <cell r="N2123" t="str">
            <v>HATICO</v>
          </cell>
        </row>
        <row r="2124">
          <cell r="L2124" t="str">
            <v>BUENOS AIRES-GABARRA</v>
          </cell>
          <cell r="M2124" t="str">
            <v>LA CLARA</v>
          </cell>
          <cell r="N2124" t="str">
            <v>HATICOS II</v>
          </cell>
        </row>
        <row r="2125">
          <cell r="L2125" t="str">
            <v>BUENOS.AIRES LA ESP.PARC. LA FISC</v>
          </cell>
          <cell r="M2125" t="str">
            <v>LA CLARIDAD</v>
          </cell>
          <cell r="N2125" t="str">
            <v>HATILLO</v>
          </cell>
        </row>
        <row r="2126">
          <cell r="L2126" t="str">
            <v>Buganviles</v>
          </cell>
          <cell r="M2126" t="str">
            <v>LA CLARITA</v>
          </cell>
          <cell r="N2126" t="str">
            <v>HATILLO DE LA SABANA</v>
          </cell>
        </row>
        <row r="2127">
          <cell r="L2127" t="str">
            <v>BULEVAR DEL SUR</v>
          </cell>
          <cell r="M2127" t="str">
            <v>LA CLARITA - LAS MINAS</v>
          </cell>
          <cell r="N2127" t="str">
            <v>HATO</v>
          </cell>
        </row>
        <row r="2128">
          <cell r="L2128" t="str">
            <v>Burgos Britalia</v>
          </cell>
          <cell r="M2128" t="str">
            <v>LA COCHA</v>
          </cell>
          <cell r="N2128" t="str">
            <v>HATO DE IGLESIA</v>
          </cell>
        </row>
        <row r="2129">
          <cell r="L2129" t="str">
            <v>Cabañas De Carvajal</v>
          </cell>
          <cell r="M2129" t="str">
            <v>LA COLINA</v>
          </cell>
          <cell r="N2129" t="str">
            <v>HATO DE LOS CABA</v>
          </cell>
        </row>
        <row r="2130">
          <cell r="L2130" t="str">
            <v>Cabañita</v>
          </cell>
          <cell r="M2130" t="str">
            <v>LA COLLAREJA</v>
          </cell>
          <cell r="N2130" t="str">
            <v>HATO GRANDE</v>
          </cell>
        </row>
        <row r="2131">
          <cell r="L2131" t="str">
            <v>CABECERA</v>
          </cell>
          <cell r="M2131" t="str">
            <v>LA COLOMBIA</v>
          </cell>
          <cell r="N2131" t="str">
            <v>HATO LAGUNA</v>
          </cell>
        </row>
        <row r="2132">
          <cell r="L2132" t="str">
            <v>CABECERA DEL LLANO</v>
          </cell>
          <cell r="M2132" t="str">
            <v>LA COLORADA</v>
          </cell>
          <cell r="N2132" t="str">
            <v>HATO NUEVO</v>
          </cell>
        </row>
        <row r="2133">
          <cell r="L2133" t="str">
            <v>CACIGUA</v>
          </cell>
          <cell r="M2133" t="str">
            <v>LA COMBA</v>
          </cell>
          <cell r="N2133" t="str">
            <v>HATO VIEJO</v>
          </cell>
        </row>
        <row r="2134">
          <cell r="L2134" t="str">
            <v>CAÐAVERAL</v>
          </cell>
          <cell r="M2134" t="str">
            <v>LA CONCEPCIÓN</v>
          </cell>
          <cell r="N2134" t="str">
            <v>HATOFRÍO</v>
          </cell>
        </row>
        <row r="2135">
          <cell r="L2135" t="str">
            <v>CADILLAL</v>
          </cell>
          <cell r="M2135" t="str">
            <v>LA CONCHA</v>
          </cell>
          <cell r="N2135" t="str">
            <v>HATOGRANDE</v>
          </cell>
        </row>
        <row r="2136">
          <cell r="L2136" t="str">
            <v>CADIZ</v>
          </cell>
          <cell r="M2136" t="str">
            <v>LA CONCHA(TABLON SALADO)</v>
          </cell>
          <cell r="N2136" t="str">
            <v>HENEQUÉN</v>
          </cell>
        </row>
        <row r="2137">
          <cell r="L2137" t="str">
            <v>CAFÉ MADRID</v>
          </cell>
          <cell r="M2137" t="str">
            <v>LA CONCORDIA</v>
          </cell>
          <cell r="N2137" t="str">
            <v>HEREDIA</v>
          </cell>
        </row>
        <row r="2138">
          <cell r="L2138" t="str">
            <v>CAJA AGRARIA</v>
          </cell>
          <cell r="M2138" t="str">
            <v>LA CONGOJA</v>
          </cell>
          <cell r="N2138" t="str">
            <v>HERIBERTO HERRERA</v>
          </cell>
        </row>
        <row r="2139">
          <cell r="L2139" t="str">
            <v>Caja de Vivienda Popular</v>
          </cell>
          <cell r="M2139" t="str">
            <v>LA CONTRA</v>
          </cell>
          <cell r="N2139" t="str">
            <v>HERRERA</v>
          </cell>
        </row>
        <row r="2140">
          <cell r="L2140" t="str">
            <v>CALAMAR</v>
          </cell>
          <cell r="M2140" t="str">
            <v>LA CONVENCIÓN</v>
          </cell>
          <cell r="N2140" t="str">
            <v>HIBACHARO</v>
          </cell>
        </row>
        <row r="2141">
          <cell r="L2141" t="str">
            <v>CALAMARÍ</v>
          </cell>
          <cell r="M2141" t="str">
            <v>LA COOPERATIVA</v>
          </cell>
          <cell r="N2141" t="str">
            <v>HIGO AMARILLO</v>
          </cell>
        </row>
        <row r="2142">
          <cell r="L2142" t="str">
            <v>CALAMBEO</v>
          </cell>
          <cell r="M2142" t="str">
            <v>LA CORCOVA</v>
          </cell>
          <cell r="N2142" t="str">
            <v>HIGUERETAL</v>
          </cell>
        </row>
        <row r="2143">
          <cell r="L2143" t="str">
            <v>Calami</v>
          </cell>
          <cell r="M2143" t="str">
            <v>LA CORONA</v>
          </cell>
          <cell r="N2143" t="str">
            <v>HIGUERÓN</v>
          </cell>
        </row>
        <row r="2144">
          <cell r="L2144" t="str">
            <v>CALANDAIMA</v>
          </cell>
          <cell r="M2144" t="str">
            <v>LA CORREA</v>
          </cell>
          <cell r="N2144" t="str">
            <v>HIGUERONCITO</v>
          </cell>
        </row>
        <row r="2145">
          <cell r="L2145" t="str">
            <v>CALARCA</v>
          </cell>
          <cell r="M2145" t="str">
            <v>LA COSTA</v>
          </cell>
          <cell r="N2145" t="str">
            <v>HIGUERONES</v>
          </cell>
        </row>
        <row r="2146">
          <cell r="L2146" t="str">
            <v>CALARCÁ</v>
          </cell>
          <cell r="M2146" t="str">
            <v>LA CRISTALINA</v>
          </cell>
          <cell r="N2146" t="str">
            <v>HOBO</v>
          </cell>
        </row>
        <row r="2147">
          <cell r="L2147" t="str">
            <v>CALARCA II</v>
          </cell>
          <cell r="M2147" t="str">
            <v>LA CRUZ</v>
          </cell>
          <cell r="N2147" t="str">
            <v>HOJANCHA</v>
          </cell>
        </row>
        <row r="2148">
          <cell r="L2148" t="str">
            <v>CALASANZ</v>
          </cell>
          <cell r="M2148" t="str">
            <v>LA CRUZADA</v>
          </cell>
          <cell r="N2148" t="str">
            <v>HOJAS ANCHAS</v>
          </cell>
        </row>
        <row r="2149">
          <cell r="L2149" t="str">
            <v>CALASANZ PARTE ALTA</v>
          </cell>
          <cell r="M2149" t="str">
            <v>LA CUCHILLA</v>
          </cell>
          <cell r="N2149" t="str">
            <v>HONDURA CHINGAFRIO</v>
          </cell>
        </row>
        <row r="2150">
          <cell r="L2150" t="str">
            <v>CALATAYUD</v>
          </cell>
          <cell r="M2150" t="str">
            <v>LA CUCHILLA DEL SALADO</v>
          </cell>
          <cell r="N2150" t="str">
            <v>HONDURA TIBAGOTA</v>
          </cell>
        </row>
        <row r="2151">
          <cell r="L2151" t="str">
            <v>CALATRABA  Y CALATRABA II SECTOR</v>
          </cell>
          <cell r="M2151" t="str">
            <v>LA CUESTA</v>
          </cell>
          <cell r="N2151" t="str">
            <v>HONDURAS</v>
          </cell>
        </row>
        <row r="2152">
          <cell r="L2152" t="str">
            <v>CALATRAVA</v>
          </cell>
          <cell r="M2152" t="str">
            <v>LA CUEVA</v>
          </cell>
          <cell r="N2152" t="str">
            <v>HORIZONTE</v>
          </cell>
        </row>
        <row r="2153">
          <cell r="L2153" t="str">
            <v>CALDAS</v>
          </cell>
          <cell r="M2153" t="str">
            <v>LA CUMBRE</v>
          </cell>
          <cell r="N2153" t="str">
            <v>HORIZONTES</v>
          </cell>
        </row>
        <row r="2154">
          <cell r="L2154" t="str">
            <v>CALDERON DE LA BARCA</v>
          </cell>
          <cell r="M2154" t="str">
            <v>LA CURVA</v>
          </cell>
          <cell r="N2154" t="str">
            <v>HORMIGUERO</v>
          </cell>
        </row>
        <row r="2155">
          <cell r="L2155" t="str">
            <v>CALICANTO</v>
          </cell>
          <cell r="M2155" t="str">
            <v>LA DANTA</v>
          </cell>
          <cell r="N2155" t="str">
            <v>HORNILLAS</v>
          </cell>
        </row>
        <row r="2156">
          <cell r="L2156" t="str">
            <v>CALIFORNIA</v>
          </cell>
          <cell r="M2156" t="str">
            <v>LA DELFINA</v>
          </cell>
          <cell r="N2156" t="str">
            <v>HORNITOS</v>
          </cell>
        </row>
        <row r="2157">
          <cell r="L2157" t="str">
            <v>CALIFORNIA SUPERMANZANA 3</v>
          </cell>
          <cell r="M2157" t="str">
            <v>LA DIADEMA</v>
          </cell>
          <cell r="N2157" t="str">
            <v>HORTENCIA</v>
          </cell>
        </row>
        <row r="2158">
          <cell r="L2158" t="str">
            <v>CALIMA</v>
          </cell>
          <cell r="M2158" t="str">
            <v>LA DIANA</v>
          </cell>
          <cell r="N2158" t="str">
            <v>HORTIGAL</v>
          </cell>
        </row>
        <row r="2159">
          <cell r="L2159" t="str">
            <v>CALIMA NORTE</v>
          </cell>
          <cell r="M2159" t="str">
            <v>LA DIVISA</v>
          </cell>
          <cell r="N2159" t="str">
            <v>HOYA GRANDE</v>
          </cell>
        </row>
        <row r="2160">
          <cell r="L2160" t="str">
            <v>CALIMIO DESEPAZ</v>
          </cell>
          <cell r="M2160" t="str">
            <v>LA DOCTORA</v>
          </cell>
          <cell r="N2160" t="str">
            <v>HOYO GRANDE</v>
          </cell>
        </row>
        <row r="2161">
          <cell r="L2161" t="str">
            <v>Calimío Desepaz</v>
          </cell>
          <cell r="M2161" t="str">
            <v>LA DOCTRINA</v>
          </cell>
          <cell r="N2161" t="str">
            <v>HOYO RICO</v>
          </cell>
        </row>
        <row r="2162">
          <cell r="L2162" t="str">
            <v>CALIPSO</v>
          </cell>
          <cell r="M2162" t="str">
            <v>LA DOLORES</v>
          </cell>
          <cell r="N2162" t="str">
            <v>HUASANO</v>
          </cell>
        </row>
        <row r="2163">
          <cell r="L2163" t="str">
            <v>CALIXTO</v>
          </cell>
          <cell r="M2163" t="str">
            <v>LA DONJUANA</v>
          </cell>
          <cell r="N2163" t="str">
            <v>HUASANÓ</v>
          </cell>
        </row>
        <row r="2164">
          <cell r="L2164" t="str">
            <v>CALIXTO LEIVA</v>
          </cell>
          <cell r="M2164" t="str">
            <v>LA DRAGA</v>
          </cell>
          <cell r="N2164" t="str">
            <v>HUECO</v>
          </cell>
        </row>
        <row r="2165">
          <cell r="L2165" t="str">
            <v>CALLE 100</v>
          </cell>
          <cell r="M2165" t="str">
            <v>LA DUDA</v>
          </cell>
          <cell r="N2165" t="str">
            <v>HUERTAS</v>
          </cell>
        </row>
        <row r="2166">
          <cell r="L2166" t="str">
            <v xml:space="preserve">Calle Bolivar </v>
          </cell>
          <cell r="M2166" t="str">
            <v>LA ELSA</v>
          </cell>
          <cell r="N2166" t="str">
            <v>HUERTAS CHICAS</v>
          </cell>
        </row>
        <row r="2167">
          <cell r="L2167" t="str">
            <v>CALLE NUEVA</v>
          </cell>
          <cell r="M2167" t="str">
            <v>LA ELVIRA</v>
          </cell>
          <cell r="N2167" t="str">
            <v>HUGO BELALCÁZAR</v>
          </cell>
        </row>
        <row r="2168">
          <cell r="L2168" t="str">
            <v>CALLE SANTANDER</v>
          </cell>
          <cell r="M2168" t="str">
            <v>LA EMBAJADA CABUYARITO</v>
          </cell>
          <cell r="N2168" t="str">
            <v>HUILA</v>
          </cell>
        </row>
        <row r="2169">
          <cell r="L2169" t="str">
            <v>CALLEJA LAS AMERICAS</v>
          </cell>
          <cell r="M2169" t="str">
            <v>LA ENCARNACIÓN</v>
          </cell>
          <cell r="N2169" t="str">
            <v>HUMALA</v>
          </cell>
        </row>
        <row r="2170">
          <cell r="L2170" t="str">
            <v>CALLEJON</v>
          </cell>
          <cell r="M2170" t="str">
            <v>LA ENCHARCAZON</v>
          </cell>
          <cell r="N2170" t="str">
            <v>HUMALETA</v>
          </cell>
        </row>
        <row r="2171">
          <cell r="L2171" t="str">
            <v>CALLEJON DE LA ESTANZUELA</v>
          </cell>
          <cell r="M2171" t="str">
            <v>LA ENEA</v>
          </cell>
          <cell r="N2171" t="str">
            <v>HUMBO</v>
          </cell>
        </row>
        <row r="2172">
          <cell r="L2172" t="str">
            <v>CALLEJON SANTA BARBARA</v>
          </cell>
          <cell r="M2172" t="str">
            <v>LA ERMITA</v>
          </cell>
          <cell r="N2172" t="str">
            <v>IBAMA</v>
          </cell>
        </row>
        <row r="2173">
          <cell r="L2173" t="str">
            <v>CALVO MAC PHILIPS II SECTOR</v>
          </cell>
          <cell r="M2173" t="str">
            <v>LA ESCOBILLA</v>
          </cell>
          <cell r="N2173" t="str">
            <v>IBORDO</v>
          </cell>
        </row>
        <row r="2174">
          <cell r="L2174" t="str">
            <v>CALVO MAC PHILIS</v>
          </cell>
          <cell r="M2174" t="str">
            <v>LA ESMERALDA</v>
          </cell>
          <cell r="N2174" t="str">
            <v>ICOTA</v>
          </cell>
        </row>
        <row r="2175">
          <cell r="L2175" t="str">
            <v>CALVO SUR</v>
          </cell>
          <cell r="M2175" t="str">
            <v>LA ESMERALDA (JUJUA)</v>
          </cell>
          <cell r="N2175" t="str">
            <v>IGUASITOS</v>
          </cell>
        </row>
        <row r="2176">
          <cell r="L2176" t="str">
            <v>CAMA VIEJA</v>
          </cell>
          <cell r="M2176" t="str">
            <v>LA ESPARTA</v>
          </cell>
          <cell r="N2176" t="str">
            <v>II AEROPUERTO</v>
          </cell>
        </row>
        <row r="2177">
          <cell r="L2177" t="str">
            <v>CAMAVIEJA ORIENTAL</v>
          </cell>
          <cell r="M2177" t="str">
            <v>LA ESPERANZA</v>
          </cell>
          <cell r="N2177" t="str">
            <v>ILARCUTA - TIENDA NUEVA</v>
          </cell>
        </row>
        <row r="2178">
          <cell r="L2178" t="str">
            <v>CAMBRIDGE</v>
          </cell>
          <cell r="M2178" t="str">
            <v>LA ESTACIÓN</v>
          </cell>
          <cell r="N2178" t="str">
            <v>ILARIA</v>
          </cell>
        </row>
        <row r="2179">
          <cell r="L2179" t="str">
            <v>CAMBULOS</v>
          </cell>
          <cell r="M2179" t="str">
            <v>LA ESTANCIA</v>
          </cell>
          <cell r="N2179" t="str">
            <v>ILARLGUTA</v>
          </cell>
        </row>
        <row r="2180">
          <cell r="L2180" t="str">
            <v>CÁMBULOS</v>
          </cell>
          <cell r="M2180" t="str">
            <v>LA ESTANCIA I Y II</v>
          </cell>
          <cell r="N2180" t="str">
            <v>ILO GRANDE</v>
          </cell>
        </row>
        <row r="2181">
          <cell r="L2181" t="str">
            <v>CAMELIA</v>
          </cell>
          <cell r="M2181" t="str">
            <v>LA ESTRELLA</v>
          </cell>
          <cell r="N2181" t="str">
            <v>IMBILÍ</v>
          </cell>
        </row>
        <row r="2182">
          <cell r="L2182" t="str">
            <v>CAMELIA SUR</v>
          </cell>
          <cell r="M2182" t="str">
            <v>LA EXPLANACIÓN</v>
          </cell>
          <cell r="N2182" t="str">
            <v>IMBILI EL GUABO</v>
          </cell>
        </row>
        <row r="2183">
          <cell r="L2183" t="str">
            <v xml:space="preserve">Camello I </v>
          </cell>
          <cell r="M2183" t="str">
            <v>LA FABRICA</v>
          </cell>
          <cell r="N2183" t="str">
            <v>IMBILI MIRASPALMAS</v>
          </cell>
        </row>
        <row r="2184">
          <cell r="L2184" t="str">
            <v xml:space="preserve">CAMILO DAZA </v>
          </cell>
          <cell r="M2184" t="str">
            <v>LA FALDA</v>
          </cell>
          <cell r="N2184" t="str">
            <v>IMBILPI DEL CARMEN</v>
          </cell>
        </row>
        <row r="2185">
          <cell r="L2185" t="str">
            <v>CAMILO TORRES</v>
          </cell>
          <cell r="M2185" t="str">
            <v>LA FELICIA</v>
          </cell>
          <cell r="N2185" t="str">
            <v>INANTÁS ALTO</v>
          </cell>
        </row>
        <row r="2186">
          <cell r="L2186" t="str">
            <v>CAMINO DE BONANZA</v>
          </cell>
          <cell r="M2186" t="str">
            <v>LA FELISA</v>
          </cell>
          <cell r="N2186" t="str">
            <v>INDA ZABALETA</v>
          </cell>
        </row>
        <row r="2187">
          <cell r="L2187" t="str">
            <v>CAMINO DE LA ESTANCIA CALLE 168A  CARRERA  51</v>
          </cell>
          <cell r="M2187" t="str">
            <v>LA FERIA</v>
          </cell>
          <cell r="N2187" t="str">
            <v>INDO</v>
          </cell>
        </row>
        <row r="2188">
          <cell r="L2188" t="str">
            <v>CAMINO DEL MEDIO</v>
          </cell>
          <cell r="M2188" t="str">
            <v>LA FLOR</v>
          </cell>
          <cell r="N2188" t="str">
            <v>INDÚ</v>
          </cell>
        </row>
        <row r="2189">
          <cell r="L2189" t="str">
            <v>CAMINO REAL</v>
          </cell>
          <cell r="M2189" t="str">
            <v>LA FLORESTA</v>
          </cell>
          <cell r="N2189" t="str">
            <v>INFÍ</v>
          </cell>
        </row>
        <row r="2190">
          <cell r="L2190" t="str">
            <v>CAMINO REAL - JOAQUÍN BORRERO S.</v>
          </cell>
          <cell r="M2190" t="str">
            <v>LA FLORIDA</v>
          </cell>
          <cell r="N2190" t="str">
            <v>INGA</v>
          </cell>
        </row>
        <row r="2191">
          <cell r="L2191" t="str">
            <v>CAMINO REAL - LOS FUNDADORES</v>
          </cell>
          <cell r="M2191" t="str">
            <v>LA FORTALEZA</v>
          </cell>
          <cell r="N2191" t="str">
            <v>INGUAPI DEL CARMEN</v>
          </cell>
        </row>
        <row r="2192">
          <cell r="L2192" t="str">
            <v>CAMINO VERDE</v>
          </cell>
          <cell r="M2192" t="str">
            <v>LA FORTUNA</v>
          </cell>
          <cell r="N2192" t="str">
            <v>INGUAPI DEL CARMEN 2</v>
          </cell>
        </row>
        <row r="2193">
          <cell r="L2193" t="str">
            <v>Camino Verde  </v>
          </cell>
          <cell r="M2193" t="str">
            <v>LA FRAGUA</v>
          </cell>
          <cell r="N2193" t="str">
            <v>INGUAPI DEL GUAYABO</v>
          </cell>
        </row>
        <row r="2194">
          <cell r="L2194" t="str">
            <v>CAMINO VIEJO DE SAN CRISTOBAL</v>
          </cell>
          <cell r="M2194" t="str">
            <v>LA FRESNEDA</v>
          </cell>
          <cell r="N2194" t="str">
            <v>INGUAPI EL GUADUAL</v>
          </cell>
        </row>
        <row r="2195">
          <cell r="L2195" t="str">
            <v>CAMINO VIEJO SAN CRISTOBAL</v>
          </cell>
          <cell r="M2195" t="str">
            <v>LA FRÍA</v>
          </cell>
          <cell r="N2195" t="str">
            <v>INGUAPI LA CHIRICANA</v>
          </cell>
        </row>
        <row r="2196">
          <cell r="L2196" t="str">
            <v>CAMINOS DEL VERGEL</v>
          </cell>
          <cell r="M2196" t="str">
            <v>LA FRONTERA - LA CHAPA</v>
          </cell>
          <cell r="N2196" t="str">
            <v>INSPECCIÓN EL OCASO</v>
          </cell>
        </row>
        <row r="2197">
          <cell r="L2197" t="str">
            <v>CAMPAMENTO</v>
          </cell>
          <cell r="M2197" t="str">
            <v>LA FUENTE</v>
          </cell>
          <cell r="N2197" t="str">
            <v>IPAPURE</v>
          </cell>
        </row>
        <row r="2198">
          <cell r="L2198" t="str">
            <v>CAMPANELA</v>
          </cell>
          <cell r="M2198" t="str">
            <v>LA GABARRA</v>
          </cell>
          <cell r="N2198" t="str">
            <v>IRABUBÚ</v>
          </cell>
        </row>
        <row r="2199">
          <cell r="L2199" t="str">
            <v>CAMPANIA</v>
          </cell>
          <cell r="M2199" t="str">
            <v>LA GALLERA</v>
          </cell>
          <cell r="N2199" t="str">
            <v>IRRA</v>
          </cell>
        </row>
        <row r="2200">
          <cell r="L2200" t="str">
            <v>CAMPESTRE</v>
          </cell>
          <cell r="M2200" t="str">
            <v>LA GARITA</v>
          </cell>
          <cell r="N2200" t="str">
            <v>IRRAIPA</v>
          </cell>
        </row>
        <row r="2201">
          <cell r="L2201" t="str">
            <v>Campestre B</v>
          </cell>
          <cell r="M2201" t="str">
            <v>LA GARRUCHA</v>
          </cell>
          <cell r="N2201" t="str">
            <v>IRRUPA</v>
          </cell>
        </row>
        <row r="2202">
          <cell r="L2202" t="str">
            <v>Campestre D</v>
          </cell>
          <cell r="M2202" t="str">
            <v>LA GAVIOTA</v>
          </cell>
          <cell r="N2202" t="str">
            <v>ISCUAZÁN</v>
          </cell>
        </row>
        <row r="2203">
          <cell r="L2203" t="str">
            <v>CAMPIN</v>
          </cell>
          <cell r="M2203" t="str">
            <v>LA GLORIA</v>
          </cell>
          <cell r="N2203" t="str">
            <v>ISLA DE CATAQUITA</v>
          </cell>
        </row>
        <row r="2204">
          <cell r="L2204" t="str">
            <v>CAMPO ALEGRE</v>
          </cell>
          <cell r="M2204" t="str">
            <v>LA GÓMEZ</v>
          </cell>
          <cell r="N2204" t="str">
            <v>ISLA DE CRUZ</v>
          </cell>
        </row>
        <row r="2205">
          <cell r="L2205" t="str">
            <v>CAMPO ALEGRE I</v>
          </cell>
          <cell r="M2205" t="str">
            <v>LA GRAN VÍA</v>
          </cell>
          <cell r="N2205" t="str">
            <v xml:space="preserve">Isla de la Amargura </v>
          </cell>
        </row>
        <row r="2206">
          <cell r="L2206" t="str">
            <v>CAMPO ALEGRE II</v>
          </cell>
          <cell r="M2206" t="str">
            <v>LA GRAN VÍA EL PORVENIR</v>
          </cell>
          <cell r="N2206" t="str">
            <v>ISLA DE LOS PINILLA</v>
          </cell>
        </row>
        <row r="2207">
          <cell r="L2207" t="str">
            <v>CAMPO AMOR</v>
          </cell>
          <cell r="M2207" t="str">
            <v>LA GRANADA</v>
          </cell>
          <cell r="N2207" t="str">
            <v>ISLA DE PERICO</v>
          </cell>
        </row>
        <row r="2208">
          <cell r="L2208" t="str">
            <v>CAMPO BELLO</v>
          </cell>
          <cell r="M2208" t="str">
            <v>LA GRANDE</v>
          </cell>
          <cell r="N2208" t="str">
            <v>ISLA DEL RIO MAGDALENA</v>
          </cell>
        </row>
        <row r="2209">
          <cell r="L2209" t="str">
            <v>CAMPO BELLO MEDINA</v>
          </cell>
          <cell r="M2209" t="str">
            <v>LA GRANJA</v>
          </cell>
          <cell r="N2209" t="str">
            <v>ISLA DEL ROSARIO</v>
          </cell>
        </row>
        <row r="2210">
          <cell r="L2210" t="str">
            <v>CAMPO HERMOSO</v>
          </cell>
          <cell r="M2210" t="str">
            <v>LA GRANJA LA ESCUELA</v>
          </cell>
          <cell r="N2210" t="str">
            <v>ISLA DEL SOL</v>
          </cell>
        </row>
        <row r="2211">
          <cell r="L2211" t="str">
            <v>CAMPO NÚÑEZ</v>
          </cell>
          <cell r="M2211" t="str">
            <v>LA GRANJITA</v>
          </cell>
          <cell r="N2211" t="str">
            <v>ISLA FUERTE</v>
          </cell>
        </row>
        <row r="2212">
          <cell r="L2212" t="str">
            <v>CAMPO VALDÉS NO 1</v>
          </cell>
          <cell r="M2212" t="str">
            <v>LA GRECIA</v>
          </cell>
          <cell r="N2212" t="str">
            <v>ISLA GRANDE</v>
          </cell>
        </row>
        <row r="2213">
          <cell r="L2213" t="str">
            <v>CAMPO VALDÉS NO 2</v>
          </cell>
          <cell r="M2213" t="str">
            <v>LA GUACA</v>
          </cell>
          <cell r="N2213" t="str">
            <v>ISLA LA CANDELARIA</v>
          </cell>
        </row>
        <row r="2214">
          <cell r="L2214" t="str">
            <v>CAMPOHERMOSO</v>
          </cell>
          <cell r="M2214" t="str">
            <v>LA GUADUA</v>
          </cell>
          <cell r="N2214" t="str">
            <v>ISLA LA UNION</v>
          </cell>
        </row>
        <row r="2215">
          <cell r="L2215" t="str">
            <v>CANADA</v>
          </cell>
          <cell r="M2215" t="str">
            <v>LA GUAFILLA</v>
          </cell>
          <cell r="N2215" t="str">
            <v>ISLAS DEL ROSARIO</v>
          </cell>
        </row>
        <row r="2216">
          <cell r="L2216" t="str">
            <v>CANADA LA GUIRA</v>
          </cell>
          <cell r="M2216" t="str">
            <v>LA GUAJIRA</v>
          </cell>
          <cell r="N2216" t="str">
            <v>ISLITAS</v>
          </cell>
        </row>
        <row r="2217">
          <cell r="L2217" t="str">
            <v>CANADA LA GUIRA II SECTOR</v>
          </cell>
          <cell r="M2217" t="str">
            <v>LA GUAJIRITA</v>
          </cell>
          <cell r="N2217" t="str">
            <v>ISUGU</v>
          </cell>
        </row>
        <row r="2218">
          <cell r="L2218" t="str">
            <v>CANADA-SAN LUIS</v>
          </cell>
          <cell r="M2218" t="str">
            <v>LA GUAYANA</v>
          </cell>
          <cell r="N2218" t="str">
            <v>ISUPI</v>
          </cell>
        </row>
        <row r="2219">
          <cell r="L2219" t="str">
            <v>CANAL DE BRUJAS</v>
          </cell>
          <cell r="M2219" t="str">
            <v>LA GUINEA</v>
          </cell>
          <cell r="N2219" t="str">
            <v>IWIWI</v>
          </cell>
        </row>
        <row r="2220">
          <cell r="L2220" t="str">
            <v>CANAPOTE</v>
          </cell>
          <cell r="M2220" t="str">
            <v>LA GULUNGA</v>
          </cell>
          <cell r="N2220" t="str">
            <v>JABALCON</v>
          </cell>
        </row>
        <row r="2221">
          <cell r="L2221" t="str">
            <v>CANDELARIA</v>
          </cell>
          <cell r="M2221" t="str">
            <v>LA HABANA</v>
          </cell>
          <cell r="N2221" t="str">
            <v>JAGUALITO</v>
          </cell>
        </row>
        <row r="2222">
          <cell r="L2222" t="str">
            <v>CANDELARIA LA NUEVA</v>
          </cell>
          <cell r="M2222" t="str">
            <v>LA HAYA</v>
          </cell>
          <cell r="N2222" t="str">
            <v>JAIMES</v>
          </cell>
        </row>
        <row r="2223">
          <cell r="L2223" t="str">
            <v>CANDIDO</v>
          </cell>
          <cell r="M2223" t="str">
            <v>LA HELENA</v>
          </cell>
          <cell r="N2223" t="str">
            <v xml:space="preserve">Jala Jala </v>
          </cell>
        </row>
        <row r="2224">
          <cell r="L2224" t="str">
            <v>CANDILES</v>
          </cell>
          <cell r="M2224" t="str">
            <v>LA HERRADURA</v>
          </cell>
          <cell r="N2224" t="str">
            <v>JALARAL</v>
          </cell>
        </row>
        <row r="2225">
          <cell r="L2225" t="str">
            <v>CANEY</v>
          </cell>
          <cell r="M2225" t="str">
            <v>LA HIERBABUENA</v>
          </cell>
          <cell r="N2225" t="str">
            <v>JALISCO</v>
          </cell>
        </row>
        <row r="2226">
          <cell r="L2226" t="str">
            <v>CANODROMO</v>
          </cell>
          <cell r="M2226" t="str">
            <v>LA HIGUINA</v>
          </cell>
          <cell r="N2226" t="str">
            <v>JAMONDINO</v>
          </cell>
        </row>
        <row r="2227">
          <cell r="L2227" t="str">
            <v>CANTAGALLO</v>
          </cell>
          <cell r="M2227" t="str">
            <v>LA HOLANDA</v>
          </cell>
          <cell r="N2227" t="str">
            <v>JANEIRO</v>
          </cell>
        </row>
        <row r="2228">
          <cell r="L2228" t="str">
            <v>CANTALEJO</v>
          </cell>
          <cell r="M2228" t="str">
            <v>LA HONDA</v>
          </cell>
          <cell r="N2228" t="str">
            <v>JARABA</v>
          </cell>
        </row>
        <row r="2229">
          <cell r="L2229" t="str">
            <v>CANTALEJO LOTE 15 MANZANA A</v>
          </cell>
          <cell r="M2229" t="str">
            <v>LA HORQUETA</v>
          </cell>
          <cell r="N2229" t="str">
            <v>JARAGUAY</v>
          </cell>
        </row>
        <row r="2230">
          <cell r="L2230" t="str">
            <v>CANTALEJO SECTOR ALEJANDRIA</v>
          </cell>
          <cell r="M2230" t="str">
            <v>LA HOYA TUDELA</v>
          </cell>
          <cell r="N2230" t="str">
            <v>JARAMAGAL</v>
          </cell>
        </row>
        <row r="2231">
          <cell r="L2231" t="str">
            <v>Cantalejo Sector Alejandría</v>
          </cell>
          <cell r="M2231" t="str">
            <v>LA HUERTA</v>
          </cell>
          <cell r="N2231" t="str">
            <v>JARAQUIEL</v>
          </cell>
        </row>
        <row r="2232">
          <cell r="L2232" t="str">
            <v>CANTARANA BAJO</v>
          </cell>
          <cell r="M2232" t="str">
            <v>LA HUERTAS</v>
          </cell>
          <cell r="N2232" t="str">
            <v>JARARA</v>
          </cell>
        </row>
        <row r="2233">
          <cell r="L2233" t="str">
            <v>Cantarrana I</v>
          </cell>
          <cell r="M2233" t="str">
            <v>LA IBERIA</v>
          </cell>
          <cell r="N2233" t="str">
            <v>JARDÍN DE LAS PEÑAS</v>
          </cell>
        </row>
        <row r="2234">
          <cell r="L2234" t="str">
            <v>CANTERAS EL PONTON</v>
          </cell>
          <cell r="M2234" t="str">
            <v>LA ILUSIÓN</v>
          </cell>
          <cell r="N2234" t="str">
            <v>JARDINES DE PAZ</v>
          </cell>
        </row>
        <row r="2235">
          <cell r="L2235" t="str">
            <v>CANTERBURY</v>
          </cell>
          <cell r="M2235" t="str">
            <v>LA INDIA</v>
          </cell>
          <cell r="N2235" t="str">
            <v>JARDINES DE SUCUMBIOS</v>
          </cell>
        </row>
        <row r="2236">
          <cell r="L2236" t="str">
            <v>CAÑARTE</v>
          </cell>
          <cell r="M2236" t="str">
            <v>LA INMACULADA</v>
          </cell>
          <cell r="N2236" t="str">
            <v>JAVA</v>
          </cell>
        </row>
        <row r="2237">
          <cell r="L2237" t="str">
            <v>CAÑAVERAL</v>
          </cell>
          <cell r="M2237" t="str">
            <v>LA ISLA</v>
          </cell>
          <cell r="N2237" t="str">
            <v>JEDEGA</v>
          </cell>
        </row>
        <row r="2238">
          <cell r="L2238" t="str">
            <v>CAÑAVERAL II Y III</v>
          </cell>
          <cell r="M2238" t="str">
            <v>LA JABONERA</v>
          </cell>
          <cell r="N2238" t="str">
            <v>JEJÉN</v>
          </cell>
        </row>
        <row r="2239">
          <cell r="L2239" t="str">
            <v>CAÑAVERALEJO</v>
          </cell>
          <cell r="M2239" t="str">
            <v>LA JAGUA</v>
          </cell>
          <cell r="N2239" t="str">
            <v>JENGAMECODA</v>
          </cell>
        </row>
        <row r="2240">
          <cell r="L2240" t="str">
            <v>CAÑAVERALEJO - SEGUROS PATRIA</v>
          </cell>
          <cell r="M2240" t="str">
            <v>LA JOBONERA</v>
          </cell>
          <cell r="N2240" t="str">
            <v>JERICÓ</v>
          </cell>
        </row>
        <row r="2241">
          <cell r="L2241" t="str">
            <v>CAÑAVERALES - LOS SAMANES</v>
          </cell>
          <cell r="M2241" t="str">
            <v>LA JOSEFINA</v>
          </cell>
          <cell r="N2241" t="str">
            <v>JERIGUA</v>
          </cell>
        </row>
        <row r="2242">
          <cell r="L2242" t="str">
            <v>CAÑIZA I,II Y III</v>
          </cell>
          <cell r="M2242" t="str">
            <v>LA JULIA</v>
          </cell>
          <cell r="N2242" t="str">
            <v>JERUSALÉN</v>
          </cell>
        </row>
        <row r="2243">
          <cell r="L2243" t="str">
            <v xml:space="preserve">CAÑO FISTOLO </v>
          </cell>
          <cell r="M2243" t="str">
            <v>LA JUPA</v>
          </cell>
          <cell r="N2243" t="str">
            <v>JESÚS DEL MONTE</v>
          </cell>
        </row>
        <row r="2244">
          <cell r="L2244" t="str">
            <v>CAÑO LIMON</v>
          </cell>
          <cell r="M2244" t="str">
            <v>LA LAGUNA</v>
          </cell>
          <cell r="N2244" t="str">
            <v>JIGUALES</v>
          </cell>
        </row>
        <row r="2245">
          <cell r="L2245" t="str">
            <v>CAOBOS</v>
          </cell>
          <cell r="M2245" t="str">
            <v>LA LAGUNA-LA LAGUNA CENTRO</v>
          </cell>
          <cell r="N2245" t="str">
            <v>JIGUALITO</v>
          </cell>
        </row>
        <row r="2246">
          <cell r="L2246" t="str">
            <v>CAOBOS SALAZAR</v>
          </cell>
          <cell r="M2246" t="str">
            <v>LA LAJA</v>
          </cell>
          <cell r="N2246" t="str">
            <v>JIMENEZ ALTO</v>
          </cell>
        </row>
        <row r="2247">
          <cell r="L2247" t="str">
            <v>CAPELLANIA</v>
          </cell>
          <cell r="M2247" t="str">
            <v>LA LEONA</v>
          </cell>
          <cell r="N2247" t="str">
            <v>JIMENEZ BAJO</v>
          </cell>
        </row>
        <row r="2248">
          <cell r="L2248" t="str">
            <v>CAPELLANIA MENOR No.8</v>
          </cell>
          <cell r="M2248" t="str">
            <v>LA LEONERA</v>
          </cell>
          <cell r="N2248" t="str">
            <v>JOAQUINCITO</v>
          </cell>
        </row>
        <row r="2249">
          <cell r="L2249" t="str">
            <v>Capitolio</v>
          </cell>
          <cell r="M2249" t="str">
            <v>LA LIBERIA</v>
          </cell>
          <cell r="N2249" t="str">
            <v>JOBÍ</v>
          </cell>
        </row>
        <row r="2250">
          <cell r="L2250" t="str">
            <v>CAPRI</v>
          </cell>
          <cell r="M2250" t="str">
            <v>LA LIBERTAD</v>
          </cell>
          <cell r="N2250" t="str">
            <v>JOLÍ</v>
          </cell>
        </row>
        <row r="2251">
          <cell r="L2251" t="str">
            <v>CAPRI MÁLAGA</v>
          </cell>
          <cell r="M2251" t="str">
            <v>LA LINDA</v>
          </cell>
          <cell r="N2251" t="str">
            <v>JONEY</v>
          </cell>
        </row>
        <row r="2252">
          <cell r="L2252" t="str">
            <v>CARABELAS</v>
          </cell>
          <cell r="M2252" t="str">
            <v>LA LINDOSA</v>
          </cell>
          <cell r="N2252" t="str">
            <v>JONGOVITO</v>
          </cell>
        </row>
        <row r="2253">
          <cell r="L2253" t="str">
            <v>CARACAS</v>
          </cell>
          <cell r="M2253" t="str">
            <v>LA LLANA</v>
          </cell>
          <cell r="N2253" t="str">
            <v>JONJONCITO</v>
          </cell>
        </row>
        <row r="2254">
          <cell r="L2254" t="str">
            <v>CARACOL LA CURVA</v>
          </cell>
          <cell r="M2254" t="str">
            <v>LA LLANERITA</v>
          </cell>
          <cell r="N2254" t="str">
            <v>JORDÁN DE GUISIA</v>
          </cell>
        </row>
        <row r="2255">
          <cell r="L2255" t="str">
            <v>CARACOLI</v>
          </cell>
          <cell r="M2255" t="str">
            <v>LA LLANITA</v>
          </cell>
          <cell r="N2255" t="str">
            <v>JORDANCITO</v>
          </cell>
        </row>
        <row r="2256">
          <cell r="L2256" t="str">
            <v>CARACOLÍ</v>
          </cell>
          <cell r="M2256" t="str">
            <v>LA LOBATA</v>
          </cell>
          <cell r="N2256" t="str">
            <v>JORDANIA</v>
          </cell>
        </row>
        <row r="2257">
          <cell r="L2257" t="str">
            <v xml:space="preserve">Caracoli </v>
          </cell>
          <cell r="M2257" t="str">
            <v>LA LOMA</v>
          </cell>
          <cell r="N2257" t="str">
            <v>JORGE A.CUERO</v>
          </cell>
        </row>
        <row r="2258">
          <cell r="L2258" t="str">
            <v>CARANDÚ 5</v>
          </cell>
          <cell r="M2258" t="str">
            <v>LA LOMA DE LOS ZULETA</v>
          </cell>
          <cell r="N2258" t="str">
            <v>JORGE ELIECER GAITÁN</v>
          </cell>
        </row>
        <row r="2259">
          <cell r="L2259" t="str">
            <v>CARBONELL</v>
          </cell>
          <cell r="M2259" t="str">
            <v>LA LOMA DEL PLAN</v>
          </cell>
          <cell r="N2259" t="str">
            <v>JORODÓ</v>
          </cell>
        </row>
        <row r="2260">
          <cell r="L2260" t="str">
            <v>CARDALES</v>
          </cell>
          <cell r="M2260" t="str">
            <v>LA LOMITA</v>
          </cell>
          <cell r="N2260" t="str">
            <v>JOSÉ MANUEL DE ALTAMIRA</v>
          </cell>
        </row>
        <row r="2261">
          <cell r="L2261" t="str">
            <v>Cardio Infantil</v>
          </cell>
          <cell r="M2261" t="str">
            <v>LA LORENA</v>
          </cell>
          <cell r="N2261" t="str">
            <v>JOSÉ MARÍA</v>
          </cell>
        </row>
        <row r="2262">
          <cell r="L2262" t="str">
            <v>CARIBE</v>
          </cell>
          <cell r="M2262" t="str">
            <v>LA LORENZA</v>
          </cell>
          <cell r="N2262" t="str">
            <v>JOSÉ MARÍA HERNÁNDEZ</v>
          </cell>
        </row>
        <row r="2263">
          <cell r="L2263" t="str">
            <v>CARIMAGUA I SECTOR</v>
          </cell>
          <cell r="M2263" t="str">
            <v>LA LUCHA</v>
          </cell>
          <cell r="N2263" t="str">
            <v>JUAN ARIAS</v>
          </cell>
        </row>
        <row r="2264">
          <cell r="L2264" t="str">
            <v>CARIMAGUA II</v>
          </cell>
          <cell r="M2264" t="str">
            <v>LA LUISA</v>
          </cell>
          <cell r="N2264" t="str">
            <v>JUAN COJO</v>
          </cell>
        </row>
        <row r="2265">
          <cell r="L2265" t="str">
            <v>CARIONGO</v>
          </cell>
          <cell r="M2265" t="str">
            <v>LA MADERA</v>
          </cell>
          <cell r="N2265" t="str">
            <v>JUAN DE DIOS GARIS</v>
          </cell>
        </row>
        <row r="2266">
          <cell r="L2266" t="str">
            <v>CARLOS ALBAN HOLGUIN NUEVA GRANADA</v>
          </cell>
          <cell r="M2266" t="str">
            <v>LA MADRE</v>
          </cell>
          <cell r="N2266" t="str">
            <v>JUAN DÍAZ</v>
          </cell>
        </row>
        <row r="2267">
          <cell r="L2267" t="str">
            <v>CARLOS ALBAN SECTOR ISRAELITA</v>
          </cell>
          <cell r="M2267" t="str">
            <v>LA MAGDALENA</v>
          </cell>
          <cell r="N2267" t="str">
            <v>JUAN DOMINGO</v>
          </cell>
        </row>
        <row r="2268">
          <cell r="L2268" t="str">
            <v>CARLOS ALBAN SECTOR MIRAFLORES</v>
          </cell>
          <cell r="M2268" t="str">
            <v>LA MAGOLA</v>
          </cell>
          <cell r="N2268" t="str">
            <v>JUAN FRÍO</v>
          </cell>
        </row>
        <row r="2269">
          <cell r="L2269" t="str">
            <v>CARLOS E. RESTREPO</v>
          </cell>
          <cell r="M2269" t="str">
            <v>LA MAJAGUA</v>
          </cell>
          <cell r="N2269" t="str">
            <v>JUAN JOSÉ</v>
          </cell>
        </row>
        <row r="2270">
          <cell r="L2270" t="str">
            <v>CARLOS GALBÁN</v>
          </cell>
          <cell r="M2270" t="str">
            <v>LA MAJAYURA</v>
          </cell>
          <cell r="N2270" t="str">
            <v>JUAN MINA</v>
          </cell>
        </row>
        <row r="2271">
          <cell r="L2271" t="str">
            <v>CARLOS GARCIA LOZADA</v>
          </cell>
          <cell r="M2271" t="str">
            <v>LA MANGA</v>
          </cell>
          <cell r="N2271" t="str">
            <v>JUAN Y MEDIO</v>
          </cell>
        </row>
        <row r="2272">
          <cell r="L2272" t="str">
            <v>Carlos Holmes Trujillo</v>
          </cell>
          <cell r="M2272" t="str">
            <v>LA MANSA</v>
          </cell>
          <cell r="N2272" t="str">
            <v>JUANA SÁNCHEZ</v>
          </cell>
        </row>
        <row r="2273">
          <cell r="L2273" t="str">
            <v>CARLOS I</v>
          </cell>
          <cell r="M2273" t="str">
            <v>LA MANTA</v>
          </cell>
          <cell r="N2273" t="str">
            <v>JUANAMBÚ</v>
          </cell>
        </row>
        <row r="2274">
          <cell r="L2274" t="str">
            <v>CARLOS LLERAS</v>
          </cell>
          <cell r="M2274" t="str">
            <v>LA MAR</v>
          </cell>
          <cell r="N2274" t="str">
            <v>JUANAMEL</v>
          </cell>
        </row>
        <row r="2275">
          <cell r="L2275" t="str">
            <v>CARLOS MEISEL</v>
          </cell>
          <cell r="M2275" t="str">
            <v>LA MARGARITA</v>
          </cell>
          <cell r="N2275" t="str">
            <v>JUANCHACO</v>
          </cell>
        </row>
        <row r="2276">
          <cell r="L2276" t="str">
            <v>CARLOS PARRA</v>
          </cell>
          <cell r="M2276" t="str">
            <v>LA MARÍA</v>
          </cell>
          <cell r="N2276" t="str">
            <v>JUANCHITO</v>
          </cell>
        </row>
        <row r="2277">
          <cell r="L2277" t="str">
            <v>CARLOS PIZARRO</v>
          </cell>
          <cell r="M2277" t="str">
            <v>LA MARÍA - EL TRAPICHE</v>
          </cell>
          <cell r="N2277" t="str">
            <v>JUARUCO</v>
          </cell>
        </row>
        <row r="2278">
          <cell r="L2278" t="str">
            <v xml:space="preserve">CARLOS RAMIREZ </v>
          </cell>
          <cell r="M2278" t="str">
            <v>LA MARÍA - QUEBRADAGRANDE</v>
          </cell>
          <cell r="N2278" t="str">
            <v>JULUMITO</v>
          </cell>
        </row>
        <row r="2279">
          <cell r="L2279" t="str">
            <v>CARMELITA URBANIZACION LA</v>
          </cell>
          <cell r="M2279" t="str">
            <v>LA MARIANA</v>
          </cell>
          <cell r="N2279" t="str">
            <v>JULUMITO ALTO</v>
          </cell>
        </row>
        <row r="2280">
          <cell r="L2280" t="str">
            <v>CARMEN</v>
          </cell>
          <cell r="M2280" t="str">
            <v>LA MARIELA</v>
          </cell>
          <cell r="N2280" t="str">
            <v>JUNCAL</v>
          </cell>
        </row>
        <row r="2281">
          <cell r="L2281" t="str">
            <v>CARMEN DEL SOL</v>
          </cell>
          <cell r="M2281" t="str">
            <v>LA MARINA</v>
          </cell>
          <cell r="N2281" t="str">
            <v>JUNCALITO</v>
          </cell>
        </row>
        <row r="2282">
          <cell r="L2282" t="str">
            <v>CARMEN DEL SOL I SECTOR</v>
          </cell>
          <cell r="M2282" t="str">
            <v>LA MARTICA</v>
          </cell>
          <cell r="N2282" t="str">
            <v>JUNIN</v>
          </cell>
        </row>
        <row r="2283">
          <cell r="L2283" t="str">
            <v>CARMENZA ROCHA</v>
          </cell>
          <cell r="M2283" t="str">
            <v>LA MÁSCARA</v>
          </cell>
          <cell r="N2283" t="str">
            <v>JUNÍN</v>
          </cell>
        </row>
        <row r="2284">
          <cell r="L2284" t="str">
            <v>CAROLINA II Y III</v>
          </cell>
          <cell r="M2284" t="str">
            <v>LA MASCOTA</v>
          </cell>
          <cell r="N2284" t="str">
            <v>JUNTAS</v>
          </cell>
        </row>
        <row r="2285">
          <cell r="L2285" t="str">
            <v>CARORA</v>
          </cell>
          <cell r="M2285" t="str">
            <v>LA MATA</v>
          </cell>
          <cell r="N2285" t="str">
            <v>JUNTAS DE TAMANÁ</v>
          </cell>
        </row>
        <row r="2286">
          <cell r="L2286" t="str">
            <v>CARPINELO</v>
          </cell>
          <cell r="M2286" t="str">
            <v>LA MECENIA</v>
          </cell>
          <cell r="N2286" t="str">
            <v>JUNTAS DE URAMITA</v>
          </cell>
        </row>
        <row r="2287">
          <cell r="L2287" t="str">
            <v>CARRERA 32 186-07</v>
          </cell>
          <cell r="M2287" t="str">
            <v>LA MEJÍA</v>
          </cell>
          <cell r="N2287" t="str">
            <v>JURADITO</v>
          </cell>
        </row>
        <row r="2288">
          <cell r="L2288" t="str">
            <v>CARRIZAL</v>
          </cell>
          <cell r="M2288" t="str">
            <v>LA MELVA</v>
          </cell>
          <cell r="N2288" t="str">
            <v>JURADO</v>
          </cell>
        </row>
        <row r="2289">
          <cell r="L2289" t="str">
            <v>CARTAGENA</v>
          </cell>
          <cell r="M2289" t="str">
            <v>LA MERCED</v>
          </cell>
          <cell r="N2289" t="str">
            <v>JURIEPE</v>
          </cell>
        </row>
        <row r="2290">
          <cell r="L2290" t="str">
            <v>CARTAGENITA</v>
          </cell>
          <cell r="M2290" t="str">
            <v>LA MERCED (PLAYÓN)</v>
          </cell>
          <cell r="N2290" t="str">
            <v>JURUBIRÁ</v>
          </cell>
        </row>
        <row r="2291">
          <cell r="L2291" t="str">
            <v>CARTAGENITA Y MINIPILLA</v>
          </cell>
          <cell r="M2291" t="str">
            <v>LA MERCEDES</v>
          </cell>
          <cell r="N2291" t="str">
            <v>JUSTO ORTÍZ</v>
          </cell>
        </row>
        <row r="2292">
          <cell r="L2292" t="str">
            <v>CARVAJAL</v>
          </cell>
          <cell r="M2292" t="str">
            <v>LA MESA - RIOLORO</v>
          </cell>
          <cell r="N2292" t="str">
            <v>KATANGA</v>
          </cell>
        </row>
        <row r="2293">
          <cell r="L2293" t="str">
            <v>CARVAJAL II SECTOR</v>
          </cell>
          <cell r="M2293" t="str">
            <v>LA MESA DE ORTEGA</v>
          </cell>
          <cell r="N2293" t="str">
            <v>KILÓMETRO 11</v>
          </cell>
        </row>
        <row r="2294">
          <cell r="L2294" t="str">
            <v>CARVAJAL OSORIO</v>
          </cell>
          <cell r="M2294" t="str">
            <v>LA MESETA</v>
          </cell>
          <cell r="N2294" t="str">
            <v>KILÓMETRO 15</v>
          </cell>
        </row>
        <row r="2295">
          <cell r="L2295" t="str">
            <v>CARVAJAL TECHO I SECTOR</v>
          </cell>
          <cell r="M2295" t="str">
            <v>LA MEZA</v>
          </cell>
          <cell r="N2295" t="str">
            <v>KILÓMETRO 16</v>
          </cell>
        </row>
        <row r="2296">
          <cell r="L2296" t="str">
            <v>CASA BLANCA</v>
          </cell>
          <cell r="M2296" t="str">
            <v>LA MICAELA</v>
          </cell>
          <cell r="N2296" t="str">
            <v>KILÓMETRO 18</v>
          </cell>
        </row>
        <row r="2297">
          <cell r="L2297" t="str">
            <v>CASA BLANCA I</v>
          </cell>
          <cell r="M2297" t="str">
            <v>LA MIEL</v>
          </cell>
          <cell r="N2297" t="str">
            <v xml:space="preserve">Kilometro 18 </v>
          </cell>
        </row>
        <row r="2298">
          <cell r="L2298" t="str">
            <v>CASA BLANCA I ETAPA</v>
          </cell>
          <cell r="M2298" t="str">
            <v>LA MINA</v>
          </cell>
          <cell r="N2298" t="str">
            <v>KILÓMETRO 20</v>
          </cell>
        </row>
        <row r="2299">
          <cell r="L2299" t="str">
            <v>CASA BLANCA II</v>
          </cell>
          <cell r="M2299" t="str">
            <v>LA MIRADA</v>
          </cell>
          <cell r="N2299" t="str">
            <v>KILÓMETRO 25</v>
          </cell>
        </row>
        <row r="2300">
          <cell r="L2300" t="str">
            <v>CASA BLANCA II ETAPA</v>
          </cell>
          <cell r="M2300" t="str">
            <v>LA MIRANDA</v>
          </cell>
          <cell r="N2300" t="str">
            <v>KILÓMETRO 26</v>
          </cell>
        </row>
        <row r="2301">
          <cell r="L2301" t="str">
            <v>CASA BLANCA SEC EL PLAN</v>
          </cell>
          <cell r="M2301" t="str">
            <v>LA MOLANA</v>
          </cell>
          <cell r="N2301" t="str">
            <v>KILÓMETRO 28</v>
          </cell>
        </row>
        <row r="2302">
          <cell r="L2302" t="str">
            <v>CASA BLANCA SEC LA GRUTA</v>
          </cell>
          <cell r="M2302" t="str">
            <v>LA MONTAÑA</v>
          </cell>
          <cell r="N2302" t="str">
            <v>KILÓMETRO 30</v>
          </cell>
        </row>
        <row r="2303">
          <cell r="L2303" t="str">
            <v>Casa Blanca Sector Bellavista</v>
          </cell>
          <cell r="M2303" t="str">
            <v>LA MORALIA</v>
          </cell>
          <cell r="N2303" t="str">
            <v>KILÓMETRO 32</v>
          </cell>
        </row>
        <row r="2304">
          <cell r="L2304" t="str">
            <v>CASA BLANCA SUBA</v>
          </cell>
          <cell r="M2304" t="str">
            <v>LA MORENA</v>
          </cell>
          <cell r="N2304" t="str">
            <v>KILÓMETRO 35</v>
          </cell>
        </row>
        <row r="2305">
          <cell r="L2305" t="str">
            <v>CASA BLANCA SUR</v>
          </cell>
          <cell r="M2305" t="str">
            <v>LA MOTA</v>
          </cell>
          <cell r="N2305" t="str">
            <v>KILOMETRO 41-COLOMBIA</v>
          </cell>
        </row>
        <row r="2306">
          <cell r="L2306" t="str">
            <v>CASA CLUB</v>
          </cell>
          <cell r="M2306" t="str">
            <v>LA MULATA</v>
          </cell>
          <cell r="N2306" t="str">
            <v>KILÓMETRO 58</v>
          </cell>
        </row>
        <row r="2307">
          <cell r="L2307" t="str">
            <v>CASA DE TEJA</v>
          </cell>
          <cell r="M2307" t="str">
            <v>LA MURIÑA</v>
          </cell>
          <cell r="N2307" t="str">
            <v>KILÓMETRO DOS Y MEDIO</v>
          </cell>
        </row>
        <row r="2308">
          <cell r="L2308" t="str">
            <v>CASA LINDA DEL TUNAL</v>
          </cell>
          <cell r="M2308" t="str">
            <v>LA NAGUAYA</v>
          </cell>
          <cell r="N2308" t="str">
            <v>KILÓMETRO OCHO</v>
          </cell>
        </row>
        <row r="2309">
          <cell r="L2309" t="str">
            <v>CASA LOMA</v>
          </cell>
          <cell r="M2309" t="str">
            <v>LA NEGRA</v>
          </cell>
          <cell r="N2309" t="str">
            <v>KILÓMETRO UNO Y MEDIO</v>
          </cell>
        </row>
        <row r="2310">
          <cell r="L2310" t="str">
            <v>CASA LOMA II</v>
          </cell>
          <cell r="M2310" t="str">
            <v>LA NOHORA</v>
          </cell>
          <cell r="N2310" t="str">
            <v>KOFANIA</v>
          </cell>
        </row>
        <row r="2311">
          <cell r="L2311" t="str">
            <v>CASA NUEVA</v>
          </cell>
          <cell r="M2311" t="str">
            <v>LA NUBIA</v>
          </cell>
          <cell r="N2311" t="str">
            <v>LA 14</v>
          </cell>
        </row>
        <row r="2312">
          <cell r="L2312" t="str">
            <v>CASA REY</v>
          </cell>
          <cell r="M2312" t="str">
            <v>LA NUEVA</v>
          </cell>
          <cell r="N2312" t="str">
            <v>LA 18 GUAYABAL</v>
          </cell>
        </row>
        <row r="2313">
          <cell r="L2313" t="str">
            <v>CASABLANCA</v>
          </cell>
          <cell r="M2313" t="str">
            <v>LA NUEVA DONJUANA</v>
          </cell>
          <cell r="N2313" t="str">
            <v>LA ACEQUIA</v>
          </cell>
        </row>
        <row r="2314">
          <cell r="L2314" t="str">
            <v>CASAGRANDE</v>
          </cell>
          <cell r="M2314" t="str">
            <v>LA NUEVA PRIMAVERA</v>
          </cell>
          <cell r="N2314" t="str">
            <v>La Aduana</v>
          </cell>
        </row>
        <row r="2315">
          <cell r="L2315" t="str">
            <v>CASALOMA</v>
          </cell>
          <cell r="M2315" t="str">
            <v>LA NUPA</v>
          </cell>
          <cell r="N2315" t="str">
            <v>LA AGUACATERA</v>
          </cell>
        </row>
        <row r="2316">
          <cell r="L2316" t="str">
            <v>Casapanda</v>
          </cell>
          <cell r="M2316" t="str">
            <v>LA NUTRIA</v>
          </cell>
          <cell r="N2316" t="str">
            <v>LA AGUADA</v>
          </cell>
        </row>
        <row r="2317">
          <cell r="L2317" t="str">
            <v>CASAS FISCALES</v>
          </cell>
          <cell r="M2317" t="str">
            <v>LA OLGA</v>
          </cell>
          <cell r="N2317" t="str">
            <v>LA AGUADITA</v>
          </cell>
        </row>
        <row r="2318">
          <cell r="L2318" t="str">
            <v>CASAVIANCA</v>
          </cell>
          <cell r="M2318" t="str">
            <v>LA OLIVA</v>
          </cell>
          <cell r="N2318" t="str">
            <v>LA AGUSTINA</v>
          </cell>
        </row>
        <row r="2319">
          <cell r="L2319" t="str">
            <v>Cascajal</v>
          </cell>
          <cell r="M2319" t="str">
            <v>LA OLLA</v>
          </cell>
          <cell r="N2319" t="str">
            <v>LA ALBANIA</v>
          </cell>
        </row>
        <row r="2320">
          <cell r="L2320" t="str">
            <v>Caserío Morgan</v>
          </cell>
          <cell r="M2320" t="str">
            <v>LA OSA</v>
          </cell>
          <cell r="N2320" t="str">
            <v>LA ALCANCIA</v>
          </cell>
        </row>
        <row r="2321">
          <cell r="L2321" t="str">
            <v>CASIMIRO MAESTRE</v>
          </cell>
          <cell r="M2321" t="str">
            <v>LA OVEJERA</v>
          </cell>
          <cell r="N2321" t="str">
            <v>LA ALDEA EL DANUBIO</v>
          </cell>
        </row>
        <row r="2322">
          <cell r="L2322" t="str">
            <v>CASTAÐUELA</v>
          </cell>
          <cell r="M2322" t="str">
            <v>LA PACHA</v>
          </cell>
          <cell r="N2322" t="str">
            <v>LA ALEJANDRA</v>
          </cell>
        </row>
        <row r="2323">
          <cell r="L2323" t="str">
            <v>CASTILLA</v>
          </cell>
          <cell r="M2323" t="str">
            <v>LA PAILA</v>
          </cell>
          <cell r="N2323" t="str">
            <v>LA ALONDRA</v>
          </cell>
        </row>
        <row r="2324">
          <cell r="L2324" t="str">
            <v>CASTILLETE</v>
          </cell>
          <cell r="M2324" t="str">
            <v>LA PALMA</v>
          </cell>
          <cell r="N2324" t="str">
            <v>LA ANGELINA</v>
          </cell>
        </row>
        <row r="2325">
          <cell r="L2325" t="str">
            <v>CASTILLO GRANDE</v>
          </cell>
          <cell r="M2325" t="str">
            <v>LA PALMERA</v>
          </cell>
          <cell r="N2325" t="str">
            <v>LA ANTIGUA</v>
          </cell>
        </row>
        <row r="2326">
          <cell r="L2326" t="str">
            <v>CASTROPOL</v>
          </cell>
          <cell r="M2326" t="str">
            <v>LA PALMILLA</v>
          </cell>
          <cell r="N2326" t="str">
            <v>LA ARADA</v>
          </cell>
        </row>
        <row r="2327">
          <cell r="L2327" t="str">
            <v>CASUNGA</v>
          </cell>
          <cell r="M2327" t="str">
            <v>LA PALMITA</v>
          </cell>
          <cell r="N2327" t="str">
            <v>LA ARAGUA</v>
          </cell>
        </row>
        <row r="2328">
          <cell r="L2328" t="str">
            <v>CATALINA</v>
          </cell>
          <cell r="M2328" t="str">
            <v>LA PALOMERA</v>
          </cell>
          <cell r="N2328" t="str">
            <v>LA ARCADIA</v>
          </cell>
        </row>
        <row r="2329">
          <cell r="L2329" t="str">
            <v>CATALINA II</v>
          </cell>
          <cell r="M2329" t="str">
            <v>LA PAMPA</v>
          </cell>
          <cell r="N2329" t="str">
            <v>LA ARENA</v>
          </cell>
        </row>
        <row r="2330">
          <cell r="L2330" t="str">
            <v>CATALUÑA</v>
          </cell>
          <cell r="M2330" t="str">
            <v>LA PANAMÁ</v>
          </cell>
          <cell r="N2330" t="str">
            <v>La Arenosa</v>
          </cell>
        </row>
        <row r="2331">
          <cell r="L2331" t="str">
            <v>Cauca Seco</v>
          </cell>
          <cell r="M2331" t="str">
            <v>LA PANELA</v>
          </cell>
          <cell r="N2331" t="str">
            <v xml:space="preserve">La Arenosa </v>
          </cell>
        </row>
        <row r="2332">
          <cell r="L2332" t="str">
            <v>Cauca Viejo</v>
          </cell>
          <cell r="M2332" t="str">
            <v>LA PARRILLA</v>
          </cell>
          <cell r="N2332" t="str">
            <v>LA ARGENTINA</v>
          </cell>
        </row>
        <row r="2333">
          <cell r="L2333" t="str">
            <v>Caunces</v>
          </cell>
          <cell r="M2333" t="str">
            <v>LA PARROQUIA</v>
          </cell>
          <cell r="N2333" t="str">
            <v>LA ARROBLEDA</v>
          </cell>
        </row>
        <row r="2334">
          <cell r="L2334" t="str">
            <v>CAZUCA</v>
          </cell>
          <cell r="M2334" t="str">
            <v>LA PASCUALA</v>
          </cell>
          <cell r="N2334" t="str">
            <v>LA ATARRAYA</v>
          </cell>
        </row>
        <row r="2335">
          <cell r="L2335" t="str">
            <v>CEBALLOS</v>
          </cell>
          <cell r="M2335" t="str">
            <v>LA PAVA</v>
          </cell>
          <cell r="N2335" t="str">
            <v>LA ATOYOSA</v>
          </cell>
        </row>
        <row r="2336">
          <cell r="L2336" t="str">
            <v>CECI</v>
          </cell>
          <cell r="M2336" t="str">
            <v>LA PAZ</v>
          </cell>
          <cell r="N2336" t="str">
            <v>LA AURORA</v>
          </cell>
        </row>
        <row r="2337">
          <cell r="L2337" t="str">
            <v xml:space="preserve">CECILIA CASTRO </v>
          </cell>
          <cell r="M2337" t="str">
            <v>LA PAZ DE CALAMOIMA</v>
          </cell>
          <cell r="N2337" t="str">
            <v>LA AURORA - LAS BRISAS</v>
          </cell>
        </row>
        <row r="2338">
          <cell r="L2338" t="str">
            <v>CEDRITOS</v>
          </cell>
          <cell r="M2338" t="str">
            <v>LA PEDREGOSA</v>
          </cell>
          <cell r="N2338" t="str">
            <v>LA AVIANCA</v>
          </cell>
        </row>
        <row r="2339">
          <cell r="L2339" t="str">
            <v>CEDRITOS DEL SUR</v>
          </cell>
          <cell r="M2339" t="str">
            <v>LA PEDRERA</v>
          </cell>
          <cell r="N2339" t="str">
            <v>LA BALASTRERA</v>
          </cell>
        </row>
        <row r="2340">
          <cell r="L2340" t="str">
            <v>Cedritos del Sur III</v>
          </cell>
          <cell r="M2340" t="str">
            <v>LA PEINADA</v>
          </cell>
          <cell r="N2340" t="str">
            <v>LA BALSA</v>
          </cell>
        </row>
        <row r="2341">
          <cell r="L2341" t="str">
            <v>CEDRITOS LOS CAOBOS</v>
          </cell>
          <cell r="M2341" t="str">
            <v>LA PEÑA</v>
          </cell>
          <cell r="N2341" t="str">
            <v xml:space="preserve">La Balsa </v>
          </cell>
        </row>
        <row r="2342">
          <cell r="L2342" t="str">
            <v>CEDRO BOLIVAR</v>
          </cell>
          <cell r="M2342" t="str">
            <v>LA PEÑITAS</v>
          </cell>
          <cell r="N2342" t="str">
            <v>LA BALSA SABANETA</v>
          </cell>
        </row>
        <row r="2343">
          <cell r="L2343" t="str">
            <v>CEDRO FLORENCIA POTREROS ALAMOS NO</v>
          </cell>
          <cell r="M2343" t="str">
            <v>LA PESCA</v>
          </cell>
          <cell r="N2343" t="str">
            <v>LA BANANERA</v>
          </cell>
        </row>
        <row r="2344">
          <cell r="L2344" t="str">
            <v>CEDRO GOLF</v>
          </cell>
          <cell r="M2344" t="str">
            <v>LA PESQUERA</v>
          </cell>
          <cell r="N2344" t="str">
            <v>LA BARCA</v>
          </cell>
        </row>
        <row r="2345">
          <cell r="L2345" t="str">
            <v>CEDRO MADEIRA</v>
          </cell>
          <cell r="M2345" t="str">
            <v>LA PICHE</v>
          </cell>
          <cell r="N2345" t="str">
            <v>LA BARRA</v>
          </cell>
        </row>
        <row r="2346">
          <cell r="L2346" t="str">
            <v>CEDRO NARVAEZ</v>
          </cell>
          <cell r="M2346" t="str">
            <v>LA PIEDRA</v>
          </cell>
          <cell r="N2346" t="str">
            <v>LA BARRERA</v>
          </cell>
        </row>
        <row r="2347">
          <cell r="L2347" t="str">
            <v>CEDRO SALAZAR</v>
          </cell>
          <cell r="M2347" t="str">
            <v>LA PILONA</v>
          </cell>
          <cell r="N2347" t="str">
            <v>LA BARRIALOSA</v>
          </cell>
        </row>
        <row r="2348">
          <cell r="L2348" t="str">
            <v>CEDROS DE SANTA ANA</v>
          </cell>
          <cell r="M2348" t="str">
            <v>LA PIÑUELA</v>
          </cell>
          <cell r="N2348" t="str">
            <v>LA BATECA</v>
          </cell>
        </row>
        <row r="2349">
          <cell r="L2349" t="str">
            <v>CEIBA NORTE</v>
          </cell>
          <cell r="M2349" t="str">
            <v>LA PISTA</v>
          </cell>
          <cell r="N2349" t="str">
            <v>LA BELLA</v>
          </cell>
        </row>
        <row r="2350">
          <cell r="L2350" t="str">
            <v>CEMENTERIO - CARABINEROS</v>
          </cell>
          <cell r="M2350" t="str">
            <v>LA PITA</v>
          </cell>
          <cell r="N2350" t="str">
            <v>LA BETA</v>
          </cell>
        </row>
        <row r="2351">
          <cell r="L2351" t="str">
            <v>CEMENTERIO CENTRAL</v>
          </cell>
          <cell r="M2351" t="str">
            <v>LA PLANADA</v>
          </cell>
          <cell r="N2351" t="str">
            <v>LA BETULIA</v>
          </cell>
        </row>
        <row r="2352">
          <cell r="L2352" t="str">
            <v>Cementerio La Inmaculada</v>
          </cell>
          <cell r="M2352" t="str">
            <v>LA PLANTA</v>
          </cell>
          <cell r="N2352" t="str">
            <v>LA BOCA</v>
          </cell>
        </row>
        <row r="2353">
          <cell r="L2353" t="str">
            <v>CEMENTERIO UNIVERSAL</v>
          </cell>
          <cell r="M2353" t="str">
            <v>LA PLATA</v>
          </cell>
          <cell r="N2353" t="str">
            <v>LA BOCANA</v>
          </cell>
        </row>
        <row r="2354">
          <cell r="L2354" t="str">
            <v>CEMEX</v>
          </cell>
          <cell r="M2354" t="str">
            <v>LA PLAYA</v>
          </cell>
          <cell r="N2354" t="str">
            <v>LA BODEGA</v>
          </cell>
        </row>
        <row r="2355">
          <cell r="L2355" t="str">
            <v>CENTAUROS DEL DANUBIO</v>
          </cell>
          <cell r="M2355" t="str">
            <v>LA PLAYA DEL BUEY</v>
          </cell>
          <cell r="N2355" t="str">
            <v>LA BOLSA</v>
          </cell>
        </row>
        <row r="2356">
          <cell r="L2356" t="str">
            <v>CENTENARIO</v>
          </cell>
          <cell r="M2356" t="str">
            <v>LA PLAYITA</v>
          </cell>
          <cell r="N2356" t="str">
            <v>LA BOMBA</v>
          </cell>
        </row>
        <row r="2357">
          <cell r="L2357" t="str">
            <v xml:space="preserve">Centenario </v>
          </cell>
          <cell r="M2357" t="str">
            <v>LA PLAZUELA</v>
          </cell>
          <cell r="N2357" t="str">
            <v>La Bonga</v>
          </cell>
        </row>
        <row r="2358">
          <cell r="L2358" t="str">
            <v>CENTRAL</v>
          </cell>
          <cell r="M2358" t="str">
            <v>LA POLA</v>
          </cell>
          <cell r="N2358" t="str">
            <v>LA BONGUITA</v>
          </cell>
        </row>
        <row r="2359">
          <cell r="L2359" t="str">
            <v>CENTRAL DE MEZCLAS</v>
          </cell>
          <cell r="M2359" t="str">
            <v>LA POLVORITA</v>
          </cell>
          <cell r="N2359" t="str">
            <v>LA BONITA</v>
          </cell>
        </row>
        <row r="2360">
          <cell r="L2360" t="str">
            <v>CENTRAL DEL NORTE</v>
          </cell>
          <cell r="M2360" t="str">
            <v>LA PONDERANCIA</v>
          </cell>
          <cell r="N2360" t="str">
            <v>LA BOQUILLA</v>
          </cell>
        </row>
        <row r="2361">
          <cell r="L2361" t="str">
            <v>CENTRO</v>
          </cell>
          <cell r="M2361" t="str">
            <v>LA POPA</v>
          </cell>
          <cell r="N2361" t="str">
            <v>LA BOTICA</v>
          </cell>
        </row>
        <row r="2362">
          <cell r="L2362" t="str">
            <v xml:space="preserve">Centro </v>
          </cell>
          <cell r="M2362" t="str">
            <v>LA PORFIA</v>
          </cell>
          <cell r="N2362" t="str">
            <v>LA BRAVA</v>
          </cell>
        </row>
        <row r="2363">
          <cell r="L2363" t="str">
            <v>CENTRO ADMINISTRATIVO</v>
          </cell>
          <cell r="M2363" t="str">
            <v>LA PORTADA</v>
          </cell>
          <cell r="N2363" t="str">
            <v>LA BRAVA RÍO CAUNAPÍ</v>
          </cell>
        </row>
        <row r="2364">
          <cell r="L2364" t="str">
            <v>CENTRO CIVICO CIUDAD KENNEDY</v>
          </cell>
          <cell r="M2364" t="str">
            <v>LA POYATA</v>
          </cell>
          <cell r="N2364" t="str">
            <v>LA BRICHA</v>
          </cell>
        </row>
        <row r="2365">
          <cell r="L2365" t="str">
            <v>Centro Cívico Ciudad Kennedy</v>
          </cell>
          <cell r="M2365" t="str">
            <v>LA POZA</v>
          </cell>
          <cell r="N2365" t="str">
            <v>LA BRILLANTINA</v>
          </cell>
        </row>
        <row r="2366">
          <cell r="L2366" t="str">
            <v>CENTRO EDUCATIVO SAN JOSE</v>
          </cell>
          <cell r="M2366" t="str">
            <v>LA PRADERA</v>
          </cell>
          <cell r="N2366" t="str">
            <v>LA BUITRERA</v>
          </cell>
        </row>
        <row r="2367">
          <cell r="L2367" t="str">
            <v>CENTRO INDUSTRIAL</v>
          </cell>
          <cell r="M2367" t="str">
            <v>LA PRIMAVERA</v>
          </cell>
          <cell r="N2367" t="str">
            <v>LA CABAÑA</v>
          </cell>
        </row>
        <row r="2368">
          <cell r="L2368" t="str">
            <v>CENTRO INTERNACIONAL</v>
          </cell>
          <cell r="M2368" t="str">
            <v>LA PROFUNDA</v>
          </cell>
          <cell r="N2368" t="str">
            <v xml:space="preserve">La Cabaña </v>
          </cell>
        </row>
        <row r="2369">
          <cell r="L2369" t="str">
            <v>CENTRO LLANITOS</v>
          </cell>
          <cell r="M2369" t="str">
            <v>LA PUERTA</v>
          </cell>
          <cell r="N2369" t="str">
            <v>LA CABAÑITA</v>
          </cell>
        </row>
        <row r="2370">
          <cell r="L2370" t="str">
            <v>CENTRO NARIÑO</v>
          </cell>
          <cell r="M2370" t="str">
            <v>LA PUNA</v>
          </cell>
          <cell r="N2370" t="str">
            <v>LA CABRERA</v>
          </cell>
        </row>
        <row r="2371">
          <cell r="L2371" t="str">
            <v>CENTRO USME</v>
          </cell>
          <cell r="M2371" t="str">
            <v>LA PUNTA</v>
          </cell>
          <cell r="N2371" t="str">
            <v>LA CABRERITA</v>
          </cell>
        </row>
        <row r="2372">
          <cell r="L2372" t="str">
            <v>CENTROAMERICAS</v>
          </cell>
          <cell r="M2372" t="str">
            <v>LA PUNTA ANTADÓ</v>
          </cell>
          <cell r="N2372" t="str">
            <v>LA CABUYERA</v>
          </cell>
        </row>
        <row r="2373">
          <cell r="L2373" t="str">
            <v>CEREZOS 2</v>
          </cell>
          <cell r="M2373" t="str">
            <v>LA PUNTA DE LOS REMEDIOS</v>
          </cell>
          <cell r="N2373" t="str">
            <v>LA CADENA</v>
          </cell>
        </row>
        <row r="2374">
          <cell r="L2374" t="str">
            <v>CERRITO DE LA PALMA</v>
          </cell>
          <cell r="M2374" t="str">
            <v>LA PUNTICA</v>
          </cell>
          <cell r="N2374" t="str">
            <v>LA CAJA</v>
          </cell>
        </row>
        <row r="2375">
          <cell r="L2375" t="str">
            <v>CERRITOS DE PAZ</v>
          </cell>
          <cell r="M2375" t="str">
            <v>LA QUEBRADA</v>
          </cell>
          <cell r="N2375" t="str">
            <v>LA CALDERA</v>
          </cell>
        </row>
        <row r="2376">
          <cell r="L2376" t="str">
            <v>Cerro de Cristo Rey</v>
          </cell>
          <cell r="M2376" t="str">
            <v>LA QUIEBRA</v>
          </cell>
          <cell r="N2376" t="str">
            <v>LA CALERA</v>
          </cell>
        </row>
        <row r="2377">
          <cell r="L2377" t="str">
            <v>Cerro de La Bandera</v>
          </cell>
          <cell r="M2377" t="str">
            <v>LA QUIEBRA DE SAN PABLO</v>
          </cell>
          <cell r="N2377" t="str">
            <v>LA CALETA</v>
          </cell>
        </row>
        <row r="2378">
          <cell r="L2378" t="str">
            <v xml:space="preserve">CERRO DE LA CRUZ </v>
          </cell>
          <cell r="M2378" t="str">
            <v>LA QUIEBRA DEL NARANJO</v>
          </cell>
          <cell r="N2378" t="str">
            <v>LA CALIENTE</v>
          </cell>
        </row>
        <row r="2379">
          <cell r="L2379" t="str">
            <v>Cerro de las 3 Cruces</v>
          </cell>
          <cell r="M2379" t="str">
            <v>LA QUINA</v>
          </cell>
          <cell r="N2379" t="str">
            <v>LA CALLE</v>
          </cell>
        </row>
        <row r="2380">
          <cell r="L2380" t="str">
            <v>CERRO EL VOLADOR</v>
          </cell>
          <cell r="M2380" t="str">
            <v>LA QUINTA</v>
          </cell>
          <cell r="N2380" t="str">
            <v>LA CÁMARA</v>
          </cell>
        </row>
        <row r="2381">
          <cell r="L2381" t="str">
            <v>CERRO FRESCO</v>
          </cell>
          <cell r="M2381" t="str">
            <v>LA QUISQUINA</v>
          </cell>
          <cell r="N2381" t="str">
            <v>LA CAMPANA</v>
          </cell>
        </row>
        <row r="2382">
          <cell r="L2382" t="str">
            <v>CERRO GORDO</v>
          </cell>
          <cell r="M2382" t="str">
            <v>LA QUITAY</v>
          </cell>
          <cell r="N2382" t="str">
            <v>LA CAMPIÑA</v>
          </cell>
        </row>
        <row r="2383">
          <cell r="L2383" t="str">
            <v>CERRO NORTE</v>
          </cell>
          <cell r="M2383" t="str">
            <v>LA RADA</v>
          </cell>
          <cell r="N2383" t="str">
            <v>LA CANCANA</v>
          </cell>
        </row>
        <row r="2384">
          <cell r="L2384" t="str">
            <v>CERRO NUTIBARA</v>
          </cell>
          <cell r="M2384" t="str">
            <v>LA RANCHA</v>
          </cell>
          <cell r="N2384" t="str">
            <v>LA CANDELARIA</v>
          </cell>
        </row>
        <row r="2385">
          <cell r="L2385" t="str">
            <v xml:space="preserve">CERRO PICO </v>
          </cell>
          <cell r="M2385" t="str">
            <v>LA RASTRA</v>
          </cell>
          <cell r="N2385" t="str">
            <v>LA CAÑADA</v>
          </cell>
        </row>
        <row r="2386">
          <cell r="L2386" t="str">
            <v>CERROMAR</v>
          </cell>
          <cell r="M2386" t="str">
            <v>LA RAYA</v>
          </cell>
          <cell r="N2386" t="str">
            <v>LA CAPILLA</v>
          </cell>
        </row>
        <row r="2387">
          <cell r="L2387" t="str">
            <v>CERROS</v>
          </cell>
          <cell r="M2387" t="str">
            <v>LA RECEBERA</v>
          </cell>
          <cell r="N2387" t="str">
            <v>LA CARBONERA</v>
          </cell>
        </row>
        <row r="2388">
          <cell r="L2388" t="str">
            <v>CERROS DE LOS ALPES</v>
          </cell>
          <cell r="M2388" t="str">
            <v>LA REFORMA</v>
          </cell>
          <cell r="N2388" t="str">
            <v>LA CARLOTA</v>
          </cell>
        </row>
        <row r="2389">
          <cell r="L2389" t="str">
            <v>CERROS DE NIZA</v>
          </cell>
          <cell r="M2389" t="str">
            <v>LA REGADERA</v>
          </cell>
          <cell r="N2389" t="str">
            <v>LA CARMELITA</v>
          </cell>
        </row>
        <row r="2390">
          <cell r="L2390" t="str">
            <v>CERROS DE ORIENTE</v>
          </cell>
          <cell r="M2390" t="str">
            <v>LA REGINA</v>
          </cell>
          <cell r="N2390" t="str">
            <v>LA CAROLINA</v>
          </cell>
        </row>
        <row r="2391">
          <cell r="L2391" t="str">
            <v>CERROS DE SAN VICENTE</v>
          </cell>
          <cell r="M2391" t="str">
            <v>LA REJOYA</v>
          </cell>
          <cell r="N2391" t="str">
            <v>LA CARRERA</v>
          </cell>
        </row>
        <row r="2392">
          <cell r="L2392" t="str">
            <v>CERROS DE SANTA BARBARA</v>
          </cell>
          <cell r="M2392" t="str">
            <v>LA RETIRADA</v>
          </cell>
          <cell r="N2392" t="str">
            <v>LA CASCADA</v>
          </cell>
        </row>
        <row r="2393">
          <cell r="L2393" t="str">
            <v>CERROS EL TABOR</v>
          </cell>
          <cell r="M2393" t="str">
            <v>LA REVUELTA</v>
          </cell>
          <cell r="N2393" t="str">
            <v>LA CASCAJERA</v>
          </cell>
        </row>
        <row r="2394">
          <cell r="L2394" t="str">
            <v>CERVANTES</v>
          </cell>
          <cell r="M2394" t="str">
            <v>LA RIBONA</v>
          </cell>
          <cell r="N2394" t="str">
            <v xml:space="preserve">La Caseta </v>
          </cell>
        </row>
        <row r="2395">
          <cell r="L2395" t="str">
            <v>CEVILLAR</v>
          </cell>
          <cell r="M2395" t="str">
            <v>LA RICA</v>
          </cell>
          <cell r="N2395" t="str">
            <v>LA CASIANA</v>
          </cell>
        </row>
        <row r="2396">
          <cell r="L2396" t="str">
            <v>CHACURY</v>
          </cell>
          <cell r="M2396" t="str">
            <v>LA RINCONADA</v>
          </cell>
          <cell r="N2396" t="str">
            <v>LA CASTELLANA</v>
          </cell>
        </row>
        <row r="2397">
          <cell r="L2397" t="str">
            <v>CHAGUYA</v>
          </cell>
          <cell r="M2397" t="str">
            <v>LA RIOJA</v>
          </cell>
          <cell r="N2397" t="str">
            <v>LA CASTILLA</v>
          </cell>
        </row>
        <row r="2398">
          <cell r="L2398" t="str">
            <v>CHAMICERA CENTRAL</v>
          </cell>
          <cell r="M2398" t="str">
            <v>LA RITA</v>
          </cell>
          <cell r="N2398" t="str">
            <v>LA CAUCANA</v>
          </cell>
        </row>
        <row r="2399">
          <cell r="L2399" t="str">
            <v>CHAMICERA I SECTOR</v>
          </cell>
          <cell r="M2399" t="str">
            <v>LA RIVERA</v>
          </cell>
          <cell r="N2399" t="str">
            <v>LA CEIBA</v>
          </cell>
        </row>
        <row r="2400">
          <cell r="L2400" t="str">
            <v>CHAMICERA II SECTOR</v>
          </cell>
          <cell r="M2400" t="str">
            <v>LA ROCHELA</v>
          </cell>
          <cell r="N2400" t="str">
            <v>LA CEJA (MESITAS)</v>
          </cell>
        </row>
        <row r="2401">
          <cell r="L2401" t="str">
            <v>CHAMIZAL</v>
          </cell>
          <cell r="M2401" t="str">
            <v>LA ROSA</v>
          </cell>
          <cell r="N2401" t="str">
            <v>LA CEJITA</v>
          </cell>
        </row>
        <row r="2402">
          <cell r="L2402" t="str">
            <v>CHAMPAGNAT</v>
          </cell>
          <cell r="M2402" t="str">
            <v>LA RUFINA</v>
          </cell>
          <cell r="N2402" t="str">
            <v>LA CHAMARRA</v>
          </cell>
        </row>
        <row r="2403">
          <cell r="L2403" t="str">
            <v>CHAPACUA</v>
          </cell>
          <cell r="M2403" t="str">
            <v>LA RUIZA</v>
          </cell>
          <cell r="N2403" t="str">
            <v>LA CHAMBA</v>
          </cell>
        </row>
        <row r="2404">
          <cell r="L2404" t="str">
            <v>CHAPARRAL</v>
          </cell>
          <cell r="M2404" t="str">
            <v>LA SABANA</v>
          </cell>
          <cell r="N2404" t="str">
            <v>LA CHAPA</v>
          </cell>
        </row>
        <row r="2405">
          <cell r="L2405" t="str">
            <v xml:space="preserve">Chaparro </v>
          </cell>
          <cell r="M2405" t="str">
            <v>LA SACA</v>
          </cell>
          <cell r="N2405" t="str">
            <v>LA CHAPARRERA</v>
          </cell>
        </row>
        <row r="2406">
          <cell r="L2406" t="str">
            <v>CHAPETÓN</v>
          </cell>
          <cell r="M2406" t="str">
            <v>LA SAGRADA FAMILIA</v>
          </cell>
          <cell r="N2406" t="str">
            <v>LA CHICA</v>
          </cell>
        </row>
        <row r="2407">
          <cell r="L2407" t="str">
            <v>CHAPINERITO</v>
          </cell>
          <cell r="M2407" t="str">
            <v>LA SALADA</v>
          </cell>
          <cell r="N2407" t="str">
            <v>LA CHINA</v>
          </cell>
        </row>
        <row r="2408">
          <cell r="L2408" t="str">
            <v>CHAPINERO</v>
          </cell>
          <cell r="M2408" t="str">
            <v>LA SALAZAR</v>
          </cell>
          <cell r="N2408" t="str">
            <v>LA CHIQUITA</v>
          </cell>
        </row>
        <row r="2409">
          <cell r="L2409" t="str">
            <v xml:space="preserve">CHAPINERO </v>
          </cell>
          <cell r="M2409" t="str">
            <v>LA SALINA</v>
          </cell>
          <cell r="N2409" t="str">
            <v>LA CHIVERA</v>
          </cell>
        </row>
        <row r="2410">
          <cell r="L2410" t="str">
            <v>CHAPINERO ALTO</v>
          </cell>
          <cell r="M2410" t="str">
            <v>LA SANJUANA</v>
          </cell>
          <cell r="N2410" t="str">
            <v>LA CHOLINA</v>
          </cell>
        </row>
        <row r="2411">
          <cell r="L2411" t="str">
            <v>CHAPINERO CENTRAL</v>
          </cell>
          <cell r="M2411" t="str">
            <v>LA SELVA</v>
          </cell>
          <cell r="N2411" t="str">
            <v>LA CHORRERA</v>
          </cell>
        </row>
        <row r="2412">
          <cell r="L2412" t="str">
            <v>CHAPINERO NOROCCIDENTAL</v>
          </cell>
          <cell r="M2412" t="str">
            <v>LA SERRANIA</v>
          </cell>
          <cell r="N2412" t="str">
            <v>LA CHUSPA</v>
          </cell>
        </row>
        <row r="2413">
          <cell r="L2413" t="str">
            <v>CHAPINERO NORTE</v>
          </cell>
          <cell r="M2413" t="str">
            <v>LA SIBERIA</v>
          </cell>
          <cell r="N2413" t="str">
            <v>LA CIÉNAGA</v>
          </cell>
        </row>
        <row r="2414">
          <cell r="L2414" t="str">
            <v>CHAPINERO OCCIDENTAL</v>
          </cell>
          <cell r="M2414" t="str">
            <v>LA SIERPITA</v>
          </cell>
          <cell r="N2414" t="str">
            <v>LA CIMA</v>
          </cell>
        </row>
        <row r="2415">
          <cell r="L2415" t="str">
            <v>CHARCO AZUL</v>
          </cell>
          <cell r="M2415" t="str">
            <v>LA SIERRA</v>
          </cell>
          <cell r="N2415" t="str">
            <v>LA CIRA</v>
          </cell>
        </row>
        <row r="2416">
          <cell r="L2416" t="str">
            <v>CHARCO LARGO</v>
          </cell>
          <cell r="M2416" t="str">
            <v>LA SIERRITA</v>
          </cell>
          <cell r="N2416" t="str">
            <v>LA CLARA</v>
          </cell>
        </row>
        <row r="2417">
          <cell r="L2417" t="str">
            <v>CHARLES DE GAULLE</v>
          </cell>
          <cell r="M2417" t="str">
            <v>LA SILVIA</v>
          </cell>
          <cell r="N2417" t="str">
            <v>LA CLARIDAD</v>
          </cell>
        </row>
        <row r="2418">
          <cell r="L2418" t="str">
            <v>CHARLES DE GAULLE II</v>
          </cell>
          <cell r="M2418" t="str">
            <v>LA SIRENA</v>
          </cell>
          <cell r="N2418" t="str">
            <v>LA CLARITA</v>
          </cell>
        </row>
        <row r="2419">
          <cell r="L2419" t="str">
            <v>CHESTHNUT HILL</v>
          </cell>
          <cell r="M2419" t="str">
            <v>LA SIRIA</v>
          </cell>
          <cell r="N2419" t="str">
            <v>LA CLARITA - LAS MINAS</v>
          </cell>
        </row>
        <row r="2420">
          <cell r="L2420" t="str">
            <v>CHICALA</v>
          </cell>
          <cell r="M2420" t="str">
            <v>LA SOLEDAD</v>
          </cell>
          <cell r="N2420" t="str">
            <v>LA COCHA</v>
          </cell>
        </row>
        <row r="2421">
          <cell r="L2421" t="str">
            <v>CHICHIRA</v>
          </cell>
          <cell r="M2421" t="str">
            <v>LA SOLEDAD ALTA</v>
          </cell>
          <cell r="N2421" t="str">
            <v>LA COLINA</v>
          </cell>
        </row>
        <row r="2422">
          <cell r="L2422" t="str">
            <v>CHICO</v>
          </cell>
          <cell r="M2422" t="str">
            <v>LA SOLERA</v>
          </cell>
          <cell r="N2422" t="str">
            <v>LA COLLAREJA</v>
          </cell>
        </row>
        <row r="2423">
          <cell r="L2423" t="str">
            <v>CHICÓ</v>
          </cell>
          <cell r="M2423" t="str">
            <v>LA SOLITA</v>
          </cell>
          <cell r="N2423" t="str">
            <v>LA COLOMBIA</v>
          </cell>
        </row>
        <row r="2424">
          <cell r="L2424" t="str">
            <v>CHICO ALTO</v>
          </cell>
          <cell r="M2424" t="str">
            <v>LA SOLORZA</v>
          </cell>
          <cell r="N2424" t="str">
            <v xml:space="preserve">La Colonia </v>
          </cell>
        </row>
        <row r="2425">
          <cell r="L2425" t="str">
            <v>CHICÓ II</v>
          </cell>
          <cell r="M2425" t="str">
            <v>LA SOMBRA</v>
          </cell>
          <cell r="N2425" t="str">
            <v>LA COLORADA</v>
          </cell>
        </row>
        <row r="2426">
          <cell r="L2426" t="str">
            <v>CHICO NORTE</v>
          </cell>
          <cell r="M2426" t="str">
            <v>LA SONORA</v>
          </cell>
          <cell r="N2426" t="str">
            <v>LA COMBA</v>
          </cell>
        </row>
        <row r="2427">
          <cell r="L2427" t="str">
            <v>CHICO NORTE II</v>
          </cell>
          <cell r="M2427" t="str">
            <v>LA SUBIDA</v>
          </cell>
          <cell r="N2427" t="str">
            <v>LA CONCEPCIÓN</v>
          </cell>
        </row>
        <row r="2428">
          <cell r="L2428" t="str">
            <v>CHICO NORTE III</v>
          </cell>
          <cell r="M2428" t="str">
            <v>LA SUIZA</v>
          </cell>
          <cell r="N2428" t="str">
            <v>LA CONCHA</v>
          </cell>
        </row>
        <row r="2429">
          <cell r="L2429" t="str">
            <v>CHICO OCCIDENTAL</v>
          </cell>
          <cell r="M2429" t="str">
            <v>LA SULTANA</v>
          </cell>
          <cell r="N2429" t="str">
            <v>LA CONCHA(TABLON SALADO)</v>
          </cell>
        </row>
        <row r="2430">
          <cell r="L2430" t="str">
            <v>CHICO RESERVADO</v>
          </cell>
          <cell r="M2430" t="str">
            <v>LA SUPREMA</v>
          </cell>
          <cell r="N2430" t="str">
            <v>LA CONCORDIA</v>
          </cell>
        </row>
        <row r="2431">
          <cell r="L2431" t="str">
            <v>CHICÓ RESTREPO</v>
          </cell>
          <cell r="M2431" t="str">
            <v>LA SUSANA</v>
          </cell>
          <cell r="N2431" t="str">
            <v>LA CONGOJA</v>
          </cell>
        </row>
        <row r="2432">
          <cell r="L2432" t="str">
            <v>CHICO SUR</v>
          </cell>
          <cell r="M2432" t="str">
            <v>LA SUSANITA</v>
          </cell>
          <cell r="N2432" t="str">
            <v>LA CONTRA</v>
          </cell>
        </row>
        <row r="2433">
          <cell r="L2433" t="str">
            <v>CHICO SUR II SECTOR</v>
          </cell>
          <cell r="M2433" t="str">
            <v>LA TABLACITA</v>
          </cell>
          <cell r="N2433" t="str">
            <v>LA CONVENCIÓN</v>
          </cell>
        </row>
        <row r="2434">
          <cell r="L2434" t="str">
            <v>CHIGUAZA</v>
          </cell>
          <cell r="M2434" t="str">
            <v>LA TABLAZA</v>
          </cell>
          <cell r="N2434" t="str">
            <v>LA COOPERATIVA</v>
          </cell>
        </row>
        <row r="2435">
          <cell r="L2435" t="str">
            <v>CHIICALA</v>
          </cell>
          <cell r="M2435" t="str">
            <v>LA TABORDA</v>
          </cell>
          <cell r="N2435" t="str">
            <v>LA COQUETA</v>
          </cell>
        </row>
        <row r="2436">
          <cell r="L2436" t="str">
            <v>CHILE</v>
          </cell>
          <cell r="M2436" t="str">
            <v>LA TEBAIDA</v>
          </cell>
          <cell r="N2436" t="str">
            <v>LA CORCOVA</v>
          </cell>
        </row>
        <row r="2437">
          <cell r="L2437" t="str">
            <v>CHIMALITO</v>
          </cell>
          <cell r="M2437" t="str">
            <v>LA TEJA</v>
          </cell>
          <cell r="N2437" t="str">
            <v xml:space="preserve">La Corcovada </v>
          </cell>
        </row>
        <row r="2438">
          <cell r="L2438" t="str">
            <v>CHIMILA I</v>
          </cell>
          <cell r="M2438" t="str">
            <v>LA TERRAZA</v>
          </cell>
          <cell r="N2438" t="str">
            <v>LA CORONA</v>
          </cell>
        </row>
        <row r="2439">
          <cell r="L2439" t="str">
            <v>CHIMILA II</v>
          </cell>
          <cell r="M2439" t="str">
            <v>LA TESALIA</v>
          </cell>
          <cell r="N2439" t="str">
            <v xml:space="preserve">La Corona </v>
          </cell>
        </row>
        <row r="2440">
          <cell r="L2440" t="str">
            <v>CHIMINANGOS PRIMERA ETAPA</v>
          </cell>
          <cell r="M2440" t="str">
            <v>LA TETILLA</v>
          </cell>
          <cell r="N2440" t="str">
            <v>La Corrala</v>
          </cell>
        </row>
        <row r="2441">
          <cell r="L2441" t="str">
            <v>CHIMINANGOS SEGUNDA ETAPA</v>
          </cell>
          <cell r="M2441" t="str">
            <v>LA TIJIÑA</v>
          </cell>
          <cell r="N2441" t="str">
            <v>LA CORREA</v>
          </cell>
        </row>
        <row r="2442">
          <cell r="L2442" t="str">
            <v>Chimitá</v>
          </cell>
          <cell r="M2442" t="str">
            <v>LA TOMA</v>
          </cell>
          <cell r="N2442" t="str">
            <v>LA COSTA</v>
          </cell>
        </row>
        <row r="2443">
          <cell r="L2443" t="str">
            <v>CHIPICHAPE</v>
          </cell>
          <cell r="M2443" t="str">
            <v>LA TORRE</v>
          </cell>
          <cell r="N2443" t="str">
            <v>LA CRISTALINA</v>
          </cell>
        </row>
        <row r="2444">
          <cell r="L2444" t="str">
            <v>CHIPRE</v>
          </cell>
          <cell r="M2444" t="str">
            <v>LA TRAMPA</v>
          </cell>
          <cell r="N2444" t="str">
            <v>LA CRUZ</v>
          </cell>
        </row>
        <row r="2445">
          <cell r="L2445" t="str">
            <v>CHIQUINQUIRÁ</v>
          </cell>
          <cell r="M2445" t="str">
            <v>LA TRAVESÍA</v>
          </cell>
          <cell r="N2445" t="str">
            <v>LA CRUZADA</v>
          </cell>
        </row>
        <row r="2446">
          <cell r="L2446" t="str">
            <v>CHIQUIQUIRÁ</v>
          </cell>
          <cell r="M2446" t="str">
            <v>LA TRINIDAD</v>
          </cell>
          <cell r="N2446" t="str">
            <v>LA CUCHILLA</v>
          </cell>
        </row>
        <row r="2447">
          <cell r="L2447" t="str">
            <v>CHIRCALES</v>
          </cell>
          <cell r="M2447" t="str">
            <v>LA TROJA</v>
          </cell>
          <cell r="N2447" t="str">
            <v>LA CUCHILLA DEL SALADO</v>
          </cell>
        </row>
        <row r="2448">
          <cell r="L2448" t="str">
            <v>CHORRERAS DE DON JUAN</v>
          </cell>
          <cell r="M2448" t="str">
            <v>LA TROJE</v>
          </cell>
          <cell r="N2448" t="str">
            <v>LA CUESTA</v>
          </cell>
        </row>
        <row r="2449">
          <cell r="L2449" t="str">
            <v>CHOSUA</v>
          </cell>
          <cell r="M2449" t="str">
            <v>LA TUPIA</v>
          </cell>
          <cell r="N2449" t="str">
            <v>LA CUEVA</v>
          </cell>
        </row>
        <row r="2450">
          <cell r="L2450" t="str">
            <v>CHUCUA DE LA VACA</v>
          </cell>
          <cell r="M2450" t="str">
            <v>LA ULLOA</v>
          </cell>
          <cell r="N2450" t="str">
            <v>LA CUMBRE</v>
          </cell>
        </row>
        <row r="2451">
          <cell r="L2451" t="str">
            <v>CHUCUA DEL JABOQUE</v>
          </cell>
          <cell r="M2451" t="str">
            <v>LA UNIDAD</v>
          </cell>
          <cell r="N2451" t="str">
            <v>LA CURVA</v>
          </cell>
        </row>
        <row r="2452">
          <cell r="L2452" t="str">
            <v>CHUCUA EL BURRO</v>
          </cell>
          <cell r="M2452" t="str">
            <v>LA UNION</v>
          </cell>
          <cell r="N2452" t="str">
            <v>LA DANTA</v>
          </cell>
        </row>
        <row r="2453">
          <cell r="L2453" t="str">
            <v>CHUCUA III SECTOR</v>
          </cell>
          <cell r="M2453" t="str">
            <v>LA UNIÓN</v>
          </cell>
          <cell r="N2453" t="str">
            <v>LA DELFINA</v>
          </cell>
        </row>
        <row r="2454">
          <cell r="L2454" t="str">
            <v>CHUNIZA I</v>
          </cell>
          <cell r="M2454" t="str">
            <v>LA UNIÓN PENEYA</v>
          </cell>
          <cell r="N2454" t="str">
            <v xml:space="preserve">La Desconocida </v>
          </cell>
        </row>
        <row r="2455">
          <cell r="L2455" t="str">
            <v>CIELO AZUL</v>
          </cell>
          <cell r="M2455" t="str">
            <v>LA UPA</v>
          </cell>
          <cell r="N2455" t="str">
            <v>LA DIADEMA</v>
          </cell>
        </row>
        <row r="2456">
          <cell r="L2456" t="str">
            <v>CIMPEX</v>
          </cell>
          <cell r="M2456" t="str">
            <v>LA VARIANTE</v>
          </cell>
          <cell r="N2456" t="str">
            <v>LA DIANA</v>
          </cell>
        </row>
        <row r="2457">
          <cell r="L2457" t="str">
            <v>CINCO DE NOVIEMBRE URBANIZACION</v>
          </cell>
          <cell r="M2457" t="str">
            <v>LA VAS</v>
          </cell>
          <cell r="N2457" t="str">
            <v>LA DIVISA</v>
          </cell>
        </row>
        <row r="2458">
          <cell r="L2458" t="str">
            <v>CINCO ESTRELLAS</v>
          </cell>
          <cell r="M2458" t="str">
            <v>LA VEGA</v>
          </cell>
          <cell r="N2458" t="str">
            <v xml:space="preserve">La Doce </v>
          </cell>
        </row>
        <row r="2459">
          <cell r="L2459" t="str">
            <v>CINCUENTENARIO</v>
          </cell>
          <cell r="M2459" t="str">
            <v>LA VEGA DE SAN ANTONIO</v>
          </cell>
          <cell r="N2459" t="str">
            <v>LA DOCTORA</v>
          </cell>
        </row>
        <row r="2460">
          <cell r="L2460" t="str">
            <v>CINCUENTENARIO VI ETAPA SECTOR EL MADRIGAL</v>
          </cell>
          <cell r="M2460" t="str">
            <v>LA VEGA DEL INGLÉS</v>
          </cell>
          <cell r="N2460" t="str">
            <v>LA DOCTRINA</v>
          </cell>
        </row>
        <row r="2461">
          <cell r="L2461" t="str">
            <v>CINTALAS III</v>
          </cell>
          <cell r="M2461" t="str">
            <v>LA VEINTE</v>
          </cell>
          <cell r="N2461" t="str">
            <v>LA DOLORES</v>
          </cell>
        </row>
        <row r="2462">
          <cell r="L2462" t="str">
            <v>Cinturón Ecológico</v>
          </cell>
          <cell r="M2462" t="str">
            <v>LA VENTA</v>
          </cell>
          <cell r="N2462" t="str">
            <v>LA DONJUANA</v>
          </cell>
        </row>
        <row r="2463">
          <cell r="L2463" t="str">
            <v>CIRCUNVALACION</v>
          </cell>
          <cell r="M2463" t="str">
            <v>LA VENTURA</v>
          </cell>
          <cell r="N2463" t="str">
            <v>LA DRAGA</v>
          </cell>
        </row>
        <row r="2464">
          <cell r="L2464" t="str">
            <v>CIRCUNVALAR</v>
          </cell>
          <cell r="M2464" t="str">
            <v>LA VENTUROSA</v>
          </cell>
          <cell r="N2464" t="str">
            <v>LA DUDA</v>
          </cell>
        </row>
        <row r="2465">
          <cell r="L2465" t="str">
            <v>CITEP</v>
          </cell>
          <cell r="M2465" t="str">
            <v>LA VERDE</v>
          </cell>
          <cell r="N2465" t="str">
            <v>LA ELSA</v>
          </cell>
        </row>
        <row r="2466">
          <cell r="L2466" t="str">
            <v>CIUDAD 2000</v>
          </cell>
          <cell r="M2466" t="str">
            <v>LA VÍBORA</v>
          </cell>
          <cell r="N2466" t="str">
            <v>LA ELVIRA</v>
          </cell>
        </row>
        <row r="2467">
          <cell r="L2467" t="str">
            <v>CIUDAD BACHUE</v>
          </cell>
          <cell r="M2467" t="str">
            <v>LA VICTORIA</v>
          </cell>
          <cell r="N2467" t="str">
            <v>LA EMBAJADA CABUYARITO</v>
          </cell>
        </row>
        <row r="2468">
          <cell r="L2468" t="str">
            <v>CIUDAD BERNA</v>
          </cell>
          <cell r="M2468" t="str">
            <v>LA VICTORIA (SEPULTURA)</v>
          </cell>
          <cell r="N2468" t="str">
            <v>LA ENCARNACIÓN</v>
          </cell>
        </row>
        <row r="2469">
          <cell r="L2469" t="str">
            <v>CIUDAD BERNA (FUCHA URBANIZACION)</v>
          </cell>
          <cell r="M2469" t="str">
            <v>LA VICTORIA DE SAN ISIDRO</v>
          </cell>
          <cell r="N2469" t="str">
            <v>LA ENCHARCAZON</v>
          </cell>
        </row>
        <row r="2470">
          <cell r="L2470" t="str">
            <v>CIUDAD BLANCA</v>
          </cell>
          <cell r="M2470" t="str">
            <v>LA VIGÍA</v>
          </cell>
          <cell r="N2470" t="str">
            <v>LA ENEA</v>
          </cell>
        </row>
        <row r="2471">
          <cell r="L2471" t="str">
            <v>CIUDAD BOLIVAR</v>
          </cell>
          <cell r="M2471" t="str">
            <v>LA VILLA</v>
          </cell>
          <cell r="N2471" t="str">
            <v xml:space="preserve">La Envidia </v>
          </cell>
        </row>
        <row r="2472">
          <cell r="L2472" t="str">
            <v>CIUDAD BOLÍVAR</v>
          </cell>
          <cell r="M2472" t="str">
            <v>LA VIRGEN</v>
          </cell>
          <cell r="N2472" t="str">
            <v>LA ERMITA</v>
          </cell>
        </row>
        <row r="2473">
          <cell r="L2473" t="str">
            <v>CIUDAD CAMPESTRE</v>
          </cell>
          <cell r="M2473" t="str">
            <v>LA VIRGINIA</v>
          </cell>
          <cell r="N2473" t="str">
            <v>LA ESCOBILLA</v>
          </cell>
        </row>
        <row r="2474">
          <cell r="L2474" t="str">
            <v>CIUDAD CAPRI</v>
          </cell>
          <cell r="M2474" t="str">
            <v>LA VIRGINIA BAJA</v>
          </cell>
          <cell r="N2474" t="str">
            <v xml:space="preserve">La Escondida </v>
          </cell>
        </row>
        <row r="2475">
          <cell r="L2475" t="str">
            <v>CIUDAD CARACAS</v>
          </cell>
          <cell r="M2475" t="str">
            <v>LA VIVIENDA</v>
          </cell>
          <cell r="N2475" t="str">
            <v>LA ESMERALDA</v>
          </cell>
        </row>
        <row r="2476">
          <cell r="L2476" t="str">
            <v>CIUDAD CARIBE</v>
          </cell>
          <cell r="M2476" t="str">
            <v>LA VORÁGINE</v>
          </cell>
          <cell r="N2476" t="str">
            <v xml:space="preserve">La Esmeralda </v>
          </cell>
        </row>
        <row r="2477">
          <cell r="L2477" t="str">
            <v>CIUDAD COOPERATIVA LA LIBERTAD</v>
          </cell>
          <cell r="M2477" t="str">
            <v>LA VUELTA</v>
          </cell>
          <cell r="N2477" t="str">
            <v>LA ESMERALDA (JUJUA)</v>
          </cell>
        </row>
        <row r="2478">
          <cell r="L2478" t="str">
            <v>CIUDAD CORDOBA</v>
          </cell>
          <cell r="M2478" t="str">
            <v>LA YE</v>
          </cell>
          <cell r="N2478" t="str">
            <v>LA ESPARTA</v>
          </cell>
        </row>
        <row r="2479">
          <cell r="L2479" t="str">
            <v>CIUDAD DE CALI</v>
          </cell>
          <cell r="M2479" t="str">
            <v>LA YE - SAN MIGUEL</v>
          </cell>
          <cell r="N2479" t="str">
            <v>LA ESPERANZA</v>
          </cell>
        </row>
        <row r="2480">
          <cell r="L2480" t="str">
            <v>CIUDAD DE HONDA</v>
          </cell>
          <cell r="M2480" t="str">
            <v>LA YOLOMBA</v>
          </cell>
          <cell r="N2480" t="str">
            <v xml:space="preserve">La Esperanza </v>
          </cell>
        </row>
        <row r="2481">
          <cell r="L2481" t="str">
            <v>CIUDAD DE LONDRES</v>
          </cell>
          <cell r="M2481" t="str">
            <v>LA YOPALOSA</v>
          </cell>
          <cell r="N2481" t="str">
            <v>LA ESTACIÓN</v>
          </cell>
        </row>
        <row r="2482">
          <cell r="L2482" t="str">
            <v>CIUDAD DE QUITO</v>
          </cell>
          <cell r="M2482" t="str">
            <v>LA YUNGA</v>
          </cell>
          <cell r="N2482" t="str">
            <v>LA ESTANCIA</v>
          </cell>
        </row>
        <row r="2483">
          <cell r="L2483" t="str">
            <v>CIUDAD DON BOSCO</v>
          </cell>
          <cell r="M2483" t="str">
            <v>LA ZULIA</v>
          </cell>
          <cell r="N2483" t="str">
            <v>LA ESTANCIA I Y II</v>
          </cell>
        </row>
        <row r="2484">
          <cell r="L2484" t="str">
            <v>CIUDAD DORADA</v>
          </cell>
          <cell r="M2484" t="str">
            <v>LABARCÉS</v>
          </cell>
          <cell r="N2484" t="str">
            <v>LA ESTRELLA</v>
          </cell>
        </row>
        <row r="2485">
          <cell r="L2485" t="str">
            <v>CIUDAD FAVIDI</v>
          </cell>
          <cell r="M2485" t="str">
            <v>LABORES</v>
          </cell>
          <cell r="N2485" t="str">
            <v>LA EXPLANACIÓN</v>
          </cell>
        </row>
        <row r="2486">
          <cell r="L2486" t="str">
            <v>CIUDAD GALAN</v>
          </cell>
          <cell r="M2486" t="str">
            <v>LABRANZAGRANDE</v>
          </cell>
          <cell r="N2486" t="str">
            <v>LA FABRICA</v>
          </cell>
        </row>
        <row r="2487">
          <cell r="L2487" t="str">
            <v>Ciudad Galán</v>
          </cell>
          <cell r="M2487" t="str">
            <v>LADERA DE SAN MARTÍN</v>
          </cell>
          <cell r="N2487" t="str">
            <v>LA FALDA</v>
          </cell>
        </row>
        <row r="2488">
          <cell r="L2488" t="str">
            <v>CIUDAD GRANADA</v>
          </cell>
          <cell r="M2488" t="str">
            <v>LADERAS</v>
          </cell>
          <cell r="N2488" t="str">
            <v>LA FELICIA</v>
          </cell>
        </row>
        <row r="2489">
          <cell r="L2489" t="str">
            <v>CIUDAD HUNZA</v>
          </cell>
          <cell r="M2489" t="str">
            <v>LADRILLERA</v>
          </cell>
          <cell r="N2489" t="str">
            <v>LA FELISA</v>
          </cell>
        </row>
        <row r="2490">
          <cell r="L2490" t="str">
            <v>CIUDAD JARDIN</v>
          </cell>
          <cell r="M2490" t="str">
            <v>LAGUNA AZUL</v>
          </cell>
          <cell r="N2490" t="str">
            <v>LA FERIA</v>
          </cell>
        </row>
        <row r="2491">
          <cell r="L2491" t="str">
            <v>CIUDAD JARDÍN</v>
          </cell>
          <cell r="M2491" t="str">
            <v>LAGUNA FLOR</v>
          </cell>
          <cell r="N2491" t="str">
            <v>LA FLOR</v>
          </cell>
        </row>
        <row r="2492">
          <cell r="L2492" t="str">
            <v>CIUDAD JARDIN NORTE</v>
          </cell>
          <cell r="M2492" t="str">
            <v>LAGUNA GRANDE</v>
          </cell>
          <cell r="N2492" t="str">
            <v>LA FLORESTA</v>
          </cell>
        </row>
        <row r="2493">
          <cell r="L2493" t="str">
            <v>CIUDAD JARDIN SUR</v>
          </cell>
          <cell r="M2493" t="str">
            <v>LAGUNA SECA</v>
          </cell>
          <cell r="N2493" t="str">
            <v xml:space="preserve">La Floresta </v>
          </cell>
        </row>
        <row r="2494">
          <cell r="L2494" t="str">
            <v>CIUDAD KENNEDY</v>
          </cell>
          <cell r="M2494" t="str">
            <v>LAGUNETA</v>
          </cell>
          <cell r="N2494" t="str">
            <v>LA FLORIDA</v>
          </cell>
        </row>
        <row r="2495">
          <cell r="L2495" t="str">
            <v>CIUDAD KENNEDY CENTRAL</v>
          </cell>
          <cell r="M2495" t="str">
            <v>LAGUNILLA</v>
          </cell>
          <cell r="N2495" t="str">
            <v xml:space="preserve">La Florida </v>
          </cell>
        </row>
        <row r="2496">
          <cell r="L2496" t="str">
            <v>CIUDAD KENNEDY CENTRO CIVICO D.L.F.</v>
          </cell>
          <cell r="M2496" t="str">
            <v>LAGUNITA</v>
          </cell>
          <cell r="N2496" t="str">
            <v>LA FOREST</v>
          </cell>
        </row>
        <row r="2497">
          <cell r="L2497" t="str">
            <v>CIUDAD KENNEDY NORTE</v>
          </cell>
          <cell r="M2497" t="str">
            <v>LAGUNITAS</v>
          </cell>
          <cell r="N2497" t="str">
            <v>LA FORTALEZA</v>
          </cell>
        </row>
        <row r="2498">
          <cell r="L2498" t="str">
            <v>CIUDAD KENNEDY NORTE SPMZ 12A</v>
          </cell>
          <cell r="M2498" t="str">
            <v>LAME</v>
          </cell>
          <cell r="N2498" t="str">
            <v>LA FORTUNA</v>
          </cell>
        </row>
        <row r="2499">
          <cell r="L2499" t="str">
            <v>CIUDAD KENNEDY OCCIDENTAL</v>
          </cell>
          <cell r="M2499" t="str">
            <v>LAS ACACIAS</v>
          </cell>
          <cell r="N2499" t="str">
            <v>LA FRAGUA</v>
          </cell>
        </row>
        <row r="2500">
          <cell r="L2500" t="str">
            <v>CIUDAD KENNEDY ORIENTAL</v>
          </cell>
          <cell r="M2500" t="str">
            <v>LAS AGUADITAS</v>
          </cell>
          <cell r="N2500" t="str">
            <v xml:space="preserve">La Fraternidad </v>
          </cell>
        </row>
        <row r="2501">
          <cell r="L2501" t="str">
            <v>CIUDAD KENNEDY SPMZ 1</v>
          </cell>
          <cell r="M2501" t="str">
            <v>LAS ÁGUILAS</v>
          </cell>
          <cell r="N2501" t="str">
            <v>LA FRESNEDA</v>
          </cell>
        </row>
        <row r="2502">
          <cell r="L2502" t="str">
            <v>CIUDAD KENNEDY SPMZ 11</v>
          </cell>
          <cell r="M2502" t="str">
            <v>LAS AGÜITAS</v>
          </cell>
          <cell r="N2502" t="str">
            <v>LA FRÍA</v>
          </cell>
        </row>
        <row r="2503">
          <cell r="L2503" t="str">
            <v>CIUDAD KENNEDY SPMZ 12</v>
          </cell>
          <cell r="M2503" t="str">
            <v>LAS ANGELITAS</v>
          </cell>
          <cell r="N2503" t="str">
            <v xml:space="preserve">La Frontera </v>
          </cell>
        </row>
        <row r="2504">
          <cell r="L2504" t="str">
            <v>CIUDAD KENNEDY SPMZ 16</v>
          </cell>
          <cell r="M2504" t="str">
            <v>LAS ARADAS</v>
          </cell>
          <cell r="N2504" t="str">
            <v>LA FRONTERA - LA CHAPA</v>
          </cell>
        </row>
        <row r="2505">
          <cell r="L2505" t="str">
            <v>CIUDAD KENNEDY SPMZ 5</v>
          </cell>
          <cell r="M2505" t="str">
            <v>LAS BALSAS</v>
          </cell>
          <cell r="N2505" t="str">
            <v>LA FUENTE</v>
          </cell>
        </row>
        <row r="2506">
          <cell r="L2506" t="str">
            <v>CIUDAD KENNEDY SPMZ 6A</v>
          </cell>
          <cell r="M2506" t="str">
            <v>LAS BOCAS</v>
          </cell>
          <cell r="N2506" t="str">
            <v>LA GABARRA</v>
          </cell>
        </row>
        <row r="2507">
          <cell r="L2507" t="str">
            <v>CIUDAD KENNEDY SPMZ 6B</v>
          </cell>
          <cell r="M2507" t="str">
            <v>LAS BOQUILLAS</v>
          </cell>
          <cell r="N2507" t="str">
            <v>LA GALLERA</v>
          </cell>
        </row>
        <row r="2508">
          <cell r="L2508" t="str">
            <v>CIUDAD KENNEDY SPMZ 7</v>
          </cell>
          <cell r="M2508" t="str">
            <v>LAS BRISAS</v>
          </cell>
          <cell r="N2508" t="str">
            <v>LA GARITA</v>
          </cell>
        </row>
        <row r="2509">
          <cell r="L2509" t="str">
            <v>CIUDAD KENNEDY SPMZ 9B</v>
          </cell>
          <cell r="M2509" t="str">
            <v>LAS BRUJAS</v>
          </cell>
          <cell r="N2509" t="str">
            <v xml:space="preserve">La Garrapata </v>
          </cell>
        </row>
        <row r="2510">
          <cell r="L2510" t="str">
            <v>CIUDAD KENNEDY SUPER MZ. 10</v>
          </cell>
          <cell r="M2510" t="str">
            <v>LAS CAMELIAS</v>
          </cell>
          <cell r="N2510" t="str">
            <v>LA GARRUCHA</v>
          </cell>
        </row>
        <row r="2511">
          <cell r="L2511" t="str">
            <v>CIUDAD KENNEDY SUPER MZ. 13</v>
          </cell>
          <cell r="M2511" t="str">
            <v>LAS CAMORRAS</v>
          </cell>
          <cell r="N2511" t="str">
            <v>LA GAVIOTA</v>
          </cell>
        </row>
        <row r="2512">
          <cell r="L2512" t="str">
            <v>CIUDAD KENNEDY SUR</v>
          </cell>
          <cell r="M2512" t="str">
            <v>LAS CANDELARIAS</v>
          </cell>
          <cell r="N2512" t="str">
            <v>LA GLORIA</v>
          </cell>
        </row>
        <row r="2513">
          <cell r="L2513" t="str">
            <v>CIUDAD LATINA</v>
          </cell>
          <cell r="M2513" t="str">
            <v>LAS CANOAS</v>
          </cell>
          <cell r="N2513" t="str">
            <v xml:space="preserve">La Gloria </v>
          </cell>
        </row>
        <row r="2514">
          <cell r="L2514" t="str">
            <v>CIUDAD LOS ALAMOS</v>
          </cell>
          <cell r="M2514" t="str">
            <v>LAS CAÑAS</v>
          </cell>
          <cell r="N2514" t="str">
            <v>LA GÓMEZ</v>
          </cell>
        </row>
        <row r="2515">
          <cell r="L2515" t="str">
            <v>CIUDAD LUZ</v>
          </cell>
          <cell r="M2515" t="str">
            <v>LAS CARAS</v>
          </cell>
          <cell r="N2515" t="str">
            <v>LA GRAN VÍA</v>
          </cell>
        </row>
        <row r="2516">
          <cell r="L2516" t="str">
            <v>CIUDAD MILAGROS</v>
          </cell>
          <cell r="M2516" t="str">
            <v>LAS CASITAS</v>
          </cell>
          <cell r="N2516" t="str">
            <v>LA GRAN VÍA EL PORVENIR</v>
          </cell>
        </row>
        <row r="2517">
          <cell r="L2517" t="str">
            <v>CIUDAD MODESTO</v>
          </cell>
          <cell r="M2517" t="str">
            <v>LAS CASITAS SUR</v>
          </cell>
          <cell r="N2517" t="str">
            <v>LA GRANADA</v>
          </cell>
        </row>
        <row r="2518">
          <cell r="L2518" t="str">
            <v>CIUDAD MONTES</v>
          </cell>
          <cell r="M2518" t="str">
            <v>LAS CHANGAS</v>
          </cell>
          <cell r="N2518" t="str">
            <v>LA GRANDE</v>
          </cell>
        </row>
        <row r="2519">
          <cell r="L2519" t="str">
            <v>CIUDAD PORFÍA</v>
          </cell>
          <cell r="M2519" t="str">
            <v>LAS CHARQUITAS</v>
          </cell>
          <cell r="N2519" t="str">
            <v>LA GRANJA</v>
          </cell>
        </row>
        <row r="2520">
          <cell r="L2520" t="str">
            <v>CIUDAD ROMA</v>
          </cell>
          <cell r="M2520" t="str">
            <v>LAS CHOZAS</v>
          </cell>
          <cell r="N2520" t="str">
            <v>LA GRANJA LA ESCUELA</v>
          </cell>
        </row>
        <row r="2521">
          <cell r="L2521" t="str">
            <v>CIUDAD SALITRE</v>
          </cell>
          <cell r="M2521" t="str">
            <v>LAS COLES</v>
          </cell>
          <cell r="N2521" t="str">
            <v>LA GRANJITA</v>
          </cell>
        </row>
        <row r="2522">
          <cell r="L2522" t="str">
            <v>CIUDAD SALITRE NOR-ORIENTAL</v>
          </cell>
          <cell r="M2522" t="str">
            <v>LAS COLINAS</v>
          </cell>
          <cell r="N2522" t="str">
            <v>LA GRECIA</v>
          </cell>
        </row>
        <row r="2523">
          <cell r="L2523" t="str">
            <v>CIUDAD SALITRE SPMZ 1 - 25</v>
          </cell>
          <cell r="M2523" t="str">
            <v>LAS COMPUERTAS</v>
          </cell>
          <cell r="N2523" t="str">
            <v>LA GUACA</v>
          </cell>
        </row>
        <row r="2524">
          <cell r="L2524" t="str">
            <v>CIUDAD SALITRE SPMZ 12-13-18</v>
          </cell>
          <cell r="M2524" t="str">
            <v>LAS CONCHITAS</v>
          </cell>
          <cell r="N2524" t="str">
            <v>LA GUADUA</v>
          </cell>
        </row>
        <row r="2525">
          <cell r="L2525" t="str">
            <v>CIUDAD SALITRE SPMZ 1-4</v>
          </cell>
          <cell r="M2525" t="str">
            <v>LAS CRUCES</v>
          </cell>
          <cell r="N2525" t="str">
            <v>LA GUAFILLA</v>
          </cell>
        </row>
        <row r="2526">
          <cell r="L2526" t="str">
            <v>CIUDAD SALITRE SPMZ 9-10-11</v>
          </cell>
          <cell r="M2526" t="str">
            <v>LAS CRUCES DE URAMA</v>
          </cell>
          <cell r="N2526" t="str">
            <v>LA GUAJIRA</v>
          </cell>
        </row>
        <row r="2527">
          <cell r="L2527" t="str">
            <v>CIUDAD SALITRE SPMZ I 16-17-22-23</v>
          </cell>
          <cell r="M2527" t="str">
            <v>LAS CUADRAS</v>
          </cell>
          <cell r="N2527" t="str">
            <v>LA GUAJIRITA</v>
          </cell>
        </row>
        <row r="2528">
          <cell r="L2528" t="str">
            <v>CIUDAD SALITRE SPMZ I 25A</v>
          </cell>
          <cell r="M2528" t="str">
            <v>LAS CUARENTA</v>
          </cell>
          <cell r="N2528" t="str">
            <v>LA GUAYANA</v>
          </cell>
        </row>
        <row r="2529">
          <cell r="L2529" t="str">
            <v>CIUDAD SALITRE SPMZ II - 3-6-9</v>
          </cell>
          <cell r="M2529" t="str">
            <v>LAS CUCHILLAS</v>
          </cell>
          <cell r="N2529" t="str">
            <v>LA GUINEA</v>
          </cell>
        </row>
        <row r="2530">
          <cell r="L2530" t="str">
            <v>CIUDAD SALITRE SPMZ III - 1 -2</v>
          </cell>
          <cell r="M2530" t="str">
            <v>LAS CUEVAS</v>
          </cell>
          <cell r="N2530" t="str">
            <v>LA GULUNGA</v>
          </cell>
        </row>
        <row r="2531">
          <cell r="L2531" t="str">
            <v>CIUDAD SALITRE SPMZ III - 10</v>
          </cell>
          <cell r="M2531" t="str">
            <v>LAS DANTAS</v>
          </cell>
          <cell r="N2531" t="str">
            <v>LA HABANA</v>
          </cell>
        </row>
        <row r="2532">
          <cell r="L2532" t="str">
            <v>CIUDAD SALITRE SPMZ III 14-15</v>
          </cell>
          <cell r="M2532" t="str">
            <v>LAS DELICIAS</v>
          </cell>
          <cell r="N2532" t="str">
            <v>LA HAYA</v>
          </cell>
        </row>
        <row r="2533">
          <cell r="L2533" t="str">
            <v>CIUDAD SALITRE SPMZ III 16-17</v>
          </cell>
          <cell r="M2533" t="str">
            <v>LAS EUROPAS</v>
          </cell>
          <cell r="N2533" t="str">
            <v>LA HELENA</v>
          </cell>
        </row>
        <row r="2534">
          <cell r="L2534" t="str">
            <v>CIUDAD SALITRE SPMZ IV - 1-2-4-5-7-8</v>
          </cell>
          <cell r="M2534" t="str">
            <v>LAS FLORES</v>
          </cell>
          <cell r="N2534" t="str">
            <v>LA HERRADURA</v>
          </cell>
        </row>
        <row r="2535">
          <cell r="L2535" t="str">
            <v>CIUDAD SALITRE SUR ORIENTAL</v>
          </cell>
          <cell r="M2535" t="str">
            <v>Las Florez</v>
          </cell>
          <cell r="N2535" t="str">
            <v>LA HIERBABUENA</v>
          </cell>
        </row>
        <row r="2536">
          <cell r="L2536" t="str">
            <v>CIUDAD SALITRE SUR-ORIENTAL</v>
          </cell>
          <cell r="M2536" t="str">
            <v>LAS FORTUNAS</v>
          </cell>
          <cell r="N2536" t="str">
            <v>LA HIGUINA</v>
          </cell>
        </row>
        <row r="2537">
          <cell r="L2537" t="str">
            <v>CIUDAD SALITRE URBANISMO LOTE ENERGIA</v>
          </cell>
          <cell r="M2537" t="str">
            <v>LAS GARZAS</v>
          </cell>
          <cell r="N2537" t="str">
            <v>LA HOLANDA</v>
          </cell>
        </row>
        <row r="2538">
          <cell r="L2538" t="str">
            <v>CIUDAD SEVILLA</v>
          </cell>
          <cell r="M2538" t="str">
            <v>LAS GAVIOTAS</v>
          </cell>
          <cell r="N2538" t="str">
            <v>LA HONDA</v>
          </cell>
        </row>
        <row r="2539">
          <cell r="L2539" t="str">
            <v>CIUDAD TALANGA</v>
          </cell>
          <cell r="M2539" t="str">
            <v>LAS GUACAMAYAS SUR</v>
          </cell>
          <cell r="N2539" t="str">
            <v>LA HORQUETA</v>
          </cell>
        </row>
        <row r="2540">
          <cell r="L2540" t="str">
            <v>CIUDAD TECHO 1</v>
          </cell>
          <cell r="M2540" t="str">
            <v>LAS GUACAS</v>
          </cell>
          <cell r="N2540" t="str">
            <v>LA HOYA TUDELA</v>
          </cell>
        </row>
        <row r="2541">
          <cell r="L2541" t="str">
            <v>CIUDAD TUNAL</v>
          </cell>
          <cell r="M2541" t="str">
            <v>LAS GUAMAS</v>
          </cell>
          <cell r="N2541" t="str">
            <v>LA HUERTA</v>
          </cell>
        </row>
        <row r="2542">
          <cell r="L2542" t="str">
            <v>CIUDAD UNIVERSITARIA</v>
          </cell>
          <cell r="M2542" t="str">
            <v>LAS HAMACAS</v>
          </cell>
          <cell r="N2542" t="str">
            <v>LA HUERTAS</v>
          </cell>
        </row>
        <row r="2543">
          <cell r="L2543" t="str">
            <v>CIUDAD URBISA I Y II SECTOR CASTILLA REAL</v>
          </cell>
          <cell r="M2543" t="str">
            <v>LAS HUERTAS</v>
          </cell>
          <cell r="N2543" t="str">
            <v>LA IBERIA</v>
          </cell>
        </row>
        <row r="2544">
          <cell r="L2544" t="str">
            <v>Ciudad Valencia</v>
          </cell>
          <cell r="M2544" t="str">
            <v>LAS ISLAS</v>
          </cell>
          <cell r="N2544" t="str">
            <v>LA ILUSIÓN</v>
          </cell>
        </row>
        <row r="2545">
          <cell r="L2545" t="str">
            <v>CIUDAD VENECIA</v>
          </cell>
          <cell r="M2545" t="str">
            <v>LAS JARABAS</v>
          </cell>
          <cell r="N2545" t="str">
            <v>LA INDIA</v>
          </cell>
        </row>
        <row r="2546">
          <cell r="L2546" t="str">
            <v>CIUDADELA</v>
          </cell>
          <cell r="M2546" t="str">
            <v>LAS JUNTA</v>
          </cell>
          <cell r="N2546" t="str">
            <v>LA INMACULADA</v>
          </cell>
        </row>
        <row r="2547">
          <cell r="L2547" t="str">
            <v>CIUDADELA  EL RECREO</v>
          </cell>
          <cell r="M2547" t="str">
            <v>LAS JUNTAS</v>
          </cell>
          <cell r="N2547" t="str">
            <v>LA ISABELA</v>
          </cell>
        </row>
        <row r="2548">
          <cell r="L2548" t="str">
            <v>CIUDADELA 20 DE JULIO</v>
          </cell>
          <cell r="M2548" t="str">
            <v>LAS LAJAS</v>
          </cell>
          <cell r="N2548" t="str">
            <v>LA ISLA</v>
          </cell>
        </row>
        <row r="2549">
          <cell r="L2549" t="str">
            <v>CIUDADELA CAFAM</v>
          </cell>
          <cell r="M2549" t="str">
            <v>LAS LAJAS PUMBI</v>
          </cell>
          <cell r="N2549" t="str">
            <v>LA IZGAURA</v>
          </cell>
        </row>
        <row r="2550">
          <cell r="L2550" t="str">
            <v>CIUDADELA CANTA RANA I, II, III SECTOR</v>
          </cell>
          <cell r="M2550" t="str">
            <v>LAS LAURAS</v>
          </cell>
          <cell r="N2550" t="str">
            <v>LA JABONERA</v>
          </cell>
        </row>
        <row r="2551">
          <cell r="L2551" t="str">
            <v>CIUDADELA COLSUBSIDIO</v>
          </cell>
          <cell r="M2551" t="str">
            <v>LAS LEONAS</v>
          </cell>
          <cell r="N2551" t="str">
            <v>LA JAGUA</v>
          </cell>
        </row>
        <row r="2552">
          <cell r="L2552" t="str">
            <v>CIUDADELA COMFANDI</v>
          </cell>
          <cell r="M2552" t="str">
            <v>LAS LLANADAS</v>
          </cell>
          <cell r="N2552" t="str">
            <v xml:space="preserve">La Jagua </v>
          </cell>
        </row>
        <row r="2553">
          <cell r="L2553" t="str">
            <v>CIUDADELA COMFENALCO</v>
          </cell>
          <cell r="M2553" t="str">
            <v>LAS LOMAS</v>
          </cell>
          <cell r="N2553" t="str">
            <v xml:space="preserve">La Jagua Arriba </v>
          </cell>
        </row>
        <row r="2554">
          <cell r="L2554" t="str">
            <v>CIUDADELA DE USME LA ESPERANZA I ETAPA</v>
          </cell>
          <cell r="M2554" t="str">
            <v>LAS LOMITAS</v>
          </cell>
          <cell r="N2554" t="str">
            <v>LA JOBONERA</v>
          </cell>
        </row>
        <row r="2555">
          <cell r="L2555" t="str">
            <v>CIUDADELA DEL CINCUENTENARIO</v>
          </cell>
          <cell r="M2555" t="str">
            <v>LAS MAJAGUAS</v>
          </cell>
          <cell r="N2555" t="str">
            <v>LA JOSEFINA</v>
          </cell>
        </row>
        <row r="2556">
          <cell r="L2556" t="str">
            <v>Ciudadela del Río</v>
          </cell>
          <cell r="M2556" t="str">
            <v>LAS MALVINAS</v>
          </cell>
          <cell r="N2556" t="str">
            <v>LA JULIA</v>
          </cell>
        </row>
        <row r="2557">
          <cell r="L2557" t="str">
            <v>CIUDADELA DEL RÍO - CVC</v>
          </cell>
          <cell r="M2557" t="str">
            <v>LAS MANUELITAS</v>
          </cell>
          <cell r="N2557" t="str">
            <v>LA JUPA</v>
          </cell>
        </row>
        <row r="2558">
          <cell r="L2558" t="str">
            <v>CIUDADELA EL OASIS</v>
          </cell>
          <cell r="M2558" t="str">
            <v>LAS MARGARITAS</v>
          </cell>
          <cell r="N2558" t="str">
            <v>LA LAGUNA</v>
          </cell>
        </row>
        <row r="2559">
          <cell r="L2559" t="str">
            <v>Ciudadela El Poblado</v>
          </cell>
          <cell r="M2559" t="str">
            <v>LAS MARÍAS</v>
          </cell>
          <cell r="N2559" t="str">
            <v>LA LAGUNA-LA LAGUNA CENTRO</v>
          </cell>
        </row>
        <row r="2560">
          <cell r="L2560" t="str">
            <v>CIUDADELA EL RECREO ETAPAS 1A-1B-2A</v>
          </cell>
          <cell r="M2560" t="str">
            <v>LAS MERCEDES</v>
          </cell>
          <cell r="N2560" t="str">
            <v>LA LAJA</v>
          </cell>
        </row>
        <row r="2561">
          <cell r="L2561" t="str">
            <v>CIUDADELA EL RECREO ETAPAS 3A-3B</v>
          </cell>
          <cell r="M2561" t="str">
            <v>LAS MERCEDES - CHIMBUZA</v>
          </cell>
          <cell r="N2561" t="str">
            <v>LA LEGIA</v>
          </cell>
        </row>
        <row r="2562">
          <cell r="L2562" t="str">
            <v>CIUDADELA EL SALITRE ETAPA A</v>
          </cell>
          <cell r="M2562" t="str">
            <v>LAS MESAS</v>
          </cell>
          <cell r="N2562" t="str">
            <v>LA LEONA</v>
          </cell>
        </row>
        <row r="2563">
          <cell r="L2563" t="str">
            <v>CIUDADELA FLORALIA</v>
          </cell>
          <cell r="M2563" t="str">
            <v>LAS MINAS</v>
          </cell>
          <cell r="N2563" t="str">
            <v>LA LEONERA</v>
          </cell>
        </row>
        <row r="2564">
          <cell r="L2564" t="str">
            <v>Ciudadela Industrial el Dorado</v>
          </cell>
          <cell r="M2564" t="str">
            <v>LAS MINAS DE IRACAL</v>
          </cell>
          <cell r="N2564" t="str">
            <v xml:space="preserve">La Leticia </v>
          </cell>
        </row>
        <row r="2565">
          <cell r="L2565" t="str">
            <v>CIUDADELA INDUSTRIAL MECOBO</v>
          </cell>
          <cell r="M2565" t="str">
            <v>LAS MIRLAS</v>
          </cell>
          <cell r="N2565" t="str">
            <v>LA LIBERIA</v>
          </cell>
        </row>
        <row r="2566">
          <cell r="L2566" t="str">
            <v>CIUDADELA INDUSTRIAL R.C.</v>
          </cell>
          <cell r="M2566" t="str">
            <v>LAS MONTOYAS</v>
          </cell>
          <cell r="N2566" t="str">
            <v>LA LIBERTAD</v>
          </cell>
        </row>
        <row r="2567">
          <cell r="L2567" t="str">
            <v>CIUDADELA LA LIBERTAD II</v>
          </cell>
          <cell r="M2567" t="str">
            <v>LAS MUJERES</v>
          </cell>
          <cell r="N2567" t="str">
            <v>LA LINDA</v>
          </cell>
        </row>
        <row r="2568">
          <cell r="L2568" t="str">
            <v>CIUDADELA LAS AMÉRICAS</v>
          </cell>
          <cell r="M2568" t="str">
            <v>LAS MULAS (SAN ROQUE)</v>
          </cell>
          <cell r="N2568" t="str">
            <v xml:space="preserve">La Linda </v>
          </cell>
        </row>
        <row r="2569">
          <cell r="L2569" t="str">
            <v>CIUDADELA METROPOLITANA</v>
          </cell>
          <cell r="M2569" t="str">
            <v>LAS NARANJITAS</v>
          </cell>
          <cell r="N2569" t="str">
            <v>LA LINDOSA</v>
          </cell>
        </row>
        <row r="2570">
          <cell r="L2570" t="str">
            <v>CIUDADELA PARQUE DE LA ROCA</v>
          </cell>
          <cell r="M2570" t="str">
            <v>LAS NEGRITAS</v>
          </cell>
          <cell r="N2570" t="str">
            <v>La Llana</v>
          </cell>
        </row>
        <row r="2571">
          <cell r="L2571" t="str">
            <v>CIUDADELA PASOANCHO</v>
          </cell>
          <cell r="M2571" t="str">
            <v>LAS NIEVES</v>
          </cell>
          <cell r="N2571" t="str">
            <v>LA LLANERITA</v>
          </cell>
        </row>
        <row r="2572">
          <cell r="L2572" t="str">
            <v>CIUDADELA PIPATON</v>
          </cell>
          <cell r="M2572" t="str">
            <v>LAS NUBES</v>
          </cell>
          <cell r="N2572" t="str">
            <v>LA LLANITA</v>
          </cell>
        </row>
        <row r="2573">
          <cell r="L2573" t="str">
            <v>CIUDADELA REAL</v>
          </cell>
          <cell r="M2573" t="str">
            <v>LAS PALMAS</v>
          </cell>
          <cell r="N2573" t="str">
            <v>LA LOBATA</v>
          </cell>
        </row>
        <row r="2574">
          <cell r="L2574" t="str">
            <v>CIUDADELA REAL DE MINAS</v>
          </cell>
          <cell r="M2574" t="str">
            <v>LAS PALMITAS</v>
          </cell>
          <cell r="N2574" t="str">
            <v>LA LOMA</v>
          </cell>
        </row>
        <row r="2575">
          <cell r="L2575" t="str">
            <v>CIUDADELA ROBERTO PACHON</v>
          </cell>
          <cell r="M2575" t="str">
            <v>LAS PALOMAS</v>
          </cell>
          <cell r="N2575" t="str">
            <v>LA LOMA DE COCORA</v>
          </cell>
        </row>
        <row r="2576">
          <cell r="L2576" t="str">
            <v>CIUDADELA SALUD</v>
          </cell>
          <cell r="M2576" t="str">
            <v>LAS PAVAS</v>
          </cell>
          <cell r="N2576" t="str">
            <v>LA LOMA DE LOS ZULETA</v>
          </cell>
        </row>
        <row r="2577">
          <cell r="L2577" t="str">
            <v>CIUDADELA SANTA ROSA</v>
          </cell>
          <cell r="M2577" t="str">
            <v>LAS PAVITAS</v>
          </cell>
          <cell r="N2577" t="str">
            <v>LA LOMA DEL PLAN</v>
          </cell>
        </row>
        <row r="2578">
          <cell r="L2578" t="str">
            <v>CIUDADELA SIGLO XXI</v>
          </cell>
          <cell r="M2578" t="str">
            <v>LAS PELONAS</v>
          </cell>
          <cell r="N2578" t="str">
            <v>LA LOMITA</v>
          </cell>
        </row>
        <row r="2579">
          <cell r="L2579" t="str">
            <v>CIUDADELA SIMÓN BOLÍVAR</v>
          </cell>
          <cell r="M2579" t="str">
            <v>LAS PEÑAS</v>
          </cell>
          <cell r="N2579" t="str">
            <v>LA LORENA</v>
          </cell>
        </row>
        <row r="2580">
          <cell r="L2580" t="str">
            <v>CIUDADELA SIMÓN BOLÍVAR III</v>
          </cell>
          <cell r="M2580" t="str">
            <v>LAS PIEDRAS</v>
          </cell>
          <cell r="N2580" t="str">
            <v>LA LORENZA</v>
          </cell>
        </row>
        <row r="2581">
          <cell r="L2581" t="str">
            <v>CIUDADELA SUCRE</v>
          </cell>
          <cell r="M2581" t="str">
            <v>LAS PITILLAS</v>
          </cell>
          <cell r="N2581" t="str">
            <v>La Lucha</v>
          </cell>
        </row>
        <row r="2582">
          <cell r="L2582" t="str">
            <v>CIUDADELA SUCRE SECTOR SAN RAFAEL</v>
          </cell>
          <cell r="M2582" t="str">
            <v>LAS PLANADAS</v>
          </cell>
          <cell r="N2582" t="str">
            <v>LA LUISA</v>
          </cell>
        </row>
        <row r="2583">
          <cell r="L2583" t="str">
            <v>CIUDADELA TOKIO</v>
          </cell>
          <cell r="M2583" t="str">
            <v>LAS PLATAS (SANTAFÉ)</v>
          </cell>
          <cell r="N2583" t="str">
            <v>LA MADERA</v>
          </cell>
        </row>
        <row r="2584">
          <cell r="L2584" t="str">
            <v>CIUDADELA UNIVERSITARIA</v>
          </cell>
          <cell r="M2584" t="str">
            <v>LAS PLAYITAS</v>
          </cell>
          <cell r="N2584" t="str">
            <v>LA MADRE</v>
          </cell>
        </row>
        <row r="2585">
          <cell r="L2585" t="str">
            <v>CIUDADELA ZARAGOZA</v>
          </cell>
          <cell r="M2585" t="str">
            <v>LAS PLAZUELAS</v>
          </cell>
          <cell r="N2585" t="str">
            <v>LA MAGDALENA</v>
          </cell>
        </row>
        <row r="2586">
          <cell r="L2586" t="str">
            <v>CLARET</v>
          </cell>
          <cell r="M2586" t="str">
            <v>LAS QUINTAS-TIBITÓ</v>
          </cell>
          <cell r="N2586" t="str">
            <v>LA MAGOLA</v>
          </cell>
        </row>
        <row r="2587">
          <cell r="L2587" t="str">
            <v>CLARET NORTE</v>
          </cell>
          <cell r="M2587" t="str">
            <v>LAS RAÍCES</v>
          </cell>
          <cell r="N2587" t="str">
            <v>LA MAJAGUA</v>
          </cell>
        </row>
        <row r="2588">
          <cell r="L2588" t="str">
            <v>CLARETIANO</v>
          </cell>
          <cell r="M2588" t="str">
            <v>LAS SABANAS</v>
          </cell>
          <cell r="N2588" t="str">
            <v>LA MAJAYURA</v>
          </cell>
        </row>
        <row r="2589">
          <cell r="L2589" t="str">
            <v>CLARITA BOTERO</v>
          </cell>
          <cell r="M2589" t="str">
            <v>LAS TABLAS</v>
          </cell>
          <cell r="N2589" t="str">
            <v>LA MANGA</v>
          </cell>
        </row>
        <row r="2590">
          <cell r="L2590" t="str">
            <v>CLASS</v>
          </cell>
          <cell r="M2590" t="str">
            <v>LAS TABLITAS</v>
          </cell>
          <cell r="N2590" t="str">
            <v>LA MANSA</v>
          </cell>
        </row>
        <row r="2591">
          <cell r="L2591" t="str">
            <v>CLAUSTRO MODERNO</v>
          </cell>
          <cell r="M2591" t="str">
            <v>LAS TAPIAS</v>
          </cell>
          <cell r="N2591" t="str">
            <v>LA MANTA</v>
          </cell>
        </row>
        <row r="2592">
          <cell r="L2592" t="str">
            <v xml:space="preserve">Clemente Arrieta </v>
          </cell>
          <cell r="M2592" t="str">
            <v>LAS TINAS</v>
          </cell>
          <cell r="N2592" t="str">
            <v>LA MAR</v>
          </cell>
        </row>
        <row r="2593">
          <cell r="L2593" t="str">
            <v>CLERIGOS DE SAN VIATOR</v>
          </cell>
          <cell r="M2593" t="str">
            <v>LAS TORRES</v>
          </cell>
          <cell r="N2593" t="str">
            <v>LA MARGARITA</v>
          </cell>
        </row>
        <row r="2594">
          <cell r="L2594" t="str">
            <v>CLUB CAMPESTRE</v>
          </cell>
          <cell r="M2594" t="str">
            <v>LAS TRES CRUCES</v>
          </cell>
          <cell r="N2594" t="str">
            <v>LA MARÍA</v>
          </cell>
        </row>
        <row r="2595">
          <cell r="L2595" t="str">
            <v>Club Campestre Guaimaral</v>
          </cell>
          <cell r="M2595" t="str">
            <v>LAS VACAS</v>
          </cell>
          <cell r="N2595" t="str">
            <v xml:space="preserve">LA MARIA </v>
          </cell>
        </row>
        <row r="2596">
          <cell r="L2596" t="str">
            <v>Club Cañasgordas</v>
          </cell>
          <cell r="M2596" t="str">
            <v>LAS VEGAS</v>
          </cell>
          <cell r="N2596" t="str">
            <v>LA MARÍA - EL TRAPICHE</v>
          </cell>
        </row>
        <row r="2597">
          <cell r="L2597" t="str">
            <v>CLUB DE LEONES</v>
          </cell>
          <cell r="M2597" t="str">
            <v>LAS VILLAS</v>
          </cell>
          <cell r="N2597" t="str">
            <v>LA MARÍA - QUEBRADAGRANDE</v>
          </cell>
        </row>
        <row r="2598">
          <cell r="L2598" t="str">
            <v>CLUB DE LOS LAGARTOS</v>
          </cell>
          <cell r="M2598" t="str">
            <v>LAUREANO ARELLA</v>
          </cell>
          <cell r="N2598" t="str">
            <v>LA MARIANA</v>
          </cell>
        </row>
        <row r="2599">
          <cell r="L2599" t="str">
            <v>COASMEDAS</v>
          </cell>
          <cell r="M2599" t="str">
            <v>LAURELES</v>
          </cell>
          <cell r="N2599" t="str">
            <v>LA MARIELA</v>
          </cell>
        </row>
        <row r="2600">
          <cell r="L2600" t="str">
            <v>COBADAS</v>
          </cell>
          <cell r="M2600" t="str">
            <v>LEJANÍA</v>
          </cell>
          <cell r="N2600" t="str">
            <v>LA MARINA</v>
          </cell>
        </row>
        <row r="2601">
          <cell r="L2601" t="str">
            <v>CODELMAR I</v>
          </cell>
          <cell r="M2601" t="str">
            <v>LEJOS DEL NIDO</v>
          </cell>
          <cell r="N2601" t="str">
            <v>LA MARTICA</v>
          </cell>
        </row>
        <row r="2602">
          <cell r="L2602" t="str">
            <v>CODELMAR II</v>
          </cell>
          <cell r="M2602" t="str">
            <v>LEÑA</v>
          </cell>
          <cell r="N2602" t="str">
            <v>LA MÁSCARA</v>
          </cell>
        </row>
        <row r="2603">
          <cell r="L2603" t="str">
            <v>CODELMAR III</v>
          </cell>
          <cell r="M2603" t="str">
            <v>LEÓN BLANCO</v>
          </cell>
          <cell r="N2603" t="str">
            <v>LA MASCOTA</v>
          </cell>
        </row>
        <row r="2604">
          <cell r="L2604" t="str">
            <v>COFRADIA</v>
          </cell>
          <cell r="M2604" t="str">
            <v>LEÓN XIII</v>
          </cell>
          <cell r="N2604" t="str">
            <v>LA MATA</v>
          </cell>
        </row>
        <row r="2605">
          <cell r="L2605" t="str">
            <v>COLGATE PALMOLIVE</v>
          </cell>
          <cell r="M2605" t="str">
            <v>LÉRIDA (LAS MARÍAS)</v>
          </cell>
          <cell r="N2605" t="str">
            <v xml:space="preserve">La Maturana </v>
          </cell>
        </row>
        <row r="2606">
          <cell r="L2606" t="str">
            <v>COLINA</v>
          </cell>
          <cell r="M2606" t="str">
            <v>LETICIA</v>
          </cell>
          <cell r="N2606" t="str">
            <v>LA MECENIA</v>
          </cell>
        </row>
        <row r="2607">
          <cell r="L2607" t="str">
            <v>COLINA CAMPESTRE</v>
          </cell>
          <cell r="M2607" t="str">
            <v>LETRAS</v>
          </cell>
          <cell r="N2607" t="str">
            <v>LA MEJÍA</v>
          </cell>
        </row>
        <row r="2608">
          <cell r="L2608" t="str">
            <v>COLINA LINDA</v>
          </cell>
          <cell r="M2608" t="str">
            <v>LÍBANO</v>
          </cell>
          <cell r="N2608" t="str">
            <v>LA MELVA</v>
          </cell>
        </row>
        <row r="2609">
          <cell r="L2609" t="str">
            <v>Colina Norte</v>
          </cell>
          <cell r="M2609" t="str">
            <v>LIBARE</v>
          </cell>
          <cell r="N2609" t="str">
            <v>LA MERCED</v>
          </cell>
        </row>
        <row r="2610">
          <cell r="L2610" t="str">
            <v>COLINAS</v>
          </cell>
          <cell r="M2610" t="str">
            <v>LIBERIA</v>
          </cell>
          <cell r="N2610" t="str">
            <v>LA MERCED (PLAYÓN)</v>
          </cell>
        </row>
        <row r="2611">
          <cell r="L2611" t="str">
            <v>COLINAS DE LA VICTORIA</v>
          </cell>
          <cell r="M2611" t="str">
            <v>LIBERTAD</v>
          </cell>
          <cell r="N2611" t="str">
            <v>LA MERCEDES</v>
          </cell>
        </row>
        <row r="2612">
          <cell r="L2612" t="str">
            <v>COLINAS DE SUBA</v>
          </cell>
          <cell r="M2612" t="str">
            <v>LIBERTADORES</v>
          </cell>
          <cell r="N2612" t="str">
            <v>LA MESA</v>
          </cell>
        </row>
        <row r="2613">
          <cell r="L2613" t="str">
            <v>COLINAS DE VILLA ROSA</v>
          </cell>
          <cell r="M2613" t="str">
            <v>LIMÓN DULCE</v>
          </cell>
          <cell r="N2613" t="str">
            <v>LA MESA - RIOLORO</v>
          </cell>
        </row>
        <row r="2614">
          <cell r="L2614" t="str">
            <v>COLINAS DEL CAMPESTRE</v>
          </cell>
          <cell r="M2614" t="str">
            <v>LIMONAL</v>
          </cell>
          <cell r="N2614" t="str">
            <v>LA MESA DE ORTEGA</v>
          </cell>
        </row>
        <row r="2615">
          <cell r="L2615" t="str">
            <v>COLINAS DEL NORTE</v>
          </cell>
          <cell r="M2615" t="str">
            <v>LIMONAR</v>
          </cell>
          <cell r="N2615" t="str">
            <v>LA MESETA</v>
          </cell>
        </row>
        <row r="2616">
          <cell r="L2616" t="str">
            <v>COLINAS DEL PANDO</v>
          </cell>
          <cell r="M2616" t="str">
            <v>LIMONCITO</v>
          </cell>
          <cell r="N2616" t="str">
            <v>LA MEZA</v>
          </cell>
        </row>
        <row r="2617">
          <cell r="L2617" t="str">
            <v xml:space="preserve">Colinas Del Portal </v>
          </cell>
          <cell r="M2617" t="str">
            <v>LIMONCITOS</v>
          </cell>
          <cell r="N2617" t="str">
            <v>LA MICAELA</v>
          </cell>
        </row>
        <row r="2618">
          <cell r="L2618" t="str">
            <v>COLINAS DEL SALADO</v>
          </cell>
          <cell r="M2618" t="str">
            <v>LIMONES</v>
          </cell>
          <cell r="N2618" t="str">
            <v>LA MIEL</v>
          </cell>
        </row>
        <row r="2619">
          <cell r="L2619" t="str">
            <v>COLINAS DEL SUR</v>
          </cell>
          <cell r="M2619" t="str">
            <v>LIMONES DEL PATÍA</v>
          </cell>
          <cell r="N2619" t="str">
            <v>LA MINA</v>
          </cell>
        </row>
        <row r="2620">
          <cell r="L2620" t="str">
            <v xml:space="preserve">COLINAS DEL SUR J.V.C. </v>
          </cell>
          <cell r="M2620" t="str">
            <v>LISBOA</v>
          </cell>
          <cell r="N2620" t="str">
            <v>LA MIRADA</v>
          </cell>
        </row>
        <row r="2621">
          <cell r="L2621" t="str">
            <v xml:space="preserve">Colinas Del Triangulo </v>
          </cell>
          <cell r="M2621" t="str">
            <v>LITUANIA</v>
          </cell>
          <cell r="N2621" t="str">
            <v>LA MIRANDA</v>
          </cell>
        </row>
        <row r="2622">
          <cell r="L2622" t="str">
            <v>COLMENA</v>
          </cell>
          <cell r="M2622" t="str">
            <v>LLACUANAS</v>
          </cell>
          <cell r="N2622" t="str">
            <v>LA MOLANA</v>
          </cell>
        </row>
        <row r="2623">
          <cell r="L2623" t="str">
            <v>COLMENA III</v>
          </cell>
          <cell r="M2623" t="str">
            <v>LLANADAS</v>
          </cell>
          <cell r="N2623" t="str">
            <v>LA MONTAÑA</v>
          </cell>
        </row>
        <row r="2624">
          <cell r="L2624" t="str">
            <v>COLMENARES</v>
          </cell>
          <cell r="M2624" t="str">
            <v>LLANERITA</v>
          </cell>
          <cell r="N2624" t="str">
            <v xml:space="preserve">La Montañita </v>
          </cell>
        </row>
        <row r="2625">
          <cell r="L2625" t="str">
            <v>COLMOTORES</v>
          </cell>
          <cell r="M2625" t="str">
            <v>LLANITOS</v>
          </cell>
          <cell r="N2625" t="str">
            <v>LA MORALIA</v>
          </cell>
        </row>
        <row r="2626">
          <cell r="L2626" t="str">
            <v>COLOMBIA</v>
          </cell>
          <cell r="M2626" t="str">
            <v>LLANO</v>
          </cell>
          <cell r="N2626" t="str">
            <v>LA MORENA</v>
          </cell>
        </row>
        <row r="2627">
          <cell r="L2627" t="str">
            <v>COLOMBIA 1</v>
          </cell>
          <cell r="M2627" t="str">
            <v>LLANO BAJO</v>
          </cell>
          <cell r="N2627" t="str">
            <v>LA MOTA</v>
          </cell>
        </row>
        <row r="2628">
          <cell r="L2628" t="str">
            <v>COLOMBIA SEGUNDA ETAPA</v>
          </cell>
          <cell r="M2628" t="str">
            <v>LLANO BUCO</v>
          </cell>
          <cell r="N2628" t="str">
            <v>LA MULATA</v>
          </cell>
        </row>
        <row r="2629">
          <cell r="L2629" t="str">
            <v>COLOMBIANA CAPITALIZACION II SECTOR</v>
          </cell>
          <cell r="M2629" t="str">
            <v>LLANO DE ALARCÓN</v>
          </cell>
          <cell r="N2629" t="str">
            <v>LA MURIÑA</v>
          </cell>
        </row>
        <row r="2630">
          <cell r="L2630" t="str">
            <v>COLOMBIANA DE CAPITALIZACION I SECTOR</v>
          </cell>
          <cell r="M2630" t="str">
            <v>LLANO DE ALEGRÍAS</v>
          </cell>
          <cell r="N2630" t="str">
            <v>LA NAGUAYA</v>
          </cell>
        </row>
        <row r="2631">
          <cell r="L2631" t="str">
            <v>COLOMBIANA DE CAPITALIZACION III SECT</v>
          </cell>
          <cell r="M2631" t="str">
            <v>LLANO DE LA VIRGEN</v>
          </cell>
          <cell r="N2631" t="str">
            <v>LA NEGRA</v>
          </cell>
        </row>
        <row r="2632">
          <cell r="L2632" t="str">
            <v>COLOMBIANA DE CAPITALIZACION MULTIFAM</v>
          </cell>
          <cell r="M2632" t="str">
            <v>LLANO DE TABACO</v>
          </cell>
          <cell r="N2632" t="str">
            <v>LA NOHORA</v>
          </cell>
        </row>
        <row r="2633">
          <cell r="L2633" t="str">
            <v>COLON</v>
          </cell>
          <cell r="M2633" t="str">
            <v>LLANO DEL COMBEIMA</v>
          </cell>
          <cell r="N2633" t="str">
            <v>LA NUBIA</v>
          </cell>
        </row>
        <row r="2634">
          <cell r="L2634" t="str">
            <v>COLÓN</v>
          </cell>
          <cell r="M2634" t="str">
            <v>LLANO GRANDE</v>
          </cell>
          <cell r="N2634" t="str">
            <v>LA NUEVA</v>
          </cell>
        </row>
        <row r="2635">
          <cell r="L2635" t="str">
            <v>COLONIA ARACHERA</v>
          </cell>
          <cell r="M2635" t="str">
            <v>LLANO MATEO</v>
          </cell>
          <cell r="N2635" t="str">
            <v>LA NUEVA DONJUANA</v>
          </cell>
        </row>
        <row r="2636">
          <cell r="L2636" t="str">
            <v>COLONIA NORTE II ETAPA</v>
          </cell>
          <cell r="M2636" t="str">
            <v>LLANOS DE AGUIRRE</v>
          </cell>
          <cell r="N2636" t="str">
            <v>LA NUEVA PRIMAVERA</v>
          </cell>
        </row>
        <row r="2637">
          <cell r="L2637" t="str">
            <v>COLONIA ORIENTAL</v>
          </cell>
          <cell r="M2637" t="str">
            <v>LLANOS DE CUIBA</v>
          </cell>
          <cell r="N2637" t="str">
            <v>LA NUPA</v>
          </cell>
        </row>
        <row r="2638">
          <cell r="L2638" t="str">
            <v>COLORADOS</v>
          </cell>
          <cell r="M2638" t="str">
            <v>LLANOS DE CUIVA</v>
          </cell>
          <cell r="N2638" t="str">
            <v>LA NUTRIA</v>
          </cell>
        </row>
        <row r="2639">
          <cell r="L2639" t="str">
            <v>COLOYA</v>
          </cell>
          <cell r="M2639" t="str">
            <v>LLANOS DE SAN JOSÉ</v>
          </cell>
          <cell r="N2639" t="str">
            <v>LA OLGA</v>
          </cell>
        </row>
        <row r="2640">
          <cell r="L2640" t="str">
            <v>COLPATRIA SANTA HELENA</v>
          </cell>
          <cell r="M2640" t="str">
            <v>LLANOS DE SAN JUAN</v>
          </cell>
          <cell r="N2640" t="str">
            <v>LA OLIVA</v>
          </cell>
        </row>
        <row r="2641">
          <cell r="L2641" t="str">
            <v>COLPATRIA SANTA HELENA  2 SECTOR</v>
          </cell>
          <cell r="M2641" t="str">
            <v>LLANTÍN</v>
          </cell>
          <cell r="N2641" t="str">
            <v>LA OLLA</v>
          </cell>
        </row>
        <row r="2642">
          <cell r="L2642" t="str">
            <v>COLPET</v>
          </cell>
          <cell r="M2642" t="str">
            <v>LLERAS</v>
          </cell>
          <cell r="N2642" t="str">
            <v>LA OSA</v>
          </cell>
        </row>
        <row r="2643">
          <cell r="L2643" t="str">
            <v>COLSAG</v>
          </cell>
          <cell r="M2643" t="str">
            <v>LLERASCA</v>
          </cell>
          <cell r="N2643" t="str">
            <v>LA OVEJERA</v>
          </cell>
        </row>
        <row r="2644">
          <cell r="L2644" t="str">
            <v>COLSEGUROS</v>
          </cell>
          <cell r="M2644" t="str">
            <v>LLORENTE</v>
          </cell>
          <cell r="N2644" t="str">
            <v>LA PACHA</v>
          </cell>
        </row>
        <row r="2645">
          <cell r="L2645" t="str">
            <v>COLSEGUROS ANDES</v>
          </cell>
          <cell r="M2645" t="str">
            <v>LOAIZA</v>
          </cell>
          <cell r="N2645" t="str">
            <v>LA PAILA</v>
          </cell>
        </row>
        <row r="2646">
          <cell r="L2646" t="str">
            <v>COLZAG</v>
          </cell>
          <cell r="M2646" t="str">
            <v>LOBO GUERRERO</v>
          </cell>
          <cell r="N2646" t="str">
            <v>LA PAJA</v>
          </cell>
        </row>
        <row r="2647">
          <cell r="L2647" t="str">
            <v>COMBEIMA</v>
          </cell>
          <cell r="M2647" t="str">
            <v>LOMA</v>
          </cell>
          <cell r="N2647" t="str">
            <v>LA PALMA</v>
          </cell>
        </row>
        <row r="2648">
          <cell r="L2648" t="str">
            <v>COMFAMILIAR</v>
          </cell>
          <cell r="M2648" t="str">
            <v>LOMA COLORADA</v>
          </cell>
          <cell r="N2648" t="str">
            <v>LA PALMERA</v>
          </cell>
        </row>
        <row r="2649">
          <cell r="L2649" t="str">
            <v>Comfenalco Sede Recreativa</v>
          </cell>
          <cell r="M2649" t="str">
            <v>LOMA DE ARENA</v>
          </cell>
          <cell r="N2649" t="str">
            <v>LA PALMILLA</v>
          </cell>
        </row>
        <row r="2650">
          <cell r="L2650" t="str">
            <v>Comodatos de Arriba</v>
          </cell>
          <cell r="M2650" t="str">
            <v>LOMA DE CHUPEY</v>
          </cell>
          <cell r="N2650" t="str">
            <v>LA PALMITA</v>
          </cell>
        </row>
        <row r="2651">
          <cell r="L2651" t="str">
            <v>COMPARTIR</v>
          </cell>
          <cell r="M2651" t="str">
            <v>LOMA DE CORREDOR</v>
          </cell>
          <cell r="N2651" t="str">
            <v>LA PALOMERA</v>
          </cell>
        </row>
        <row r="2652">
          <cell r="L2652" t="str">
            <v>COMPOSTELA</v>
          </cell>
          <cell r="M2652" t="str">
            <v>LOMA DE HOYOS</v>
          </cell>
          <cell r="N2652" t="str">
            <v>LA PAMPA</v>
          </cell>
        </row>
        <row r="2653">
          <cell r="L2653" t="str">
            <v>COMPOSTELA I</v>
          </cell>
          <cell r="M2653" t="str">
            <v>LOMA DE LOS GAMBOA</v>
          </cell>
          <cell r="N2653" t="str">
            <v>LA PANAMÁ</v>
          </cell>
        </row>
        <row r="2654">
          <cell r="L2654" t="str">
            <v>COMPOSTELA II</v>
          </cell>
          <cell r="M2654" t="str">
            <v>LOMA DE LUISA</v>
          </cell>
          <cell r="N2654" t="str">
            <v>LA PANELA</v>
          </cell>
        </row>
        <row r="2655">
          <cell r="L2655" t="str">
            <v>COMPOSTELA III</v>
          </cell>
          <cell r="M2655" t="str">
            <v>LOMA DE PIEDRA</v>
          </cell>
          <cell r="N2655" t="str">
            <v>LA PARRILLA</v>
          </cell>
        </row>
        <row r="2656">
          <cell r="L2656" t="str">
            <v>COMUNEROS</v>
          </cell>
          <cell r="M2656" t="str">
            <v>LOMA DE SIMÓN</v>
          </cell>
          <cell r="N2656" t="str">
            <v>LA PARROQUIA</v>
          </cell>
        </row>
        <row r="2657">
          <cell r="L2657" t="str">
            <v xml:space="preserve">COMUNEROS </v>
          </cell>
          <cell r="M2657" t="str">
            <v>LOMA DEL BÁLSAMO</v>
          </cell>
          <cell r="N2657" t="str">
            <v>LA PASCUALA</v>
          </cell>
        </row>
        <row r="2658">
          <cell r="L2658" t="str">
            <v>COMUNEROS URBANIZACION LOS</v>
          </cell>
          <cell r="M2658" t="str">
            <v>LOMA DEL BANCO</v>
          </cell>
          <cell r="N2658" t="str">
            <v>LA PAVA</v>
          </cell>
        </row>
        <row r="2659">
          <cell r="L2659" t="str">
            <v>CONARVAR</v>
          </cell>
          <cell r="M2659" t="str">
            <v>LOMA DEL CARMEN</v>
          </cell>
          <cell r="N2659" t="str">
            <v>LA PAZ</v>
          </cell>
        </row>
        <row r="2660">
          <cell r="L2660" t="str">
            <v>Concentración De Viviendas Ilarco</v>
          </cell>
          <cell r="M2660" t="str">
            <v>LOMA DEL GUAMO</v>
          </cell>
          <cell r="N2660" t="str">
            <v>LA PAZ DE CALAMOIMA</v>
          </cell>
        </row>
        <row r="2661">
          <cell r="L2661" t="str">
            <v>CONCEPCIÓN</v>
          </cell>
          <cell r="M2661" t="str">
            <v>LOMA DEL TABURETE PARTE BAJA</v>
          </cell>
          <cell r="N2661" t="str">
            <v>LA PEDREGOSA</v>
          </cell>
        </row>
        <row r="2662">
          <cell r="L2662" t="str">
            <v>CONCEPCION NORTE</v>
          </cell>
          <cell r="M2662" t="str">
            <v>LOMA GRUESA</v>
          </cell>
          <cell r="N2662" t="str">
            <v>LA PEDRERA</v>
          </cell>
        </row>
        <row r="2663">
          <cell r="L2663" t="str">
            <v>CONCHITA ALTAMIRA VILLA LUZ</v>
          </cell>
          <cell r="M2663" t="str">
            <v>LOMA LARGA</v>
          </cell>
          <cell r="N2663" t="str">
            <v>LA PEDROZA</v>
          </cell>
        </row>
        <row r="2664">
          <cell r="L2664" t="str">
            <v>CONDADO DE CASTILLA</v>
          </cell>
          <cell r="M2664" t="str">
            <v>LOMA LINDA</v>
          </cell>
          <cell r="N2664" t="str">
            <v>LA PEINADA</v>
          </cell>
        </row>
        <row r="2665">
          <cell r="L2665" t="str">
            <v>CONDADO DE SANTA LUCIA</v>
          </cell>
          <cell r="M2665" t="str">
            <v>LOMA REDONDA</v>
          </cell>
          <cell r="N2665" t="str">
            <v>LA PEÑA</v>
          </cell>
        </row>
        <row r="2666">
          <cell r="L2666" t="str">
            <v>CONDADO DE TABORA</v>
          </cell>
          <cell r="M2666" t="str">
            <v>LOMA VERDE</v>
          </cell>
          <cell r="N2666" t="str">
            <v>LA PEÑITAS</v>
          </cell>
        </row>
        <row r="2667">
          <cell r="L2667" t="str">
            <v>CONDADO EL REY</v>
          </cell>
          <cell r="M2667" t="str">
            <v>LOMABAJO</v>
          </cell>
          <cell r="N2667" t="str">
            <v>LA PESCA</v>
          </cell>
        </row>
        <row r="2668">
          <cell r="L2668" t="str">
            <v>CONDOMINIO AEDES</v>
          </cell>
          <cell r="M2668" t="str">
            <v>LOMAGRANDE</v>
          </cell>
          <cell r="N2668" t="str">
            <v>LA PESQUERA</v>
          </cell>
        </row>
        <row r="2669">
          <cell r="L2669" t="str">
            <v>CONDOMINIO EL LAGO</v>
          </cell>
          <cell r="M2669" t="str">
            <v>LOMALTA</v>
          </cell>
          <cell r="N2669" t="str">
            <v>LA PICHE</v>
          </cell>
        </row>
        <row r="2670">
          <cell r="L2670" t="str">
            <v>CONDOMINIO NUEVA ANDALUCÍA</v>
          </cell>
          <cell r="M2670" t="str">
            <v>LOMAS AISLADAS</v>
          </cell>
          <cell r="N2670" t="str">
            <v>LA PIEDRA</v>
          </cell>
        </row>
        <row r="2671">
          <cell r="L2671" t="str">
            <v>CONDOMINIO PINO PARDO</v>
          </cell>
          <cell r="M2671" t="str">
            <v>LOMAS DE PIEDRA</v>
          </cell>
          <cell r="N2671" t="str">
            <v>LA PILONA</v>
          </cell>
        </row>
        <row r="2672">
          <cell r="L2672" t="str">
            <v>CONEJERA</v>
          </cell>
          <cell r="M2672" t="str">
            <v>LOMAS DE SURAS</v>
          </cell>
          <cell r="N2672" t="str">
            <v>LA PIÑUELA</v>
          </cell>
        </row>
        <row r="2673">
          <cell r="L2673" t="str">
            <v>CONJUNTO ALTAMIRA</v>
          </cell>
          <cell r="M2673" t="str">
            <v>LOMBAJO</v>
          </cell>
          <cell r="N2673" t="str">
            <v xml:space="preserve">La Pipiola </v>
          </cell>
        </row>
        <row r="2674">
          <cell r="L2674" t="str">
            <v>CONJUNTO ALTOS DE MANZANILLO</v>
          </cell>
          <cell r="M2674" t="str">
            <v>LOMITAS</v>
          </cell>
          <cell r="N2674" t="str">
            <v>LA PISTA</v>
          </cell>
        </row>
        <row r="2675">
          <cell r="L2675" t="str">
            <v>CONJUNTO CAMINO DEL PALMAR</v>
          </cell>
          <cell r="M2675" t="str">
            <v>LOMITAS ABAJO</v>
          </cell>
          <cell r="N2675" t="str">
            <v>LA PITA</v>
          </cell>
        </row>
        <row r="2676">
          <cell r="L2676" t="str">
            <v>CONJUNTO CERRADO FONTENOVA</v>
          </cell>
          <cell r="M2676" t="str">
            <v>LOMITAS ARRIBA</v>
          </cell>
          <cell r="N2676" t="str">
            <v>LA PLANADA</v>
          </cell>
        </row>
        <row r="2677">
          <cell r="L2677" t="str">
            <v>CONJUNTO CERRADO MIRAFLORES</v>
          </cell>
          <cell r="M2677" t="str">
            <v>LONDRES</v>
          </cell>
          <cell r="N2677" t="str">
            <v>LA PLANTA</v>
          </cell>
        </row>
        <row r="2678">
          <cell r="L2678" t="str">
            <v>CONJUNTO CERRADO PABLO VI</v>
          </cell>
          <cell r="M2678" t="str">
            <v>LÓPEZ ADENTRO</v>
          </cell>
          <cell r="N2678" t="str">
            <v>LA PLATA</v>
          </cell>
        </row>
        <row r="2679">
          <cell r="L2679" t="str">
            <v>CONJUNTO MULTIFAMILIAR LOS TULIPANES</v>
          </cell>
          <cell r="M2679" t="str">
            <v>LORO UNO</v>
          </cell>
          <cell r="N2679" t="str">
            <v>LA PLAYA</v>
          </cell>
        </row>
        <row r="2680">
          <cell r="L2680" t="str">
            <v>CONJUNTO MULTIFAMILIAR NUEVA AZUCENA</v>
          </cell>
          <cell r="M2680" t="str">
            <v>LOS ALCARAVANES</v>
          </cell>
          <cell r="N2680" t="str">
            <v>LA PLAYA DEL BUEY</v>
          </cell>
        </row>
        <row r="2681">
          <cell r="L2681" t="str">
            <v>CONJUNTO PUNTA DEL ESTE</v>
          </cell>
          <cell r="M2681" t="str">
            <v>LOS ALGARROBOS</v>
          </cell>
          <cell r="N2681" t="str">
            <v>LA PLAYITA</v>
          </cell>
        </row>
        <row r="2682">
          <cell r="L2682" t="str">
            <v>CONJUNTO RES. EL RINCON DE MANDALAY</v>
          </cell>
          <cell r="M2682" t="str">
            <v>LOS ALMENDROS</v>
          </cell>
          <cell r="N2682" t="str">
            <v>LA PLAZUELA</v>
          </cell>
        </row>
        <row r="2683">
          <cell r="L2683" t="str">
            <v>CONJUNTO RESIDENCIA MANUEL MEJIA</v>
          </cell>
          <cell r="M2683" t="str">
            <v>LOS ALPES</v>
          </cell>
          <cell r="N2683" t="str">
            <v>LA PLUMA</v>
          </cell>
        </row>
        <row r="2684">
          <cell r="L2684" t="str">
            <v>CONJUNTO RESIDENCIAL  EL ZARZAL</v>
          </cell>
          <cell r="M2684" t="str">
            <v>LOS ALTOS</v>
          </cell>
          <cell r="N2684" t="str">
            <v>LA POLA</v>
          </cell>
        </row>
        <row r="2685">
          <cell r="L2685" t="str">
            <v>CONJUNTO RESIDENCIAL ALAMEDAS DE SAN DIEGO</v>
          </cell>
          <cell r="M2685" t="str">
            <v>LOS AMARILLOS</v>
          </cell>
          <cell r="N2685" t="str">
            <v>LA POLVORITA</v>
          </cell>
        </row>
        <row r="2686">
          <cell r="L2686" t="str">
            <v>CONJUNTO RESIDENCIAL CALLA 100</v>
          </cell>
          <cell r="M2686" t="str">
            <v>LOS ANDES</v>
          </cell>
          <cell r="N2686" t="str">
            <v>LA PONDERANCIA</v>
          </cell>
        </row>
        <row r="2687">
          <cell r="L2687" t="str">
            <v>CONJUNTO RESIDENCIAL DEL MONTE</v>
          </cell>
          <cell r="M2687" t="str">
            <v>LOS ANGELES</v>
          </cell>
          <cell r="N2687" t="str">
            <v>LA POPA</v>
          </cell>
        </row>
        <row r="2688">
          <cell r="L2688" t="str">
            <v>CONJUNTO RESIDENCIAL EL RINCON DE SAN NICOLAS</v>
          </cell>
          <cell r="M2688" t="str">
            <v>LOS ANGELITOS</v>
          </cell>
          <cell r="N2688" t="str">
            <v xml:space="preserve">La Porcelana </v>
          </cell>
        </row>
        <row r="2689">
          <cell r="L2689" t="str">
            <v>CONJUNTO RESIDENCIAL LA BONGUITA</v>
          </cell>
          <cell r="M2689" t="str">
            <v>LOS ARRAYANES</v>
          </cell>
          <cell r="N2689" t="str">
            <v>LA PORFIA</v>
          </cell>
        </row>
        <row r="2690">
          <cell r="L2690" t="str">
            <v>CONJUNTO RESIDENCIAL LA CARACOLA</v>
          </cell>
          <cell r="M2690" t="str">
            <v>LOS BANCOS</v>
          </cell>
          <cell r="N2690" t="str">
            <v xml:space="preserve">La Porquera </v>
          </cell>
        </row>
        <row r="2691">
          <cell r="L2691" t="str">
            <v>CONJUNTO RESIDENCIAL LA PLAZUELA</v>
          </cell>
          <cell r="M2691" t="str">
            <v>LOS BELLOS</v>
          </cell>
          <cell r="N2691" t="str">
            <v>LA PORTADA</v>
          </cell>
        </row>
        <row r="2692">
          <cell r="L2692" t="str">
            <v>CONJUNTO RESIDENCIAL LA VALVANERA</v>
          </cell>
          <cell r="M2692" t="str">
            <v>LOS BORRACHOS</v>
          </cell>
          <cell r="N2692" t="str">
            <v>LA POYATA</v>
          </cell>
        </row>
        <row r="2693">
          <cell r="L2693" t="str">
            <v>CONJUNTO RESIDENCIAL LOS TAMARINDOS</v>
          </cell>
          <cell r="M2693" t="str">
            <v>LOS BRASILES</v>
          </cell>
          <cell r="N2693" t="str">
            <v>LA POZA</v>
          </cell>
        </row>
        <row r="2694">
          <cell r="L2694" t="str">
            <v>CONJUNTO RESIDENCIAL MIRAFLORES</v>
          </cell>
          <cell r="M2694" t="str">
            <v>LOS BRAZOS</v>
          </cell>
          <cell r="N2694" t="str">
            <v>LA PRADERA</v>
          </cell>
        </row>
        <row r="2695">
          <cell r="L2695" t="str">
            <v>CONJUNTO RESIDENCIAL MONTERREY</v>
          </cell>
          <cell r="M2695" t="str">
            <v>LOS CABALLOS</v>
          </cell>
          <cell r="N2695" t="str">
            <v>LA PRIMAVERA</v>
          </cell>
        </row>
        <row r="2696">
          <cell r="L2696" t="str">
            <v>CONJUNTO RESIDENCIAL NUEVO MUZU</v>
          </cell>
          <cell r="M2696" t="str">
            <v>LOS CALABAZOS</v>
          </cell>
          <cell r="N2696" t="str">
            <v xml:space="preserve">La Primavera </v>
          </cell>
        </row>
        <row r="2697">
          <cell r="L2697" t="str">
            <v>CONJUNTO RESIDENCIAL PRADOS DE CASTILLA I, II Y III</v>
          </cell>
          <cell r="M2697" t="str">
            <v>LOS CALEÑOS</v>
          </cell>
          <cell r="N2697" t="str">
            <v>LA PROFUNDA</v>
          </cell>
        </row>
        <row r="2698">
          <cell r="L2698" t="str">
            <v>CONJUNTO RESIDENCIAL PRADOS DEL NORTE</v>
          </cell>
          <cell r="M2698" t="str">
            <v>LOS CARRETOS</v>
          </cell>
          <cell r="N2698" t="str">
            <v>LA PUERTA</v>
          </cell>
        </row>
        <row r="2699">
          <cell r="L2699" t="str">
            <v>CONJUNTO RESIDENCIAL SAN JUAN</v>
          </cell>
          <cell r="M2699" t="str">
            <v>LOS CASTILLOS</v>
          </cell>
          <cell r="N2699" t="str">
            <v>LA PUNA</v>
          </cell>
        </row>
        <row r="2700">
          <cell r="L2700" t="str">
            <v>CONJUNTO RESIDENCIAL SANTILLANA DE LOS PATIOS</v>
          </cell>
          <cell r="M2700" t="str">
            <v>LOS CAUCHOS</v>
          </cell>
          <cell r="N2700" t="str">
            <v>LA PUNTA</v>
          </cell>
        </row>
        <row r="2701">
          <cell r="L2701" t="str">
            <v>CONJUNTO RESIDENCIAL TORRE LADERA</v>
          </cell>
          <cell r="M2701" t="str">
            <v>LOS CAYENOS</v>
          </cell>
          <cell r="N2701" t="str">
            <v>LA PUNTA ANTADÓ</v>
          </cell>
        </row>
        <row r="2702">
          <cell r="L2702" t="str">
            <v>CONJUNTO RESIDENCIAL TORRES DE PERIODISTAS</v>
          </cell>
          <cell r="M2702" t="str">
            <v>LOS CAYITOS</v>
          </cell>
          <cell r="N2702" t="str">
            <v>LA PUNTA DE LOS REMEDIOS</v>
          </cell>
        </row>
        <row r="2703">
          <cell r="L2703" t="str">
            <v>CONJUNTO RESIDENCIAL URBANIZACION LA FAMILIA</v>
          </cell>
          <cell r="M2703" t="str">
            <v>LOS CEDROS</v>
          </cell>
          <cell r="N2703" t="str">
            <v>LA PUNTICA</v>
          </cell>
        </row>
        <row r="2704">
          <cell r="L2704" t="str">
            <v>CONJUNTO SANTA PAULA</v>
          </cell>
          <cell r="M2704" t="str">
            <v>LOS CERILLOS</v>
          </cell>
          <cell r="N2704" t="str">
            <v>LA QUEBRADA</v>
          </cell>
        </row>
        <row r="2705">
          <cell r="L2705" t="str">
            <v>CONJUNTO TERUEL</v>
          </cell>
          <cell r="M2705" t="str">
            <v>LOS CERRAJONES</v>
          </cell>
          <cell r="N2705" t="str">
            <v>LA QUIEBRA</v>
          </cell>
        </row>
        <row r="2706">
          <cell r="L2706" t="str">
            <v>CONJUNTO URBANO LA PRIMAVERA</v>
          </cell>
          <cell r="M2706" t="str">
            <v>LOS CERRITOS</v>
          </cell>
          <cell r="N2706" t="str">
            <v>LA QUIEBRA DE SAN PABLO</v>
          </cell>
        </row>
        <row r="2707">
          <cell r="L2707" t="str">
            <v>CONJUNTORESIDENCIAL PLAZUELAS DE TIBANA</v>
          </cell>
          <cell r="M2707" t="str">
            <v>LOS CERROS</v>
          </cell>
          <cell r="N2707" t="str">
            <v>LA QUIEBRA DEL NARANJO</v>
          </cell>
        </row>
        <row r="2708">
          <cell r="L2708" t="str">
            <v>CONSOLACION</v>
          </cell>
          <cell r="M2708" t="str">
            <v>LOS CHIBOLOS</v>
          </cell>
          <cell r="N2708" t="str">
            <v>LA QUINA</v>
          </cell>
        </row>
        <row r="2709">
          <cell r="L2709" t="str">
            <v>Consolación</v>
          </cell>
          <cell r="M2709" t="str">
            <v>LOS CHIVOS</v>
          </cell>
          <cell r="N2709" t="str">
            <v>LA QUINTA</v>
          </cell>
        </row>
        <row r="2710">
          <cell r="L2710" t="str">
            <v>CONUCOS</v>
          </cell>
          <cell r="M2710" t="str">
            <v>LOS CHOCHOS</v>
          </cell>
          <cell r="N2710" t="str">
            <v>LA QUISQUINA</v>
          </cell>
        </row>
        <row r="2711">
          <cell r="L2711" t="str">
            <v>COODESARROLLO</v>
          </cell>
          <cell r="M2711" t="str">
            <v>LOS CHORROS</v>
          </cell>
          <cell r="N2711" t="str">
            <v>LA QUITAY</v>
          </cell>
        </row>
        <row r="2712">
          <cell r="L2712" t="str">
            <v>COOMDINDEGA</v>
          </cell>
          <cell r="M2712" t="str">
            <v>LOS CORALES</v>
          </cell>
          <cell r="N2712" t="str">
            <v>LA RADA</v>
          </cell>
        </row>
        <row r="2713">
          <cell r="L2713" t="str">
            <v>COOMULVIA</v>
          </cell>
          <cell r="M2713" t="str">
            <v>LOS CORAZONES</v>
          </cell>
          <cell r="N2713" t="str">
            <v>LA RAMADA</v>
          </cell>
        </row>
        <row r="2714">
          <cell r="L2714" t="str">
            <v>COOPERATIVA DE SUBOFICIALES</v>
          </cell>
          <cell r="M2714" t="str">
            <v>LOS CORDOBAS</v>
          </cell>
          <cell r="N2714" t="str">
            <v>LA RANCHA</v>
          </cell>
        </row>
        <row r="2715">
          <cell r="L2715" t="str">
            <v>COOPERATIVA DE VIVIENDA LA ESPERANZA</v>
          </cell>
          <cell r="M2715" t="str">
            <v>LOS CORONCOROS</v>
          </cell>
          <cell r="N2715" t="str">
            <v>LA RASTRA</v>
          </cell>
        </row>
        <row r="2716">
          <cell r="L2716" t="str">
            <v>COOPERATIVA ISMAEL PERDOMO</v>
          </cell>
          <cell r="M2716" t="str">
            <v>LOS CRISTALES</v>
          </cell>
          <cell r="N2716" t="str">
            <v>LA RAYA</v>
          </cell>
        </row>
        <row r="2717">
          <cell r="L2717" t="str">
            <v>COOSERVICIOS</v>
          </cell>
          <cell r="M2717" t="str">
            <v>LOS DELIRIOS</v>
          </cell>
          <cell r="N2717" t="str">
            <v xml:space="preserve">La Raya </v>
          </cell>
        </row>
        <row r="2718">
          <cell r="L2718" t="str">
            <v>COPETROCO LA TROPICAL</v>
          </cell>
          <cell r="M2718" t="str">
            <v>LOS DOS BRAZOS</v>
          </cell>
          <cell r="N2718" t="str">
            <v xml:space="preserve">La Rebatiña </v>
          </cell>
        </row>
        <row r="2719">
          <cell r="L2719" t="str">
            <v>COPIHUE</v>
          </cell>
          <cell r="M2719" t="str">
            <v>LOS ESQUIMALES</v>
          </cell>
          <cell r="N2719" t="str">
            <v>LA RECEBERA</v>
          </cell>
        </row>
        <row r="2720">
          <cell r="L2720" t="str">
            <v>COQUETA Y ALEJANDRA</v>
          </cell>
          <cell r="M2720" t="str">
            <v>LOS ESTRECHOS</v>
          </cell>
          <cell r="N2720" t="str">
            <v>LA REFORMA</v>
          </cell>
        </row>
        <row r="2721">
          <cell r="L2721" t="str">
            <v>CORALINAS</v>
          </cell>
          <cell r="M2721" t="str">
            <v>LOS GALANES</v>
          </cell>
          <cell r="N2721" t="str">
            <v>LA REGADERA</v>
          </cell>
        </row>
        <row r="2722">
          <cell r="L2722" t="str">
            <v>CORAZÓN DE JESÚS</v>
          </cell>
          <cell r="M2722" t="str">
            <v>LOS GARZONES</v>
          </cell>
          <cell r="N2722" t="str">
            <v>LA REGINA</v>
          </cell>
        </row>
        <row r="2723">
          <cell r="L2723" t="str">
            <v>Corcego</v>
          </cell>
          <cell r="M2723" t="str">
            <v>LOS GÓMEZ</v>
          </cell>
          <cell r="N2723" t="str">
            <v>LA REJOYA</v>
          </cell>
        </row>
        <row r="2724">
          <cell r="L2724" t="str">
            <v>CORDIALIDAD</v>
          </cell>
          <cell r="M2724" t="str">
            <v>LOS GUAMOS</v>
          </cell>
          <cell r="N2724" t="str">
            <v>LA RETIRADA</v>
          </cell>
        </row>
        <row r="2725">
          <cell r="L2725" t="str">
            <v>CORDILLERA</v>
          </cell>
          <cell r="M2725" t="str">
            <v>LOS GUAYABOS</v>
          </cell>
          <cell r="N2725" t="str">
            <v xml:space="preserve">La Reversa </v>
          </cell>
        </row>
        <row r="2726">
          <cell r="L2726" t="str">
            <v>CORDILLERA SUR</v>
          </cell>
          <cell r="M2726" t="str">
            <v>LOS GUAYACANES</v>
          </cell>
          <cell r="N2726" t="str">
            <v>LA REVUELTA</v>
          </cell>
        </row>
        <row r="2727">
          <cell r="L2727" t="str">
            <v>CORDOBA</v>
          </cell>
          <cell r="M2727" t="str">
            <v>LOS HATICOS</v>
          </cell>
          <cell r="N2727" t="str">
            <v>LA RIBONA</v>
          </cell>
        </row>
        <row r="2728">
          <cell r="L2728" t="str">
            <v>CÓRDOBA</v>
          </cell>
          <cell r="M2728" t="str">
            <v>LOS HENAO</v>
          </cell>
          <cell r="N2728" t="str">
            <v>La Rica</v>
          </cell>
        </row>
        <row r="2729">
          <cell r="L2729" t="str">
            <v>CORDOBA  I</v>
          </cell>
          <cell r="M2729" t="str">
            <v>LOS HIGALES</v>
          </cell>
          <cell r="N2729" t="str">
            <v>LA RINCONADA</v>
          </cell>
        </row>
        <row r="2730">
          <cell r="L2730" t="str">
            <v>CÓRDOBA PARTE BAJA</v>
          </cell>
          <cell r="M2730" t="str">
            <v>LOS HORNITOS</v>
          </cell>
          <cell r="N2730" t="str">
            <v>LA RIOJA</v>
          </cell>
        </row>
        <row r="2731">
          <cell r="L2731" t="str">
            <v>CORDOBITA</v>
          </cell>
          <cell r="M2731" t="str">
            <v>LOS LAURELES</v>
          </cell>
          <cell r="N2731" t="str">
            <v>LA RITA</v>
          </cell>
        </row>
        <row r="2732">
          <cell r="L2732" t="str">
            <v>CORDONCILLO I Y II</v>
          </cell>
          <cell r="M2732" t="str">
            <v>LOS LÍMITES</v>
          </cell>
          <cell r="N2732" t="str">
            <v>LA RIVERA</v>
          </cell>
        </row>
        <row r="2733">
          <cell r="L2733" t="str">
            <v>CORINTO</v>
          </cell>
          <cell r="M2733" t="str">
            <v>LOS LIMONES</v>
          </cell>
          <cell r="N2733" t="str">
            <v>LA ROCHELA</v>
          </cell>
        </row>
        <row r="2734">
          <cell r="L2734" t="str">
            <v>CORINTOS</v>
          </cell>
          <cell r="M2734" t="str">
            <v>LOS LLANITOS</v>
          </cell>
          <cell r="N2734" t="str">
            <v>LA ROMANA</v>
          </cell>
        </row>
        <row r="2735">
          <cell r="L2735" t="str">
            <v>Cornaliza</v>
          </cell>
          <cell r="M2735" t="str">
            <v>LOS LLANOS</v>
          </cell>
          <cell r="N2735" t="str">
            <v>LA ROSA</v>
          </cell>
        </row>
        <row r="2736">
          <cell r="L2736" t="str">
            <v>Corocito</v>
          </cell>
          <cell r="M2736" t="str">
            <v>LOS LÓPEZ</v>
          </cell>
          <cell r="N2736" t="str">
            <v>LA RUFINA</v>
          </cell>
        </row>
        <row r="2737">
          <cell r="L2737" t="str">
            <v xml:space="preserve">Correa Garzon </v>
          </cell>
          <cell r="M2737" t="str">
            <v>LOS MAMONES</v>
          </cell>
          <cell r="N2737" t="str">
            <v>LA RUIZA</v>
          </cell>
        </row>
        <row r="2738">
          <cell r="L2738" t="str">
            <v>Corredor Cali</v>
          </cell>
          <cell r="M2738" t="str">
            <v>LOS MANGOS</v>
          </cell>
          <cell r="N2738" t="str">
            <v>LA SABANA</v>
          </cell>
        </row>
        <row r="2739">
          <cell r="L2739" t="str">
            <v>CORSOCIAL</v>
          </cell>
          <cell r="M2739" t="str">
            <v>LOS MANZANOS</v>
          </cell>
          <cell r="N2739" t="str">
            <v>LA SACA</v>
          </cell>
        </row>
        <row r="2740">
          <cell r="L2740" t="str">
            <v>CORTIJILLO</v>
          </cell>
          <cell r="M2740" t="str">
            <v>LOS MEDIOS</v>
          </cell>
          <cell r="N2740" t="str">
            <v>LA SAGRADA FAMILIA</v>
          </cell>
        </row>
        <row r="2741">
          <cell r="L2741" t="str">
            <v>CORUÐA DEL SUR</v>
          </cell>
          <cell r="M2741" t="str">
            <v>LOS MIMBRES</v>
          </cell>
          <cell r="N2741" t="str">
            <v>LA SALADA</v>
          </cell>
        </row>
        <row r="2742">
          <cell r="L2742" t="str">
            <v>CORUÑA</v>
          </cell>
          <cell r="M2742" t="str">
            <v>LOS MONOS</v>
          </cell>
          <cell r="N2742" t="str">
            <v>LA SALAZAR</v>
          </cell>
        </row>
        <row r="2743">
          <cell r="L2743" t="str">
            <v>COSTA AZUL</v>
          </cell>
          <cell r="M2743" t="str">
            <v>LOS MORALES</v>
          </cell>
          <cell r="N2743" t="str">
            <v>LA SALINA</v>
          </cell>
        </row>
        <row r="2744">
          <cell r="L2744" t="str">
            <v>COSTA AZUL I Y II ETAPA</v>
          </cell>
          <cell r="M2744" t="str">
            <v>LOS MORENEROS</v>
          </cell>
          <cell r="N2744" t="str">
            <v>LA SANJUANA</v>
          </cell>
        </row>
        <row r="2745">
          <cell r="L2745" t="str">
            <v>COSTA AZUL III ETAPA (CATALUÐA)</v>
          </cell>
          <cell r="M2745" t="str">
            <v>LOS MORROS</v>
          </cell>
          <cell r="N2745" t="str">
            <v>LA SELVA</v>
          </cell>
        </row>
        <row r="2746">
          <cell r="L2746" t="str">
            <v>COSTA BELLA</v>
          </cell>
          <cell r="M2746" t="str">
            <v>LOS NARANJALES</v>
          </cell>
          <cell r="N2746" t="str">
            <v>LA SERRANIA</v>
          </cell>
        </row>
        <row r="2747">
          <cell r="L2747" t="str">
            <v>COSTA LINDA</v>
          </cell>
          <cell r="M2747" t="str">
            <v>LOS NARANJOS</v>
          </cell>
          <cell r="N2747" t="str">
            <v>LA SIBERIA</v>
          </cell>
        </row>
        <row r="2748">
          <cell r="L2748" t="str">
            <v>COSTA RICA</v>
          </cell>
          <cell r="M2748" t="str">
            <v>LOS NEGRITOS</v>
          </cell>
          <cell r="N2748" t="str">
            <v>LA SIERPITA</v>
          </cell>
        </row>
        <row r="2749">
          <cell r="L2749" t="str">
            <v>COTE LAMUS</v>
          </cell>
          <cell r="M2749" t="str">
            <v>LOS NEGROS</v>
          </cell>
          <cell r="N2749" t="str">
            <v>LA SIERRA</v>
          </cell>
        </row>
        <row r="2750">
          <cell r="L2750" t="str">
            <v>COUNTRY CLUB</v>
          </cell>
          <cell r="M2750" t="str">
            <v>LOS NEVADOS</v>
          </cell>
          <cell r="N2750" t="str">
            <v>LA SIERRITA</v>
          </cell>
        </row>
        <row r="2751">
          <cell r="L2751" t="str">
            <v>COUNTRY PLAZA</v>
          </cell>
          <cell r="M2751" t="str">
            <v>LOS NÍSPEROS</v>
          </cell>
          <cell r="N2751" t="str">
            <v>LA SILVIA</v>
          </cell>
        </row>
        <row r="2752">
          <cell r="L2752" t="str">
            <v>Country Sur</v>
          </cell>
          <cell r="M2752" t="str">
            <v>LOS NOVILLOS</v>
          </cell>
          <cell r="N2752" t="str">
            <v>LA SIRENA</v>
          </cell>
        </row>
        <row r="2753">
          <cell r="L2753" t="str">
            <v>COVADONGA</v>
          </cell>
          <cell r="M2753" t="str">
            <v>LOS OCHENTA</v>
          </cell>
          <cell r="N2753" t="str">
            <v>LA SIRIA</v>
          </cell>
        </row>
        <row r="2754">
          <cell r="L2754" t="str">
            <v>CRESPO</v>
          </cell>
          <cell r="M2754" t="str">
            <v>LOS OLIVARES</v>
          </cell>
          <cell r="N2754" t="str">
            <v>LA SOLEDAD</v>
          </cell>
        </row>
        <row r="2755">
          <cell r="L2755" t="str">
            <v>CRISPIN DURAN</v>
          </cell>
          <cell r="M2755" t="str">
            <v>LOS ORTEGAS</v>
          </cell>
          <cell r="N2755" t="str">
            <v>LA SOLEDAD ALTA</v>
          </cell>
        </row>
        <row r="2756">
          <cell r="L2756" t="str">
            <v>CRISTALINA</v>
          </cell>
          <cell r="M2756" t="str">
            <v>LOS PALOMOS</v>
          </cell>
          <cell r="N2756" t="str">
            <v>LA SOLERA</v>
          </cell>
        </row>
        <row r="2757">
          <cell r="L2757" t="str">
            <v>CRISTO REY</v>
          </cell>
          <cell r="M2757" t="str">
            <v>LOS PATICOS</v>
          </cell>
          <cell r="N2757" t="str">
            <v>LA SOLITA</v>
          </cell>
        </row>
        <row r="2758">
          <cell r="L2758" t="str">
            <v>CRISTO REY PARTE ALTA</v>
          </cell>
          <cell r="M2758" t="str">
            <v>LOS PATOS</v>
          </cell>
          <cell r="N2758" t="str">
            <v>LA SOLORZA</v>
          </cell>
        </row>
        <row r="2759">
          <cell r="L2759" t="str">
            <v>CRISTO REY PARTE BAJA</v>
          </cell>
          <cell r="M2759" t="str">
            <v>LOS PENDALES</v>
          </cell>
          <cell r="N2759" t="str">
            <v>LA SOMBRA</v>
          </cell>
        </row>
        <row r="2760">
          <cell r="L2760" t="str">
            <v>CRISTOBAL COLÓN</v>
          </cell>
          <cell r="M2760" t="str">
            <v>LOS PEÑONES</v>
          </cell>
          <cell r="N2760" t="str">
            <v>LA SONORA</v>
          </cell>
        </row>
        <row r="2761">
          <cell r="L2761" t="str">
            <v>CRUCECITAS</v>
          </cell>
          <cell r="M2761" t="str">
            <v>LOS PEREA</v>
          </cell>
          <cell r="N2761" t="str">
            <v>LA SUBIDA</v>
          </cell>
        </row>
        <row r="2762">
          <cell r="L2762" t="str">
            <v>CRUZ DE MAYO</v>
          </cell>
          <cell r="M2762" t="str">
            <v>LOS PÉREZ</v>
          </cell>
          <cell r="N2762" t="str">
            <v>LA SUIZA</v>
          </cell>
        </row>
        <row r="2763">
          <cell r="L2763" t="str">
            <v>CRUZ ROJA</v>
          </cell>
          <cell r="M2763" t="str">
            <v>LOS PINOS</v>
          </cell>
          <cell r="N2763" t="str">
            <v>LA SULTANA</v>
          </cell>
        </row>
        <row r="2764">
          <cell r="L2764" t="str">
            <v>CUARTA BRIGADA</v>
          </cell>
          <cell r="M2764" t="str">
            <v>LOS PIÑONES</v>
          </cell>
          <cell r="N2764" t="str">
            <v>LA SUPREMA</v>
          </cell>
        </row>
        <row r="2765">
          <cell r="L2765" t="str">
            <v>CUARTELES NAPOLES</v>
          </cell>
          <cell r="M2765" t="str">
            <v>LOS PLACERES</v>
          </cell>
          <cell r="N2765" t="str">
            <v>LA SUSANA</v>
          </cell>
        </row>
        <row r="2766">
          <cell r="L2766" t="str">
            <v>CUARTO DE LEGUA - GUADALUPE</v>
          </cell>
          <cell r="M2766" t="str">
            <v>LOS PLANES</v>
          </cell>
          <cell r="N2766" t="str">
            <v>LA SUSANITA</v>
          </cell>
        </row>
        <row r="2767">
          <cell r="L2767" t="str">
            <v>CUBA</v>
          </cell>
          <cell r="M2767" t="str">
            <v>LOS POMOS</v>
          </cell>
          <cell r="N2767" t="str">
            <v>La Tabla</v>
          </cell>
        </row>
        <row r="2768">
          <cell r="L2768" t="str">
            <v>CUBEROS NIÑO</v>
          </cell>
          <cell r="M2768" t="str">
            <v>LOS POTES</v>
          </cell>
          <cell r="N2768" t="str">
            <v>LA TABLACITA</v>
          </cell>
        </row>
        <row r="2769">
          <cell r="L2769" t="str">
            <v>CUCARACHO</v>
          </cell>
          <cell r="M2769" t="str">
            <v>LOS POTREROS</v>
          </cell>
          <cell r="N2769" t="str">
            <v>LA TABLAZA</v>
          </cell>
        </row>
        <row r="2770">
          <cell r="L2770" t="str">
            <v>CUCHILLA DE VILLATE</v>
          </cell>
          <cell r="M2770" t="str">
            <v>LOS POZOS</v>
          </cell>
          <cell r="N2770" t="str">
            <v>LA TABORDA</v>
          </cell>
        </row>
        <row r="2771">
          <cell r="L2771" t="str">
            <v>CUCUTA</v>
          </cell>
          <cell r="M2771" t="str">
            <v>LOS REYES</v>
          </cell>
          <cell r="N2771" t="str">
            <v>LA TEBAIDA</v>
          </cell>
        </row>
        <row r="2772">
          <cell r="L2772" t="str">
            <v>CUCUTA 75</v>
          </cell>
          <cell r="M2772" t="str">
            <v>LOS RINCÓN</v>
          </cell>
          <cell r="N2772" t="str">
            <v>LA TEJA</v>
          </cell>
        </row>
        <row r="2773">
          <cell r="L2773" t="str">
            <v>CUENCAS</v>
          </cell>
          <cell r="M2773" t="str">
            <v>LOS RIOS</v>
          </cell>
          <cell r="N2773" t="str">
            <v>LA TERRAZA</v>
          </cell>
        </row>
        <row r="2774">
          <cell r="L2774" t="str">
            <v>CUESTA BLANCA</v>
          </cell>
          <cell r="M2774" t="str">
            <v>LOS ROBLES</v>
          </cell>
          <cell r="N2774" t="str">
            <v>LA TESALIA</v>
          </cell>
        </row>
        <row r="2775">
          <cell r="L2775" t="str">
            <v>CUMBRES DE TIMIZA II</v>
          </cell>
          <cell r="M2775" t="str">
            <v>LOS ROSALES</v>
          </cell>
          <cell r="N2775" t="str">
            <v>LA TETILLA</v>
          </cell>
        </row>
        <row r="2776">
          <cell r="L2776" t="str">
            <v xml:space="preserve">CUMBRES DEL NORTE </v>
          </cell>
          <cell r="M2776" t="str">
            <v>LOS SALADOS</v>
          </cell>
          <cell r="N2776" t="str">
            <v>LA TIJIÑA</v>
          </cell>
        </row>
        <row r="2777">
          <cell r="L2777" t="str">
            <v>CUNDINAMARCA</v>
          </cell>
          <cell r="M2777" t="str">
            <v>LOS SAUCES</v>
          </cell>
          <cell r="N2777" t="str">
            <v>LA TOMA</v>
          </cell>
        </row>
        <row r="2778">
          <cell r="L2778" t="str">
            <v>CURAL</v>
          </cell>
          <cell r="M2778" t="str">
            <v>LOS SECOS</v>
          </cell>
          <cell r="N2778" t="str">
            <v>LA TORMENTA</v>
          </cell>
        </row>
        <row r="2779">
          <cell r="L2779" t="str">
            <v>CUTUCUMAY</v>
          </cell>
          <cell r="M2779" t="str">
            <v>LOS SIATES</v>
          </cell>
          <cell r="N2779" t="str">
            <v>LA TORRE</v>
          </cell>
        </row>
        <row r="2780">
          <cell r="L2780" t="str">
            <v>DANGOND</v>
          </cell>
          <cell r="M2780" t="str">
            <v>LOS TENDIDOS</v>
          </cell>
          <cell r="N2780" t="str">
            <v>LA TRAMPA</v>
          </cell>
        </row>
        <row r="2781">
          <cell r="L2781" t="str">
            <v>DANIEL LEMAITRE</v>
          </cell>
          <cell r="M2781" t="str">
            <v>LOS TÚNELES</v>
          </cell>
          <cell r="N2781" t="str">
            <v>LA TRAVESÍA</v>
          </cell>
        </row>
        <row r="2782">
          <cell r="L2782" t="str">
            <v>DANIEL ORTEGA</v>
          </cell>
          <cell r="M2782" t="str">
            <v>LOS TUPES</v>
          </cell>
          <cell r="N2782" t="str">
            <v>LA TRIBUNA</v>
          </cell>
        </row>
        <row r="2783">
          <cell r="L2783" t="str">
            <v>DANUBIO</v>
          </cell>
          <cell r="M2783" t="str">
            <v>LOS VADOS</v>
          </cell>
          <cell r="N2783" t="str">
            <v>LA TRINIDAD</v>
          </cell>
        </row>
        <row r="2784">
          <cell r="L2784" t="str">
            <v>DANUBIO AZUL</v>
          </cell>
          <cell r="M2784" t="str">
            <v>LOS VALLES</v>
          </cell>
          <cell r="N2784" t="str">
            <v>LA TROJA</v>
          </cell>
        </row>
        <row r="2785">
          <cell r="L2785" t="str">
            <v>DANUBIO AZUL I</v>
          </cell>
          <cell r="M2785" t="str">
            <v>LOS VENADOS</v>
          </cell>
          <cell r="N2785" t="str">
            <v>LA TROJE</v>
          </cell>
        </row>
        <row r="2786">
          <cell r="L2786" t="str">
            <v>DANUBIO CENTAUROS</v>
          </cell>
          <cell r="M2786" t="str">
            <v>LOS VIDALES</v>
          </cell>
          <cell r="N2786" t="str">
            <v>LA TUPIA</v>
          </cell>
        </row>
        <row r="2787">
          <cell r="L2787" t="str">
            <v>DANUBIO DEL SUR</v>
          </cell>
          <cell r="M2787" t="str">
            <v>LOS YUNGAS</v>
          </cell>
          <cell r="N2787" t="str">
            <v>LA ULLOA</v>
          </cell>
        </row>
        <row r="2788">
          <cell r="L2788" t="str">
            <v>DANUBIO II</v>
          </cell>
          <cell r="M2788" t="str">
            <v>LOTEO BANOY</v>
          </cell>
          <cell r="N2788" t="str">
            <v>LA UNIDAD</v>
          </cell>
        </row>
        <row r="2789">
          <cell r="L2789" t="str">
            <v>DANUBIO III</v>
          </cell>
          <cell r="M2789" t="str">
            <v>LOTEO LA PAZ</v>
          </cell>
          <cell r="N2789" t="str">
            <v>LA UNION</v>
          </cell>
        </row>
        <row r="2790">
          <cell r="L2790" t="str">
            <v>DARDANELOS</v>
          </cell>
          <cell r="M2790" t="str">
            <v>LOTEO PEDRAZA</v>
          </cell>
          <cell r="N2790" t="str">
            <v>LA UNIÓN</v>
          </cell>
        </row>
        <row r="2791">
          <cell r="L2791" t="str">
            <v>DARIÉN SAN LUCAS</v>
          </cell>
          <cell r="M2791" t="str">
            <v>LOURDES</v>
          </cell>
          <cell r="N2791" t="str">
            <v xml:space="preserve">La Union </v>
          </cell>
        </row>
        <row r="2792">
          <cell r="L2792" t="str">
            <v>DARÍO ECHANDIA</v>
          </cell>
          <cell r="M2792" t="str">
            <v>LOZANIA</v>
          </cell>
          <cell r="N2792" t="str">
            <v xml:space="preserve">La Unión </v>
          </cell>
        </row>
        <row r="2793">
          <cell r="L2793" t="str">
            <v>DARÍO ECHANDÍA</v>
          </cell>
          <cell r="M2793" t="str">
            <v>LOZANO TORRIJOS</v>
          </cell>
          <cell r="N2793" t="str">
            <v>LA UNIÓN PENEYA</v>
          </cell>
        </row>
        <row r="2794">
          <cell r="L2794" t="str">
            <v>DARTECHO</v>
          </cell>
          <cell r="M2794" t="str">
            <v>LUCHA ADENTRO</v>
          </cell>
          <cell r="N2794" t="str">
            <v xml:space="preserve">La Union Trejo </v>
          </cell>
        </row>
        <row r="2795">
          <cell r="L2795" t="str">
            <v>DAVID NUÑEZ CALA</v>
          </cell>
          <cell r="M2795" t="str">
            <v>LUCHA AFUERA</v>
          </cell>
          <cell r="N2795" t="str">
            <v>LA UPA</v>
          </cell>
        </row>
        <row r="2796">
          <cell r="L2796" t="str">
            <v>DAZA SECTOR II</v>
          </cell>
          <cell r="M2796" t="str">
            <v>LUCITANIA (CHURUYACO)</v>
          </cell>
          <cell r="N2796" t="str">
            <v>LA VARIANTE</v>
          </cell>
        </row>
        <row r="2797">
          <cell r="L2797" t="str">
            <v>DEL MONTE</v>
          </cell>
          <cell r="M2797" t="str">
            <v>LUIS AVELINO PÉREZ</v>
          </cell>
          <cell r="N2797" t="str">
            <v>LA VAS</v>
          </cell>
        </row>
        <row r="2798">
          <cell r="L2798" t="str">
            <v>DELICIAS</v>
          </cell>
          <cell r="M2798" t="str">
            <v>LUIS CARLOS GALÁN SARMIENTO</v>
          </cell>
          <cell r="N2798" t="str">
            <v>LA VEGA</v>
          </cell>
        </row>
        <row r="2799">
          <cell r="L2799" t="str">
            <v>DELICIAS 1</v>
          </cell>
          <cell r="M2799" t="str">
            <v>LUIS VERO</v>
          </cell>
          <cell r="N2799" t="str">
            <v>LA VEGA DE SAN ANTONIO</v>
          </cell>
        </row>
        <row r="2800">
          <cell r="L2800" t="str">
            <v>DELICIAS 2</v>
          </cell>
          <cell r="M2800" t="str">
            <v>LURIZA</v>
          </cell>
          <cell r="N2800" t="str">
            <v>LA VEGA DEL INGLÉS</v>
          </cell>
        </row>
        <row r="2801">
          <cell r="L2801" t="str">
            <v>DENCIAL BELVIVIR</v>
          </cell>
          <cell r="M2801" t="str">
            <v>MACAJÁN</v>
          </cell>
          <cell r="N2801" t="str">
            <v>LA VEINTE</v>
          </cell>
        </row>
        <row r="2802">
          <cell r="L2802" t="str">
            <v>DENCIAL EL PARQUE</v>
          </cell>
          <cell r="M2802" t="str">
            <v>MACARAVITA</v>
          </cell>
          <cell r="N2802" t="str">
            <v>LA VENTA</v>
          </cell>
        </row>
        <row r="2803">
          <cell r="L2803" t="str">
            <v>DENCIAL EL PARQUE TAKAY</v>
          </cell>
          <cell r="M2803" t="str">
            <v>MACAS</v>
          </cell>
          <cell r="N2803" t="str">
            <v>LA VENTANA</v>
          </cell>
        </row>
        <row r="2804">
          <cell r="L2804" t="str">
            <v>DENCIAL EL REFUGIO DE SAN CARLOS</v>
          </cell>
          <cell r="M2804" t="str">
            <v>MACAS CRUZ</v>
          </cell>
          <cell r="N2804" t="str">
            <v>LA VENTURA</v>
          </cell>
        </row>
        <row r="2805">
          <cell r="L2805" t="str">
            <v>DENCIAL GRECO</v>
          </cell>
          <cell r="M2805" t="str">
            <v>MACAYEPOS</v>
          </cell>
          <cell r="N2805" t="str">
            <v>LA VENTUROSA</v>
          </cell>
        </row>
        <row r="2806">
          <cell r="L2806" t="str">
            <v>DENCIAL HACIENDA SANTA BARBARA</v>
          </cell>
          <cell r="M2806" t="str">
            <v>MACEDONIA</v>
          </cell>
          <cell r="N2806" t="str">
            <v>LA VERDE</v>
          </cell>
        </row>
        <row r="2807">
          <cell r="L2807" t="str">
            <v>DENCIAL SAN REMO</v>
          </cell>
          <cell r="M2807" t="str">
            <v>MACHADO</v>
          </cell>
          <cell r="N2807" t="str">
            <v>LA VÍBORA</v>
          </cell>
        </row>
        <row r="2808">
          <cell r="L2808" t="str">
            <v>DENCIAL Y COMERCIAL BOSTON RESERVADO</v>
          </cell>
          <cell r="M2808" t="str">
            <v>MACHETE PELAO</v>
          </cell>
          <cell r="N2808" t="str">
            <v>LA VICTORIA</v>
          </cell>
        </row>
        <row r="2809">
          <cell r="L2809" t="str">
            <v>DEPARTAMENTAL</v>
          </cell>
          <cell r="M2809" t="str">
            <v>MACHO NEGRO</v>
          </cell>
          <cell r="N2809" t="str">
            <v>LA VICTORIA (SEPULTURA)</v>
          </cell>
        </row>
        <row r="2810">
          <cell r="L2810" t="str">
            <v>DEPORTISTAS</v>
          </cell>
          <cell r="M2810" t="str">
            <v>MACO</v>
          </cell>
          <cell r="N2810" t="str">
            <v>LA VICTORIA DE SAN ISIDRO</v>
          </cell>
        </row>
        <row r="2811">
          <cell r="L2811" t="str">
            <v>DERIVADOS DEL MARMOL</v>
          </cell>
          <cell r="M2811" t="str">
            <v>MACONDO</v>
          </cell>
          <cell r="N2811" t="str">
            <v>LA VIGÍA</v>
          </cell>
        </row>
        <row r="2812">
          <cell r="L2812" t="str">
            <v>DESARROLLO EL JAPON</v>
          </cell>
          <cell r="M2812" t="str">
            <v>MACUANA</v>
          </cell>
          <cell r="N2812" t="str">
            <v>LA VILLA</v>
          </cell>
        </row>
        <row r="2813">
          <cell r="L2813" t="str">
            <v>DESARROLLO NUEVA YORK</v>
          </cell>
          <cell r="M2813" t="str">
            <v>MADRE SECA</v>
          </cell>
          <cell r="N2813" t="str">
            <v>LA VIOLETA</v>
          </cell>
        </row>
        <row r="2814">
          <cell r="L2814" t="str">
            <v>DESEPAZ INVICALI</v>
          </cell>
          <cell r="M2814" t="str">
            <v>MADRE VIEJA</v>
          </cell>
          <cell r="N2814" t="str">
            <v>La Virgen</v>
          </cell>
        </row>
        <row r="2815">
          <cell r="L2815" t="str">
            <v>DESTECHADOS DEL NORTE</v>
          </cell>
          <cell r="M2815" t="str">
            <v>MADREVIEJA</v>
          </cell>
          <cell r="N2815" t="str">
            <v>LA VIRGINIA</v>
          </cell>
        </row>
        <row r="2816">
          <cell r="L2816" t="str">
            <v>DIAMANTE</v>
          </cell>
          <cell r="M2816" t="str">
            <v>MADRID</v>
          </cell>
          <cell r="N2816" t="str">
            <v>LA VIRGINIA BAJA</v>
          </cell>
        </row>
        <row r="2817">
          <cell r="L2817" t="str">
            <v>DIAMANTE I</v>
          </cell>
          <cell r="M2817" t="str">
            <v>MADRIGAL</v>
          </cell>
          <cell r="N2817" t="str">
            <v>LA VIVIENDA</v>
          </cell>
        </row>
        <row r="2818">
          <cell r="L2818" t="str">
            <v>DIAMANTE II</v>
          </cell>
          <cell r="M2818" t="str">
            <v>MAGUARE</v>
          </cell>
          <cell r="N2818" t="str">
            <v>LA VORÁGINE</v>
          </cell>
        </row>
        <row r="2819">
          <cell r="L2819" t="str">
            <v>DIAMANTE OCCIDENTAL</v>
          </cell>
          <cell r="M2819" t="str">
            <v>MAHOMA</v>
          </cell>
          <cell r="N2819" t="str">
            <v>LA VUELTA</v>
          </cell>
        </row>
        <row r="2820">
          <cell r="L2820" t="str">
            <v>DIAMANTE ORIENTAL</v>
          </cell>
          <cell r="M2820" t="str">
            <v>MAITO</v>
          </cell>
          <cell r="N2820" t="str">
            <v>LA YE</v>
          </cell>
        </row>
        <row r="2821">
          <cell r="L2821" t="str">
            <v>DIAMANTE SUR</v>
          </cell>
          <cell r="M2821" t="str">
            <v>MAJAGUA</v>
          </cell>
          <cell r="N2821" t="str">
            <v>LA YE - SAN MIGUEL</v>
          </cell>
        </row>
        <row r="2822">
          <cell r="L2822" t="str">
            <v>DIANA TURBAY</v>
          </cell>
          <cell r="M2822" t="str">
            <v>MAJAGUAS</v>
          </cell>
          <cell r="N2822" t="str">
            <v>LA YOLOMBA</v>
          </cell>
        </row>
        <row r="2823">
          <cell r="L2823" t="str">
            <v>DIANA TURBAY ARRAYANES</v>
          </cell>
          <cell r="M2823" t="str">
            <v>MAJO</v>
          </cell>
          <cell r="N2823" t="str">
            <v>LA YOPALOSA</v>
          </cell>
        </row>
        <row r="2824">
          <cell r="L2824" t="str">
            <v>DIANA TURBAY CULTIVOS</v>
          </cell>
          <cell r="M2824" t="str">
            <v>MAKU</v>
          </cell>
          <cell r="N2824" t="str">
            <v>LA YUNGA</v>
          </cell>
        </row>
        <row r="2825">
          <cell r="L2825" t="str">
            <v>DIANA TURBAY PLAN 60</v>
          </cell>
          <cell r="M2825" t="str">
            <v>MALABAR</v>
          </cell>
          <cell r="N2825" t="str">
            <v>LA ZULIA</v>
          </cell>
        </row>
        <row r="2826">
          <cell r="L2826" t="str">
            <v>DIANA TURBAY PLAN 95</v>
          </cell>
          <cell r="M2826" t="str">
            <v>MÁLAGA</v>
          </cell>
          <cell r="N2826" t="str">
            <v>LABARCÉS</v>
          </cell>
        </row>
        <row r="2827">
          <cell r="L2827" t="str">
            <v>DIANA TURBAY PLAN ESPECIAL</v>
          </cell>
          <cell r="M2827" t="str">
            <v>MALAGANA</v>
          </cell>
          <cell r="N2827" t="str">
            <v>LABORES</v>
          </cell>
        </row>
        <row r="2828">
          <cell r="L2828" t="str">
            <v>Diana Turbay Sector Ayacucho</v>
          </cell>
          <cell r="M2828" t="str">
            <v>MALAMBO</v>
          </cell>
          <cell r="N2828" t="str">
            <v>LABRANZAGRANDE</v>
          </cell>
        </row>
        <row r="2829">
          <cell r="L2829" t="str">
            <v>Diana Turbay Sector Comuneros</v>
          </cell>
          <cell r="M2829" t="str">
            <v>MALENA</v>
          </cell>
          <cell r="N2829" t="str">
            <v>LADERA DE SAN MARTÍN</v>
          </cell>
        </row>
        <row r="2830">
          <cell r="L2830" t="str">
            <v>Diana Turbay Sector La Marqueza</v>
          </cell>
          <cell r="M2830" t="str">
            <v>MALPICA</v>
          </cell>
          <cell r="N2830" t="str">
            <v>LADERAS</v>
          </cell>
        </row>
        <row r="2831">
          <cell r="L2831" t="str">
            <v>DIANA TURBAY SECTOR LA SERRANIA</v>
          </cell>
          <cell r="M2831" t="str">
            <v>MALTA</v>
          </cell>
          <cell r="N2831" t="str">
            <v>LADRILLERA</v>
          </cell>
        </row>
        <row r="2832">
          <cell r="L2832" t="str">
            <v>Diana Turbay Sector La Serranía</v>
          </cell>
          <cell r="M2832" t="str">
            <v>MÁMBITA</v>
          </cell>
          <cell r="N2832" t="str">
            <v>LAGUNA AZUL</v>
          </cell>
        </row>
        <row r="2833">
          <cell r="L2833" t="str">
            <v>DIANA TURBAY SECTOR LANCEROS</v>
          </cell>
          <cell r="M2833" t="str">
            <v>MAMONCITO</v>
          </cell>
          <cell r="N2833" t="str">
            <v>LAGUNA BRAVA</v>
          </cell>
        </row>
        <row r="2834">
          <cell r="L2834" t="str">
            <v>Diana Turbay Sector Media Torta</v>
          </cell>
          <cell r="M2834" t="str">
            <v>MANANTIAL</v>
          </cell>
          <cell r="N2834" t="str">
            <v>LAGUNA DE OCHOAS</v>
          </cell>
        </row>
        <row r="2835">
          <cell r="L2835" t="str">
            <v>Diana Turbay Sector San Marcos</v>
          </cell>
          <cell r="M2835" t="str">
            <v>MANARE</v>
          </cell>
          <cell r="N2835" t="str">
            <v>LAGUNA DE ORTICES</v>
          </cell>
        </row>
        <row r="2836">
          <cell r="L2836" t="str">
            <v>Diana Turbay Sector Valle</v>
          </cell>
          <cell r="M2836" t="str">
            <v>MANCHAG</v>
          </cell>
          <cell r="N2836" t="str">
            <v>LAGUNA FLOR</v>
          </cell>
        </row>
        <row r="2837">
          <cell r="L2837" t="str">
            <v>Diana Turbay Sector Vencedores</v>
          </cell>
          <cell r="M2837" t="str">
            <v>MANDÉ</v>
          </cell>
          <cell r="N2837" t="str">
            <v>LAGUNA GRANDE</v>
          </cell>
        </row>
        <row r="2838">
          <cell r="L2838" t="str">
            <v>DIEGO DE OSPINA</v>
          </cell>
          <cell r="M2838" t="str">
            <v>MANDINGA</v>
          </cell>
          <cell r="N2838" t="str">
            <v>LAGUNA SECA</v>
          </cell>
        </row>
        <row r="2839">
          <cell r="L2839" t="str">
            <v>DIEGO ECHAVARRÍA</v>
          </cell>
          <cell r="M2839" t="str">
            <v>MANDINGUILLA</v>
          </cell>
          <cell r="N2839" t="str">
            <v>LAGUNA VERDE</v>
          </cell>
        </row>
        <row r="2840">
          <cell r="L2840" t="str">
            <v>DINATEC</v>
          </cell>
          <cell r="M2840" t="str">
            <v>MANGA VIEJA</v>
          </cell>
          <cell r="N2840" t="str">
            <v>LAGUNETA</v>
          </cell>
        </row>
        <row r="2841">
          <cell r="L2841" t="str">
            <v>DINDALITO</v>
          </cell>
          <cell r="M2841" t="str">
            <v>MANGLAR</v>
          </cell>
          <cell r="N2841" t="str">
            <v>LAGUNETAS</v>
          </cell>
        </row>
        <row r="2842">
          <cell r="L2842" t="str">
            <v>DIOCESANO</v>
          </cell>
          <cell r="M2842" t="str">
            <v>MANGLE</v>
          </cell>
          <cell r="N2842" t="str">
            <v>LAGUNILLA</v>
          </cell>
        </row>
        <row r="2843">
          <cell r="L2843" t="str">
            <v>DITMARCIA</v>
          </cell>
          <cell r="M2843" t="str">
            <v>MANIZALES</v>
          </cell>
          <cell r="N2843" t="str">
            <v>LAGUNITA</v>
          </cell>
        </row>
        <row r="2844">
          <cell r="L2844" t="str">
            <v>DIURVA</v>
          </cell>
          <cell r="M2844" t="str">
            <v>MANPUJÁN</v>
          </cell>
          <cell r="N2844" t="str">
            <v>LAGUNITAS</v>
          </cell>
        </row>
        <row r="2845">
          <cell r="L2845" t="str">
            <v xml:space="preserve">DIVINA PASTORA </v>
          </cell>
          <cell r="M2845" t="str">
            <v>MANTAGORDAL</v>
          </cell>
          <cell r="N2845" t="str">
            <v>LAJAS</v>
          </cell>
        </row>
        <row r="2846">
          <cell r="L2846" t="str">
            <v>DIVINO NIÑO</v>
          </cell>
          <cell r="M2846" t="str">
            <v>MANTAGUA</v>
          </cell>
          <cell r="N2846" t="str">
            <v>LAME</v>
          </cell>
        </row>
        <row r="2847">
          <cell r="L2847" t="str">
            <v>DIVINO SALVADOR</v>
          </cell>
          <cell r="M2847" t="str">
            <v>MANTEQUERA</v>
          </cell>
          <cell r="N2847" t="str">
            <v>LAS ACACIAS</v>
          </cell>
        </row>
        <row r="2848">
          <cell r="L2848" t="str">
            <v>DOCE DE OCTUBRE</v>
          </cell>
          <cell r="M2848" t="str">
            <v>MANUNGARÁ</v>
          </cell>
          <cell r="N2848" t="str">
            <v xml:space="preserve">Las Acacias </v>
          </cell>
        </row>
        <row r="2849">
          <cell r="L2849" t="str">
            <v>DOCE DE OCTUBRE II SECTOR</v>
          </cell>
          <cell r="M2849" t="str">
            <v>MANZANARES</v>
          </cell>
          <cell r="N2849" t="str">
            <v>LAS AGUADITAS</v>
          </cell>
        </row>
        <row r="2850">
          <cell r="L2850" t="str">
            <v>DOCE DE OCTUBRE NO 1</v>
          </cell>
          <cell r="M2850" t="str">
            <v>MANZANILLO DEL MAR</v>
          </cell>
          <cell r="N2850" t="str">
            <v>LAS ÁGUILAS</v>
          </cell>
        </row>
        <row r="2851">
          <cell r="L2851" t="str">
            <v>DOCE DE OCTUBRE NO 2</v>
          </cell>
          <cell r="M2851" t="str">
            <v>MAPACHICO - ATICANCE</v>
          </cell>
          <cell r="N2851" t="str">
            <v>LAS AGÜITAS</v>
          </cell>
        </row>
        <row r="2852">
          <cell r="L2852" t="str">
            <v>DOMINGO LAIN I</v>
          </cell>
          <cell r="M2852" t="str">
            <v>MAPACHICO BAJO</v>
          </cell>
          <cell r="N2852" t="str">
            <v>LAS AMARILLAS</v>
          </cell>
        </row>
        <row r="2853">
          <cell r="L2853" t="str">
            <v>DOMINGO LAIN I (JOSE DOMINGO LAIN</v>
          </cell>
          <cell r="M2853" t="str">
            <v>MAPACHICO SAN JOSÉ</v>
          </cell>
          <cell r="N2853" t="str">
            <v>LAS ANGELITAS</v>
          </cell>
        </row>
        <row r="2854">
          <cell r="L2854" t="str">
            <v>DOMINGO LAIN II - EL BOSQUE</v>
          </cell>
          <cell r="M2854" t="str">
            <v>MAPACHICO-MAPACHICO CENTRO</v>
          </cell>
          <cell r="N2854" t="str">
            <v>LAS ARADAS</v>
          </cell>
        </row>
        <row r="2855">
          <cell r="L2855" t="str">
            <v>DOMINGO LAIN III</v>
          </cell>
          <cell r="M2855" t="str">
            <v>MAPOY</v>
          </cell>
          <cell r="N2855" t="str">
            <v>LAS BALSAS</v>
          </cell>
        </row>
        <row r="2856">
          <cell r="L2856" t="str">
            <v>DON BOSCO</v>
          </cell>
          <cell r="M2856" t="str">
            <v>MAQUENCAL</v>
          </cell>
          <cell r="N2856" t="str">
            <v xml:space="preserve">Las Batatas </v>
          </cell>
        </row>
        <row r="2857">
          <cell r="L2857" t="str">
            <v>DON JACA</v>
          </cell>
          <cell r="M2857" t="str">
            <v>MARACAIBO</v>
          </cell>
          <cell r="N2857" t="str">
            <v xml:space="preserve">Las Blanquitas </v>
          </cell>
        </row>
        <row r="2858">
          <cell r="L2858" t="str">
            <v>DOÑA LILIANA</v>
          </cell>
          <cell r="M2858" t="str">
            <v>MARACAYO</v>
          </cell>
          <cell r="N2858" t="str">
            <v>LAS BOCAS</v>
          </cell>
        </row>
        <row r="2859">
          <cell r="L2859" t="str">
            <v>DOS CAMINOS</v>
          </cell>
          <cell r="M2859" t="str">
            <v>MARANABE</v>
          </cell>
          <cell r="N2859" t="str">
            <v>LAS BOQUILLAS</v>
          </cell>
        </row>
        <row r="2860">
          <cell r="L2860" t="str">
            <v>Dos Quebradas</v>
          </cell>
          <cell r="M2860" t="str">
            <v>MARANDÚA</v>
          </cell>
          <cell r="N2860" t="str">
            <v>LAS BRISAS</v>
          </cell>
        </row>
        <row r="2861">
          <cell r="L2861" t="str">
            <v>DUCALES</v>
          </cell>
          <cell r="M2861" t="str">
            <v>MARANGUAY</v>
          </cell>
          <cell r="N2861" t="str">
            <v>LAS BRUJAS</v>
          </cell>
        </row>
        <row r="2862">
          <cell r="L2862" t="str">
            <v>DUITAMA</v>
          </cell>
          <cell r="M2862" t="str">
            <v>MARAÑAMANA</v>
          </cell>
          <cell r="N2862" t="str">
            <v>LAS CAMELIAS</v>
          </cell>
        </row>
        <row r="2863">
          <cell r="L2863" t="str">
            <v>DUITAMA CENTRO</v>
          </cell>
          <cell r="M2863" t="str">
            <v>MARAÑONAL</v>
          </cell>
          <cell r="N2863" t="str">
            <v>LAS CAMORRAS</v>
          </cell>
        </row>
        <row r="2864">
          <cell r="L2864" t="str">
            <v>EBENEZER</v>
          </cell>
          <cell r="M2864" t="str">
            <v>MARAPRA</v>
          </cell>
          <cell r="N2864" t="str">
            <v>LAS CANDELARIAS</v>
          </cell>
        </row>
        <row r="2865">
          <cell r="L2865" t="str">
            <v>EBRO</v>
          </cell>
          <cell r="M2865" t="str">
            <v>MARAYAL</v>
          </cell>
          <cell r="N2865" t="str">
            <v>LAS CANOAS</v>
          </cell>
        </row>
        <row r="2866">
          <cell r="L2866" t="str">
            <v>EDÉN DE INTERLAKEN</v>
          </cell>
          <cell r="M2866" t="str">
            <v>MARCELLA</v>
          </cell>
          <cell r="N2866" t="str">
            <v>LAS CAÑAS</v>
          </cell>
        </row>
        <row r="2867">
          <cell r="L2867" t="str">
            <v>EDIFICIO LLANO LARGO</v>
          </cell>
          <cell r="M2867" t="str">
            <v>MARGEN DERECHA DE CAMPO ALEGRE</v>
          </cell>
          <cell r="N2867" t="str">
            <v>LAS CARAS</v>
          </cell>
        </row>
        <row r="2868">
          <cell r="L2868" t="str">
            <v>Eduardo Abuchaibe</v>
          </cell>
          <cell r="M2868" t="str">
            <v>MARGEN DERECHA DE PUERTO CÓRDOBA</v>
          </cell>
          <cell r="N2868" t="str">
            <v>LAS CASITAS</v>
          </cell>
        </row>
        <row r="2869">
          <cell r="L2869" t="str">
            <v xml:space="preserve">Eduardo Correa </v>
          </cell>
          <cell r="M2869" t="str">
            <v>MARGEN IZQUIERDA DE CAMPO ALEGRE</v>
          </cell>
          <cell r="N2869" t="str">
            <v>LAS CASITAS ARGENTINA</v>
          </cell>
        </row>
        <row r="2870">
          <cell r="L2870" t="str">
            <v>EDUARDO FREI</v>
          </cell>
          <cell r="M2870" t="str">
            <v>MARGEN IZQUIERDA DE PUERTO CÓRDOBA</v>
          </cell>
          <cell r="N2870" t="str">
            <v>LAS CASITAS SUR</v>
          </cell>
        </row>
        <row r="2871">
          <cell r="L2871" t="str">
            <v>EDUARDO FREY</v>
          </cell>
          <cell r="M2871" t="str">
            <v>MARGENTO</v>
          </cell>
          <cell r="N2871" t="str">
            <v>LAS CHANGAS</v>
          </cell>
        </row>
        <row r="2872">
          <cell r="L2872" t="str">
            <v>EDUARDO ROLON</v>
          </cell>
          <cell r="M2872" t="str">
            <v>MARÍA AUXILIADORA</v>
          </cell>
          <cell r="N2872" t="str">
            <v>LAS CHARQUITAS</v>
          </cell>
        </row>
        <row r="2873">
          <cell r="L2873" t="str">
            <v>EDUARDO SANTOS</v>
          </cell>
          <cell r="M2873" t="str">
            <v>MARIANGOLA</v>
          </cell>
          <cell r="N2873" t="str">
            <v>LAS CHOZAS</v>
          </cell>
        </row>
        <row r="2874">
          <cell r="L2874" t="str">
            <v>EDUARDO SANTOS MZ 9 SANTA HELENA</v>
          </cell>
          <cell r="M2874" t="str">
            <v>MARKETALIA (PALOMINITO)</v>
          </cell>
          <cell r="N2874" t="str">
            <v xml:space="preserve">Las Claras </v>
          </cell>
        </row>
        <row r="2875">
          <cell r="L2875" t="str">
            <v>EGIPTO</v>
          </cell>
          <cell r="M2875" t="str">
            <v>MARQUES</v>
          </cell>
          <cell r="N2875" t="str">
            <v>Las Claritas</v>
          </cell>
        </row>
        <row r="2876">
          <cell r="L2876" t="str">
            <v>EGIPTO ALTO</v>
          </cell>
          <cell r="M2876" t="str">
            <v>MARQUEZ</v>
          </cell>
          <cell r="N2876" t="str">
            <v>LAS COLES</v>
          </cell>
        </row>
        <row r="2877">
          <cell r="L2877" t="str">
            <v>EGIPTO ALTO (J.C. TURBAY)</v>
          </cell>
          <cell r="M2877" t="str">
            <v>MARQUEZA</v>
          </cell>
          <cell r="N2877" t="str">
            <v>LAS COLINAS</v>
          </cell>
        </row>
        <row r="2878">
          <cell r="L2878" t="str">
            <v>EL (APOGEO BARRIO CARVAJAL)</v>
          </cell>
          <cell r="M2878" t="str">
            <v>MARRALÚ</v>
          </cell>
          <cell r="N2878" t="str">
            <v>LAS COLINAS K9</v>
          </cell>
        </row>
        <row r="2879">
          <cell r="L2879" t="str">
            <v xml:space="preserve">El Aguila </v>
          </cell>
          <cell r="M2879" t="str">
            <v>MARRIAGA</v>
          </cell>
          <cell r="N2879" t="str">
            <v>LAS COMPUERTAS</v>
          </cell>
        </row>
        <row r="2880">
          <cell r="L2880" t="str">
            <v>EL AGUINALDO</v>
          </cell>
          <cell r="M2880" t="str">
            <v>MARSELLA</v>
          </cell>
          <cell r="N2880" t="str">
            <v xml:space="preserve">Las Conchas </v>
          </cell>
        </row>
        <row r="2881">
          <cell r="L2881" t="str">
            <v>EL ALMENAR</v>
          </cell>
          <cell r="M2881" t="str">
            <v>MARTA</v>
          </cell>
          <cell r="N2881" t="str">
            <v>LAS CONCHITAS</v>
          </cell>
        </row>
        <row r="2882">
          <cell r="L2882" t="str">
            <v>EL ALTICO</v>
          </cell>
          <cell r="M2882" t="str">
            <v>MARTANA</v>
          </cell>
          <cell r="N2882" t="str">
            <v>LAS CRUCES</v>
          </cell>
        </row>
        <row r="2883">
          <cell r="L2883" t="str">
            <v>EL AMPARO</v>
          </cell>
          <cell r="M2883" t="str">
            <v>MARTILLO</v>
          </cell>
          <cell r="N2883" t="str">
            <v>LAS CRUCES DE URAMA</v>
          </cell>
        </row>
        <row r="2884">
          <cell r="L2884" t="str">
            <v>EL ANGULO</v>
          </cell>
          <cell r="M2884" t="str">
            <v>MARTÍN PÉREZ</v>
          </cell>
          <cell r="N2884" t="str">
            <v>LAS CUADRAS</v>
          </cell>
        </row>
        <row r="2885">
          <cell r="L2885" t="str">
            <v>EL ANHELO</v>
          </cell>
          <cell r="M2885" t="str">
            <v>MARTÍN PESCADOR</v>
          </cell>
          <cell r="N2885" t="str">
            <v>LAS CUARENTA</v>
          </cell>
        </row>
        <row r="2886">
          <cell r="L2886" t="str">
            <v>EL ARADO</v>
          </cell>
          <cell r="M2886" t="str">
            <v>MARTINETE</v>
          </cell>
          <cell r="N2886" t="str">
            <v>LAS CUCHILLAS</v>
          </cell>
        </row>
        <row r="2887">
          <cell r="L2887" t="str">
            <v>EL ARENAL</v>
          </cell>
          <cell r="M2887" t="str">
            <v>MARTÍNEZ</v>
          </cell>
          <cell r="N2887" t="str">
            <v>LAS CUEVAS</v>
          </cell>
        </row>
        <row r="2888">
          <cell r="L2888" t="str">
            <v>EL ARPAY LA LIRA</v>
          </cell>
          <cell r="M2888" t="str">
            <v>MARTINICA</v>
          </cell>
          <cell r="N2888" t="str">
            <v>LAS DANTAS</v>
          </cell>
        </row>
        <row r="2889">
          <cell r="L2889" t="str">
            <v>EL BALCON</v>
          </cell>
          <cell r="M2889" t="str">
            <v>MATA DE CAÑA</v>
          </cell>
          <cell r="N2889" t="str">
            <v>LAS DELICIAS</v>
          </cell>
        </row>
        <row r="2890">
          <cell r="L2890" t="str">
            <v>EL BALCON DE LA CASTAÑA</v>
          </cell>
          <cell r="M2890" t="str">
            <v>MATA DE FIQUE</v>
          </cell>
          <cell r="N2890" t="str">
            <v xml:space="preserve">Las Delicias - Piedras </v>
          </cell>
        </row>
        <row r="2891">
          <cell r="L2891" t="str">
            <v>EL BAMBO</v>
          </cell>
          <cell r="M2891" t="str">
            <v>MATA DE GUADUA</v>
          </cell>
          <cell r="N2891" t="str">
            <v>LAS EUROPAS</v>
          </cell>
        </row>
        <row r="2892">
          <cell r="L2892" t="str">
            <v>EL BAMBU</v>
          </cell>
          <cell r="M2892" t="str">
            <v>MATA DE MAÍZ</v>
          </cell>
          <cell r="N2892" t="str">
            <v>LAS FLORES</v>
          </cell>
        </row>
        <row r="2893">
          <cell r="L2893" t="str">
            <v>El Banqueo</v>
          </cell>
          <cell r="M2893" t="str">
            <v>MATA DE PLÁTANO</v>
          </cell>
          <cell r="N2893" t="str">
            <v>LAS FORTUNAS</v>
          </cell>
        </row>
        <row r="2894">
          <cell r="L2894" t="str">
            <v>EL BATAN II SECTOR</v>
          </cell>
          <cell r="M2894" t="str">
            <v>MATAMOROS</v>
          </cell>
          <cell r="N2894" t="str">
            <v xml:space="preserve">Las Frias </v>
          </cell>
        </row>
        <row r="2895">
          <cell r="L2895" t="str">
            <v>EL BEQUE</v>
          </cell>
          <cell r="M2895" t="str">
            <v>MATAPALO</v>
          </cell>
          <cell r="N2895" t="str">
            <v>LAS GARZAS</v>
          </cell>
        </row>
        <row r="2896">
          <cell r="L2896" t="str">
            <v>EL BOGOTANO</v>
          </cell>
          <cell r="M2896" t="str">
            <v>MATARRATON</v>
          </cell>
          <cell r="N2896" t="str">
            <v>LAS GAVIOTAS</v>
          </cell>
        </row>
        <row r="2897">
          <cell r="L2897" t="str">
            <v>EL BONGO</v>
          </cell>
          <cell r="M2897" t="str">
            <v>MATEGUADUA</v>
          </cell>
          <cell r="N2897" t="str">
            <v>LAS GUACAMAYAS SUR</v>
          </cell>
        </row>
        <row r="2898">
          <cell r="L2898" t="str">
            <v>EL BOQUERON</v>
          </cell>
          <cell r="M2898" t="str">
            <v>MATEO GÓMEZ</v>
          </cell>
          <cell r="N2898" t="str">
            <v>LAS GUACAS</v>
          </cell>
        </row>
        <row r="2899">
          <cell r="L2899" t="str">
            <v>El Boquerón</v>
          </cell>
          <cell r="M2899" t="str">
            <v>MATEO PÉREZ</v>
          </cell>
          <cell r="N2899" t="str">
            <v>LAS GUAMAS</v>
          </cell>
        </row>
        <row r="2900">
          <cell r="L2900" t="str">
            <v>EL BOSQUE</v>
          </cell>
          <cell r="M2900" t="str">
            <v>MATEO RICO</v>
          </cell>
          <cell r="N2900" t="str">
            <v>LAS HAMACAS</v>
          </cell>
        </row>
        <row r="2901">
          <cell r="L2901" t="str">
            <v xml:space="preserve">El Bosque </v>
          </cell>
          <cell r="M2901" t="str">
            <v>MATEYUCA</v>
          </cell>
          <cell r="N2901" t="str">
            <v>LAS HUERTAS</v>
          </cell>
        </row>
        <row r="2902">
          <cell r="L2902" t="str">
            <v>EL BOSQUE CENTRAL</v>
          </cell>
          <cell r="M2902" t="str">
            <v>MATICURU - GRANARIO</v>
          </cell>
          <cell r="N2902" t="str">
            <v>LAS ISLAS</v>
          </cell>
        </row>
        <row r="2903">
          <cell r="L2903" t="str">
            <v>EL BOSQUE DE BOSA</v>
          </cell>
          <cell r="M2903" t="str">
            <v>MATITAS</v>
          </cell>
          <cell r="N2903" t="str">
            <v>LAS ISLITA</v>
          </cell>
        </row>
        <row r="2904">
          <cell r="L2904" t="str">
            <v>EL BOSQUE DE LOS MOLINOS (SAN JUSTIN</v>
          </cell>
          <cell r="M2904" t="str">
            <v>MATITUY</v>
          </cell>
          <cell r="N2904" t="str">
            <v>LAS JARABAS</v>
          </cell>
        </row>
        <row r="2905">
          <cell r="L2905" t="str">
            <v>EL BOSQUE DE SUBA</v>
          </cell>
          <cell r="M2905" t="str">
            <v>MATIYURE</v>
          </cell>
          <cell r="N2905" t="str">
            <v>LAS JUNTA</v>
          </cell>
        </row>
        <row r="2906">
          <cell r="L2906" t="str">
            <v>EL BOSQUE KM 11</v>
          </cell>
          <cell r="M2906" t="str">
            <v>MATUYA</v>
          </cell>
          <cell r="N2906" t="str">
            <v>LAS JUNTAS</v>
          </cell>
        </row>
        <row r="2907">
          <cell r="L2907" t="str">
            <v>EL BOSQUE KM. 11</v>
          </cell>
          <cell r="M2907" t="str">
            <v>MAUCHIA</v>
          </cell>
          <cell r="N2907" t="str">
            <v>LAS KOLINAS K.9</v>
          </cell>
        </row>
        <row r="2908">
          <cell r="L2908" t="str">
            <v>EL BOSQUE PARTE ALTA</v>
          </cell>
          <cell r="M2908" t="str">
            <v>MAYASQUER</v>
          </cell>
          <cell r="N2908" t="str">
            <v>LAS LAJAS</v>
          </cell>
        </row>
        <row r="2909">
          <cell r="L2909" t="str">
            <v>EL BOSQUE PARTE BAJA</v>
          </cell>
          <cell r="M2909" t="str">
            <v>MAYORÍA</v>
          </cell>
          <cell r="N2909" t="str">
            <v>LAS LAJAS PUMBI</v>
          </cell>
        </row>
        <row r="2910">
          <cell r="L2910" t="str">
            <v>El Bosque Reservado</v>
          </cell>
          <cell r="M2910" t="str">
            <v>MAYOYOGUE</v>
          </cell>
          <cell r="N2910" t="str">
            <v>LAS LAURAS</v>
          </cell>
        </row>
        <row r="2911">
          <cell r="L2911" t="str">
            <v>El Bosque Sur</v>
          </cell>
          <cell r="M2911" t="str">
            <v>MEDELLÍN</v>
          </cell>
          <cell r="N2911" t="str">
            <v>LAS LEONAS</v>
          </cell>
        </row>
        <row r="2912">
          <cell r="L2912" t="str">
            <v>EL BRILLANTE</v>
          </cell>
          <cell r="M2912" t="str">
            <v>MEDELLÍN DEL ARIARI</v>
          </cell>
          <cell r="N2912" t="str">
            <v>LAS LLANADAS</v>
          </cell>
        </row>
        <row r="2913">
          <cell r="L2913" t="str">
            <v>EL BUNDE</v>
          </cell>
          <cell r="M2913" t="str">
            <v>MEDIA LUNA</v>
          </cell>
          <cell r="N2913" t="str">
            <v>LAS LOMAS</v>
          </cell>
        </row>
        <row r="2914">
          <cell r="L2914" t="str">
            <v xml:space="preserve">EL BUQUE </v>
          </cell>
          <cell r="M2914" t="str">
            <v>MEDIA NARANJA</v>
          </cell>
          <cell r="N2914" t="str">
            <v>LAS LOMITAS</v>
          </cell>
        </row>
        <row r="2915">
          <cell r="L2915" t="str">
            <v>EL CABRERO</v>
          </cell>
          <cell r="M2915" t="str">
            <v>MEDIA SOMBRA</v>
          </cell>
          <cell r="N2915" t="str">
            <v>LAS MAJAGUAS</v>
          </cell>
        </row>
        <row r="2916">
          <cell r="L2916" t="str">
            <v>El Cabuyal</v>
          </cell>
          <cell r="M2916" t="str">
            <v>MEDIACANOA</v>
          </cell>
          <cell r="N2916" t="str">
            <v>LAS MALVINAS</v>
          </cell>
        </row>
        <row r="2917">
          <cell r="L2917" t="str">
            <v>EL CAFETAL</v>
          </cell>
          <cell r="M2917" t="str">
            <v>MEDIALUNA</v>
          </cell>
          <cell r="N2917" t="str">
            <v xml:space="preserve">Las Malvinas </v>
          </cell>
        </row>
        <row r="2918">
          <cell r="L2918" t="str">
            <v xml:space="preserve">EL CAGUAN </v>
          </cell>
          <cell r="M2918" t="str">
            <v>MEDIO RANCHO</v>
          </cell>
          <cell r="N2918" t="str">
            <v>LAS MANUELITAS</v>
          </cell>
        </row>
        <row r="2919">
          <cell r="L2919" t="str">
            <v>EL CAIRO</v>
          </cell>
          <cell r="M2919" t="str">
            <v>MEJÍA</v>
          </cell>
          <cell r="N2919" t="str">
            <v>LAS MARGARITAS</v>
          </cell>
        </row>
        <row r="2920">
          <cell r="L2920" t="str">
            <v>EL CALVARIO</v>
          </cell>
          <cell r="M2920" t="str">
            <v>MEJICO</v>
          </cell>
          <cell r="N2920" t="str">
            <v>LAS MARÍAS</v>
          </cell>
        </row>
        <row r="2921">
          <cell r="L2921" t="str">
            <v xml:space="preserve">El Camello II </v>
          </cell>
          <cell r="M2921" t="str">
            <v>MÉJICO</v>
          </cell>
          <cell r="N2921" t="str">
            <v>LAS MERCEDES</v>
          </cell>
        </row>
        <row r="2922">
          <cell r="L2922" t="str">
            <v>EL CAMELLÒN</v>
          </cell>
          <cell r="M2922" t="str">
            <v>MELGAS</v>
          </cell>
          <cell r="N2922" t="str">
            <v xml:space="preserve">Las Mercedes </v>
          </cell>
        </row>
        <row r="2923">
          <cell r="L2923" t="str">
            <v>EL CAMINO</v>
          </cell>
          <cell r="M2923" t="str">
            <v>MELUA</v>
          </cell>
          <cell r="N2923" t="str">
            <v>LAS MERCEDES - CHIMBUZA</v>
          </cell>
        </row>
        <row r="2924">
          <cell r="L2924" t="str">
            <v>EL CAMPANO</v>
          </cell>
          <cell r="M2924" t="str">
            <v>MEMBRILLAL</v>
          </cell>
          <cell r="N2924" t="str">
            <v>LAS MESAS</v>
          </cell>
        </row>
        <row r="2925">
          <cell r="L2925" t="str">
            <v>EL CAMPESTRE</v>
          </cell>
          <cell r="M2925" t="str">
            <v>MENCHIQUEJO</v>
          </cell>
          <cell r="N2925" t="str">
            <v>LAS MINAS</v>
          </cell>
        </row>
        <row r="2926">
          <cell r="L2926" t="str">
            <v>EL CAMPIN</v>
          </cell>
          <cell r="M2926" t="str">
            <v>MÉNDEZ</v>
          </cell>
          <cell r="N2926" t="str">
            <v>LAS MINAS DE IRACAL</v>
          </cell>
        </row>
        <row r="2927">
          <cell r="L2927" t="str">
            <v>EL CAMPITO</v>
          </cell>
          <cell r="M2927" t="str">
            <v>MENESES DE HURTADO</v>
          </cell>
          <cell r="N2927" t="str">
            <v>LAS MIRLAS</v>
          </cell>
        </row>
        <row r="2928">
          <cell r="L2928" t="str">
            <v>EL CANDADO</v>
          </cell>
          <cell r="M2928" t="str">
            <v>MERCEDES</v>
          </cell>
          <cell r="N2928" t="str">
            <v xml:space="preserve">Las Mojosas </v>
          </cell>
        </row>
        <row r="2929">
          <cell r="L2929" t="str">
            <v>EL CARACOL</v>
          </cell>
          <cell r="M2929" t="str">
            <v>MERCENARIO</v>
          </cell>
          <cell r="N2929" t="str">
            <v>LAS MONTOYAS</v>
          </cell>
        </row>
        <row r="2930">
          <cell r="L2930" t="str">
            <v>EL CARAMELY</v>
          </cell>
          <cell r="M2930" t="str">
            <v>MERCHÁN</v>
          </cell>
          <cell r="N2930" t="str">
            <v>LAS MUJERES</v>
          </cell>
        </row>
        <row r="2931">
          <cell r="L2931" t="str">
            <v>EL CARBON</v>
          </cell>
          <cell r="M2931" t="str">
            <v>MERIZALDE PORVENIR</v>
          </cell>
          <cell r="N2931" t="str">
            <v>LAS MULAS (SAN ROQUE)</v>
          </cell>
        </row>
        <row r="2932">
          <cell r="L2932" t="str">
            <v>EL CARDAL</v>
          </cell>
          <cell r="M2932" t="str">
            <v>MESA DE LOS REYES</v>
          </cell>
          <cell r="N2932" t="str">
            <v>LAS NARANJITAS</v>
          </cell>
        </row>
        <row r="2933">
          <cell r="L2933" t="str">
            <v>EL CARMELO</v>
          </cell>
          <cell r="M2933" t="str">
            <v>MESA DE POLE</v>
          </cell>
          <cell r="N2933" t="str">
            <v xml:space="preserve">Las Negras </v>
          </cell>
        </row>
        <row r="2934">
          <cell r="L2934" t="str">
            <v>EL CARMEN</v>
          </cell>
          <cell r="M2934" t="str">
            <v>MESA FERNÁNDEZ</v>
          </cell>
          <cell r="N2934" t="str">
            <v>LAS NEGRITAS</v>
          </cell>
        </row>
        <row r="2935">
          <cell r="L2935" t="str">
            <v xml:space="preserve">EL CARMEN </v>
          </cell>
          <cell r="M2935" t="str">
            <v>MESA RICA</v>
          </cell>
          <cell r="N2935" t="str">
            <v>LAS NIEVES</v>
          </cell>
        </row>
        <row r="2936">
          <cell r="L2936" t="str">
            <v xml:space="preserve">El Carmen (La Envidia) </v>
          </cell>
          <cell r="M2936" t="str">
            <v>MESALLANA</v>
          </cell>
          <cell r="N2936" t="str">
            <v>LAS NUBES</v>
          </cell>
        </row>
        <row r="2937">
          <cell r="L2937" t="str">
            <v xml:space="preserve">El Castillito </v>
          </cell>
          <cell r="M2937" t="str">
            <v>MESAS SAN JUAN</v>
          </cell>
          <cell r="N2937" t="str">
            <v>LAS PALMAS</v>
          </cell>
        </row>
        <row r="2938">
          <cell r="L2938" t="str">
            <v>EL CASTILLO</v>
          </cell>
          <cell r="M2938" t="str">
            <v>MESETA  DE SAN RAFAEL</v>
          </cell>
          <cell r="N2938" t="str">
            <v>LAS PALMITAS</v>
          </cell>
        </row>
        <row r="2939">
          <cell r="L2939" t="str">
            <v xml:space="preserve">El Castillo </v>
          </cell>
          <cell r="M2939" t="str">
            <v>MESETAS</v>
          </cell>
          <cell r="N2939" t="str">
            <v>LAS PALOMAS</v>
          </cell>
        </row>
        <row r="2940">
          <cell r="L2940" t="str">
            <v>EL CAUCE</v>
          </cell>
          <cell r="M2940" t="str">
            <v>MESITAS</v>
          </cell>
          <cell r="N2940" t="str">
            <v>Las Pampas</v>
          </cell>
        </row>
        <row r="2941">
          <cell r="L2941" t="str">
            <v>EL CEDRAL</v>
          </cell>
          <cell r="M2941" t="str">
            <v>MESONES</v>
          </cell>
          <cell r="N2941" t="str">
            <v xml:space="preserve">Las Parcelas </v>
          </cell>
        </row>
        <row r="2942">
          <cell r="L2942" t="str">
            <v>EL CEDRAL I ETAPA</v>
          </cell>
          <cell r="M2942" t="str">
            <v>MESTIZAL</v>
          </cell>
          <cell r="N2942" t="str">
            <v>LAS PAVAS</v>
          </cell>
        </row>
        <row r="2943">
          <cell r="L2943" t="str">
            <v>EL CEDRITO</v>
          </cell>
          <cell r="M2943" t="str">
            <v>META</v>
          </cell>
          <cell r="N2943" t="str">
            <v>LAS PAVITAS</v>
          </cell>
        </row>
        <row r="2944">
          <cell r="L2944" t="str">
            <v>EL CEDRO</v>
          </cell>
          <cell r="M2944" t="str">
            <v>MEUSA</v>
          </cell>
          <cell r="N2944" t="str">
            <v>LAS PELONAS</v>
          </cell>
        </row>
        <row r="2945">
          <cell r="L2945" t="str">
            <v>EL CEDRO (CEDRO MALL 156)</v>
          </cell>
          <cell r="M2945" t="str">
            <v>MIALO</v>
          </cell>
          <cell r="N2945" t="str">
            <v>LAS PEÑAS</v>
          </cell>
        </row>
        <row r="2946">
          <cell r="L2946" t="str">
            <v>EL CEDRO SAN JERONIMO II ETAPA</v>
          </cell>
          <cell r="M2946" t="str">
            <v>MICHAMBE</v>
          </cell>
          <cell r="N2946" t="str">
            <v xml:space="preserve">Las Peñitas </v>
          </cell>
        </row>
        <row r="2947">
          <cell r="L2947" t="str">
            <v>El Cementerio</v>
          </cell>
          <cell r="M2947" t="str">
            <v>MICOS</v>
          </cell>
          <cell r="N2947" t="str">
            <v>LAS PIEDRAS</v>
          </cell>
        </row>
        <row r="2948">
          <cell r="L2948" t="str">
            <v>EL CENTAURO</v>
          </cell>
          <cell r="M2948" t="str">
            <v>MIELÓN</v>
          </cell>
          <cell r="N2948" t="str">
            <v>LAS PITILLAS</v>
          </cell>
        </row>
        <row r="2949">
          <cell r="L2949" t="str">
            <v>EL CENTENARIO I ETAPA</v>
          </cell>
          <cell r="M2949" t="str">
            <v>MIGUEL NULPI</v>
          </cell>
          <cell r="N2949" t="str">
            <v>LAS PLANADAS</v>
          </cell>
        </row>
        <row r="2950">
          <cell r="L2950" t="str">
            <v>EL CENTENARIO III ETAPA</v>
          </cell>
          <cell r="M2950" t="str">
            <v>MILAGRO Y PLAYITA</v>
          </cell>
          <cell r="N2950" t="str">
            <v>LAS PLATAS (SANTAFÉ)</v>
          </cell>
        </row>
        <row r="2951">
          <cell r="L2951" t="str">
            <v>EL CENTRO</v>
          </cell>
          <cell r="M2951" t="str">
            <v>MILAGROS</v>
          </cell>
          <cell r="N2951" t="str">
            <v>LAS PLAYITAS</v>
          </cell>
        </row>
        <row r="2952">
          <cell r="L2952" t="str">
            <v xml:space="preserve">El Centro </v>
          </cell>
          <cell r="M2952" t="str">
            <v>MILCIADES SEGURA</v>
          </cell>
          <cell r="N2952" t="str">
            <v>LAS PLAZUELAS</v>
          </cell>
        </row>
        <row r="2953">
          <cell r="L2953" t="str">
            <v>EL CEREZO</v>
          </cell>
          <cell r="M2953" t="str">
            <v>MINA RICA</v>
          </cell>
          <cell r="N2953" t="str">
            <v>LAS QUINTAS-TIBITÓ</v>
          </cell>
        </row>
        <row r="2954">
          <cell r="L2954" t="str">
            <v>EL CERRITO</v>
          </cell>
          <cell r="M2954" t="str">
            <v>MINA VIEJA</v>
          </cell>
          <cell r="N2954" t="str">
            <v>LAS RAÍCES</v>
          </cell>
        </row>
        <row r="2955">
          <cell r="L2955" t="str">
            <v xml:space="preserve">EL CERRITO </v>
          </cell>
          <cell r="M2955" t="str">
            <v>MINAS</v>
          </cell>
          <cell r="N2955" t="str">
            <v>LAS SABANAS</v>
          </cell>
        </row>
        <row r="2956">
          <cell r="L2956" t="str">
            <v>EL CERRO</v>
          </cell>
          <cell r="M2956" t="str">
            <v>MINAS DEL VAPOR</v>
          </cell>
          <cell r="N2956" t="str">
            <v>LAS TABLAS</v>
          </cell>
        </row>
        <row r="2957">
          <cell r="L2957" t="str">
            <v>EL CERRO DEL DIAMANTE</v>
          </cell>
          <cell r="M2957" t="str">
            <v>MINASAL</v>
          </cell>
          <cell r="N2957" t="str">
            <v>LAS TABLITAS</v>
          </cell>
        </row>
        <row r="2958">
          <cell r="L2958" t="str">
            <v>EL CERRO OCCIDENTAL IBIZA</v>
          </cell>
          <cell r="M2958" t="str">
            <v>MINCA</v>
          </cell>
          <cell r="N2958" t="str">
            <v>LAS TAPIAS</v>
          </cell>
        </row>
        <row r="2959">
          <cell r="L2959" t="str">
            <v>EL CERRO PARTE BAJA (VILLA NYDIA)</v>
          </cell>
          <cell r="M2959" t="str">
            <v>MINDA</v>
          </cell>
          <cell r="N2959" t="str">
            <v>LAS TINAS</v>
          </cell>
        </row>
        <row r="2960">
          <cell r="L2960" t="str">
            <v>EL CERRO TUNA ALTA</v>
          </cell>
          <cell r="M2960" t="str">
            <v>MINGUEO</v>
          </cell>
          <cell r="N2960" t="str">
            <v>LAS TORRES</v>
          </cell>
        </row>
        <row r="2961">
          <cell r="L2961" t="str">
            <v>EL CHAGUALO</v>
          </cell>
          <cell r="M2961" t="str">
            <v>MINUTO DE DIOS</v>
          </cell>
          <cell r="N2961" t="str">
            <v>LAS TRES CRUCES</v>
          </cell>
        </row>
        <row r="2962">
          <cell r="L2962" t="str">
            <v>EL CHALET</v>
          </cell>
          <cell r="M2962" t="str">
            <v>MIRACOTES</v>
          </cell>
          <cell r="N2962" t="str">
            <v>LAS VACAS</v>
          </cell>
        </row>
        <row r="2963">
          <cell r="L2963" t="str">
            <v>EL CHARCO I</v>
          </cell>
          <cell r="M2963" t="str">
            <v>MIRADOR</v>
          </cell>
          <cell r="N2963" t="str">
            <v>LAS VEGAS</v>
          </cell>
        </row>
        <row r="2964">
          <cell r="L2964" t="str">
            <v>EL CHARQUITO</v>
          </cell>
          <cell r="M2964" t="str">
            <v>MIRAFLOR</v>
          </cell>
          <cell r="N2964" t="str">
            <v>LAS VILLAS</v>
          </cell>
        </row>
        <row r="2965">
          <cell r="L2965" t="str">
            <v>EL CHICO</v>
          </cell>
          <cell r="M2965" t="str">
            <v>MIRAFLORES</v>
          </cell>
          <cell r="N2965" t="str">
            <v>LAUREANO ARELLA</v>
          </cell>
        </row>
        <row r="2966">
          <cell r="L2966" t="str">
            <v>EL CHICÓ</v>
          </cell>
          <cell r="M2966" t="str">
            <v>MIRAFLOREZ</v>
          </cell>
          <cell r="N2966" t="str">
            <v>LAURELES</v>
          </cell>
        </row>
        <row r="2967">
          <cell r="L2967" t="str">
            <v>EL CHIRCAL</v>
          </cell>
          <cell r="M2967" t="str">
            <v>MIRALINDO</v>
          </cell>
          <cell r="N2967" t="str">
            <v>LAVADERO</v>
          </cell>
        </row>
        <row r="2968">
          <cell r="L2968" t="str">
            <v>EL CHIRCAL SUR</v>
          </cell>
          <cell r="M2968" t="str">
            <v>MIRAMAR</v>
          </cell>
          <cell r="N2968" t="str">
            <v>LEJANÍA</v>
          </cell>
        </row>
        <row r="2969">
          <cell r="L2969" t="str">
            <v>EL CHIZO</v>
          </cell>
          <cell r="M2969" t="str">
            <v>MIRAVALLE</v>
          </cell>
          <cell r="N2969" t="str">
            <v>LEJOS DEL NIDO</v>
          </cell>
        </row>
        <row r="2970">
          <cell r="L2970" t="str">
            <v>El Chocho</v>
          </cell>
          <cell r="M2970" t="str">
            <v>MIRAVALLE DAPA</v>
          </cell>
          <cell r="N2970" t="str">
            <v>LEÑA</v>
          </cell>
        </row>
        <row r="2971">
          <cell r="L2971" t="str">
            <v>El Cidral</v>
          </cell>
          <cell r="M2971" t="str">
            <v>MIRAVALLE NORTE</v>
          </cell>
          <cell r="N2971" t="str">
            <v>LEÓN BLANCO</v>
          </cell>
        </row>
        <row r="2972">
          <cell r="L2972" t="str">
            <v>EL CINAL</v>
          </cell>
          <cell r="M2972" t="str">
            <v>MIRAVALLES</v>
          </cell>
          <cell r="N2972" t="str">
            <v>LEÓN XIII</v>
          </cell>
        </row>
        <row r="2973">
          <cell r="L2973" t="str">
            <v>El Coco</v>
          </cell>
          <cell r="M2973" t="str">
            <v>MIROLINDO</v>
          </cell>
          <cell r="N2973" t="str">
            <v>LÉRIDA (LAS MARÍAS)</v>
          </cell>
        </row>
        <row r="2974">
          <cell r="L2974" t="str">
            <v>EL CODITO</v>
          </cell>
          <cell r="M2974" t="str">
            <v>MOCHILAS</v>
          </cell>
          <cell r="N2974" t="str">
            <v>LETICIA</v>
          </cell>
        </row>
        <row r="2975">
          <cell r="L2975" t="str">
            <v>EL COMITÉ</v>
          </cell>
          <cell r="M2975" t="str">
            <v>MOCTEZUMA</v>
          </cell>
          <cell r="N2975" t="str">
            <v>LETRAS</v>
          </cell>
        </row>
        <row r="2976">
          <cell r="L2976" t="str">
            <v>EL COMPROMISO</v>
          </cell>
          <cell r="M2976" t="str">
            <v>MOCUARE</v>
          </cell>
          <cell r="N2976" t="str">
            <v>LÍBANO</v>
          </cell>
        </row>
        <row r="2977">
          <cell r="L2977" t="str">
            <v>El Condado De Iberia</v>
          </cell>
          <cell r="M2977" t="str">
            <v>MODÍN</v>
          </cell>
          <cell r="N2977" t="str">
            <v>LIBARE</v>
          </cell>
        </row>
        <row r="2978">
          <cell r="L2978" t="str">
            <v>El Condado De Iberia III</v>
          </cell>
          <cell r="M2978" t="str">
            <v>MOHECHIZA ALTO</v>
          </cell>
          <cell r="N2978" t="str">
            <v>LIBERIA</v>
          </cell>
        </row>
        <row r="2979">
          <cell r="L2979" t="str">
            <v>EL CONDADO DE LA PAZ</v>
          </cell>
          <cell r="M2979" t="str">
            <v>MOHECHIZA BAJO</v>
          </cell>
          <cell r="N2979" t="str">
            <v>LIBERTAD</v>
          </cell>
        </row>
        <row r="2980">
          <cell r="L2980" t="str">
            <v>EL CONDOR</v>
          </cell>
          <cell r="M2980" t="str">
            <v>MOJARRAS</v>
          </cell>
          <cell r="N2980" t="str">
            <v>LIBERTADORES</v>
          </cell>
        </row>
        <row r="2981">
          <cell r="L2981" t="str">
            <v>EL CÓNDOR</v>
          </cell>
          <cell r="M2981" t="str">
            <v>MOJAUDO</v>
          </cell>
          <cell r="N2981" t="str">
            <v xml:space="preserve">Limón Adentro </v>
          </cell>
        </row>
        <row r="2982">
          <cell r="L2982" t="str">
            <v>EL CONQUISTADOR</v>
          </cell>
          <cell r="M2982" t="str">
            <v>MOLAGAVITA</v>
          </cell>
          <cell r="N2982" t="str">
            <v>LIMÓN DULCE</v>
          </cell>
        </row>
        <row r="2983">
          <cell r="L2983" t="str">
            <v>EL CONSUELO</v>
          </cell>
          <cell r="M2983" t="str">
            <v>MOLENILLO</v>
          </cell>
          <cell r="N2983" t="str">
            <v>LIMONAL</v>
          </cell>
        </row>
        <row r="2984">
          <cell r="L2984" t="str">
            <v>EL CONTADOR</v>
          </cell>
          <cell r="M2984" t="str">
            <v>MOLINA</v>
          </cell>
          <cell r="N2984" t="str">
            <v>LIMONAR</v>
          </cell>
        </row>
        <row r="2985">
          <cell r="L2985" t="str">
            <v xml:space="preserve">EL CONTENTO </v>
          </cell>
          <cell r="M2985" t="str">
            <v>MOLINERO</v>
          </cell>
          <cell r="N2985" t="str">
            <v>LIMONCITO</v>
          </cell>
        </row>
        <row r="2986">
          <cell r="L2986" t="str">
            <v>El Coquimbo</v>
          </cell>
          <cell r="M2986" t="str">
            <v>MÓNACO</v>
          </cell>
          <cell r="N2986" t="str">
            <v>LIMONCITOS</v>
          </cell>
        </row>
        <row r="2987">
          <cell r="L2987" t="str">
            <v>EL CORAZÓN</v>
          </cell>
          <cell r="M2987" t="str">
            <v>MONDOMO</v>
          </cell>
          <cell r="N2987" t="str">
            <v>LIMONES</v>
          </cell>
        </row>
        <row r="2988">
          <cell r="L2988" t="str">
            <v>EL CORTIJO</v>
          </cell>
          <cell r="M2988" t="str">
            <v>MONGÓN</v>
          </cell>
          <cell r="N2988" t="str">
            <v>LIMONES DEL PATÍA</v>
          </cell>
        </row>
        <row r="2989">
          <cell r="L2989" t="str">
            <v>EL CORZO</v>
          </cell>
          <cell r="M2989" t="str">
            <v>MONGUÍ</v>
          </cell>
          <cell r="N2989" t="str">
            <v>LISBOA</v>
          </cell>
        </row>
        <row r="2990">
          <cell r="L2990" t="str">
            <v>EL CRISTAL</v>
          </cell>
          <cell r="M2990" t="str">
            <v>MONJAS</v>
          </cell>
          <cell r="N2990" t="str">
            <v>LISTARA</v>
          </cell>
        </row>
        <row r="2991">
          <cell r="L2991" t="str">
            <v>EL CRUCE</v>
          </cell>
          <cell r="M2991" t="str">
            <v>MONO</v>
          </cell>
          <cell r="N2991" t="str">
            <v>LITUANIA</v>
          </cell>
        </row>
        <row r="2992">
          <cell r="L2992" t="str">
            <v>El Crucero</v>
          </cell>
          <cell r="M2992" t="str">
            <v>MONONGUETE</v>
          </cell>
          <cell r="N2992" t="str">
            <v>LLACUANAS</v>
          </cell>
        </row>
        <row r="2993">
          <cell r="L2993" t="str">
            <v>EL CUCO</v>
          </cell>
          <cell r="M2993" t="str">
            <v>MONOPAMBA</v>
          </cell>
          <cell r="N2993" t="str">
            <v>LLANADAS</v>
          </cell>
        </row>
        <row r="2994">
          <cell r="L2994" t="str">
            <v>EL CUCO (LA ESTANCIA)</v>
          </cell>
          <cell r="M2994" t="str">
            <v>MONROY</v>
          </cell>
          <cell r="N2994" t="str">
            <v>LLANERITA</v>
          </cell>
        </row>
        <row r="2995">
          <cell r="L2995" t="str">
            <v>EL CUJI</v>
          </cell>
          <cell r="M2995" t="str">
            <v>MONSERRATE</v>
          </cell>
          <cell r="N2995" t="str">
            <v>LLANITAS</v>
          </cell>
        </row>
        <row r="2996">
          <cell r="L2996" t="str">
            <v>EL CURUBO</v>
          </cell>
          <cell r="M2996" t="str">
            <v>MONTAÑA DEL TOTUMO</v>
          </cell>
          <cell r="N2996" t="str">
            <v>LLANITOS</v>
          </cell>
        </row>
        <row r="2997">
          <cell r="L2997" t="str">
            <v>EL CYPRES</v>
          </cell>
          <cell r="M2997" t="str">
            <v>MONTAÑAS DE LINARES</v>
          </cell>
          <cell r="N2997" t="str">
            <v>LLANO</v>
          </cell>
        </row>
        <row r="2998">
          <cell r="L2998" t="str">
            <v>EL DANUBIO</v>
          </cell>
          <cell r="M2998" t="str">
            <v>MONTAÑITA</v>
          </cell>
          <cell r="N2998" t="str">
            <v>LLANO BAJO</v>
          </cell>
        </row>
        <row r="2999">
          <cell r="L2999" t="str">
            <v>EL DEAN</v>
          </cell>
          <cell r="M2999" t="str">
            <v>MONTAÑITAS</v>
          </cell>
          <cell r="N2999" t="str">
            <v>LLANO BUCO</v>
          </cell>
        </row>
        <row r="3000">
          <cell r="L3000" t="str">
            <v>El Delirio</v>
          </cell>
          <cell r="M3000" t="str">
            <v>MONTAÑITAS (ALTO Y BAJO)</v>
          </cell>
          <cell r="N3000" t="str">
            <v>LLANO DE ALARCÓN</v>
          </cell>
        </row>
        <row r="3001">
          <cell r="L3001" t="str">
            <v>EL DESCANSO</v>
          </cell>
          <cell r="M3001" t="str">
            <v>MONTE DE VENADO</v>
          </cell>
          <cell r="N3001" t="str">
            <v>LLANO DE ALEGRÍAS</v>
          </cell>
        </row>
        <row r="3002">
          <cell r="L3002" t="str">
            <v>EL DESIERTO</v>
          </cell>
          <cell r="M3002" t="str">
            <v>MONTE HERMOSO</v>
          </cell>
          <cell r="N3002" t="str">
            <v>LLANO DE LA VIRGEN</v>
          </cell>
        </row>
        <row r="3003">
          <cell r="L3003" t="str">
            <v>EL DIAMANTE</v>
          </cell>
          <cell r="M3003" t="str">
            <v>MONTEARROYO CONDOMINIO</v>
          </cell>
          <cell r="N3003" t="str">
            <v>LLANO DE MOLAGAV</v>
          </cell>
        </row>
        <row r="3004">
          <cell r="L3004" t="str">
            <v>EL DIAMANTE NO 2</v>
          </cell>
          <cell r="M3004" t="str">
            <v>MONTEBELLO</v>
          </cell>
          <cell r="N3004" t="str">
            <v>LLANO DE TABACO</v>
          </cell>
        </row>
        <row r="3005">
          <cell r="L3005" t="str">
            <v>EL DIVISO</v>
          </cell>
          <cell r="M3005" t="str">
            <v>MONTECILLO</v>
          </cell>
          <cell r="N3005" t="str">
            <v>LLANO DEL COMBEIMA</v>
          </cell>
        </row>
        <row r="3006">
          <cell r="L3006" t="str">
            <v>EL DORADO</v>
          </cell>
          <cell r="M3006" t="str">
            <v>MONTECITOS</v>
          </cell>
          <cell r="N3006" t="str">
            <v>LLANO GRANDE</v>
          </cell>
        </row>
        <row r="3007">
          <cell r="L3007" t="str">
            <v xml:space="preserve">EL DORADO </v>
          </cell>
          <cell r="M3007" t="str">
            <v>MONTECRISTO</v>
          </cell>
          <cell r="N3007" t="str">
            <v>LLANO MATEO</v>
          </cell>
        </row>
        <row r="3008">
          <cell r="L3008" t="str">
            <v>EL DORADO I ETAPA</v>
          </cell>
          <cell r="M3008" t="str">
            <v>MONTEFRÍO</v>
          </cell>
          <cell r="N3008" t="str">
            <v>LLANOS DE AGUIRRE</v>
          </cell>
        </row>
        <row r="3009">
          <cell r="L3009" t="str">
            <v>EL DORADO SAN JOAQUIN</v>
          </cell>
          <cell r="M3009" t="str">
            <v>MONTEGRANDE</v>
          </cell>
          <cell r="N3009" t="str">
            <v>LLANOS DE CUIBA</v>
          </cell>
        </row>
        <row r="3010">
          <cell r="L3010" t="str">
            <v>El Dorado San Joaquín</v>
          </cell>
          <cell r="M3010" t="str">
            <v>MONTELORO</v>
          </cell>
          <cell r="N3010" t="str">
            <v>LLANOS DE CUIVA</v>
          </cell>
        </row>
        <row r="3011">
          <cell r="L3011" t="str">
            <v>EL EDEN</v>
          </cell>
          <cell r="M3011" t="str">
            <v>MONTERA</v>
          </cell>
          <cell r="N3011" t="str">
            <v>LLANOS DE SAN JOSÉ</v>
          </cell>
        </row>
        <row r="3012">
          <cell r="L3012" t="str">
            <v>EL EDÉN</v>
          </cell>
          <cell r="M3012" t="str">
            <v>MONTERRALO</v>
          </cell>
          <cell r="N3012" t="str">
            <v>LLANOS DE SAN JUAN</v>
          </cell>
        </row>
        <row r="3013">
          <cell r="L3013" t="str">
            <v>EL EDUCADOR</v>
          </cell>
          <cell r="M3013" t="str">
            <v>MONTERREDONDO</v>
          </cell>
          <cell r="N3013" t="str">
            <v>LLANTÍN</v>
          </cell>
        </row>
        <row r="3014">
          <cell r="L3014" t="str">
            <v>EL EJIDO</v>
          </cell>
          <cell r="M3014" t="str">
            <v>MONTERREY</v>
          </cell>
          <cell r="N3014" t="str">
            <v>LLERAS</v>
          </cell>
        </row>
        <row r="3015">
          <cell r="L3015" t="str">
            <v>EL EMPEDRADO</v>
          </cell>
          <cell r="M3015" t="str">
            <v>MONTERRUBIO</v>
          </cell>
          <cell r="N3015" t="str">
            <v>LLERASCA</v>
          </cell>
        </row>
        <row r="3016">
          <cell r="L3016" t="str">
            <v>EL EMPORIO</v>
          </cell>
          <cell r="M3016" t="str">
            <v>MONTFORT</v>
          </cell>
          <cell r="N3016" t="str">
            <v>LLÓ</v>
          </cell>
        </row>
        <row r="3017">
          <cell r="L3017" t="str">
            <v>EL ENCANTO</v>
          </cell>
          <cell r="M3017" t="str">
            <v>MONTÓN</v>
          </cell>
          <cell r="N3017" t="str">
            <v>LLORENTE</v>
          </cell>
        </row>
        <row r="3018">
          <cell r="L3018" t="str">
            <v>EL ENCENILLAL</v>
          </cell>
          <cell r="M3018" t="str">
            <v>MONTOSO</v>
          </cell>
          <cell r="N3018" t="str">
            <v>LOAIZA</v>
          </cell>
        </row>
        <row r="3019">
          <cell r="L3019" t="str">
            <v>EL ENSUEÑO</v>
          </cell>
          <cell r="M3019" t="str">
            <v>MORALES</v>
          </cell>
          <cell r="N3019" t="str">
            <v>LOBO GUERRERO</v>
          </cell>
        </row>
        <row r="3020">
          <cell r="L3020" t="str">
            <v>El Escorial Hoy Villanova</v>
          </cell>
          <cell r="M3020" t="str">
            <v>MORALITO</v>
          </cell>
          <cell r="N3020" t="str">
            <v>LOCUSGUTA</v>
          </cell>
        </row>
        <row r="3021">
          <cell r="L3021" t="str">
            <v>EL ESPINAL</v>
          </cell>
          <cell r="M3021" t="str">
            <v>MORCÁ</v>
          </cell>
          <cell r="N3021" t="str">
            <v>LOMA</v>
          </cell>
        </row>
        <row r="3022">
          <cell r="L3022" t="str">
            <v>EL ESPINAZO</v>
          </cell>
          <cell r="M3022" t="str">
            <v>MORCOTE</v>
          </cell>
          <cell r="N3022" t="str">
            <v>LOMA COLORADA</v>
          </cell>
        </row>
        <row r="3023">
          <cell r="L3023" t="str">
            <v>EL ESPINO</v>
          </cell>
          <cell r="M3023" t="str">
            <v>MORELIA</v>
          </cell>
          <cell r="N3023" t="str">
            <v>LOMA DE ARENA</v>
          </cell>
        </row>
        <row r="3024">
          <cell r="L3024" t="str">
            <v>EL ESQUINERO</v>
          </cell>
          <cell r="M3024" t="str">
            <v>MORETA</v>
          </cell>
          <cell r="N3024" t="str">
            <v>LOMA DE CHUPEY</v>
          </cell>
        </row>
        <row r="3025">
          <cell r="L3025" t="str">
            <v>El Estero Alto</v>
          </cell>
          <cell r="M3025" t="str">
            <v>MORICHAL</v>
          </cell>
          <cell r="N3025" t="str">
            <v>LOMA DE CORREDOR</v>
          </cell>
        </row>
        <row r="3026">
          <cell r="L3026" t="str">
            <v>EL EVENTO</v>
          </cell>
          <cell r="M3026" t="str">
            <v>MORINDA</v>
          </cell>
          <cell r="N3026" t="str">
            <v>LOMA DE HOYOS</v>
          </cell>
        </row>
        <row r="3027">
          <cell r="L3027" t="str">
            <v>El Faro</v>
          </cell>
          <cell r="M3027" t="str">
            <v>MORINDÓ</v>
          </cell>
          <cell r="N3027" t="str">
            <v>LOMA DE LOS GAMBOA</v>
          </cell>
        </row>
        <row r="3028">
          <cell r="L3028" t="str">
            <v>EL FERRY</v>
          </cell>
          <cell r="M3028" t="str">
            <v>MORINDÓ CENTRAL</v>
          </cell>
          <cell r="N3028" t="str">
            <v>LOMA DE LUISA</v>
          </cell>
        </row>
        <row r="3029">
          <cell r="L3029" t="str">
            <v xml:space="preserve">El Ferry </v>
          </cell>
          <cell r="M3029" t="str">
            <v>MORINDÓ LA UNIÓN</v>
          </cell>
          <cell r="N3029" t="str">
            <v>LOMA DE PIEDRA</v>
          </cell>
        </row>
        <row r="3030">
          <cell r="L3030" t="str">
            <v>El Filo</v>
          </cell>
          <cell r="M3030" t="str">
            <v>MORINDÓ SANTA CRUZ</v>
          </cell>
          <cell r="N3030" t="str">
            <v>LOMA DE SIMÓN</v>
          </cell>
        </row>
        <row r="3031">
          <cell r="L3031" t="str">
            <v>EL FISCAL - AGUA LINDA</v>
          </cell>
          <cell r="M3031" t="str">
            <v>MORINDÓ SANTANA</v>
          </cell>
          <cell r="N3031" t="str">
            <v>LOMA DEL BÁLSAMO</v>
          </cell>
        </row>
        <row r="3032">
          <cell r="L3032" t="str">
            <v>EL FRANCO</v>
          </cell>
          <cell r="M3032" t="str">
            <v>MORRISON</v>
          </cell>
          <cell r="N3032" t="str">
            <v>LOMA DEL BANCO</v>
          </cell>
        </row>
        <row r="3033">
          <cell r="L3033" t="str">
            <v>EL FUTURO</v>
          </cell>
          <cell r="M3033" t="str">
            <v>MORRITOS</v>
          </cell>
          <cell r="N3033" t="str">
            <v>LOMA DEL CARMEN</v>
          </cell>
        </row>
        <row r="3034">
          <cell r="L3034" t="str">
            <v>EL GACO</v>
          </cell>
          <cell r="M3034" t="str">
            <v>MORRO</v>
          </cell>
          <cell r="N3034" t="str">
            <v>LOMA DEL GUAMO</v>
          </cell>
        </row>
        <row r="3035">
          <cell r="L3035" t="str">
            <v>EL GALLO</v>
          </cell>
          <cell r="M3035" t="str">
            <v>MORRO COLORADO</v>
          </cell>
          <cell r="N3035" t="str">
            <v>LOMA DEL TABURETE PARTE BAJA</v>
          </cell>
        </row>
        <row r="3036">
          <cell r="L3036" t="str">
            <v>EL GOLF</v>
          </cell>
          <cell r="M3036" t="str">
            <v>MORROCOICITO</v>
          </cell>
          <cell r="N3036" t="str">
            <v>LOMA GRUESA</v>
          </cell>
        </row>
        <row r="3037">
          <cell r="L3037" t="str">
            <v>EL GRAN LIMONAR</v>
          </cell>
          <cell r="M3037" t="str">
            <v>MORROCOY</v>
          </cell>
          <cell r="N3037" t="str">
            <v>LOMA LARGA</v>
          </cell>
        </row>
        <row r="3038">
          <cell r="L3038" t="str">
            <v>EL GRAN LIMONAR - CATAYA</v>
          </cell>
          <cell r="M3038" t="str">
            <v>MORROPELÓN</v>
          </cell>
          <cell r="N3038" t="str">
            <v>LOMA LINDA</v>
          </cell>
        </row>
        <row r="3039">
          <cell r="L3039" t="str">
            <v>EL GUABAL</v>
          </cell>
          <cell r="M3039" t="str">
            <v>MORTIÑAL</v>
          </cell>
          <cell r="N3039" t="str">
            <v>LOMA REDONDA</v>
          </cell>
        </row>
        <row r="3040">
          <cell r="L3040" t="str">
            <v>EL GUADUAL</v>
          </cell>
          <cell r="M3040" t="str">
            <v>MOSCOPÁN</v>
          </cell>
          <cell r="N3040" t="str">
            <v>LOMA VERDE</v>
          </cell>
        </row>
        <row r="3041">
          <cell r="L3041" t="str">
            <v>EL GUALI</v>
          </cell>
          <cell r="M3041" t="str">
            <v>MOTILON</v>
          </cell>
          <cell r="N3041" t="str">
            <v>LOMABAJO</v>
          </cell>
        </row>
        <row r="3042">
          <cell r="L3042" t="str">
            <v>EL GUAMO</v>
          </cell>
          <cell r="M3042" t="str">
            <v>MOTOLDÓ</v>
          </cell>
          <cell r="N3042" t="str">
            <v>LOMAGRANDE</v>
          </cell>
        </row>
        <row r="3043">
          <cell r="L3043" t="str">
            <v xml:space="preserve">EL GUAMO </v>
          </cell>
          <cell r="M3043" t="str">
            <v>MOYANO</v>
          </cell>
          <cell r="N3043" t="str">
            <v>LOMALTA</v>
          </cell>
        </row>
        <row r="3044">
          <cell r="L3044" t="str">
            <v>EL GUAVIO</v>
          </cell>
          <cell r="M3044" t="str">
            <v>MUELLAMUES</v>
          </cell>
          <cell r="N3044" t="str">
            <v>LOMAS AISLADAS</v>
          </cell>
        </row>
        <row r="3045">
          <cell r="L3045" t="str">
            <v>EL GUAYACAN</v>
          </cell>
          <cell r="M3045" t="str">
            <v>MUELLE VELÁSQUEZ</v>
          </cell>
          <cell r="N3045" t="str">
            <v>LOMAS DE PIEDRA</v>
          </cell>
        </row>
        <row r="3046">
          <cell r="L3046" t="str">
            <v>El Hormiguero</v>
          </cell>
          <cell r="M3046" t="str">
            <v>MUESES</v>
          </cell>
          <cell r="N3046" t="str">
            <v>LOMAS DE SURAS</v>
          </cell>
        </row>
        <row r="3047">
          <cell r="L3047" t="str">
            <v>EL HOSPITAL</v>
          </cell>
          <cell r="M3047" t="str">
            <v>MULALÓ</v>
          </cell>
          <cell r="N3047" t="str">
            <v>LOMAS DEL N.</v>
          </cell>
        </row>
        <row r="3048">
          <cell r="L3048" t="str">
            <v>EL HOYO</v>
          </cell>
          <cell r="M3048" t="str">
            <v>MULATOS</v>
          </cell>
          <cell r="N3048" t="str">
            <v>LOMBAJO</v>
          </cell>
        </row>
        <row r="3049">
          <cell r="L3049" t="str">
            <v>EL INGENIO</v>
          </cell>
          <cell r="M3049" t="str">
            <v>MUMBARADO</v>
          </cell>
          <cell r="N3049" t="str">
            <v>LOMITAS</v>
          </cell>
        </row>
        <row r="3050">
          <cell r="L3050" t="str">
            <v>EL JAGUEY</v>
          </cell>
          <cell r="M3050" t="str">
            <v>MUMBÚ</v>
          </cell>
          <cell r="N3050" t="str">
            <v>LOMITAS ABAJO</v>
          </cell>
        </row>
        <row r="3051">
          <cell r="L3051" t="str">
            <v>EL JARDIN</v>
          </cell>
          <cell r="M3051" t="str">
            <v>MUNCHIQUE</v>
          </cell>
          <cell r="N3051" t="str">
            <v>LOMITAS ARRIBA</v>
          </cell>
        </row>
        <row r="3052">
          <cell r="L3052" t="str">
            <v>EL JARDÍN</v>
          </cell>
          <cell r="M3052" t="str">
            <v>MUNDO LOMA</v>
          </cell>
          <cell r="N3052" t="str">
            <v>LONDRES</v>
          </cell>
        </row>
        <row r="3053">
          <cell r="L3053" t="str">
            <v>EL JARDÍN SAN EUGENIO</v>
          </cell>
          <cell r="M3053" t="str">
            <v>MUNDO NUEVO</v>
          </cell>
          <cell r="N3053" t="str">
            <v>LÓPEZ ADENTRO</v>
          </cell>
        </row>
        <row r="3054">
          <cell r="L3054" t="str">
            <v>EL JAZMIN RURAL</v>
          </cell>
          <cell r="M3054" t="str">
            <v>MUNDONUEVO</v>
          </cell>
          <cell r="N3054" t="str">
            <v>LORO UNO</v>
          </cell>
        </row>
        <row r="3055">
          <cell r="L3055" t="str">
            <v>EL JAZMIN SECTOR EL TRIANGULO</v>
          </cell>
          <cell r="M3055" t="str">
            <v>MUNGIDÓ</v>
          </cell>
          <cell r="N3055" t="str">
            <v>LOS ALCARAVANES</v>
          </cell>
        </row>
        <row r="3056">
          <cell r="L3056" t="str">
            <v>EL JORDAN</v>
          </cell>
          <cell r="M3056" t="str">
            <v>MUNGUIA</v>
          </cell>
          <cell r="N3056" t="str">
            <v>LOS ALGARROBOS</v>
          </cell>
        </row>
        <row r="3057">
          <cell r="L3057" t="str">
            <v>EL JORDÁN</v>
          </cell>
          <cell r="M3057" t="str">
            <v>MUNGUIDÓ</v>
          </cell>
          <cell r="N3057" t="str">
            <v>LOS ALMENDROS</v>
          </cell>
        </row>
        <row r="3058">
          <cell r="L3058" t="str">
            <v>EL JORDAN  NO. 1</v>
          </cell>
          <cell r="M3058" t="str">
            <v>MUÑAMBI</v>
          </cell>
          <cell r="N3058" t="str">
            <v>LOS ALPES</v>
          </cell>
        </row>
        <row r="3059">
          <cell r="L3059" t="str">
            <v>EL JORDAN  NO. 2</v>
          </cell>
          <cell r="M3059" t="str">
            <v>MUQUI</v>
          </cell>
          <cell r="N3059" t="str">
            <v>LOS ALTOS</v>
          </cell>
        </row>
        <row r="3060">
          <cell r="L3060" t="str">
            <v>EL JORDAN II Y III</v>
          </cell>
          <cell r="M3060" t="str">
            <v>MURCA</v>
          </cell>
          <cell r="N3060" t="str">
            <v>LOS AMARILLOS</v>
          </cell>
        </row>
        <row r="3061">
          <cell r="L3061" t="str">
            <v>EL JORDAN LA ESPERANZA</v>
          </cell>
          <cell r="M3061" t="str">
            <v>MURCIÉLAGO</v>
          </cell>
          <cell r="N3061" t="str">
            <v>LOS ANDES</v>
          </cell>
        </row>
        <row r="3062">
          <cell r="L3062" t="str">
            <v>EL JUNCAL</v>
          </cell>
          <cell r="M3062" t="str">
            <v>MURIBA</v>
          </cell>
          <cell r="N3062" t="str">
            <v>LOS ANGELES</v>
          </cell>
        </row>
        <row r="3063">
          <cell r="L3063" t="str">
            <v>El Jura</v>
          </cell>
          <cell r="M3063" t="str">
            <v>MURRAPAL</v>
          </cell>
          <cell r="N3063" t="str">
            <v>LOS ÁNGELES</v>
          </cell>
        </row>
        <row r="3064">
          <cell r="L3064" t="str">
            <v>El Kennedy</v>
          </cell>
          <cell r="M3064" t="str">
            <v>MURRÍ</v>
          </cell>
          <cell r="N3064" t="str">
            <v>LOS ANGELITOS</v>
          </cell>
        </row>
        <row r="3065">
          <cell r="L3065" t="str">
            <v>EL LABRADOR</v>
          </cell>
          <cell r="M3065" t="str">
            <v>MURUJUY</v>
          </cell>
          <cell r="N3065" t="str">
            <v>LOS ARRAYANES</v>
          </cell>
        </row>
        <row r="3066">
          <cell r="L3066" t="str">
            <v>EL LAGO</v>
          </cell>
          <cell r="M3066" t="str">
            <v>MUSINGA</v>
          </cell>
          <cell r="N3066" t="str">
            <v xml:space="preserve">Los Azules </v>
          </cell>
        </row>
        <row r="3067">
          <cell r="L3067" t="str">
            <v>EL LAGO DE SAN CRISTOBAL</v>
          </cell>
          <cell r="M3067" t="str">
            <v>NABUSIMAKE (SAN SEBASTIÁN)</v>
          </cell>
          <cell r="N3067" t="str">
            <v>LOS BALSOS</v>
          </cell>
        </row>
        <row r="3068">
          <cell r="L3068" t="str">
            <v>El Lago de San Cristóbal</v>
          </cell>
          <cell r="M3068" t="str">
            <v>NÁPOLES</v>
          </cell>
          <cell r="N3068" t="str">
            <v>LOS BANCOS</v>
          </cell>
        </row>
        <row r="3069">
          <cell r="L3069" t="str">
            <v>EL LAGO REINALDO MATÍZ</v>
          </cell>
          <cell r="M3069" t="str">
            <v>NARANJAL</v>
          </cell>
          <cell r="N3069" t="str">
            <v>LOS BELLOS</v>
          </cell>
        </row>
        <row r="3070">
          <cell r="L3070" t="str">
            <v>EL LAGUITO</v>
          </cell>
          <cell r="M3070" t="str">
            <v>NARANJALES</v>
          </cell>
          <cell r="N3070" t="str">
            <v>LOS BORRACHOS</v>
          </cell>
        </row>
        <row r="3071">
          <cell r="L3071" t="str">
            <v>EL LARGUERO (HACIENDA LAS MERCEDES)</v>
          </cell>
          <cell r="M3071" t="str">
            <v>NARANJITO</v>
          </cell>
          <cell r="N3071" t="str">
            <v>LOS BRASILES</v>
          </cell>
        </row>
        <row r="3072">
          <cell r="L3072" t="str">
            <v>EL LAUREL</v>
          </cell>
          <cell r="M3072" t="str">
            <v>NARAPAY</v>
          </cell>
          <cell r="N3072" t="str">
            <v>LOS BRAZOS</v>
          </cell>
        </row>
        <row r="3073">
          <cell r="L3073" t="str">
            <v>EL LIBERTADOR</v>
          </cell>
          <cell r="M3073" t="str">
            <v>NARE</v>
          </cell>
          <cell r="N3073" t="str">
            <v>LOS CABALLOS</v>
          </cell>
        </row>
        <row r="3074">
          <cell r="L3074" t="str">
            <v>EL LIBERTADOR II</v>
          </cell>
          <cell r="M3074" t="str">
            <v>NARIÑO</v>
          </cell>
          <cell r="N3074" t="str">
            <v>LOS CALABAZOS</v>
          </cell>
        </row>
        <row r="3075">
          <cell r="L3075" t="str">
            <v>EL LIDO</v>
          </cell>
          <cell r="M3075" t="str">
            <v>NATALA</v>
          </cell>
          <cell r="N3075" t="str">
            <v>LOS CALEÑOS</v>
          </cell>
        </row>
        <row r="3076">
          <cell r="L3076" t="str">
            <v>EL LIMÓN</v>
          </cell>
          <cell r="M3076" t="str">
            <v>NATURALIA</v>
          </cell>
          <cell r="N3076" t="str">
            <v>LOS CARRETOS</v>
          </cell>
        </row>
        <row r="3077">
          <cell r="L3077" t="str">
            <v>EL LIMONAR</v>
          </cell>
          <cell r="M3077" t="str">
            <v>NAVAJAS</v>
          </cell>
          <cell r="N3077" t="str">
            <v>LOS CASTILLOS</v>
          </cell>
        </row>
        <row r="3078">
          <cell r="L3078" t="str">
            <v>EL LIMONCITO</v>
          </cell>
          <cell r="M3078" t="str">
            <v>NAVARRO</v>
          </cell>
          <cell r="N3078" t="str">
            <v>LOS CAUCHOS</v>
          </cell>
        </row>
        <row r="3079">
          <cell r="L3079" t="str">
            <v>EL LISTON</v>
          </cell>
          <cell r="M3079" t="str">
            <v>NAZARETH</v>
          </cell>
          <cell r="N3079" t="str">
            <v>LOS CAUCHOS PARTE ALTA</v>
          </cell>
        </row>
        <row r="3080">
          <cell r="L3080" t="str">
            <v>EL LLANITO</v>
          </cell>
          <cell r="M3080" t="str">
            <v>NAZATE</v>
          </cell>
          <cell r="N3080" t="str">
            <v>LOS CAYENOS</v>
          </cell>
        </row>
        <row r="3081">
          <cell r="L3081" t="str">
            <v>EL LLANO (SECTOR GUZMAN)</v>
          </cell>
          <cell r="M3081" t="str">
            <v>NEGRIA</v>
          </cell>
          <cell r="N3081" t="str">
            <v>LOS CAYITOS</v>
          </cell>
        </row>
        <row r="3082">
          <cell r="L3082" t="str">
            <v>EL LLANO DE SAN JOSE I</v>
          </cell>
          <cell r="M3082" t="str">
            <v>NEGRITO</v>
          </cell>
          <cell r="N3082" t="str">
            <v>LOS CEDROS</v>
          </cell>
        </row>
        <row r="3083">
          <cell r="L3083" t="str">
            <v>EL LLANO DE SAN JOSE II SECTOR</v>
          </cell>
          <cell r="M3083" t="str">
            <v>NEIRA</v>
          </cell>
          <cell r="N3083" t="str">
            <v>LOS CERILLOS</v>
          </cell>
        </row>
        <row r="3084">
          <cell r="L3084" t="str">
            <v>EL LLANO MANZANA A</v>
          </cell>
          <cell r="M3084" t="str">
            <v>NEIRA SANTA ANA</v>
          </cell>
          <cell r="N3084" t="str">
            <v>LOS CERRAJONES</v>
          </cell>
        </row>
        <row r="3085">
          <cell r="L3085" t="str">
            <v>EL LLANO MZ A</v>
          </cell>
          <cell r="M3085" t="str">
            <v>NEIVA</v>
          </cell>
          <cell r="N3085" t="str">
            <v>LOS CERRITOS</v>
          </cell>
        </row>
        <row r="3086">
          <cell r="L3086" t="str">
            <v>EL LLANO SECTOR FANDINO</v>
          </cell>
          <cell r="M3086" t="str">
            <v>NEME</v>
          </cell>
          <cell r="N3086" t="str">
            <v>LOS CERROS</v>
          </cell>
        </row>
        <row r="3087">
          <cell r="L3087" t="str">
            <v>EL LUCERO</v>
          </cell>
          <cell r="M3087" t="str">
            <v>NENDO</v>
          </cell>
          <cell r="N3087" t="str">
            <v>LOS CHIBOLOS</v>
          </cell>
        </row>
        <row r="3088">
          <cell r="L3088" t="str">
            <v>EL LUJAN</v>
          </cell>
          <cell r="M3088" t="str">
            <v>NERETE</v>
          </cell>
          <cell r="N3088" t="str">
            <v>LOS CHIVOS</v>
          </cell>
        </row>
        <row r="3089">
          <cell r="L3089" t="str">
            <v>El Mameyal</v>
          </cell>
          <cell r="M3089" t="str">
            <v>NERVITÍ</v>
          </cell>
          <cell r="N3089" t="str">
            <v>LOS CHOCHOS</v>
          </cell>
        </row>
        <row r="3090">
          <cell r="L3090" t="str">
            <v>EL MATADERO</v>
          </cell>
          <cell r="M3090" t="str">
            <v>NEUDO</v>
          </cell>
          <cell r="N3090" t="str">
            <v>LOS CHORROS</v>
          </cell>
        </row>
        <row r="3091">
          <cell r="L3091" t="str">
            <v>EL MATORRAL</v>
          </cell>
          <cell r="M3091" t="str">
            <v>NICANOR VALENCIA</v>
          </cell>
          <cell r="N3091" t="str">
            <v xml:space="preserve">Los Comuneros </v>
          </cell>
        </row>
        <row r="3092">
          <cell r="L3092" t="str">
            <v>EL MATORRAL DE SAN BERNARDINO</v>
          </cell>
          <cell r="M3092" t="str">
            <v>NIPORDU</v>
          </cell>
          <cell r="N3092" t="str">
            <v xml:space="preserve">Los Conchos </v>
          </cell>
        </row>
        <row r="3093">
          <cell r="L3093" t="str">
            <v xml:space="preserve">El Medrano </v>
          </cell>
          <cell r="M3093" t="str">
            <v>NIZA</v>
          </cell>
          <cell r="N3093" t="str">
            <v>LOS CORALES</v>
          </cell>
        </row>
        <row r="3094">
          <cell r="L3094" t="str">
            <v>EL MEREY</v>
          </cell>
          <cell r="M3094" t="str">
            <v>NO HAY COMO DIOS</v>
          </cell>
          <cell r="N3094" t="str">
            <v>LOS CORAZONES</v>
          </cell>
        </row>
        <row r="3095">
          <cell r="L3095" t="str">
            <v>EL MILAGRO</v>
          </cell>
          <cell r="M3095" t="str">
            <v>NOANAMÁ</v>
          </cell>
          <cell r="N3095" t="str">
            <v>LOS CORDOBAS</v>
          </cell>
        </row>
        <row r="3096">
          <cell r="L3096" t="str">
            <v>EL MILLO</v>
          </cell>
          <cell r="M3096" t="str">
            <v>NOANAMITO</v>
          </cell>
          <cell r="N3096" t="str">
            <v>LOS CORONCOROS</v>
          </cell>
        </row>
        <row r="3097">
          <cell r="L3097" t="str">
            <v>El Minuto</v>
          </cell>
          <cell r="M3097" t="str">
            <v>NOBOGA</v>
          </cell>
          <cell r="N3097" t="str">
            <v>LOS CRISTALES</v>
          </cell>
        </row>
        <row r="3098">
          <cell r="L3098" t="str">
            <v>EL MINUTO DE DIOS</v>
          </cell>
          <cell r="M3098" t="str">
            <v>NOCHE AZUL</v>
          </cell>
          <cell r="N3098" t="str">
            <v>LOS DELIRIOS</v>
          </cell>
        </row>
        <row r="3099">
          <cell r="L3099" t="str">
            <v>EL MINUTO DE MARIA</v>
          </cell>
          <cell r="M3099" t="str">
            <v>NOGONTOVA - LA CAPILLA DE SAN LUIS</v>
          </cell>
          <cell r="N3099" t="str">
            <v>LOS DOS BRAZOS</v>
          </cell>
        </row>
        <row r="3100">
          <cell r="L3100" t="str">
            <v>EL MIRADOR</v>
          </cell>
          <cell r="M3100" t="str">
            <v>NOREAN</v>
          </cell>
          <cell r="N3100" t="str">
            <v>LOS ESPEJOS</v>
          </cell>
        </row>
        <row r="3101">
          <cell r="L3101" t="str">
            <v>El Mirador De Suba</v>
          </cell>
          <cell r="M3101" t="str">
            <v>NORMANDÍA</v>
          </cell>
          <cell r="N3101" t="str">
            <v>LOS ESQUIMALES</v>
          </cell>
        </row>
        <row r="3102">
          <cell r="L3102" t="str">
            <v>EL MIRADOR SUR I Y II</v>
          </cell>
          <cell r="M3102" t="str">
            <v>NORTE DE SANTANDER</v>
          </cell>
          <cell r="N3102" t="str">
            <v>LOS ESTRECHOS</v>
          </cell>
        </row>
        <row r="3103">
          <cell r="L3103" t="str">
            <v>EL MOCHUELO</v>
          </cell>
          <cell r="M3103" t="str">
            <v>NOVA</v>
          </cell>
          <cell r="N3103" t="str">
            <v>LOS GALANES</v>
          </cell>
        </row>
        <row r="3104">
          <cell r="L3104" t="str">
            <v>EL MOCHUELO II</v>
          </cell>
          <cell r="M3104" t="str">
            <v>NOVIA PUERTO VALDIVIA</v>
          </cell>
          <cell r="N3104" t="str">
            <v>LOS GARZONES</v>
          </cell>
        </row>
        <row r="3105">
          <cell r="L3105" t="str">
            <v>EL MOCHUELO NORTE</v>
          </cell>
          <cell r="M3105" t="str">
            <v>NÚCLEO CAMILO TORRES</v>
          </cell>
          <cell r="N3105" t="str">
            <v>LOS GÓMEZ</v>
          </cell>
        </row>
        <row r="3106">
          <cell r="L3106" t="str">
            <v>EL MOLINO</v>
          </cell>
          <cell r="M3106" t="str">
            <v>NUEVA ANTIOQUIA</v>
          </cell>
          <cell r="N3106" t="str">
            <v>LOS GUAMOS</v>
          </cell>
        </row>
        <row r="3107">
          <cell r="L3107" t="str">
            <v>EL MORAL</v>
          </cell>
          <cell r="M3107" t="str">
            <v>NUEVA COLONIA</v>
          </cell>
          <cell r="N3107" t="str">
            <v>LOS GUAYABOS</v>
          </cell>
        </row>
        <row r="3108">
          <cell r="L3108" t="str">
            <v>EL MORICHAL</v>
          </cell>
          <cell r="M3108" t="str">
            <v>NUEVA ERA</v>
          </cell>
          <cell r="N3108" t="str">
            <v>LOS GUAYACANES</v>
          </cell>
        </row>
        <row r="3109">
          <cell r="L3109" t="str">
            <v>El Morro</v>
          </cell>
          <cell r="M3109" t="str">
            <v>NUEVA ESPERANZA</v>
          </cell>
          <cell r="N3109" t="str">
            <v>LOS HATICOS</v>
          </cell>
        </row>
        <row r="3110">
          <cell r="L3110" t="str">
            <v>EL MORTIÑAL</v>
          </cell>
          <cell r="M3110" t="str">
            <v>NUEVA ESTACIÓN</v>
          </cell>
          <cell r="N3110" t="str">
            <v>LOS HENAO</v>
          </cell>
        </row>
        <row r="3111">
          <cell r="L3111" t="str">
            <v>EL MORTIÑO</v>
          </cell>
          <cell r="M3111" t="str">
            <v>NUEVA ESTRELLA</v>
          </cell>
          <cell r="N3111" t="str">
            <v>LOS HIGALES</v>
          </cell>
        </row>
        <row r="3112">
          <cell r="L3112" t="str">
            <v>EL MOTORISTA</v>
          </cell>
          <cell r="M3112" t="str">
            <v>NUEVA FE</v>
          </cell>
          <cell r="N3112" t="str">
            <v>LOS HORNITOS</v>
          </cell>
        </row>
        <row r="3113">
          <cell r="L3113" t="str">
            <v>EL MUELLE</v>
          </cell>
          <cell r="M3113" t="str">
            <v>NUEVA FLORIDA</v>
          </cell>
          <cell r="N3113" t="str">
            <v>LOS LAGOS</v>
          </cell>
        </row>
        <row r="3114">
          <cell r="L3114" t="str">
            <v>EL NACIONAL</v>
          </cell>
          <cell r="M3114" t="str">
            <v>NUEVA FRONTERA</v>
          </cell>
          <cell r="N3114" t="str">
            <v>LOS LAURELES</v>
          </cell>
        </row>
        <row r="3115">
          <cell r="L3115" t="str">
            <v>EL NARANJAL</v>
          </cell>
          <cell r="M3115" t="str">
            <v>NUEVA FUNDACIONES</v>
          </cell>
          <cell r="N3115" t="str">
            <v>LOS LIBERTADORES</v>
          </cell>
        </row>
        <row r="3116">
          <cell r="L3116" t="str">
            <v>EL NAZARENO</v>
          </cell>
          <cell r="M3116" t="str">
            <v>NUEVA GRANADA</v>
          </cell>
          <cell r="N3116" t="str">
            <v>LOS LÍMITES</v>
          </cell>
        </row>
        <row r="3117">
          <cell r="L3117" t="str">
            <v>EL NEVADO</v>
          </cell>
          <cell r="M3117" t="str">
            <v>NUEVA IDEA</v>
          </cell>
          <cell r="N3117" t="str">
            <v>LOS LIMONES</v>
          </cell>
        </row>
        <row r="3118">
          <cell r="L3118" t="str">
            <v>EL NOGAL</v>
          </cell>
          <cell r="M3118" t="str">
            <v>NUEVA JERUSALÉN</v>
          </cell>
          <cell r="N3118" t="str">
            <v>LOS LIRIOS</v>
          </cell>
        </row>
        <row r="3119">
          <cell r="L3119" t="str">
            <v>EL NOGAL – LOS ALMENDROS</v>
          </cell>
          <cell r="M3119" t="str">
            <v>NUEVA LUCÍA</v>
          </cell>
          <cell r="N3119" t="str">
            <v>LOS LLANITOS</v>
          </cell>
        </row>
        <row r="3120">
          <cell r="L3120" t="str">
            <v>EL NUEVO PORTAL</v>
          </cell>
          <cell r="M3120" t="str">
            <v>NUEVA PALESTINA</v>
          </cell>
          <cell r="N3120" t="str">
            <v>LOS LLANOS</v>
          </cell>
        </row>
        <row r="3121">
          <cell r="L3121" t="str">
            <v>EL NUEVO PORTAL II</v>
          </cell>
          <cell r="M3121" t="str">
            <v>NUEVA SIRIA</v>
          </cell>
          <cell r="N3121" t="str">
            <v xml:space="preserve">Los Lloros </v>
          </cell>
        </row>
        <row r="3122">
          <cell r="L3122" t="str">
            <v>EL OASIS</v>
          </cell>
          <cell r="M3122" t="str">
            <v>NUEVA VENECIA</v>
          </cell>
          <cell r="N3122" t="str">
            <v>LOS LÓPEZ</v>
          </cell>
        </row>
        <row r="3123">
          <cell r="L3123" t="str">
            <v>EL OASIS DEL SUR</v>
          </cell>
          <cell r="M3123" t="str">
            <v>NUEVAS FLORES</v>
          </cell>
          <cell r="N3123" t="str">
            <v>LOS MAMONES</v>
          </cell>
        </row>
        <row r="3124">
          <cell r="L3124" t="str">
            <v>EL OCAL</v>
          </cell>
          <cell r="M3124" t="str">
            <v>NUEVO AGRADO</v>
          </cell>
          <cell r="N3124" t="str">
            <v>LOS MANGOS</v>
          </cell>
        </row>
        <row r="3125">
          <cell r="L3125" t="str">
            <v>EL OLIVO</v>
          </cell>
          <cell r="M3125" t="str">
            <v>NUEVO ANTIOQUIA</v>
          </cell>
          <cell r="N3125" t="str">
            <v>LOS MANZANOS</v>
          </cell>
        </row>
        <row r="3126">
          <cell r="L3126" t="str">
            <v>El Otoño</v>
          </cell>
          <cell r="M3126" t="str">
            <v>NUEVO CARANAL</v>
          </cell>
          <cell r="N3126" t="str">
            <v>LOS MEDIOS</v>
          </cell>
        </row>
        <row r="3127">
          <cell r="L3127" t="str">
            <v>EL PABLÓN (VILLA LINA</v>
          </cell>
          <cell r="M3127" t="str">
            <v>NUEVO FRASQUILLO</v>
          </cell>
          <cell r="N3127" t="str">
            <v xml:space="preserve">Los Medios </v>
          </cell>
        </row>
        <row r="3128">
          <cell r="L3128" t="str">
            <v>EL PAJONAL</v>
          </cell>
          <cell r="M3128" t="str">
            <v>NUEVO FÚQUENE</v>
          </cell>
          <cell r="N3128" t="str">
            <v>LOS MIMBRES</v>
          </cell>
        </row>
        <row r="3129">
          <cell r="L3129" t="str">
            <v>EL PALENQUE</v>
          </cell>
          <cell r="M3129" t="str">
            <v>NUEVO HORIZONTE</v>
          </cell>
          <cell r="N3129" t="str">
            <v>LOS MONOS</v>
          </cell>
        </row>
        <row r="3130">
          <cell r="L3130" t="str">
            <v>EL PALMAR</v>
          </cell>
          <cell r="M3130" t="str">
            <v>NUEVO MADRID</v>
          </cell>
          <cell r="N3130" t="str">
            <v>LOS MORALES</v>
          </cell>
        </row>
        <row r="3131">
          <cell r="L3131" t="str">
            <v>EL PALMAR II Y III</v>
          </cell>
          <cell r="M3131" t="str">
            <v>NUEVO NARIÑO</v>
          </cell>
          <cell r="N3131" t="str">
            <v>LOS MORENEROS</v>
          </cell>
        </row>
        <row r="3132">
          <cell r="L3132" t="str">
            <v>EL PAÑUELITO</v>
          </cell>
          <cell r="M3132" t="str">
            <v>NUEVO ORIENTE</v>
          </cell>
          <cell r="N3132" t="str">
            <v>LOS MORROS</v>
          </cell>
        </row>
        <row r="3133">
          <cell r="L3133" t="str">
            <v>EL PAPAYAL</v>
          </cell>
          <cell r="M3133" t="str">
            <v>NUEVO PARAÍSO</v>
          </cell>
          <cell r="N3133" t="str">
            <v>LOS NARANJALES</v>
          </cell>
        </row>
        <row r="3134">
          <cell r="L3134" t="str">
            <v>EL PARADERO</v>
          </cell>
          <cell r="M3134" t="str">
            <v>NUEVO PLATANARES</v>
          </cell>
          <cell r="N3134" t="str">
            <v>LOS NARANJOS</v>
          </cell>
        </row>
        <row r="3135">
          <cell r="L3135" t="str">
            <v>EL PARAISO</v>
          </cell>
          <cell r="M3135" t="str">
            <v>NUEVO PORVENIR</v>
          </cell>
          <cell r="N3135" t="str">
            <v>LOS NEGRITOS</v>
          </cell>
        </row>
        <row r="3136">
          <cell r="L3136" t="str">
            <v>EL PARAÍSO</v>
          </cell>
          <cell r="M3136" t="str">
            <v>NUEVO PUEBLO</v>
          </cell>
          <cell r="N3136" t="str">
            <v>LOS NEGROS</v>
          </cell>
        </row>
        <row r="3137">
          <cell r="L3137" t="str">
            <v xml:space="preserve">El Paraíso </v>
          </cell>
          <cell r="M3137" t="str">
            <v>NUEVO PUERTO NIDIA</v>
          </cell>
          <cell r="N3137" t="str">
            <v>LOS NEVADOS</v>
          </cell>
        </row>
        <row r="3138">
          <cell r="L3138" t="str">
            <v>EL PARAISO DE LOS 12 APOSTOLES</v>
          </cell>
          <cell r="M3138" t="str">
            <v>NUEVO RÍO CLARO</v>
          </cell>
          <cell r="N3138" t="str">
            <v>LOS NÍSPEROS</v>
          </cell>
        </row>
        <row r="3139">
          <cell r="L3139" t="str">
            <v>EL PARAISO SUR ORIENTAL I SEC.</v>
          </cell>
          <cell r="M3139" t="str">
            <v>NUEVO SOL</v>
          </cell>
          <cell r="N3139" t="str">
            <v>LOS NOVILLOS</v>
          </cell>
        </row>
        <row r="3140">
          <cell r="L3140" t="str">
            <v>EL PARQUE</v>
          </cell>
          <cell r="M3140" t="str">
            <v>NUEVOS HORIZONTES</v>
          </cell>
          <cell r="N3140" t="str">
            <v>LOS OCHENTA</v>
          </cell>
        </row>
        <row r="3141">
          <cell r="L3141" t="str">
            <v>EL PASEITO SECTORES I Y III</v>
          </cell>
          <cell r="M3141" t="str">
            <v>NUQUÍA</v>
          </cell>
          <cell r="N3141" t="str">
            <v>LOS OLIVARES</v>
          </cell>
        </row>
        <row r="3142">
          <cell r="L3142" t="str">
            <v>EL PASEO</v>
          </cell>
          <cell r="M3142" t="str">
            <v>NUTIBARA</v>
          </cell>
          <cell r="N3142" t="str">
            <v>LOS ORTEGAS</v>
          </cell>
        </row>
        <row r="3143">
          <cell r="L3143" t="str">
            <v>EL PATIO III SECTOR</v>
          </cell>
          <cell r="M3143" t="str">
            <v>ÑAMBÍ</v>
          </cell>
          <cell r="N3143" t="str">
            <v>LOS PALOMOS</v>
          </cell>
        </row>
        <row r="3144">
          <cell r="L3144" t="str">
            <v>El Pato</v>
          </cell>
          <cell r="M3144" t="str">
            <v>ÑANGUMA</v>
          </cell>
          <cell r="N3144" t="str">
            <v>LOS PASTOS</v>
          </cell>
        </row>
        <row r="3145">
          <cell r="L3145" t="str">
            <v>El Paujil</v>
          </cell>
          <cell r="M3145" t="str">
            <v>OBANDO</v>
          </cell>
          <cell r="N3145" t="str">
            <v>LOS PATICOS</v>
          </cell>
        </row>
        <row r="3146">
          <cell r="L3146" t="str">
            <v>EL PEDREGAL</v>
          </cell>
          <cell r="M3146" t="str">
            <v>OBRERO</v>
          </cell>
          <cell r="N3146" t="str">
            <v>LOS PATOS</v>
          </cell>
        </row>
        <row r="3147">
          <cell r="L3147" t="str">
            <v>EL PEDREGAL LA LIRA</v>
          </cell>
          <cell r="M3147" t="str">
            <v>OCHALÍ</v>
          </cell>
          <cell r="N3147" t="str">
            <v>LOS PENDALES</v>
          </cell>
        </row>
        <row r="3148">
          <cell r="L3148" t="str">
            <v>El Pedrero</v>
          </cell>
          <cell r="M3148" t="str">
            <v>OGODÓ</v>
          </cell>
          <cell r="N3148" t="str">
            <v>LOS PEÑONES</v>
          </cell>
        </row>
        <row r="3149">
          <cell r="L3149" t="str">
            <v>EL PENCAL</v>
          </cell>
          <cell r="M3149" t="str">
            <v>OJO DE AGUA</v>
          </cell>
          <cell r="N3149" t="str">
            <v>LOS PEREA</v>
          </cell>
        </row>
        <row r="3150">
          <cell r="L3150" t="str">
            <v>EL PENCIL</v>
          </cell>
          <cell r="M3150" t="str">
            <v>OJO DE OSO</v>
          </cell>
          <cell r="N3150" t="str">
            <v>LOS PÉREZ</v>
          </cell>
        </row>
        <row r="3151">
          <cell r="L3151" t="str">
            <v>EL PENCIL BARRIO EL SALITRE</v>
          </cell>
          <cell r="M3151" t="str">
            <v>OLAVE INDIO</v>
          </cell>
          <cell r="N3151" t="str">
            <v>LOS PINOS</v>
          </cell>
        </row>
        <row r="3152">
          <cell r="L3152" t="str">
            <v>EL PENSAMIENTO</v>
          </cell>
          <cell r="M3152" t="str">
            <v>OLAYA</v>
          </cell>
          <cell r="N3152" t="str">
            <v>LOS PIÑONES</v>
          </cell>
        </row>
        <row r="3153">
          <cell r="L3153" t="str">
            <v>EL PENSIL</v>
          </cell>
          <cell r="M3153" t="str">
            <v>OLAYA HERRERA</v>
          </cell>
          <cell r="N3153" t="str">
            <v>LOS PLACERES</v>
          </cell>
        </row>
        <row r="3154">
          <cell r="L3154" t="str">
            <v>EL PEÑON</v>
          </cell>
          <cell r="M3154" t="str">
            <v>OLAYA HERRERA (GUARE)</v>
          </cell>
          <cell r="N3154" t="str">
            <v>LOS PLANES</v>
          </cell>
        </row>
        <row r="3155">
          <cell r="L3155" t="str">
            <v>EL PEÑÓN</v>
          </cell>
          <cell r="M3155" t="str">
            <v>OLIVAL</v>
          </cell>
          <cell r="N3155" t="str">
            <v>LOS POMOS</v>
          </cell>
        </row>
        <row r="3156">
          <cell r="L3156" t="str">
            <v>EL PEÑON DEL CORTIJO</v>
          </cell>
          <cell r="M3156" t="str">
            <v>OLIVARES</v>
          </cell>
          <cell r="N3156" t="str">
            <v>LOS POTES</v>
          </cell>
        </row>
        <row r="3157">
          <cell r="L3157" t="str">
            <v>El Peón</v>
          </cell>
          <cell r="M3157" t="str">
            <v>OLIVO CURAY</v>
          </cell>
          <cell r="N3157" t="str">
            <v>LOS POTREROS</v>
          </cell>
        </row>
        <row r="3158">
          <cell r="L3158" t="str">
            <v>EL PESEBRE</v>
          </cell>
          <cell r="M3158" t="str">
            <v>OLIVOS</v>
          </cell>
          <cell r="N3158" t="str">
            <v>LOS POZOS</v>
          </cell>
        </row>
        <row r="3159">
          <cell r="L3159" t="str">
            <v>EL PILAR</v>
          </cell>
          <cell r="M3159" t="str">
            <v>ONCE CASAS</v>
          </cell>
          <cell r="N3159" t="str">
            <v>LOS REYES</v>
          </cell>
        </row>
        <row r="3160">
          <cell r="L3160" t="str">
            <v>EL PILOTO</v>
          </cell>
          <cell r="M3160" t="str">
            <v>OPOGADO</v>
          </cell>
          <cell r="N3160" t="str">
            <v>LOS RINCÓN</v>
          </cell>
        </row>
        <row r="3161">
          <cell r="L3161" t="str">
            <v>EL PINAL</v>
          </cell>
          <cell r="M3161" t="str">
            <v>OPOGODÓ</v>
          </cell>
          <cell r="N3161" t="str">
            <v>LOS RIOS</v>
          </cell>
        </row>
        <row r="3162">
          <cell r="L3162" t="str">
            <v>EL PINAR</v>
          </cell>
          <cell r="M3162" t="str">
            <v>OREGANAL VIEJO</v>
          </cell>
          <cell r="N3162" t="str">
            <v>LOS ROBLES</v>
          </cell>
        </row>
        <row r="3163">
          <cell r="L3163" t="str">
            <v>EL PINAR DE LA CALLEJA</v>
          </cell>
          <cell r="M3163" t="str">
            <v>ÓRGANOS</v>
          </cell>
          <cell r="N3163" t="str">
            <v>LOS ROSALES</v>
          </cell>
        </row>
        <row r="3164">
          <cell r="L3164" t="str">
            <v>EL PINAR DE LOS ALAMOS II</v>
          </cell>
          <cell r="M3164" t="str">
            <v>ORIENTE</v>
          </cell>
          <cell r="N3164" t="str">
            <v>LOS SALADOS</v>
          </cell>
        </row>
        <row r="3165">
          <cell r="L3165" t="str">
            <v>EL PINAR DE SUBA  I</v>
          </cell>
          <cell r="M3165" t="str">
            <v>ORIHUECA</v>
          </cell>
          <cell r="N3165" t="str">
            <v>LOS SAUCES</v>
          </cell>
        </row>
        <row r="3166">
          <cell r="L3166" t="str">
            <v>EL PINAR DE SUBA  II</v>
          </cell>
          <cell r="M3166" t="str">
            <v>ORIPAYA</v>
          </cell>
          <cell r="N3166" t="str">
            <v>LOS SECOS</v>
          </cell>
        </row>
        <row r="3167">
          <cell r="L3167" t="str">
            <v>EL PINAR LA FRAGUA I ETAPA</v>
          </cell>
          <cell r="M3167" t="str">
            <v>ORITOGUAZ</v>
          </cell>
          <cell r="N3167" t="str">
            <v>LOS SIATES</v>
          </cell>
        </row>
        <row r="3168">
          <cell r="L3168" t="str">
            <v>EL PINAR O REP. DEL CANADA II S.</v>
          </cell>
          <cell r="M3168" t="str">
            <v>ORTEGA</v>
          </cell>
          <cell r="N3168" t="str">
            <v>LOS TENDIDOS</v>
          </cell>
        </row>
        <row r="3169">
          <cell r="L3169" t="str">
            <v>EL PINO</v>
          </cell>
          <cell r="M3169" t="str">
            <v>ORTIGAL</v>
          </cell>
          <cell r="N3169" t="str">
            <v>LOS TRILLIZOS</v>
          </cell>
        </row>
        <row r="3170">
          <cell r="L3170" t="str">
            <v>EL PIREO</v>
          </cell>
          <cell r="M3170" t="str">
            <v>ORÚ</v>
          </cell>
          <cell r="N3170" t="str">
            <v>LOS TÚNELES</v>
          </cell>
        </row>
        <row r="3171">
          <cell r="L3171" t="str">
            <v>EL PITE</v>
          </cell>
          <cell r="M3171" t="str">
            <v>OSOS</v>
          </cell>
          <cell r="N3171" t="str">
            <v>LOS TUPES</v>
          </cell>
        </row>
        <row r="3172">
          <cell r="L3172" t="str">
            <v>EL PLACER</v>
          </cell>
          <cell r="M3172" t="str">
            <v>OSPINA PÉREZ</v>
          </cell>
          <cell r="N3172" t="str">
            <v>LOS VADOS</v>
          </cell>
        </row>
        <row r="3173">
          <cell r="L3173" t="str">
            <v>EL PLAYON</v>
          </cell>
          <cell r="M3173" t="str">
            <v>OTARÉ</v>
          </cell>
          <cell r="N3173" t="str">
            <v>LOS VALLES</v>
          </cell>
        </row>
        <row r="3174">
          <cell r="L3174" t="str">
            <v>EL PLAYÓN</v>
          </cell>
          <cell r="M3174" t="str">
            <v>OTAS</v>
          </cell>
          <cell r="N3174" t="str">
            <v>LOS VENADOS</v>
          </cell>
        </row>
        <row r="3175">
          <cell r="L3175" t="str">
            <v>EL PLAYÓN DE LOS COMUNEROS</v>
          </cell>
          <cell r="M3175" t="str">
            <v>OTENGA</v>
          </cell>
          <cell r="N3175" t="str">
            <v>LOS VIDALES</v>
          </cell>
        </row>
        <row r="3176">
          <cell r="L3176" t="str">
            <v>EL PLUMÓN</v>
          </cell>
          <cell r="M3176" t="str">
            <v>OTRAMINA</v>
          </cell>
          <cell r="N3176" t="str">
            <v>LOS YUNGAS</v>
          </cell>
        </row>
        <row r="3177">
          <cell r="L3177" t="str">
            <v>EL POA</v>
          </cell>
          <cell r="M3177" t="str">
            <v>OTROMUNDO</v>
          </cell>
          <cell r="N3177" t="str">
            <v>LOTEO BANOY</v>
          </cell>
        </row>
        <row r="3178">
          <cell r="L3178" t="str">
            <v>EL POBLADO</v>
          </cell>
          <cell r="M3178" t="str">
            <v>OTUL</v>
          </cell>
          <cell r="N3178" t="str">
            <v>LOTEO LA PAZ</v>
          </cell>
        </row>
        <row r="3179">
          <cell r="L3179" t="str">
            <v>EL POBLADO I</v>
          </cell>
          <cell r="M3179" t="str">
            <v>OVEJERA</v>
          </cell>
          <cell r="N3179" t="str">
            <v>LOTEO PEDRAZA</v>
          </cell>
        </row>
        <row r="3180">
          <cell r="L3180" t="str">
            <v>EL POBLADO II</v>
          </cell>
          <cell r="M3180" t="str">
            <v>PABLO VI</v>
          </cell>
          <cell r="N3180" t="str">
            <v>LOURDES</v>
          </cell>
        </row>
        <row r="3181">
          <cell r="L3181" t="str">
            <v>EL POLIGONO</v>
          </cell>
          <cell r="M3181" t="str">
            <v>PACARNÍ</v>
          </cell>
          <cell r="N3181" t="str">
            <v>LOZANIA</v>
          </cell>
        </row>
        <row r="3182">
          <cell r="L3182" t="str">
            <v>EL POMAR</v>
          </cell>
          <cell r="M3182" t="str">
            <v>PACHAQUIARO</v>
          </cell>
          <cell r="N3182" t="str">
            <v>LOZANO TORRIJOS</v>
          </cell>
        </row>
        <row r="3183">
          <cell r="L3183" t="str">
            <v>EL PONDAJE</v>
          </cell>
          <cell r="M3183" t="str">
            <v>PÁCORA</v>
          </cell>
          <cell r="N3183" t="str">
            <v>LUCHA ADENTRO</v>
          </cell>
        </row>
        <row r="3184">
          <cell r="L3184" t="str">
            <v>EL PONTÓN</v>
          </cell>
          <cell r="M3184" t="str">
            <v>PACURITA (CABÍ)</v>
          </cell>
          <cell r="N3184" t="str">
            <v>LUCHA AFUERA</v>
          </cell>
        </row>
        <row r="3185">
          <cell r="L3185" t="str">
            <v>EL PONTÓN DE YANACONAS</v>
          </cell>
          <cell r="M3185" t="str">
            <v>PADILLA</v>
          </cell>
          <cell r="N3185" t="str">
            <v>LUCHIMA</v>
          </cell>
        </row>
        <row r="3186">
          <cell r="L3186" t="str">
            <v>EL PORTAL</v>
          </cell>
          <cell r="M3186" t="str">
            <v>PADUA</v>
          </cell>
          <cell r="N3186" t="str">
            <v>LUCITANIA (CHURUYACO)</v>
          </cell>
        </row>
        <row r="3187">
          <cell r="L3187" t="str">
            <v>EL PORTAL DE BOSA</v>
          </cell>
          <cell r="M3187" t="str">
            <v>PAILA ARRIBA</v>
          </cell>
          <cell r="N3187" t="str">
            <v>LUCUZGUTA</v>
          </cell>
        </row>
        <row r="3188">
          <cell r="L3188" t="str">
            <v>EL PORTAL DE J.J. VARGAS</v>
          </cell>
          <cell r="M3188" t="str">
            <v>PAILANIA</v>
          </cell>
          <cell r="N3188" t="str">
            <v>LUIS AVELINO PÉREZ</v>
          </cell>
        </row>
        <row r="3189">
          <cell r="L3189" t="str">
            <v>EL PORTAL DE LA CIUDAD DE CALI</v>
          </cell>
          <cell r="M3189" t="str">
            <v>PAIMADÓ</v>
          </cell>
          <cell r="N3189" t="str">
            <v>Luis Cano</v>
          </cell>
        </row>
        <row r="3190">
          <cell r="L3190" t="str">
            <v>El Portal De La Hacienda</v>
          </cell>
          <cell r="M3190" t="str">
            <v>PAITO</v>
          </cell>
          <cell r="N3190" t="str">
            <v>LUIS CARLOS GALÁN SARMIENTO</v>
          </cell>
        </row>
        <row r="3191">
          <cell r="L3191" t="str">
            <v>EL PORTAL DE LA LIBERTAD</v>
          </cell>
          <cell r="M3191" t="str">
            <v>PAJARITO</v>
          </cell>
          <cell r="N3191" t="str">
            <v>LUIS VERO</v>
          </cell>
        </row>
        <row r="3192">
          <cell r="L3192" t="str">
            <v>EL PORTAL DE LAS AMERICAS</v>
          </cell>
          <cell r="M3192" t="str">
            <v>PAJIJI</v>
          </cell>
          <cell r="N3192" t="str">
            <v>LURIZA</v>
          </cell>
        </row>
        <row r="3193">
          <cell r="L3193" t="str">
            <v>EL PORTAL DE PATIO BONITO</v>
          </cell>
          <cell r="M3193" t="str">
            <v>PAJONAL</v>
          </cell>
          <cell r="N3193" t="str">
            <v>MACAJÁN</v>
          </cell>
        </row>
        <row r="3194">
          <cell r="L3194" t="str">
            <v>El Portal De Suba</v>
          </cell>
          <cell r="M3194" t="str">
            <v>PAJONALES</v>
          </cell>
          <cell r="N3194" t="str">
            <v>MACAS</v>
          </cell>
        </row>
        <row r="3195">
          <cell r="L3195" t="str">
            <v>EL PORTAL DEL CASTILLO</v>
          </cell>
          <cell r="M3195" t="str">
            <v>PAJONALITO</v>
          </cell>
          <cell r="N3195" t="str">
            <v>MACAS CRUZ</v>
          </cell>
        </row>
        <row r="3196">
          <cell r="L3196" t="str">
            <v>EL PORTAL DEL CENTENARIO</v>
          </cell>
          <cell r="M3196" t="str">
            <v>PALACIOS</v>
          </cell>
          <cell r="N3196" t="str">
            <v>MACAYEPOS</v>
          </cell>
        </row>
        <row r="3197">
          <cell r="L3197" t="str">
            <v>EL PORTAL DEL DIVINO</v>
          </cell>
          <cell r="M3197" t="str">
            <v>PALAMBÍ</v>
          </cell>
          <cell r="N3197" t="str">
            <v>MACEDONIA</v>
          </cell>
        </row>
        <row r="3198">
          <cell r="L3198" t="str">
            <v>EL PORTAL DEL RIO</v>
          </cell>
          <cell r="M3198" t="str">
            <v>PALANCA</v>
          </cell>
          <cell r="N3198" t="str">
            <v>MACHADO</v>
          </cell>
        </row>
        <row r="3199">
          <cell r="L3199" t="str">
            <v>EL PORTAL I Y II SECTOR</v>
          </cell>
          <cell r="M3199" t="str">
            <v>PALASINOY</v>
          </cell>
          <cell r="N3199" t="str">
            <v>MACHETE PELAO</v>
          </cell>
        </row>
        <row r="3200">
          <cell r="L3200" t="str">
            <v>EL PORTAL II ETAPA</v>
          </cell>
          <cell r="M3200" t="str">
            <v>PALAY</v>
          </cell>
          <cell r="N3200" t="str">
            <v>MACHO NEGRO</v>
          </cell>
        </row>
        <row r="3201">
          <cell r="L3201" t="str">
            <v>EL PORTAL II SECTOR</v>
          </cell>
          <cell r="M3201" t="str">
            <v>PALENQUILLO</v>
          </cell>
          <cell r="N3201" t="str">
            <v>MACO</v>
          </cell>
        </row>
        <row r="3202">
          <cell r="L3202" t="str">
            <v>El Portento</v>
          </cell>
          <cell r="M3202" t="str">
            <v>PALENQUITO</v>
          </cell>
          <cell r="N3202" t="str">
            <v>MACONDO</v>
          </cell>
        </row>
        <row r="3203">
          <cell r="L3203" t="str">
            <v>EL PORTICO</v>
          </cell>
          <cell r="M3203" t="str">
            <v>PALERMO</v>
          </cell>
          <cell r="N3203" t="str">
            <v>MACUANA</v>
          </cell>
        </row>
        <row r="3204">
          <cell r="L3204" t="str">
            <v>EL PORVENIR</v>
          </cell>
          <cell r="M3204" t="str">
            <v>PALESTINA</v>
          </cell>
          <cell r="N3204" t="str">
            <v>MADRE SECA</v>
          </cell>
        </row>
        <row r="3205">
          <cell r="L3205" t="str">
            <v>EL PORVENIR ANTONIO  GRANADOS</v>
          </cell>
          <cell r="M3205" t="str">
            <v>PALESTINA LA NUEVA</v>
          </cell>
          <cell r="N3205" t="str">
            <v>MADRE VIEJA</v>
          </cell>
        </row>
        <row r="3206">
          <cell r="L3206" t="str">
            <v>El Porvenir Antonio  Granados  </v>
          </cell>
          <cell r="M3206" t="str">
            <v>PALETARÁ</v>
          </cell>
          <cell r="N3206" t="str">
            <v>MADREVIEJA</v>
          </cell>
        </row>
        <row r="3207">
          <cell r="L3207" t="str">
            <v>EL PORVENIR DE LA ESTANCIA</v>
          </cell>
          <cell r="M3207" t="str">
            <v>PALITO</v>
          </cell>
          <cell r="N3207" t="str">
            <v>MADRID</v>
          </cell>
        </row>
        <row r="3208">
          <cell r="L3208" t="str">
            <v>EL PORVENIR II ETAPA</v>
          </cell>
          <cell r="M3208" t="str">
            <v>PALIZADAS</v>
          </cell>
          <cell r="N3208" t="str">
            <v>MADRIGAL</v>
          </cell>
        </row>
        <row r="3209">
          <cell r="L3209" t="str">
            <v>EL PORVENIR II SECTOR</v>
          </cell>
          <cell r="M3209" t="str">
            <v>PALMA</v>
          </cell>
          <cell r="N3209" t="str">
            <v xml:space="preserve">Maestro Esteban Cabecera </v>
          </cell>
        </row>
        <row r="3210">
          <cell r="L3210" t="str">
            <v>EL PORVENIR III</v>
          </cell>
          <cell r="M3210" t="str">
            <v>PALMA ALTA</v>
          </cell>
          <cell r="N3210" t="str">
            <v xml:space="preserve">Maestro Esteban Central </v>
          </cell>
        </row>
        <row r="3211">
          <cell r="L3211" t="str">
            <v>EL PORVENIR MANZANA A</v>
          </cell>
          <cell r="M3211" t="str">
            <v>PALMA ESTERAL</v>
          </cell>
          <cell r="N3211" t="str">
            <v xml:space="preserve">Maestro Esteban Occidental </v>
          </cell>
        </row>
        <row r="3212">
          <cell r="L3212" t="str">
            <v>EL PORVENIR MZ. A</v>
          </cell>
          <cell r="M3212" t="str">
            <v>PALMAR ARENOSA</v>
          </cell>
          <cell r="N3212" t="str">
            <v>MAGUARE</v>
          </cell>
        </row>
        <row r="3213">
          <cell r="L3213" t="str">
            <v>EL PORVENIR NORTE - GRANJA NORTE</v>
          </cell>
          <cell r="M3213" t="str">
            <v>PALMAR DE CANDELARIA</v>
          </cell>
          <cell r="N3213" t="str">
            <v>MAHOMA</v>
          </cell>
        </row>
        <row r="3214">
          <cell r="L3214" t="str">
            <v>EL PORVENIR PARCELA 23</v>
          </cell>
          <cell r="M3214" t="str">
            <v>PALMAR GUAYABAL</v>
          </cell>
          <cell r="N3214" t="str">
            <v>MAITO</v>
          </cell>
        </row>
        <row r="3215">
          <cell r="L3215" t="str">
            <v>EL PORVENIR PREDIO EXIPLAS</v>
          </cell>
          <cell r="M3215" t="str">
            <v>PALMAR TIPICO</v>
          </cell>
          <cell r="N3215" t="str">
            <v>MAJAGUA</v>
          </cell>
        </row>
        <row r="3216">
          <cell r="L3216" t="str">
            <v>EL PORVENIR SAN LUIS</v>
          </cell>
          <cell r="M3216" t="str">
            <v>PALMAR TRINCADERO</v>
          </cell>
          <cell r="N3216" t="str">
            <v>MAJAGUAS</v>
          </cell>
        </row>
        <row r="3217">
          <cell r="L3217" t="str">
            <v>EL PORVENIR SECTOR BRASIL</v>
          </cell>
          <cell r="M3217" t="str">
            <v>PALMARITICO</v>
          </cell>
          <cell r="N3217" t="str">
            <v>MAJO</v>
          </cell>
        </row>
        <row r="3218">
          <cell r="L3218" t="str">
            <v>EL PORVENIR SECTOR INDUCAS</v>
          </cell>
          <cell r="M3218" t="str">
            <v>PALMARITO</v>
          </cell>
          <cell r="N3218" t="str">
            <v>MAKU</v>
          </cell>
        </row>
        <row r="3219">
          <cell r="L3219" t="str">
            <v>EL PORVENIR Y EL DIEGUIN</v>
          </cell>
          <cell r="M3219" t="str">
            <v>PALMARITO (NUEVO COLÓN)</v>
          </cell>
          <cell r="N3219" t="str">
            <v xml:space="preserve">Mal Abrigo </v>
          </cell>
        </row>
        <row r="3220">
          <cell r="L3220" t="str">
            <v>EL PORVENIR Y VILLANUEVA</v>
          </cell>
          <cell r="M3220" t="str">
            <v>PALMAROSA</v>
          </cell>
          <cell r="N3220" t="str">
            <v>MALABAR</v>
          </cell>
        </row>
        <row r="3221">
          <cell r="L3221" t="str">
            <v>EL PORVENIR ZONA C</v>
          </cell>
          <cell r="M3221" t="str">
            <v>PALMAS</v>
          </cell>
          <cell r="N3221" t="str">
            <v>MALAGANA</v>
          </cell>
        </row>
        <row r="3222">
          <cell r="L3222" t="str">
            <v>EL PRADO</v>
          </cell>
          <cell r="M3222" t="str">
            <v>PALMAS DE VINO</v>
          </cell>
          <cell r="N3222" t="str">
            <v>MALAMBO</v>
          </cell>
        </row>
        <row r="3223">
          <cell r="L3223" t="str">
            <v>EL PRECISO</v>
          </cell>
          <cell r="M3223" t="str">
            <v>PALMAS DEL GUAYABITO</v>
          </cell>
          <cell r="N3223" t="str">
            <v>MALENA</v>
          </cell>
        </row>
        <row r="3224">
          <cell r="L3224" t="str">
            <v>EL PROGRESO</v>
          </cell>
          <cell r="M3224" t="str">
            <v>PALMAS VERDES</v>
          </cell>
          <cell r="N3224" t="str">
            <v>MALPICA</v>
          </cell>
        </row>
        <row r="3225">
          <cell r="L3225" t="str">
            <v xml:space="preserve">EL PROGRESO </v>
          </cell>
          <cell r="M3225" t="str">
            <v>PALMASECA</v>
          </cell>
          <cell r="N3225" t="str">
            <v>MALTA</v>
          </cell>
        </row>
        <row r="3226">
          <cell r="L3226" t="str">
            <v>EL PROGRESO I Y II SECTOR</v>
          </cell>
          <cell r="M3226" t="str">
            <v>PALMERAS</v>
          </cell>
          <cell r="N3226" t="str">
            <v>MAMONCITO</v>
          </cell>
        </row>
        <row r="3227">
          <cell r="L3227" t="str">
            <v>EL PROGRESO II SECTOR</v>
          </cell>
          <cell r="M3227" t="str">
            <v>PALMIRA</v>
          </cell>
          <cell r="N3227" t="str">
            <v>MANANTIAL</v>
          </cell>
        </row>
        <row r="3228">
          <cell r="L3228" t="str">
            <v>EL PROGRESO LA CAPILLANA SAN MIGUEL</v>
          </cell>
          <cell r="M3228" t="str">
            <v>PALMITAL</v>
          </cell>
          <cell r="N3228" t="str">
            <v>MANARE</v>
          </cell>
        </row>
        <row r="3229">
          <cell r="L3229" t="str">
            <v>EL PROGRESO USME</v>
          </cell>
          <cell r="M3229" t="str">
            <v>PALMITAS</v>
          </cell>
          <cell r="N3229" t="str">
            <v>MANCHAG</v>
          </cell>
        </row>
        <row r="3230">
          <cell r="L3230" t="str">
            <v>EL PROGRESO-GABARRA</v>
          </cell>
          <cell r="M3230" t="str">
            <v>PALMITO PICAO</v>
          </cell>
          <cell r="N3230" t="str">
            <v>MANCILLA</v>
          </cell>
        </row>
        <row r="3231">
          <cell r="L3231" t="str">
            <v>EL PUEBLO</v>
          </cell>
          <cell r="M3231" t="str">
            <v>PALO ALTICO</v>
          </cell>
          <cell r="N3231" t="str">
            <v>MANDÉ</v>
          </cell>
        </row>
        <row r="3232">
          <cell r="L3232" t="str">
            <v>EL PUERTO LA LOMA DE SAN CARLOS</v>
          </cell>
          <cell r="M3232" t="str">
            <v>PALO ALTO</v>
          </cell>
          <cell r="N3232" t="str">
            <v>MANDINGA</v>
          </cell>
        </row>
        <row r="3233">
          <cell r="L3233" t="str">
            <v>EL QUINDIO</v>
          </cell>
          <cell r="M3233" t="str">
            <v>PALO BLANCO</v>
          </cell>
          <cell r="N3233" t="str">
            <v>MANDINGUILLA</v>
          </cell>
        </row>
        <row r="3234">
          <cell r="L3234" t="str">
            <v>EL QUINDÍO</v>
          </cell>
          <cell r="M3234" t="str">
            <v>PALO DE AGUA</v>
          </cell>
          <cell r="N3234" t="str">
            <v>MANGA VIEJA</v>
          </cell>
        </row>
        <row r="3235">
          <cell r="L3235" t="str">
            <v>EL QUIRINAL I ETAPA</v>
          </cell>
          <cell r="M3235" t="str">
            <v>PALO VERDE CHICÚ</v>
          </cell>
          <cell r="N3235" t="str">
            <v>MANGLAR</v>
          </cell>
        </row>
        <row r="3236">
          <cell r="L3236" t="str">
            <v>EL RAIZAL</v>
          </cell>
          <cell r="M3236" t="str">
            <v>PALOBLANCO</v>
          </cell>
          <cell r="N3236" t="str">
            <v>MANGLE</v>
          </cell>
        </row>
        <row r="3237">
          <cell r="L3237" t="str">
            <v>EL RAMAJAL</v>
          </cell>
          <cell r="M3237" t="str">
            <v>PALOGORDO</v>
          </cell>
          <cell r="N3237" t="str">
            <v>MANIZALES</v>
          </cell>
        </row>
        <row r="3238">
          <cell r="L3238" t="str">
            <v>EL RAMAJAL (SAN PEDRO)</v>
          </cell>
          <cell r="M3238" t="str">
            <v>PALOGORDO NORTE</v>
          </cell>
          <cell r="N3238" t="str">
            <v>MANOA</v>
          </cell>
        </row>
        <row r="3239">
          <cell r="L3239" t="str">
            <v>EL RAMAL</v>
          </cell>
          <cell r="M3239" t="str">
            <v>PALOGORDO SUR</v>
          </cell>
          <cell r="N3239" t="str">
            <v>MANPUJÁN</v>
          </cell>
        </row>
        <row r="3240">
          <cell r="L3240" t="str">
            <v>EL RANCHO</v>
          </cell>
          <cell r="M3240" t="str">
            <v>PALOMAR</v>
          </cell>
          <cell r="N3240" t="str">
            <v>MANTAGORDAL</v>
          </cell>
        </row>
        <row r="3241">
          <cell r="L3241" t="str">
            <v>EL RAQUE</v>
          </cell>
          <cell r="M3241" t="str">
            <v>PALOMAS</v>
          </cell>
          <cell r="N3241" t="str">
            <v>MANTAGUA</v>
          </cell>
        </row>
        <row r="3242">
          <cell r="L3242" t="str">
            <v>EL REAL</v>
          </cell>
          <cell r="M3242" t="str">
            <v>PALOMESTIZO</v>
          </cell>
          <cell r="N3242" t="str">
            <v>MANTEQUERA</v>
          </cell>
        </row>
        <row r="3243">
          <cell r="L3243" t="str">
            <v>EL RECODO</v>
          </cell>
          <cell r="M3243" t="str">
            <v>PALOMINO</v>
          </cell>
          <cell r="N3243" t="str">
            <v>MANUNGARÁ</v>
          </cell>
        </row>
        <row r="3244">
          <cell r="L3244" t="str">
            <v>EL RECODO DEL RÍO</v>
          </cell>
          <cell r="M3244" t="str">
            <v>PALONEGRO</v>
          </cell>
          <cell r="N3244" t="str">
            <v>MANZANARES</v>
          </cell>
        </row>
        <row r="3245">
          <cell r="L3245" t="str">
            <v>El Recodo República del Canadá</v>
          </cell>
          <cell r="M3245" t="str">
            <v>PALOS ALTOS</v>
          </cell>
          <cell r="N3245" t="str">
            <v xml:space="preserve">Manzanares </v>
          </cell>
        </row>
        <row r="3246">
          <cell r="L3246" t="str">
            <v>EL RECODO-REPUBLICA DE CANADA</v>
          </cell>
          <cell r="M3246" t="str">
            <v>PALOSECO</v>
          </cell>
          <cell r="N3246" t="str">
            <v>MANZANILLO DEL MAR</v>
          </cell>
        </row>
        <row r="3247">
          <cell r="L3247" t="str">
            <v>EL RECREO</v>
          </cell>
          <cell r="M3247" t="str">
            <v>PALOTAL</v>
          </cell>
          <cell r="N3247" t="str">
            <v>MAPACHICO - ATICANCE</v>
          </cell>
        </row>
        <row r="3248">
          <cell r="L3248" t="str">
            <v>EL RECREO DE LOS FRAILES</v>
          </cell>
          <cell r="M3248" t="str">
            <v>PALOVERDE</v>
          </cell>
          <cell r="N3248" t="str">
            <v>MAPACHICO BAJO</v>
          </cell>
        </row>
        <row r="3249">
          <cell r="L3249" t="str">
            <v>EL RECREO DE USAQUEN</v>
          </cell>
          <cell r="M3249" t="str">
            <v>PALSAPI</v>
          </cell>
          <cell r="N3249" t="str">
            <v>MAPACHICO SAN JOSÉ</v>
          </cell>
        </row>
        <row r="3250">
          <cell r="L3250" t="str">
            <v>EL RECUERDO</v>
          </cell>
          <cell r="M3250" t="str">
            <v>PALTAPAMBA</v>
          </cell>
          <cell r="N3250" t="str">
            <v>MAPACHICO-MAPACHICO CENTRO</v>
          </cell>
        </row>
        <row r="3251">
          <cell r="L3251" t="str">
            <v>EL RECUERDO 4 A , 5, 6, 7</v>
          </cell>
          <cell r="M3251" t="str">
            <v>PALUATO</v>
          </cell>
          <cell r="N3251" t="str">
            <v>MAPOY</v>
          </cell>
        </row>
        <row r="3252">
          <cell r="L3252" t="str">
            <v>EL RECUERDO DE SANTA FE</v>
          </cell>
          <cell r="M3252" t="str">
            <v>PAMBANA</v>
          </cell>
          <cell r="N3252" t="str">
            <v>MAQUENCAL</v>
          </cell>
        </row>
        <row r="3253">
          <cell r="L3253" t="str">
            <v>EL RECUERDO II</v>
          </cell>
          <cell r="M3253" t="str">
            <v>PAMBILERO</v>
          </cell>
          <cell r="N3253" t="str">
            <v>MARACAIBO</v>
          </cell>
        </row>
        <row r="3254">
          <cell r="L3254" t="str">
            <v>EL RECUERDO SAN BERNARDINO</v>
          </cell>
          <cell r="M3254" t="str">
            <v>PAMPANILLO</v>
          </cell>
          <cell r="N3254" t="str">
            <v>MARACAYO</v>
          </cell>
        </row>
        <row r="3255">
          <cell r="L3255" t="str">
            <v>EL RECUERDO SAN JORGE ALTO</v>
          </cell>
          <cell r="M3255" t="str">
            <v>PAMPLONA</v>
          </cell>
          <cell r="N3255" t="str">
            <v>MARANABE</v>
          </cell>
        </row>
        <row r="3256">
          <cell r="L3256" t="str">
            <v>EL RECUERDO SUR</v>
          </cell>
          <cell r="M3256" t="str">
            <v>PAMPUMA</v>
          </cell>
          <cell r="N3256" t="str">
            <v>MARANDÚA</v>
          </cell>
        </row>
        <row r="3257">
          <cell r="L3257" t="str">
            <v>EL REDENTOR</v>
          </cell>
          <cell r="M3257" t="str">
            <v>PAN DE AZÚCAR</v>
          </cell>
          <cell r="N3257" t="str">
            <v>MARANGUAY</v>
          </cell>
        </row>
        <row r="3258">
          <cell r="L3258" t="str">
            <v>EL REDENTOR HACIENDA LA LAGUNA</v>
          </cell>
          <cell r="M3258" t="str">
            <v>PANAMÁ DE ARAUCA</v>
          </cell>
          <cell r="N3258" t="str">
            <v>MARAÑAMANA</v>
          </cell>
        </row>
        <row r="3259">
          <cell r="L3259" t="str">
            <v>EL REDIL</v>
          </cell>
          <cell r="M3259" t="str">
            <v>PANAMACITO</v>
          </cell>
          <cell r="N3259" t="str">
            <v>MARAÑONAL</v>
          </cell>
        </row>
        <row r="3260">
          <cell r="L3260" t="str">
            <v>EL REFLEJO II</v>
          </cell>
          <cell r="M3260" t="str">
            <v>PANAMERICANO</v>
          </cell>
          <cell r="N3260" t="str">
            <v>MARAPRA</v>
          </cell>
        </row>
        <row r="3261">
          <cell r="L3261" t="str">
            <v>EL REFUGIO</v>
          </cell>
          <cell r="M3261" t="str">
            <v>PANÁN</v>
          </cell>
          <cell r="N3261" t="str">
            <v>MARAYAL</v>
          </cell>
        </row>
        <row r="3262">
          <cell r="L3262" t="str">
            <v>EL REFUGIO DE LA COLINA II SECTOR</v>
          </cell>
          <cell r="M3262" t="str">
            <v>PANCE</v>
          </cell>
          <cell r="N3262" t="str">
            <v>MARCELLA</v>
          </cell>
        </row>
        <row r="3263">
          <cell r="L3263" t="str">
            <v>EL REFUGIO DE SAN ANTONIO</v>
          </cell>
          <cell r="M3263" t="str">
            <v>PANDO PRADO</v>
          </cell>
          <cell r="N3263" t="str">
            <v>MARGEN DERECHA DE CAMPO ALEGRE</v>
          </cell>
        </row>
        <row r="3264">
          <cell r="L3264" t="str">
            <v>EL REFUGIO DE SUBA</v>
          </cell>
          <cell r="M3264" t="str">
            <v>PANELAS</v>
          </cell>
          <cell r="N3264" t="str">
            <v>MARGEN DERECHA DE PUERTO CÓRDOBA</v>
          </cell>
        </row>
        <row r="3265">
          <cell r="L3265" t="str">
            <v>EL REFUGIO I</v>
          </cell>
          <cell r="M3265" t="str">
            <v>PANGA</v>
          </cell>
          <cell r="N3265" t="str">
            <v>MARGEN IZQUIERDA DE CAMPO ALEGRE</v>
          </cell>
        </row>
        <row r="3266">
          <cell r="L3266" t="str">
            <v>EL REFUGIO I Y II</v>
          </cell>
          <cell r="M3266" t="str">
            <v>PANGALÁ</v>
          </cell>
          <cell r="N3266" t="str">
            <v>MARGEN IZQUIERDA DE PUERTO CÓRDOBA</v>
          </cell>
        </row>
        <row r="3267">
          <cell r="L3267" t="str">
            <v>EL REFUGIO SECTOR SANTA LIBRADA</v>
          </cell>
          <cell r="M3267" t="str">
            <v>PANGALITA</v>
          </cell>
          <cell r="N3267" t="str">
            <v>MARGENTO</v>
          </cell>
        </row>
        <row r="3268">
          <cell r="L3268" t="str">
            <v>EL REGALO</v>
          </cell>
          <cell r="M3268" t="str">
            <v>PANGAMOSA</v>
          </cell>
          <cell r="N3268" t="str">
            <v>MARÍA AUXILIADORA</v>
          </cell>
        </row>
        <row r="3269">
          <cell r="L3269" t="str">
            <v>EL REGALO II</v>
          </cell>
          <cell r="M3269" t="str">
            <v>PANGUÍ</v>
          </cell>
          <cell r="N3269" t="str">
            <v>MARIANGOLA</v>
          </cell>
        </row>
        <row r="3270">
          <cell r="L3270" t="str">
            <v>EL REMANSO</v>
          </cell>
          <cell r="M3270" t="str">
            <v>PANGUS</v>
          </cell>
          <cell r="N3270" t="str">
            <v>MARÍAS BAJAS</v>
          </cell>
        </row>
        <row r="3271">
          <cell r="L3271" t="str">
            <v>EL REPOSO</v>
          </cell>
          <cell r="M3271" t="str">
            <v>PANIQUITÁ</v>
          </cell>
          <cell r="N3271" t="str">
            <v>MARKETALIA (PALOMINITO)</v>
          </cell>
        </row>
        <row r="3272">
          <cell r="L3272" t="str">
            <v>EL RESIDENCIAL</v>
          </cell>
          <cell r="M3272" t="str">
            <v>PANSEGÜITA</v>
          </cell>
          <cell r="N3272" t="str">
            <v>MARQUES</v>
          </cell>
        </row>
        <row r="3273">
          <cell r="L3273" t="str">
            <v>EL RETAZO</v>
          </cell>
          <cell r="M3273" t="str">
            <v>PANTANO DE VARGAS</v>
          </cell>
          <cell r="N3273" t="str">
            <v>MARQUEZ</v>
          </cell>
        </row>
        <row r="3274">
          <cell r="L3274" t="str">
            <v>EL RETIRO</v>
          </cell>
          <cell r="M3274" t="str">
            <v>PANTANOS</v>
          </cell>
          <cell r="N3274" t="str">
            <v>MARQUEZA</v>
          </cell>
        </row>
        <row r="3275">
          <cell r="L3275" t="str">
            <v>EL RINCÓN</v>
          </cell>
          <cell r="M3275" t="str">
            <v>PAPAGALÁ</v>
          </cell>
          <cell r="N3275" t="str">
            <v>MARRALÚ</v>
          </cell>
        </row>
        <row r="3276">
          <cell r="L3276" t="str">
            <v>EL RINCON DE BOSA</v>
          </cell>
          <cell r="M3276" t="str">
            <v>PAPAYAL</v>
          </cell>
          <cell r="N3276" t="str">
            <v>MARRIAGA</v>
          </cell>
        </row>
        <row r="3277">
          <cell r="L3277" t="str">
            <v>EL RINCON DE CASTILLA</v>
          </cell>
          <cell r="M3277" t="str">
            <v>PAPAYAL 2</v>
          </cell>
          <cell r="N3277" t="str">
            <v>MARSELLA</v>
          </cell>
        </row>
        <row r="3278">
          <cell r="L3278" t="str">
            <v>EL RINCÓN DE FACA</v>
          </cell>
          <cell r="M3278" t="str">
            <v>PAPAYAL LA PLAYA</v>
          </cell>
          <cell r="N3278" t="str">
            <v>MARTA</v>
          </cell>
        </row>
        <row r="3279">
          <cell r="L3279" t="str">
            <v>EL RINCON DE LAS MARGARITAS</v>
          </cell>
          <cell r="M3279" t="str">
            <v>PAPAYO</v>
          </cell>
          <cell r="N3279" t="str">
            <v>MARTANA</v>
          </cell>
        </row>
        <row r="3280">
          <cell r="L3280" t="str">
            <v>EL RINCON DE LAS VILLAS</v>
          </cell>
          <cell r="M3280" t="str">
            <v>PAPURÍ</v>
          </cell>
          <cell r="N3280" t="str">
            <v>MARTILLO</v>
          </cell>
        </row>
        <row r="3281">
          <cell r="L3281" t="str">
            <v>EL RINCON DE LOS ANGELES</v>
          </cell>
          <cell r="M3281" t="str">
            <v>PAQUILÓ</v>
          </cell>
          <cell r="N3281" t="str">
            <v>MARTÍN PÉREZ</v>
          </cell>
        </row>
        <row r="3282">
          <cell r="L3282" t="str">
            <v>EL RINCON DE MODELIA</v>
          </cell>
          <cell r="M3282" t="str">
            <v>PARADERO CHIPALO</v>
          </cell>
          <cell r="N3282" t="str">
            <v>MARTÍN PESCADOR</v>
          </cell>
        </row>
        <row r="3283">
          <cell r="L3283" t="str">
            <v>El Rincón De Modelia</v>
          </cell>
          <cell r="M3283" t="str">
            <v>PARADERO I</v>
          </cell>
          <cell r="N3283" t="str">
            <v>MARTINETE</v>
          </cell>
        </row>
        <row r="3284">
          <cell r="L3284" t="str">
            <v>EL RINCON DEL JURA</v>
          </cell>
          <cell r="M3284" t="str">
            <v>PARADERO II (TARQUI)</v>
          </cell>
          <cell r="N3284" t="str">
            <v>MARTÍNEZ</v>
          </cell>
        </row>
        <row r="3285">
          <cell r="L3285" t="str">
            <v>EL RINCON DEL PARAISO</v>
          </cell>
          <cell r="M3285" t="str">
            <v>PARAGUACHÓN</v>
          </cell>
          <cell r="N3285" t="str">
            <v>MARTINICA</v>
          </cell>
        </row>
        <row r="3286">
          <cell r="L3286" t="str">
            <v>EL RINCON DEL PORVENIR</v>
          </cell>
          <cell r="M3286" t="str">
            <v>PARAGUAY</v>
          </cell>
          <cell r="N3286" t="str">
            <v>MARTINICA PARTE ALTA</v>
          </cell>
        </row>
        <row r="3287">
          <cell r="L3287" t="str">
            <v>EL RINCÓN DEL RÍO</v>
          </cell>
          <cell r="M3287" t="str">
            <v>PARAISO</v>
          </cell>
          <cell r="N3287" t="str">
            <v>MARTINICA PARTE BAJA</v>
          </cell>
        </row>
        <row r="3288">
          <cell r="L3288" t="str">
            <v>EL RINCON SECTOR EL CONDOR</v>
          </cell>
          <cell r="M3288" t="str">
            <v>PARAÍSO</v>
          </cell>
          <cell r="N3288" t="str">
            <v>MATA DE CAÑA</v>
          </cell>
        </row>
        <row r="3289">
          <cell r="L3289" t="str">
            <v>EL ROCIO</v>
          </cell>
          <cell r="M3289" t="str">
            <v>PARAÍSO SINCERÍN</v>
          </cell>
          <cell r="N3289" t="str">
            <v>MATA DE FIQUE</v>
          </cell>
        </row>
        <row r="3290">
          <cell r="L3290" t="str">
            <v>EL ROCÍO</v>
          </cell>
          <cell r="M3290" t="str">
            <v>PARAMILLO</v>
          </cell>
          <cell r="N3290" t="str">
            <v>MATA DE GUADUA</v>
          </cell>
        </row>
        <row r="3291">
          <cell r="L3291" t="str">
            <v>EL RODADERO Y EL PEDREGALITO</v>
          </cell>
          <cell r="M3291" t="str">
            <v>PARAMITO</v>
          </cell>
          <cell r="N3291" t="str">
            <v>MATA DE LATA</v>
          </cell>
        </row>
        <row r="3292">
          <cell r="L3292" t="str">
            <v>EL RODEO</v>
          </cell>
          <cell r="M3292" t="str">
            <v>PÁRAMO</v>
          </cell>
          <cell r="N3292" t="str">
            <v>MATA DE MAÍZ</v>
          </cell>
        </row>
        <row r="3293">
          <cell r="L3293" t="str">
            <v>EL ROMANCE</v>
          </cell>
          <cell r="M3293" t="str">
            <v>PARAMÓN</v>
          </cell>
          <cell r="N3293" t="str">
            <v>MATA DE PLÁTANO</v>
          </cell>
        </row>
        <row r="3294">
          <cell r="L3294" t="str">
            <v>El Roque</v>
          </cell>
          <cell r="M3294" t="str">
            <v>PARAPETO</v>
          </cell>
          <cell r="N3294" t="str">
            <v>MATAMOROS</v>
          </cell>
        </row>
        <row r="3295">
          <cell r="L3295" t="str">
            <v>EL ROSAL</v>
          </cell>
          <cell r="M3295" t="str">
            <v>PARAPETOS</v>
          </cell>
          <cell r="N3295" t="str">
            <v>Matanza</v>
          </cell>
        </row>
        <row r="3296">
          <cell r="L3296" t="str">
            <v>El Rosal Reservado</v>
          </cell>
          <cell r="M3296" t="str">
            <v>PARATE BIEN</v>
          </cell>
          <cell r="N3296" t="str">
            <v>MATAPALO</v>
          </cell>
        </row>
        <row r="3297">
          <cell r="L3297" t="str">
            <v>EL ROSAL-MIRADOR</v>
          </cell>
          <cell r="M3297" t="str">
            <v>PARCELACION ATARDECERES DE LA PRADERA</v>
          </cell>
          <cell r="N3297" t="str">
            <v>MATARRATON</v>
          </cell>
        </row>
        <row r="3298">
          <cell r="L3298" t="str">
            <v>EL ROSARIO</v>
          </cell>
          <cell r="M3298" t="str">
            <v>PARCELACIÓN EL CANELO</v>
          </cell>
          <cell r="N3298" t="str">
            <v>MATEGUADUA</v>
          </cell>
        </row>
        <row r="3299">
          <cell r="L3299" t="str">
            <v>EL ROSARIO III</v>
          </cell>
          <cell r="M3299" t="str">
            <v>PARCELACIÓN SAN CARLOS</v>
          </cell>
          <cell r="N3299" t="str">
            <v>MATEO GÓMEZ</v>
          </cell>
        </row>
        <row r="3300">
          <cell r="L3300" t="str">
            <v>EL RUBI</v>
          </cell>
          <cell r="M3300" t="str">
            <v>PARCELACIÓN SAN IGNACIO</v>
          </cell>
          <cell r="N3300" t="str">
            <v>MATEO PÉREZ</v>
          </cell>
        </row>
        <row r="3301">
          <cell r="L3301" t="str">
            <v>EL RUBÍ</v>
          </cell>
          <cell r="M3301" t="str">
            <v>PARCELACIÓN TERMALES</v>
          </cell>
          <cell r="N3301" t="str">
            <v>MATEO RICO</v>
          </cell>
        </row>
        <row r="3302">
          <cell r="L3302" t="str">
            <v>EL RUBI II SECTOR</v>
          </cell>
          <cell r="M3302" t="str">
            <v>PARCELAS DEL PROGRESO</v>
          </cell>
          <cell r="N3302" t="str">
            <v>MATEYUCA</v>
          </cell>
        </row>
        <row r="3303">
          <cell r="L3303" t="str">
            <v>El Ruiseñor</v>
          </cell>
          <cell r="M3303" t="str">
            <v>PARDO</v>
          </cell>
          <cell r="N3303" t="str">
            <v>MATICURU - GRANARIO</v>
          </cell>
        </row>
        <row r="3304">
          <cell r="L3304" t="str">
            <v>El Saladito</v>
          </cell>
          <cell r="M3304" t="str">
            <v>PARECITO</v>
          </cell>
          <cell r="N3304" t="str">
            <v>MÁTIMA</v>
          </cell>
        </row>
        <row r="3305">
          <cell r="L3305" t="str">
            <v>EL SALADO</v>
          </cell>
          <cell r="M3305" t="str">
            <v>PAREDES</v>
          </cell>
          <cell r="N3305" t="str">
            <v>MATITAS</v>
          </cell>
        </row>
        <row r="3306">
          <cell r="L3306" t="str">
            <v>EL SALITRE</v>
          </cell>
          <cell r="M3306" t="str">
            <v>PAREDES DE ORORIA</v>
          </cell>
          <cell r="N3306" t="str">
            <v>MATITUY</v>
          </cell>
        </row>
        <row r="3307">
          <cell r="L3307" t="str">
            <v>El Salitre IV Sector</v>
          </cell>
          <cell r="M3307" t="str">
            <v>PÁRRAGA</v>
          </cell>
          <cell r="N3307" t="str">
            <v>MATIYURE</v>
          </cell>
        </row>
        <row r="3308">
          <cell r="L3308" t="str">
            <v>EL SALITRE LUIS MARIA FERNANDEZ</v>
          </cell>
          <cell r="M3308" t="str">
            <v>PARTIDAS</v>
          </cell>
          <cell r="N3308" t="str">
            <v>MATUYA</v>
          </cell>
        </row>
        <row r="3309">
          <cell r="L3309" t="str">
            <v>EL SALITRE MZ E</v>
          </cell>
          <cell r="M3309" t="str">
            <v>PASACABALLOS</v>
          </cell>
          <cell r="N3309" t="str">
            <v>MAUCHIA</v>
          </cell>
        </row>
        <row r="3310">
          <cell r="L3310" t="str">
            <v>El Salitre Parte Alta</v>
          </cell>
          <cell r="M3310" t="str">
            <v>PASACORRIENDO</v>
          </cell>
          <cell r="N3310" t="str">
            <v>MAYASQUER</v>
          </cell>
        </row>
        <row r="3311">
          <cell r="L3311" t="str">
            <v>EL SALTEADOR</v>
          </cell>
          <cell r="M3311" t="str">
            <v>PASCOTE</v>
          </cell>
          <cell r="N3311" t="str">
            <v>MAYORIA</v>
          </cell>
        </row>
        <row r="3312">
          <cell r="L3312" t="str">
            <v>EL SALVADOR</v>
          </cell>
          <cell r="M3312" t="str">
            <v>PASCUITA</v>
          </cell>
          <cell r="N3312" t="str">
            <v>MAYORÍA</v>
          </cell>
        </row>
        <row r="3313">
          <cell r="L3313" t="str">
            <v>El Santuario</v>
          </cell>
          <cell r="M3313" t="str">
            <v>PASO ANCHO</v>
          </cell>
          <cell r="N3313" t="str">
            <v>MAYOYOGUE</v>
          </cell>
        </row>
        <row r="3314">
          <cell r="L3314" t="str">
            <v>El Santuario De Suba</v>
          </cell>
          <cell r="M3314" t="str">
            <v>PASO CUSIANA</v>
          </cell>
          <cell r="N3314" t="str">
            <v>MEDELLÍN</v>
          </cell>
        </row>
        <row r="3315">
          <cell r="L3315" t="str">
            <v>EL SATELITE</v>
          </cell>
          <cell r="M3315" t="str">
            <v>PASO DE LA BOLSA</v>
          </cell>
          <cell r="N3315" t="str">
            <v>MEDELLÍN DEL ARIARI</v>
          </cell>
        </row>
        <row r="3316">
          <cell r="L3316" t="str">
            <v>El Satélite</v>
          </cell>
          <cell r="M3316" t="str">
            <v>PASO DE LAS FLORES</v>
          </cell>
          <cell r="N3316" t="str">
            <v>MEDIA LUNA</v>
          </cell>
        </row>
        <row r="3317">
          <cell r="L3317" t="str">
            <v>EL SAUCE</v>
          </cell>
          <cell r="M3317" t="str">
            <v>PASO DEL REJO</v>
          </cell>
          <cell r="N3317" t="str">
            <v>MEDIA NARANJA</v>
          </cell>
        </row>
        <row r="3318">
          <cell r="L3318" t="str">
            <v>EL SAUCEDAL</v>
          </cell>
          <cell r="M3318" t="str">
            <v>PASO NUEVO</v>
          </cell>
          <cell r="N3318" t="str">
            <v>MEDIA SOMBRA</v>
          </cell>
        </row>
        <row r="3319">
          <cell r="L3319" t="str">
            <v>EL SENA</v>
          </cell>
          <cell r="M3319" t="str">
            <v>PASTALES NUEVO</v>
          </cell>
          <cell r="N3319" t="str">
            <v>MEDIACANOA</v>
          </cell>
        </row>
        <row r="3320">
          <cell r="L3320" t="str">
            <v>EL SERVI</v>
          </cell>
          <cell r="M3320" t="str">
            <v>PASTALES VIEJO</v>
          </cell>
          <cell r="N3320" t="str">
            <v>MEDIALUNA</v>
          </cell>
        </row>
        <row r="3321">
          <cell r="L3321" t="str">
            <v>EL SILENCIO</v>
          </cell>
          <cell r="M3321" t="str">
            <v>PASTICO</v>
          </cell>
          <cell r="N3321" t="str">
            <v>MEDIO RANCHO</v>
          </cell>
        </row>
        <row r="3322">
          <cell r="L3322" t="str">
            <v>EL SOCORRO</v>
          </cell>
          <cell r="M3322" t="str">
            <v>PASUNCHA</v>
          </cell>
          <cell r="N3322" t="str">
            <v xml:space="preserve">Medios de Maniceria </v>
          </cell>
        </row>
        <row r="3323">
          <cell r="L3323" t="str">
            <v>EL SOCORRO II - LA INDUSTRIA</v>
          </cell>
          <cell r="M3323" t="str">
            <v>PATECUINDE</v>
          </cell>
          <cell r="N3323" t="str">
            <v>MEJÍA</v>
          </cell>
        </row>
        <row r="3324">
          <cell r="L3324" t="str">
            <v>EL SOL</v>
          </cell>
          <cell r="M3324" t="str">
            <v>PATEVACA</v>
          </cell>
          <cell r="N3324" t="str">
            <v>MEJICO</v>
          </cell>
        </row>
        <row r="3325">
          <cell r="L3325" t="str">
            <v>EL TABLAZO</v>
          </cell>
          <cell r="M3325" t="str">
            <v>PATÍA</v>
          </cell>
          <cell r="N3325" t="str">
            <v>MÉJICO</v>
          </cell>
        </row>
        <row r="3326">
          <cell r="L3326" t="str">
            <v>EL TABOR</v>
          </cell>
          <cell r="M3326" t="str">
            <v>PATICO</v>
          </cell>
          <cell r="N3326" t="str">
            <v>MELGAS</v>
          </cell>
        </row>
        <row r="3327">
          <cell r="L3327" t="str">
            <v>EL TALLER</v>
          </cell>
          <cell r="M3327" t="str">
            <v>PATILLA</v>
          </cell>
          <cell r="N3327" t="str">
            <v xml:space="preserve">Mellizos </v>
          </cell>
        </row>
        <row r="3328">
          <cell r="L3328" t="str">
            <v>EL TAPETE</v>
          </cell>
          <cell r="M3328" t="str">
            <v>PATILLAL</v>
          </cell>
          <cell r="N3328" t="str">
            <v>MELUA</v>
          </cell>
        </row>
        <row r="3329">
          <cell r="L3329" t="str">
            <v>EL TAQUE</v>
          </cell>
          <cell r="M3329" t="str">
            <v>PATILLALES</v>
          </cell>
          <cell r="N3329" t="str">
            <v>MEMBRILLAL</v>
          </cell>
        </row>
        <row r="3330">
          <cell r="L3330" t="str">
            <v>EL TAYRONA</v>
          </cell>
          <cell r="M3330" t="str">
            <v>PATIO BARRIDO</v>
          </cell>
          <cell r="N3330" t="str">
            <v>MENCHIQUEJO</v>
          </cell>
        </row>
        <row r="3331">
          <cell r="L3331" t="str">
            <v>EL TEJAR</v>
          </cell>
          <cell r="M3331" t="str">
            <v>PATIO BONITO</v>
          </cell>
          <cell r="N3331" t="str">
            <v>MÉNDEZ</v>
          </cell>
        </row>
        <row r="3332">
          <cell r="L3332" t="str">
            <v>EL TEJAR I</v>
          </cell>
          <cell r="M3332" t="str">
            <v>PATO</v>
          </cell>
          <cell r="N3332" t="str">
            <v>MENESES DE HURTADO</v>
          </cell>
        </row>
        <row r="3333">
          <cell r="L3333" t="str">
            <v>EL TESORITO</v>
          </cell>
          <cell r="M3333" t="str">
            <v>PATURIA</v>
          </cell>
          <cell r="N3333" t="str">
            <v>MERCEDES</v>
          </cell>
        </row>
        <row r="3334">
          <cell r="L3334" t="str">
            <v>EL TESORO</v>
          </cell>
          <cell r="M3334" t="str">
            <v>PAUJIL</v>
          </cell>
          <cell r="N3334" t="str">
            <v>MERCENARIO</v>
          </cell>
        </row>
        <row r="3335">
          <cell r="L3335" t="str">
            <v>EL TIBER</v>
          </cell>
          <cell r="M3335" t="str">
            <v>PAUNDE</v>
          </cell>
          <cell r="N3335" t="str">
            <v>MERCHÁN</v>
          </cell>
        </row>
        <row r="3336">
          <cell r="L3336" t="str">
            <v>EL TINTAL</v>
          </cell>
          <cell r="M3336" t="str">
            <v>PAVARANDO GRANDE</v>
          </cell>
          <cell r="N3336" t="str">
            <v>MERIZALDE PORVENIR</v>
          </cell>
        </row>
        <row r="3337">
          <cell r="L3337" t="str">
            <v>EL TINTAL CENTRAL</v>
          </cell>
          <cell r="M3337" t="str">
            <v>PAVARANDOCITO</v>
          </cell>
          <cell r="N3337" t="str">
            <v>MESA CHIQUITA</v>
          </cell>
        </row>
        <row r="3338">
          <cell r="L3338" t="str">
            <v>EL TOBERIN</v>
          </cell>
          <cell r="M3338" t="str">
            <v>PAVAS</v>
          </cell>
          <cell r="N3338" t="str">
            <v>MESA DE LOS REYES</v>
          </cell>
        </row>
        <row r="3339">
          <cell r="L3339" t="str">
            <v>EL TOCHE</v>
          </cell>
          <cell r="M3339" t="str">
            <v>PAVAZA</v>
          </cell>
          <cell r="N3339" t="str">
            <v>MESA DE POLE</v>
          </cell>
        </row>
        <row r="3340">
          <cell r="L3340" t="str">
            <v>EL TOPACIO</v>
          </cell>
          <cell r="M3340" t="str">
            <v>PAVITAS</v>
          </cell>
          <cell r="N3340" t="str">
            <v>MESA FERNÁNDEZ</v>
          </cell>
        </row>
        <row r="3341">
          <cell r="L3341" t="str">
            <v>EL TORO TULUPAN TEQUENDAMA</v>
          </cell>
          <cell r="M3341" t="str">
            <v>PAYANDÉ</v>
          </cell>
          <cell r="N3341" t="str">
            <v>MESA RICA</v>
          </cell>
        </row>
        <row r="3342">
          <cell r="L3342" t="str">
            <v>EL TORONJO I</v>
          </cell>
          <cell r="M3342" t="str">
            <v>PAYOA CINCO</v>
          </cell>
          <cell r="N3342" t="str">
            <v>MESALLANA</v>
          </cell>
        </row>
        <row r="3343">
          <cell r="L3343" t="str">
            <v>El Torreón</v>
          </cell>
          <cell r="M3343" t="str">
            <v>PAZ DEL CARIBE</v>
          </cell>
          <cell r="N3343" t="str">
            <v>MESAS SAN JUAN</v>
          </cell>
        </row>
        <row r="3344">
          <cell r="L3344" t="str">
            <v>EL TOTUMO</v>
          </cell>
          <cell r="M3344" t="str">
            <v>PEDREGAL</v>
          </cell>
          <cell r="N3344" t="str">
            <v>MESETA</v>
          </cell>
        </row>
        <row r="3345">
          <cell r="L3345" t="str">
            <v>EL TREBOL</v>
          </cell>
          <cell r="M3345" t="str">
            <v>PEDREGAL ALTO</v>
          </cell>
          <cell r="N3345" t="str">
            <v>MESETA SAN RAFAEL</v>
          </cell>
        </row>
        <row r="3346">
          <cell r="L3346" t="str">
            <v>EL TRÉBOL</v>
          </cell>
          <cell r="M3346" t="str">
            <v>PEDRO VEIRA ARIAS</v>
          </cell>
          <cell r="N3346" t="str">
            <v>MESETAS</v>
          </cell>
        </row>
        <row r="3347">
          <cell r="L3347" t="str">
            <v>EL TRIANGULO</v>
          </cell>
          <cell r="M3347" t="str">
            <v>PELAYITO</v>
          </cell>
          <cell r="N3347" t="str">
            <v>MESITAS</v>
          </cell>
        </row>
        <row r="3348">
          <cell r="L3348" t="str">
            <v>EL TRIÁNGULO</v>
          </cell>
          <cell r="M3348" t="str">
            <v>PELECHUA</v>
          </cell>
          <cell r="N3348" t="str">
            <v>MESITAS DE CABALLERO</v>
          </cell>
        </row>
        <row r="3349">
          <cell r="L3349" t="str">
            <v>EL TRIANGULO SECTOR MATERAS</v>
          </cell>
          <cell r="M3349" t="str">
            <v>PELPAK</v>
          </cell>
          <cell r="N3349" t="str">
            <v>MESONES</v>
          </cell>
        </row>
        <row r="3350">
          <cell r="L3350" t="str">
            <v>EL TRIUNFO</v>
          </cell>
          <cell r="M3350" t="str">
            <v>PÉNJAMO</v>
          </cell>
          <cell r="N3350" t="str">
            <v>MESTIZAL</v>
          </cell>
        </row>
        <row r="3351">
          <cell r="L3351" t="str">
            <v>EL TRIUNFO DE SAN BERNARDINO</v>
          </cell>
          <cell r="M3351" t="str">
            <v>PEÑA BLANCA</v>
          </cell>
          <cell r="N3351" t="str">
            <v>MEUSA</v>
          </cell>
        </row>
        <row r="3352">
          <cell r="L3352" t="str">
            <v>EL TRIUNFO SEGUNDO</v>
          </cell>
          <cell r="M3352" t="str">
            <v>PEÑA COLORADA</v>
          </cell>
          <cell r="N3352" t="str">
            <v>MIALO</v>
          </cell>
        </row>
        <row r="3353">
          <cell r="L3353" t="str">
            <v>EL TRIUNFO SUR</v>
          </cell>
          <cell r="M3353" t="str">
            <v>PEÑA NEGRA</v>
          </cell>
          <cell r="N3353" t="str">
            <v>MICHAMBE</v>
          </cell>
        </row>
        <row r="3354">
          <cell r="L3354" t="str">
            <v>EL TRONCAL</v>
          </cell>
          <cell r="M3354" t="str">
            <v>PEÑA ROJA</v>
          </cell>
          <cell r="N3354" t="str">
            <v>MICOS</v>
          </cell>
        </row>
        <row r="3355">
          <cell r="L3355" t="str">
            <v>El Trueno</v>
          </cell>
          <cell r="M3355" t="str">
            <v>PEÑALISA</v>
          </cell>
          <cell r="N3355" t="str">
            <v>MIELES POTRERO G</v>
          </cell>
        </row>
        <row r="3356">
          <cell r="L3356" t="str">
            <v>EL TUNO</v>
          </cell>
          <cell r="M3356" t="str">
            <v>PEÑALOSA</v>
          </cell>
          <cell r="N3356" t="str">
            <v>MIELÓN</v>
          </cell>
        </row>
        <row r="3357">
          <cell r="L3357" t="str">
            <v>EL UVAL</v>
          </cell>
          <cell r="M3357" t="str">
            <v>PEÑAS BLANCAS</v>
          </cell>
          <cell r="N3357" t="str">
            <v>MIGUEL NULPI</v>
          </cell>
        </row>
        <row r="3358">
          <cell r="L3358" t="str">
            <v>EL UVAL II SECTOR</v>
          </cell>
          <cell r="M3358" t="str">
            <v>PEÑAS DEL OLVIDO</v>
          </cell>
          <cell r="N3358" t="str">
            <v>MILAGRO Y PLAYITA</v>
          </cell>
        </row>
        <row r="3359">
          <cell r="L3359" t="str">
            <v>EL UVO</v>
          </cell>
          <cell r="M3359" t="str">
            <v>PEÑÓN ALTO</v>
          </cell>
          <cell r="N3359" t="str">
            <v>MILAGROS</v>
          </cell>
        </row>
        <row r="3360">
          <cell r="L3360" t="str">
            <v>EL VAGÓN</v>
          </cell>
          <cell r="M3360" t="str">
            <v>PEÑÓN DE DURÁN</v>
          </cell>
          <cell r="N3360" t="str">
            <v>MILÁN</v>
          </cell>
        </row>
        <row r="3361">
          <cell r="L3361" t="str">
            <v>EL VALLADO</v>
          </cell>
          <cell r="M3361" t="str">
            <v>PEÑÓN G MARTÍNEZ</v>
          </cell>
          <cell r="N3361" t="str">
            <v>MILCIADES SEGURA</v>
          </cell>
        </row>
        <row r="3362">
          <cell r="L3362" t="str">
            <v>EL VALLE</v>
          </cell>
          <cell r="M3362" t="str">
            <v>PEÑONCITO</v>
          </cell>
          <cell r="N3362" t="str">
            <v xml:space="preserve">Mina Azul </v>
          </cell>
        </row>
        <row r="3363">
          <cell r="L3363" t="str">
            <v>EL VELERO</v>
          </cell>
          <cell r="M3363" t="str">
            <v>PEÓN</v>
          </cell>
          <cell r="N3363" t="str">
            <v>MINA RICA</v>
          </cell>
        </row>
        <row r="3364">
          <cell r="L3364" t="str">
            <v>EL VELODROMO</v>
          </cell>
          <cell r="M3364" t="str">
            <v>PEREIRA</v>
          </cell>
          <cell r="N3364" t="str">
            <v>MINA VIEJA</v>
          </cell>
        </row>
        <row r="3365">
          <cell r="L3365" t="str">
            <v>EL VELÓDROMO</v>
          </cell>
          <cell r="M3365" t="str">
            <v>PERENDENGUE</v>
          </cell>
          <cell r="N3365" t="str">
            <v>MINAS</v>
          </cell>
        </row>
        <row r="3366">
          <cell r="L3366" t="str">
            <v>EL VERBENAL</v>
          </cell>
          <cell r="M3366" t="str">
            <v>PÉREZ</v>
          </cell>
          <cell r="N3366" t="str">
            <v>MINAS DEL VAPOR</v>
          </cell>
        </row>
        <row r="3367">
          <cell r="L3367" t="str">
            <v>EL VERBENAL III SECTOR</v>
          </cell>
          <cell r="M3367" t="str">
            <v>PÉREZ ALTO</v>
          </cell>
          <cell r="N3367" t="str">
            <v>MINASAL</v>
          </cell>
        </row>
        <row r="3368">
          <cell r="L3368" t="str">
            <v>EL VERDUN</v>
          </cell>
          <cell r="M3368" t="str">
            <v>PÉREZ BAJO</v>
          </cell>
          <cell r="N3368" t="str">
            <v>MINCA</v>
          </cell>
        </row>
        <row r="3369">
          <cell r="L3369" t="str">
            <v>EL VERGEL</v>
          </cell>
          <cell r="M3369" t="str">
            <v>PERICO</v>
          </cell>
          <cell r="N3369" t="str">
            <v>MINDA</v>
          </cell>
        </row>
        <row r="3370">
          <cell r="L3370" t="str">
            <v>EL VERGEL CHICO</v>
          </cell>
          <cell r="M3370" t="str">
            <v>PERICO AGUAO</v>
          </cell>
          <cell r="N3370" t="str">
            <v>MINGUEO</v>
          </cell>
        </row>
        <row r="3371">
          <cell r="L3371" t="str">
            <v>EL VERGEL LOTE 4</v>
          </cell>
          <cell r="M3371" t="str">
            <v>PERICO NEGRO</v>
          </cell>
          <cell r="N3371" t="str">
            <v>MINUTO DE DIOS</v>
          </cell>
        </row>
        <row r="3372">
          <cell r="L3372" t="str">
            <v>EL VERGEL OCCIDENTAL</v>
          </cell>
          <cell r="M3372" t="str">
            <v>PERICO SECTOR LA HONDA</v>
          </cell>
          <cell r="N3372" t="str">
            <v>MIRACOTES</v>
          </cell>
        </row>
        <row r="3373">
          <cell r="L3373" t="str">
            <v>EL VERGEL PARTE LOTE 95</v>
          </cell>
          <cell r="M3373" t="str">
            <v>PERICO SECTOR LA MACARENA</v>
          </cell>
          <cell r="N3373" t="str">
            <v>MIRADOR</v>
          </cell>
        </row>
        <row r="3374">
          <cell r="L3374" t="str">
            <v>EL VERGEL PREDIOS "SAN GABRIEL"</v>
          </cell>
          <cell r="M3374" t="str">
            <v>PERPETUO SOCORRO</v>
          </cell>
          <cell r="N3374" t="str">
            <v>MIRAFLOR</v>
          </cell>
        </row>
        <row r="3375">
          <cell r="L3375" t="str">
            <v>EL VIAJERO</v>
          </cell>
          <cell r="M3375" t="str">
            <v>PESCADERO</v>
          </cell>
          <cell r="N3375" t="str">
            <v>MIRAFLORES</v>
          </cell>
        </row>
        <row r="3376">
          <cell r="L3376" t="str">
            <v>EL VIRREY ULTIMA ETAPA</v>
          </cell>
          <cell r="M3376" t="str">
            <v>PESCADITO</v>
          </cell>
          <cell r="N3376" t="str">
            <v>MIRAFLOREZ</v>
          </cell>
        </row>
        <row r="3377">
          <cell r="L3377" t="str">
            <v>EL VISO</v>
          </cell>
          <cell r="M3377" t="str">
            <v>PESCADOR</v>
          </cell>
          <cell r="N3377" t="str">
            <v>MIRALINDO</v>
          </cell>
        </row>
        <row r="3378">
          <cell r="L3378" t="str">
            <v>EL VIVERO</v>
          </cell>
          <cell r="M3378" t="str">
            <v>PESQUERÍA</v>
          </cell>
          <cell r="N3378" t="str">
            <v>MIRAMAR</v>
          </cell>
        </row>
        <row r="3379">
          <cell r="L3379" t="str">
            <v>EL ZUMBADO</v>
          </cell>
          <cell r="M3379" t="str">
            <v>PETE</v>
          </cell>
          <cell r="N3379" t="str">
            <v>MIRAVALLE</v>
          </cell>
        </row>
        <row r="3380">
          <cell r="L3380" t="str">
            <v>ELENA DIAZ NEUTA - DOLORES VDA DE GONZALEZ</v>
          </cell>
          <cell r="M3380" t="str">
            <v>PETRONITAS</v>
          </cell>
          <cell r="N3380" t="str">
            <v>MIRAVALLE DAPA</v>
          </cell>
        </row>
        <row r="3381">
          <cell r="L3381" t="str">
            <v>ELTREBOL</v>
          </cell>
          <cell r="M3381" t="str">
            <v>PIACÚN</v>
          </cell>
          <cell r="N3381" t="str">
            <v>MIRAVALLE NORTE</v>
          </cell>
        </row>
        <row r="3382">
          <cell r="L3382" t="str">
            <v>ELTRIGAL</v>
          </cell>
          <cell r="M3382" t="str">
            <v>PIAMONTE</v>
          </cell>
          <cell r="N3382" t="str">
            <v>MIRAVALLES</v>
          </cell>
        </row>
        <row r="3383">
          <cell r="L3383" t="str">
            <v>EMAUS</v>
          </cell>
          <cell r="M3383" t="str">
            <v>PIANGUITA</v>
          </cell>
          <cell r="N3383" t="str">
            <v>MIROLINDO</v>
          </cell>
        </row>
        <row r="3384">
          <cell r="L3384" t="str">
            <v>EMCOCABLES</v>
          </cell>
          <cell r="M3384" t="str">
            <v>PIARAMAG</v>
          </cell>
          <cell r="N3384" t="str">
            <v>MOCHILAS</v>
          </cell>
        </row>
        <row r="3385">
          <cell r="L3385" t="str">
            <v>EMPRESA COMUNITARIA MANUELA BELTRAN</v>
          </cell>
          <cell r="M3385" t="str">
            <v>PICA PICA</v>
          </cell>
          <cell r="N3385" t="str">
            <v>MOCTEZUMA</v>
          </cell>
        </row>
        <row r="3386">
          <cell r="L3386" t="str">
            <v>EN LA VEREDA LA TUNA</v>
          </cell>
          <cell r="M3386" t="str">
            <v>PICA PICA VIEJO</v>
          </cell>
          <cell r="N3386" t="str">
            <v>MOCUARE</v>
          </cell>
        </row>
        <row r="3387">
          <cell r="L3387" t="str">
            <v>ENCISO</v>
          </cell>
          <cell r="M3387" t="str">
            <v>PICHICHÍ</v>
          </cell>
          <cell r="N3387" t="str">
            <v>MODÍN</v>
          </cell>
        </row>
        <row r="3388">
          <cell r="L3388" t="str">
            <v>ENCONCAVOS</v>
          </cell>
          <cell r="M3388" t="str">
            <v>PICHIMÁ</v>
          </cell>
          <cell r="N3388" t="str">
            <v>MOHECHIZA ALTO</v>
          </cell>
        </row>
        <row r="3389">
          <cell r="L3389" t="str">
            <v>ENCONCLAVOS</v>
          </cell>
          <cell r="M3389" t="str">
            <v>PICHINDE</v>
          </cell>
          <cell r="N3389" t="str">
            <v>MOHECHIZA BAJO</v>
          </cell>
        </row>
        <row r="3390">
          <cell r="L3390" t="str">
            <v>ENEA</v>
          </cell>
          <cell r="M3390" t="str">
            <v>PICO DE ORO</v>
          </cell>
          <cell r="N3390" t="str">
            <v>MOJARRAS</v>
          </cell>
        </row>
        <row r="3391">
          <cell r="L3391" t="str">
            <v>ENGATIVA CENTRO</v>
          </cell>
          <cell r="M3391" t="str">
            <v>PICUNA</v>
          </cell>
          <cell r="N3391" t="str">
            <v>MOJAUDO</v>
          </cell>
        </row>
        <row r="3392">
          <cell r="L3392" t="str">
            <v>ENRIQUE OLAYA</v>
          </cell>
          <cell r="M3392" t="str">
            <v>PIE DE ALTO</v>
          </cell>
          <cell r="N3392" t="str">
            <v>MOJICONES</v>
          </cell>
        </row>
        <row r="3393">
          <cell r="L3393" t="str">
            <v>ENTRE RIOS</v>
          </cell>
          <cell r="M3393" t="str">
            <v>PIE DE PEPE</v>
          </cell>
          <cell r="N3393" t="str">
            <v>MOLENILLO</v>
          </cell>
        </row>
        <row r="3394">
          <cell r="L3394" t="str">
            <v>ENTRE RÍOS</v>
          </cell>
          <cell r="M3394" t="str">
            <v>PIEDECUESTA</v>
          </cell>
          <cell r="N3394" t="str">
            <v>MOLINA</v>
          </cell>
        </row>
        <row r="3395">
          <cell r="L3395" t="str">
            <v>ENTRERRIOS</v>
          </cell>
          <cell r="M3395" t="str">
            <v>PIEDRA DE LEÓN</v>
          </cell>
          <cell r="N3395" t="str">
            <v>MOLINERO</v>
          </cell>
        </row>
        <row r="3396">
          <cell r="L3396" t="str">
            <v>ES UJUETA</v>
          </cell>
          <cell r="M3396" t="str">
            <v>PIEDRA DE MOLER</v>
          </cell>
          <cell r="N3396" t="str">
            <v>MOLINOS</v>
          </cell>
        </row>
        <row r="3397">
          <cell r="L3397" t="str">
            <v>Escala 2° Sector</v>
          </cell>
          <cell r="M3397" t="str">
            <v>PIEDRA GRANDE</v>
          </cell>
          <cell r="N3397" t="str">
            <v>MÓNACO</v>
          </cell>
        </row>
        <row r="3398">
          <cell r="L3398" t="str">
            <v>ESCALABRINI</v>
          </cell>
          <cell r="M3398" t="str">
            <v>PIEDRA HONDA</v>
          </cell>
          <cell r="N3398" t="str">
            <v>MONDOMO</v>
          </cell>
        </row>
        <row r="3399">
          <cell r="L3399" t="str">
            <v>ESCALLÓN VILLA</v>
          </cell>
          <cell r="M3399" t="str">
            <v>PIEDRA MARCADA</v>
          </cell>
          <cell r="N3399" t="str">
            <v>MONGÓN</v>
          </cell>
        </row>
        <row r="3400">
          <cell r="L3400" t="str">
            <v>ESCOCIA</v>
          </cell>
          <cell r="M3400" t="str">
            <v>PIEDRA PARADA</v>
          </cell>
          <cell r="N3400" t="str">
            <v>MONGUÍ</v>
          </cell>
        </row>
        <row r="3401">
          <cell r="L3401" t="str">
            <v>ESCOCIA IX</v>
          </cell>
          <cell r="M3401" t="str">
            <v>PIEDRA VERDE</v>
          </cell>
          <cell r="N3401" t="str">
            <v>MONJAS</v>
          </cell>
        </row>
        <row r="3402">
          <cell r="L3402" t="str">
            <v>ESCOCIA V</v>
          </cell>
          <cell r="M3402" t="str">
            <v>PIEDRABLANCA</v>
          </cell>
          <cell r="N3402" t="str">
            <v>MONO</v>
          </cell>
        </row>
        <row r="3403">
          <cell r="L3403" t="str">
            <v>ESCOCIA VI SECTORES I, II, III</v>
          </cell>
          <cell r="M3403" t="str">
            <v>PIEDRAS</v>
          </cell>
          <cell r="N3403" t="str">
            <v>MONONGUETE</v>
          </cell>
        </row>
        <row r="3404">
          <cell r="L3404" t="str">
            <v>ESCOCIA VII</v>
          </cell>
          <cell r="M3404" t="str">
            <v>PIEDRAS BLANCAS</v>
          </cell>
          <cell r="N3404" t="str">
            <v>MONOPAMBA</v>
          </cell>
        </row>
        <row r="3405">
          <cell r="L3405" t="str">
            <v>ESCUELA AEROMAR</v>
          </cell>
          <cell r="M3405" t="str">
            <v>PIEDRAS DE MOLER</v>
          </cell>
          <cell r="N3405" t="str">
            <v>MONROY</v>
          </cell>
        </row>
        <row r="3406">
          <cell r="L3406" t="str">
            <v>ESCUELA BEATRIZ COTES</v>
          </cell>
          <cell r="M3406" t="str">
            <v>PIEDRAS PINTADAS</v>
          </cell>
          <cell r="N3406" t="str">
            <v>MONSERRATE</v>
          </cell>
        </row>
        <row r="3407">
          <cell r="L3407" t="str">
            <v>ESCUELA BELLA VISTA</v>
          </cell>
          <cell r="M3407" t="str">
            <v>PIEDRECITAS</v>
          </cell>
          <cell r="N3407" t="str">
            <v>MONTAÑA DEL TOTUMO</v>
          </cell>
        </row>
        <row r="3408">
          <cell r="L3408" t="str">
            <v>ESCUELA CAMILO TORRES</v>
          </cell>
          <cell r="M3408" t="str">
            <v>PIEDRITAS</v>
          </cell>
          <cell r="N3408" t="str">
            <v>MONTAÑAS DE LINARES</v>
          </cell>
        </row>
        <row r="3409">
          <cell r="L3409" t="str">
            <v>ESCUELA DE CABALLERIA I</v>
          </cell>
          <cell r="M3409" t="str">
            <v>PIJIGUAY</v>
          </cell>
          <cell r="N3409" t="str">
            <v>MONTAÑITA</v>
          </cell>
        </row>
        <row r="3410">
          <cell r="L3410" t="str">
            <v>ESCUELA DE CARABINEROS</v>
          </cell>
          <cell r="M3410" t="str">
            <v>PIJIGUAYAL</v>
          </cell>
          <cell r="N3410" t="str">
            <v>MONTAÑITAS</v>
          </cell>
        </row>
        <row r="3411">
          <cell r="L3411" t="str">
            <v>ESCUELA DE INFANTERIA</v>
          </cell>
          <cell r="M3411" t="str">
            <v>PILAS DE DAPA</v>
          </cell>
          <cell r="N3411" t="str">
            <v>MONTAÑITAS (ALTO Y BAJO)</v>
          </cell>
        </row>
        <row r="3412">
          <cell r="L3412" t="str">
            <v>ESCUELA DE POLICIA GENERAL SANTANDER</v>
          </cell>
          <cell r="M3412" t="str">
            <v>PILCUÁN RECIA</v>
          </cell>
          <cell r="N3412" t="str">
            <v>MONTE DE VENADO</v>
          </cell>
        </row>
        <row r="3413">
          <cell r="L3413" t="str">
            <v>ESCUELA DIVINA ENSEÑANZA</v>
          </cell>
          <cell r="M3413" t="str">
            <v>PILCUÁN VIEJO (2)</v>
          </cell>
          <cell r="N3413" t="str">
            <v>MONTE HERMOSO</v>
          </cell>
        </row>
        <row r="3414">
          <cell r="L3414" t="str">
            <v>ESCUELA GABRIELA MISTRAL</v>
          </cell>
          <cell r="M3414" t="str">
            <v>PILES</v>
          </cell>
          <cell r="N3414" t="str">
            <v>MONTE LARGO</v>
          </cell>
        </row>
        <row r="3415">
          <cell r="L3415" t="str">
            <v>ESCUELA MILITAR</v>
          </cell>
          <cell r="M3415" t="str">
            <v>PILOCOTO</v>
          </cell>
          <cell r="N3415" t="str">
            <v>MONTE REDONDO</v>
          </cell>
        </row>
        <row r="3416">
          <cell r="L3416" t="str">
            <v>ESCUELA MIXTA</v>
          </cell>
          <cell r="M3416" t="str">
            <v>PILÓN</v>
          </cell>
          <cell r="N3416" t="str">
            <v>MONTEARROYO CONDOMINIO</v>
          </cell>
        </row>
        <row r="3417">
          <cell r="L3417" t="str">
            <v>ESCUELA MIXTA BAVARIA</v>
          </cell>
          <cell r="M3417" t="str">
            <v>PIMBÍ</v>
          </cell>
          <cell r="N3417" t="str">
            <v>MONTEBELLO</v>
          </cell>
        </row>
        <row r="3418">
          <cell r="L3418" t="str">
            <v>ESCUELA POZOS COLORADOS</v>
          </cell>
          <cell r="M3418" t="str">
            <v>PIMENTEL</v>
          </cell>
          <cell r="N3418" t="str">
            <v>MONTECILLO</v>
          </cell>
        </row>
        <row r="3419">
          <cell r="L3419" t="str">
            <v>ESCUELA PUERTO MOSQUITO</v>
          </cell>
          <cell r="M3419" t="str">
            <v>PINAR DEL RIO</v>
          </cell>
          <cell r="N3419" t="str">
            <v>MONTECITOS</v>
          </cell>
        </row>
        <row r="3420">
          <cell r="L3420" t="str">
            <v>ESCUELA VILLA BETEL</v>
          </cell>
          <cell r="M3420" t="str">
            <v>PINAR DEL RÍO</v>
          </cell>
          <cell r="N3420" t="str">
            <v>MONTECRISTO</v>
          </cell>
        </row>
        <row r="3421">
          <cell r="L3421" t="str">
            <v>ESCUELA VISTA HERMOSA</v>
          </cell>
          <cell r="M3421" t="str">
            <v>PINARES</v>
          </cell>
          <cell r="N3421" t="str">
            <v>MONTEFRÍO</v>
          </cell>
        </row>
        <row r="3422">
          <cell r="L3422" t="str">
            <v>Esfuerzo Wayuu</v>
          </cell>
          <cell r="M3422" t="str">
            <v>PINDALES</v>
          </cell>
          <cell r="N3422" t="str">
            <v>MONTEGRANDE</v>
          </cell>
        </row>
        <row r="3423">
          <cell r="L3423" t="str">
            <v>ESMERALDA</v>
          </cell>
          <cell r="M3423" t="str">
            <v>PINGURTO</v>
          </cell>
          <cell r="N3423" t="str">
            <v>MONTELORO</v>
          </cell>
        </row>
        <row r="3424">
          <cell r="L3424" t="str">
            <v>ESPAÐOLA TERCERA ETAPA</v>
          </cell>
          <cell r="M3424" t="str">
            <v>PINZÓN</v>
          </cell>
          <cell r="N3424" t="str">
            <v>MONTERA</v>
          </cell>
        </row>
        <row r="3425">
          <cell r="L3425" t="str">
            <v>ESPAÑA</v>
          </cell>
          <cell r="M3425" t="str">
            <v>PIÑAL</v>
          </cell>
          <cell r="N3425" t="str">
            <v>MONTEREDONDO</v>
          </cell>
        </row>
        <row r="3426">
          <cell r="L3426" t="str">
            <v>ESPARTILLAL</v>
          </cell>
          <cell r="M3426" t="str">
            <v>PIÑAL DULCE</v>
          </cell>
          <cell r="N3426" t="str">
            <v>MONTERRALO</v>
          </cell>
        </row>
        <row r="3427">
          <cell r="L3427" t="str">
            <v>ESPERANZA</v>
          </cell>
          <cell r="M3427" t="str">
            <v>PIÑAL SALADO</v>
          </cell>
          <cell r="N3427" t="str">
            <v>MONTERREDONDO</v>
          </cell>
        </row>
        <row r="3428">
          <cell r="L3428" t="str">
            <v>ESPERANZA DESARROLLO LA</v>
          </cell>
          <cell r="M3428" t="str">
            <v>PIÑALITO</v>
          </cell>
          <cell r="N3428" t="str">
            <v>MONTERREY</v>
          </cell>
        </row>
        <row r="3429">
          <cell r="L3429" t="str">
            <v>ESPERANZA I</v>
          </cell>
          <cell r="M3429" t="str">
            <v>PIÑUELA RIO MIRA</v>
          </cell>
          <cell r="N3429" t="str">
            <v>MONTERRUBIO</v>
          </cell>
        </row>
        <row r="3430">
          <cell r="L3430" t="str">
            <v xml:space="preserve">ESPERANZA MARTINEZ </v>
          </cell>
          <cell r="M3430" t="str">
            <v>PIÑUELAS</v>
          </cell>
          <cell r="N3430" t="str">
            <v>MONTFORT</v>
          </cell>
        </row>
        <row r="3431">
          <cell r="L3431" t="str">
            <v>ESPERANZA SUR</v>
          </cell>
          <cell r="M3431" t="str">
            <v>PIÑUÑA BLANCO</v>
          </cell>
          <cell r="N3431" t="str">
            <v>MONTÓN</v>
          </cell>
        </row>
        <row r="3432">
          <cell r="L3432" t="str">
            <v>ESPINOS I</v>
          </cell>
          <cell r="M3432" t="str">
            <v>PÍO X LA FONDITA</v>
          </cell>
          <cell r="N3432" t="str">
            <v>MONTONERA</v>
          </cell>
        </row>
        <row r="3433">
          <cell r="L3433" t="str">
            <v>ESPINOS III SECTOR</v>
          </cell>
          <cell r="M3433" t="str">
            <v>PIOYÁ</v>
          </cell>
          <cell r="N3433" t="str">
            <v>MONTOSO</v>
          </cell>
        </row>
        <row r="3434">
          <cell r="L3434" t="str">
            <v>ESPUN LAFEX</v>
          </cell>
          <cell r="M3434" t="str">
            <v>PIPIRAL</v>
          </cell>
          <cell r="N3434" t="str">
            <v>MORA BERLÍN</v>
          </cell>
        </row>
        <row r="3435">
          <cell r="L3435" t="str">
            <v>ESTACIÓN</v>
          </cell>
          <cell r="M3435" t="str">
            <v>PIRI (PARAÍSO)</v>
          </cell>
          <cell r="N3435" t="str">
            <v>MORAL</v>
          </cell>
        </row>
        <row r="3436">
          <cell r="L3436" t="str">
            <v>ESTACION (EL TEJAR)</v>
          </cell>
          <cell r="M3436" t="str">
            <v>PISA BONITO</v>
          </cell>
          <cell r="N3436" t="str">
            <v>MORALES</v>
          </cell>
        </row>
        <row r="3437">
          <cell r="L3437" t="str">
            <v>ESTACIÓN PICAÑELA</v>
          </cell>
          <cell r="M3437" t="str">
            <v>PISA FLORES</v>
          </cell>
          <cell r="N3437" t="str">
            <v>MORALITO</v>
          </cell>
        </row>
        <row r="3438">
          <cell r="L3438" t="str">
            <v>ESTACIÓN VILLA</v>
          </cell>
          <cell r="M3438" t="str">
            <v>PISANDA</v>
          </cell>
          <cell r="N3438" t="str">
            <v>MORCÁ</v>
          </cell>
        </row>
        <row r="3439">
          <cell r="L3439" t="str">
            <v>ESTADIO</v>
          </cell>
          <cell r="M3439" t="str">
            <v>PISISI</v>
          </cell>
          <cell r="N3439" t="str">
            <v>MORCOTE</v>
          </cell>
        </row>
        <row r="3440">
          <cell r="L3440" t="str">
            <v>ESTADOS UNIDOS</v>
          </cell>
          <cell r="M3440" t="str">
            <v>PISOJE ALTO</v>
          </cell>
          <cell r="N3440" t="str">
            <v>MORELIA</v>
          </cell>
        </row>
        <row r="3441">
          <cell r="L3441" t="str">
            <v>ESTAMBUL</v>
          </cell>
          <cell r="M3441" t="str">
            <v>PISOJE BAJO</v>
          </cell>
          <cell r="N3441" t="str">
            <v>MORETA</v>
          </cell>
        </row>
        <row r="3442">
          <cell r="L3442" t="str">
            <v>ESTORAQUES I Y II</v>
          </cell>
          <cell r="M3442" t="str">
            <v>PITA ABAJO</v>
          </cell>
          <cell r="N3442" t="str">
            <v>MORICHAL</v>
          </cell>
        </row>
        <row r="3443">
          <cell r="L3443" t="str">
            <v>ESTORIL</v>
          </cell>
          <cell r="M3443" t="str">
            <v>PITA EN MEDIO</v>
          </cell>
          <cell r="N3443" t="str">
            <v>MORINDA</v>
          </cell>
        </row>
        <row r="3444">
          <cell r="L3444" t="str">
            <v>ESTRADA</v>
          </cell>
          <cell r="M3444" t="str">
            <v>PITAL</v>
          </cell>
          <cell r="N3444" t="str">
            <v>MORINDÓ</v>
          </cell>
        </row>
        <row r="3445">
          <cell r="L3445" t="str">
            <v>ESTRELLA</v>
          </cell>
          <cell r="M3445" t="str">
            <v>PITAL DE COMBIA</v>
          </cell>
          <cell r="N3445" t="str">
            <v>MORINDÓ CENTRAL</v>
          </cell>
        </row>
        <row r="3446">
          <cell r="L3446" t="str">
            <v>ESTRELLA DEL NORTE</v>
          </cell>
          <cell r="M3446" t="str">
            <v>PITAL DE MEGUA</v>
          </cell>
          <cell r="N3446" t="str">
            <v>MORINDÓ LA UNIÓN</v>
          </cell>
        </row>
        <row r="3447">
          <cell r="L3447" t="str">
            <v>ESTRELLA DEL SUR</v>
          </cell>
          <cell r="M3447" t="str">
            <v>PITAL DEL CARLÍN (PITALITO)</v>
          </cell>
          <cell r="N3447" t="str">
            <v>MORINDÓ SANTA CRUZ</v>
          </cell>
        </row>
        <row r="3448">
          <cell r="L3448" t="str">
            <v>Etnia Wayuu</v>
          </cell>
          <cell r="M3448" t="str">
            <v>PITAL(CHIMBUZAL)</v>
          </cell>
          <cell r="N3448" t="str">
            <v>MORINDÓ SANTANA</v>
          </cell>
        </row>
        <row r="3449">
          <cell r="L3449" t="str">
            <v>EUCALIPTOS DEL CAMINO DE INDIGENAS</v>
          </cell>
          <cell r="M3449" t="str">
            <v>PITALITO</v>
          </cell>
          <cell r="N3449" t="str">
            <v>MORRISON</v>
          </cell>
        </row>
        <row r="3450">
          <cell r="L3450" t="str">
            <v>EVARISTO GARCÍA</v>
          </cell>
          <cell r="M3450" t="str">
            <v>PITALITO BAJO</v>
          </cell>
          <cell r="N3450" t="str">
            <v>MORRITOS</v>
          </cell>
        </row>
        <row r="3451">
          <cell r="L3451" t="str">
            <v>EVARISTO SOURDIS</v>
          </cell>
          <cell r="M3451" t="str">
            <v>PITAY</v>
          </cell>
          <cell r="N3451" t="str">
            <v>MORRO</v>
          </cell>
        </row>
        <row r="3452">
          <cell r="L3452" t="str">
            <v>EVERFIT</v>
          </cell>
          <cell r="M3452" t="str">
            <v>PITAYO</v>
          </cell>
          <cell r="N3452" t="str">
            <v>MORRO COLORADO</v>
          </cell>
        </row>
        <row r="3453">
          <cell r="L3453" t="str">
            <v>FABIOLANDA</v>
          </cell>
          <cell r="M3453" t="str">
            <v>PITIGUAO</v>
          </cell>
          <cell r="N3453" t="str">
            <v>MORROCHUSCO</v>
          </cell>
        </row>
        <row r="3454">
          <cell r="L3454" t="str">
            <v>FABRICA DE LOZA</v>
          </cell>
          <cell r="M3454" t="str">
            <v>PIZA</v>
          </cell>
          <cell r="N3454" t="str">
            <v>MORROCOICITO</v>
          </cell>
        </row>
        <row r="3455">
          <cell r="L3455" t="str">
            <v>FAC. DE MINAS U. NACIONAL</v>
          </cell>
          <cell r="M3455" t="str">
            <v>PIZAMOS</v>
          </cell>
          <cell r="N3455" t="str">
            <v>MORROCOY</v>
          </cell>
        </row>
        <row r="3456">
          <cell r="L3456" t="str">
            <v>FACCINI</v>
          </cell>
          <cell r="M3456" t="str">
            <v>PIZARRA</v>
          </cell>
          <cell r="N3456" t="str">
            <v>MORROPELÓN</v>
          </cell>
        </row>
        <row r="3457">
          <cell r="L3457" t="str">
            <v>FANCAL</v>
          </cell>
          <cell r="M3457" t="str">
            <v>PLAA DE ORO</v>
          </cell>
          <cell r="N3457" t="str">
            <v>MORTI#O</v>
          </cell>
        </row>
        <row r="3458">
          <cell r="L3458" t="str">
            <v>FANNY GONZÁLEZ</v>
          </cell>
          <cell r="M3458" t="str">
            <v>PLACITAS</v>
          </cell>
          <cell r="N3458" t="str">
            <v>MORTIÑAL</v>
          </cell>
        </row>
        <row r="3459">
          <cell r="L3459" t="str">
            <v>FATIMA</v>
          </cell>
          <cell r="M3459" t="str">
            <v>PLAN DE ALVAREZ</v>
          </cell>
          <cell r="N3459" t="str">
            <v>MOSCOPÁN</v>
          </cell>
        </row>
        <row r="3460">
          <cell r="L3460" t="str">
            <v>FÁTIMA</v>
          </cell>
          <cell r="M3460" t="str">
            <v>PLAN DE SAN MARTÍN</v>
          </cell>
          <cell r="N3460" t="str">
            <v>MOSGUA</v>
          </cell>
        </row>
        <row r="3461">
          <cell r="L3461" t="str">
            <v xml:space="preserve">FATIMA </v>
          </cell>
          <cell r="M3461" t="str">
            <v>PLAN DE VIVIENDA EL PARAÍSO</v>
          </cell>
          <cell r="N3461" t="str">
            <v>MOTILON</v>
          </cell>
        </row>
        <row r="3462">
          <cell r="L3462" t="str">
            <v>FAYETTE LA</v>
          </cell>
          <cell r="M3462" t="str">
            <v>PLAN DE VIVIENDA EL RAYO</v>
          </cell>
          <cell r="N3462" t="str">
            <v>MOTOLDÓ</v>
          </cell>
        </row>
        <row r="3463">
          <cell r="L3463" t="str">
            <v>FEDERICO LLERAS</v>
          </cell>
          <cell r="M3463" t="str">
            <v>PLAN DE VIVIENDA TACURRUMBI</v>
          </cell>
          <cell r="N3463" t="str">
            <v>MOYANO</v>
          </cell>
        </row>
        <row r="3464">
          <cell r="L3464" t="str">
            <v>Felidia</v>
          </cell>
          <cell r="M3464" t="str">
            <v>PLAN DE ZUÑIGA</v>
          </cell>
          <cell r="N3464" t="str">
            <v>MUELLAMUES</v>
          </cell>
        </row>
        <row r="3465">
          <cell r="L3465" t="str">
            <v>FENALCO</v>
          </cell>
          <cell r="M3465" t="str">
            <v>PLAN INGENIO</v>
          </cell>
          <cell r="N3465" t="str">
            <v>MUELLE VELÁSQUEZ</v>
          </cell>
        </row>
        <row r="3466">
          <cell r="L3466" t="str">
            <v>FENALCO KENNEDY</v>
          </cell>
          <cell r="M3466" t="str">
            <v>PLANADAS</v>
          </cell>
          <cell r="N3466" t="str">
            <v>MUESES</v>
          </cell>
        </row>
        <row r="3467">
          <cell r="L3467" t="str">
            <v>FÉNIX</v>
          </cell>
          <cell r="M3467" t="str">
            <v>PLANADAS DE LA ARRUMBAZON</v>
          </cell>
          <cell r="N3467" t="str">
            <v>MULALÓ</v>
          </cell>
        </row>
        <row r="3468">
          <cell r="L3468" t="str">
            <v>FEPICOL</v>
          </cell>
          <cell r="M3468" t="str">
            <v>PLANAS</v>
          </cell>
          <cell r="N3468" t="str">
            <v>MULATOS</v>
          </cell>
        </row>
        <row r="3469">
          <cell r="L3469" t="str">
            <v>FERRINI</v>
          </cell>
          <cell r="M3469" t="str">
            <v>PLANETICA</v>
          </cell>
          <cell r="N3469" t="str">
            <v>MUMBARADO</v>
          </cell>
        </row>
        <row r="3470">
          <cell r="L3470" t="str">
            <v>FERROCAJA</v>
          </cell>
          <cell r="M3470" t="str">
            <v>PLANPAREJO</v>
          </cell>
          <cell r="N3470" t="str">
            <v>MUMBÚ</v>
          </cell>
        </row>
        <row r="3471">
          <cell r="L3471" t="str">
            <v>Fidel Castro</v>
          </cell>
          <cell r="M3471" t="str">
            <v>PLATANAL</v>
          </cell>
          <cell r="N3471" t="str">
            <v>MUNCHIQUE</v>
          </cell>
        </row>
        <row r="3472">
          <cell r="L3472" t="str">
            <v>FILMTEZ</v>
          </cell>
          <cell r="M3472" t="str">
            <v>PLATANILLAL</v>
          </cell>
          <cell r="N3472" t="str">
            <v>MUNDO LOMA</v>
          </cell>
        </row>
        <row r="3473">
          <cell r="L3473" t="str">
            <v>Finca Campostel</v>
          </cell>
          <cell r="M3473" t="str">
            <v>PLAYA BLANCA</v>
          </cell>
          <cell r="N3473" t="str">
            <v>MUNDO NUEVO</v>
          </cell>
        </row>
        <row r="3474">
          <cell r="L3474" t="str">
            <v>FINCA LA ESPERANZA</v>
          </cell>
          <cell r="M3474" t="str">
            <v>PLAYA BONITA</v>
          </cell>
          <cell r="N3474" t="str">
            <v>MUNDONUEVO</v>
          </cell>
        </row>
        <row r="3475">
          <cell r="L3475" t="str">
            <v>Finca La Margarita</v>
          </cell>
          <cell r="M3475" t="str">
            <v>PLAYA COTIZA</v>
          </cell>
          <cell r="N3475" t="str">
            <v>MUNGIDÓ</v>
          </cell>
        </row>
        <row r="3476">
          <cell r="L3476" t="str">
            <v>FIORITA</v>
          </cell>
          <cell r="M3476" t="str">
            <v>PLAYA DE LAS FLORES</v>
          </cell>
          <cell r="N3476" t="str">
            <v>MUNGUIA</v>
          </cell>
        </row>
        <row r="3477">
          <cell r="L3477" t="str">
            <v>Fiscala 3 Laureles</v>
          </cell>
          <cell r="M3477" t="str">
            <v>PLAYA DE ORO</v>
          </cell>
          <cell r="N3477" t="str">
            <v>MUNGUIDÓ</v>
          </cell>
        </row>
        <row r="3478">
          <cell r="L3478" t="str">
            <v>Fiscala Daza Sector II</v>
          </cell>
          <cell r="M3478" t="str">
            <v>PLAYA DORADA</v>
          </cell>
          <cell r="N3478" t="str">
            <v>MUÑAMBI</v>
          </cell>
        </row>
        <row r="3479">
          <cell r="L3479" t="str">
            <v>FISCALA II LA FORTUNA</v>
          </cell>
          <cell r="M3479" t="str">
            <v>PLAYA GRANDE</v>
          </cell>
          <cell r="N3479" t="str">
            <v>MUQUI</v>
          </cell>
        </row>
        <row r="3480">
          <cell r="L3480" t="str">
            <v>FISCALA SECTOR CENTRO</v>
          </cell>
          <cell r="M3480" t="str">
            <v>PLAYA MENDOZA</v>
          </cell>
          <cell r="N3480" t="str">
            <v>MURCA</v>
          </cell>
        </row>
        <row r="3481">
          <cell r="L3481" t="str">
            <v>Fiscala Sector Rodríguez</v>
          </cell>
          <cell r="M3481" t="str">
            <v>PLAYALTA</v>
          </cell>
          <cell r="N3481" t="str">
            <v>MURCIÉLAGO</v>
          </cell>
        </row>
        <row r="3482">
          <cell r="L3482" t="str">
            <v>Flamenco</v>
          </cell>
          <cell r="M3482" t="str">
            <v>PLAYARICA</v>
          </cell>
          <cell r="N3482" t="str">
            <v>MURIBA</v>
          </cell>
        </row>
        <row r="3483">
          <cell r="L3483" t="str">
            <v>FLANDES</v>
          </cell>
          <cell r="M3483" t="str">
            <v>PLAYAS</v>
          </cell>
          <cell r="N3483" t="str">
            <v>MURRAPAL</v>
          </cell>
        </row>
        <row r="3484">
          <cell r="L3484" t="str">
            <v>FLORA INDUSTRIAL</v>
          </cell>
          <cell r="M3484" t="str">
            <v>PLAYAS DE EDRIMÁN</v>
          </cell>
          <cell r="N3484" t="str">
            <v>MURRÍ</v>
          </cell>
        </row>
        <row r="3485">
          <cell r="L3485" t="str">
            <v>FLORALIA I Y II SECTOR</v>
          </cell>
          <cell r="M3485" t="str">
            <v>PLAYAS DEL CAMPANO</v>
          </cell>
          <cell r="N3485" t="str">
            <v>MURUJUY</v>
          </cell>
        </row>
        <row r="3486">
          <cell r="L3486" t="str">
            <v>FLORENCIA</v>
          </cell>
          <cell r="M3486" t="str">
            <v>PLAYAS DEL VIENTO</v>
          </cell>
          <cell r="N3486" t="str">
            <v>MUSINGA</v>
          </cell>
        </row>
        <row r="3487">
          <cell r="L3487" t="str">
            <v>FLORESTA</v>
          </cell>
          <cell r="M3487" t="str">
            <v>PLAYAS PLACER</v>
          </cell>
          <cell r="N3487" t="str">
            <v>NABUSIMAKE (SAN SEBASTIÁN)</v>
          </cell>
        </row>
        <row r="3488">
          <cell r="L3488" t="str">
            <v>Floresta 4 Sector</v>
          </cell>
          <cell r="M3488" t="str">
            <v>PLAYITA</v>
          </cell>
          <cell r="N3488" t="str">
            <v>NAMAY ALTO</v>
          </cell>
        </row>
        <row r="3489">
          <cell r="L3489" t="str">
            <v>FLORESTA DE SUBA (LA MESA)</v>
          </cell>
          <cell r="M3489" t="str">
            <v>PLAYÓN DE OROZCO</v>
          </cell>
          <cell r="N3489" t="str">
            <v>NAMAY BAJO</v>
          </cell>
        </row>
        <row r="3490">
          <cell r="L3490" t="str">
            <v>Floresta Norte 5 Sector</v>
          </cell>
          <cell r="M3490" t="str">
            <v>PLAZA BONITA</v>
          </cell>
          <cell r="N3490" t="str">
            <v>NÁPOLES</v>
          </cell>
        </row>
        <row r="3491">
          <cell r="L3491" t="str">
            <v>Floresta Norte I Sector</v>
          </cell>
          <cell r="M3491" t="str">
            <v>PLAZUELA</v>
          </cell>
          <cell r="N3491" t="str">
            <v>NARANJAL</v>
          </cell>
        </row>
        <row r="3492">
          <cell r="L3492" t="str">
            <v>Floresta Norte II Sector</v>
          </cell>
          <cell r="M3492" t="str">
            <v>PLINIO OLIVEROS</v>
          </cell>
          <cell r="N3492" t="str">
            <v xml:space="preserve">Naranjal </v>
          </cell>
        </row>
        <row r="3493">
          <cell r="L3493" t="str">
            <v>Floresta Norte III Sector</v>
          </cell>
          <cell r="M3493" t="str">
            <v>POBLADO CAMPESTRE</v>
          </cell>
          <cell r="N3493" t="str">
            <v>NARANJALES</v>
          </cell>
        </row>
        <row r="3494">
          <cell r="L3494" t="str">
            <v>Floresta Sauces  Sector</v>
          </cell>
          <cell r="M3494" t="str">
            <v>POBLAZÓN</v>
          </cell>
          <cell r="N3494" t="str">
            <v>NARANJITO</v>
          </cell>
        </row>
        <row r="3495">
          <cell r="L3495" t="str">
            <v>FLORESTA SUR</v>
          </cell>
          <cell r="M3495" t="str">
            <v>POCHARCO</v>
          </cell>
          <cell r="N3495" t="str">
            <v>NARAPAY</v>
          </cell>
        </row>
        <row r="3496">
          <cell r="L3496" t="str">
            <v>FLORIDA</v>
          </cell>
          <cell r="M3496" t="str">
            <v>POIJAL</v>
          </cell>
          <cell r="N3496" t="str">
            <v>NARE</v>
          </cell>
        </row>
        <row r="3497">
          <cell r="L3497" t="str">
            <v>FLORIDA ALTA</v>
          </cell>
          <cell r="M3497" t="str">
            <v>POLACHAYÁN</v>
          </cell>
          <cell r="N3497" t="str">
            <v>NARIÑO</v>
          </cell>
        </row>
        <row r="3498">
          <cell r="L3498" t="str">
            <v>FLORIDA BLANCA</v>
          </cell>
          <cell r="M3498" t="str">
            <v>POLEAL</v>
          </cell>
          <cell r="N3498" t="str">
            <v>NATALA</v>
          </cell>
        </row>
        <row r="3499">
          <cell r="L3499" t="str">
            <v>FLORIDA DEL SUR</v>
          </cell>
          <cell r="M3499" t="str">
            <v>POLECITO</v>
          </cell>
          <cell r="N3499" t="str">
            <v>NATURALIA</v>
          </cell>
        </row>
        <row r="3500">
          <cell r="L3500" t="str">
            <v>FLORIDA NUEVA</v>
          </cell>
          <cell r="M3500" t="str">
            <v>POLICARPA</v>
          </cell>
          <cell r="N3500" t="str">
            <v>NAVAJAS</v>
          </cell>
        </row>
        <row r="3501">
          <cell r="L3501" t="str">
            <v>Florida San Luis</v>
          </cell>
          <cell r="M3501" t="str">
            <v>POLINDARA</v>
          </cell>
          <cell r="N3501" t="str">
            <v>NAVARRO</v>
          </cell>
        </row>
        <row r="3502">
          <cell r="L3502" t="str">
            <v>FLORIDA SUR ALTO</v>
          </cell>
          <cell r="M3502" t="str">
            <v>POLONIA</v>
          </cell>
          <cell r="N3502" t="str">
            <v>NAZARETH</v>
          </cell>
        </row>
        <row r="3503">
          <cell r="L3503" t="str">
            <v>FLORIDABLANCA II SECTOR ETAPA I</v>
          </cell>
          <cell r="M3503" t="str">
            <v>POMARROSO</v>
          </cell>
          <cell r="N3503" t="str">
            <v>NAZATE</v>
          </cell>
        </row>
        <row r="3504">
          <cell r="L3504" t="str">
            <v>FONATON</v>
          </cell>
          <cell r="M3504" t="str">
            <v>POMPEYA</v>
          </cell>
          <cell r="N3504" t="str">
            <v xml:space="preserve">Negras Intermedias </v>
          </cell>
        </row>
        <row r="3505">
          <cell r="L3505" t="str">
            <v>FONAVIEMCALI</v>
          </cell>
          <cell r="M3505" t="str">
            <v>PONDORES</v>
          </cell>
          <cell r="N3505" t="str">
            <v>NEGRIA</v>
          </cell>
        </row>
        <row r="3506">
          <cell r="L3506" t="str">
            <v>Fonseca Siosi</v>
          </cell>
          <cell r="M3506" t="str">
            <v>PONTEZUELA</v>
          </cell>
          <cell r="N3506" t="str">
            <v>NEGRITO</v>
          </cell>
        </row>
        <row r="3507">
          <cell r="L3507" t="str">
            <v>FONTANA</v>
          </cell>
          <cell r="M3507" t="str">
            <v>PONTÓN</v>
          </cell>
          <cell r="N3507" t="str">
            <v>NEIRA</v>
          </cell>
        </row>
        <row r="3508">
          <cell r="L3508" t="str">
            <v>FONTANAL DEL RIO</v>
          </cell>
          <cell r="M3508" t="str">
            <v>POPAYÁN</v>
          </cell>
          <cell r="N3508" t="str">
            <v>NEIRA SANTA ANA</v>
          </cell>
        </row>
        <row r="3509">
          <cell r="L3509" t="str">
            <v>FONTANAR</v>
          </cell>
          <cell r="M3509" t="str">
            <v>POPONTE</v>
          </cell>
          <cell r="N3509" t="str">
            <v>NEIVA</v>
          </cell>
        </row>
        <row r="3510">
          <cell r="L3510" t="str">
            <v>FONTIBON CENTRO</v>
          </cell>
          <cell r="M3510" t="str">
            <v>PORCE</v>
          </cell>
          <cell r="N3510" t="str">
            <v>NEME</v>
          </cell>
        </row>
        <row r="3511">
          <cell r="L3511" t="str">
            <v>FORTUNA</v>
          </cell>
          <cell r="M3511" t="str">
            <v>PORCECITO</v>
          </cell>
          <cell r="N3511" t="str">
            <v>NENDO</v>
          </cell>
        </row>
        <row r="3512">
          <cell r="L3512" t="str">
            <v>FRANCISCO ANTONIO ZEA</v>
          </cell>
          <cell r="M3512" t="str">
            <v>PORCHINA</v>
          </cell>
          <cell r="N3512" t="str">
            <v>NERETE</v>
          </cell>
        </row>
        <row r="3513">
          <cell r="L3513" t="str">
            <v>FRANCISCO DE PAULA 1-2</v>
          </cell>
          <cell r="M3513" t="str">
            <v>POROTOYOCA</v>
          </cell>
          <cell r="N3513" t="str">
            <v>NERVITÍ</v>
          </cell>
        </row>
        <row r="3514">
          <cell r="L3514" t="str">
            <v>FRANCISCO DE PAULA SANTANDER</v>
          </cell>
          <cell r="M3514" t="str">
            <v>PORTACHUELO</v>
          </cell>
          <cell r="N3514" t="str">
            <v xml:space="preserve">Nery </v>
          </cell>
        </row>
        <row r="3515">
          <cell r="L3515" t="str">
            <v>FRANCISCO ELADIO RAMIREZ</v>
          </cell>
          <cell r="M3515" t="str">
            <v>PÓRTICO</v>
          </cell>
          <cell r="N3515" t="str">
            <v>NEUDO</v>
          </cell>
        </row>
        <row r="3516">
          <cell r="L3516" t="str">
            <v>FRANCISCO MARTÍNEZ RICO</v>
          </cell>
          <cell r="M3516" t="str">
            <v>PORTO FENICIA</v>
          </cell>
          <cell r="N3516" t="str">
            <v>NICANOR VALENCIA</v>
          </cell>
        </row>
        <row r="3517">
          <cell r="L3517" t="str">
            <v>FRANCISCO MIRANDA</v>
          </cell>
          <cell r="M3517" t="str">
            <v>PORTUGAL</v>
          </cell>
          <cell r="N3517" t="str">
            <v xml:space="preserve">Nicaragua </v>
          </cell>
        </row>
        <row r="3518">
          <cell r="L3518" t="str">
            <v>FRANCISCO VEGA</v>
          </cell>
          <cell r="M3518" t="str">
            <v>PORTUGAL DE PIEDRAS</v>
          </cell>
          <cell r="N3518" t="str">
            <v>NIPORDU</v>
          </cell>
        </row>
        <row r="3519">
          <cell r="L3519" t="str">
            <v>FREDONIA</v>
          </cell>
          <cell r="M3519" t="str">
            <v>PORVENIR</v>
          </cell>
          <cell r="N3519" t="str">
            <v>NITAGA</v>
          </cell>
        </row>
        <row r="3520">
          <cell r="L3520" t="str">
            <v>FUCHA</v>
          </cell>
          <cell r="M3520" t="str">
            <v>POTEDO</v>
          </cell>
          <cell r="N3520" t="str">
            <v>NIZA</v>
          </cell>
        </row>
        <row r="3521">
          <cell r="L3521" t="str">
            <v>FUCHA Y SOCIEGO</v>
          </cell>
          <cell r="M3521" t="str">
            <v>POTOSI</v>
          </cell>
          <cell r="N3521" t="str">
            <v>NO HAY COMO DIOS</v>
          </cell>
        </row>
        <row r="3522">
          <cell r="L3522" t="str">
            <v>FUENGIROLA</v>
          </cell>
          <cell r="M3522" t="str">
            <v>POTOSÍ</v>
          </cell>
          <cell r="N3522" t="str">
            <v>NOANAMÁ</v>
          </cell>
        </row>
        <row r="3523">
          <cell r="L3523" t="str">
            <v>FUENTE CLARA</v>
          </cell>
          <cell r="M3523" t="str">
            <v>POTOSÍ (PRIMAVERA)</v>
          </cell>
          <cell r="N3523" t="str">
            <v>NOANAMITO</v>
          </cell>
        </row>
        <row r="3524">
          <cell r="L3524" t="str">
            <v>FUENTE SANTA</v>
          </cell>
          <cell r="M3524" t="str">
            <v>POTRERILLO</v>
          </cell>
          <cell r="N3524" t="str">
            <v>NOBOGA</v>
          </cell>
        </row>
        <row r="3525">
          <cell r="L3525" t="str">
            <v>FUENTES DEL DORADO</v>
          </cell>
          <cell r="M3525" t="str">
            <v>POTRERILLOS</v>
          </cell>
          <cell r="N3525" t="str">
            <v>NOCHE AZUL</v>
          </cell>
        </row>
        <row r="3526">
          <cell r="L3526" t="str">
            <v>FUERTEVENTURA</v>
          </cell>
          <cell r="M3526" t="str">
            <v>POTRERITO</v>
          </cell>
          <cell r="N3526" t="str">
            <v>NOGONTOVA - LA CAPILLA DE SAN LUIS</v>
          </cell>
        </row>
        <row r="3527">
          <cell r="L3527" t="str">
            <v>FUNDACION COLEGIO DE INGLATERRA</v>
          </cell>
          <cell r="M3527" t="str">
            <v>POTRERO GRANDE</v>
          </cell>
          <cell r="N3527" t="str">
            <v>NOREAN</v>
          </cell>
        </row>
        <row r="3528">
          <cell r="L3528" t="str">
            <v>FUNDADORES</v>
          </cell>
          <cell r="M3528" t="str">
            <v>POZA</v>
          </cell>
          <cell r="N3528" t="str">
            <v>NORMANDÍA</v>
          </cell>
        </row>
        <row r="3529">
          <cell r="L3529" t="str">
            <v>FUNDECORU</v>
          </cell>
          <cell r="M3529" t="str">
            <v>POZA REDONDA</v>
          </cell>
          <cell r="N3529" t="str">
            <v>NORTE DE SANTANDER</v>
          </cell>
        </row>
        <row r="3530">
          <cell r="L3530" t="str">
            <v>FURATENA</v>
          </cell>
          <cell r="M3530" t="str">
            <v>POZO HONDO</v>
          </cell>
          <cell r="N3530" t="str">
            <v>NOVA</v>
          </cell>
        </row>
        <row r="3531">
          <cell r="L3531" t="str">
            <v>FUTURA</v>
          </cell>
          <cell r="M3531" t="str">
            <v>POZONES</v>
          </cell>
          <cell r="N3531" t="str">
            <v>NOVIA PUERTO VALDIVIA</v>
          </cell>
        </row>
        <row r="3532">
          <cell r="L3532" t="str">
            <v>GABRIEL ECHAVARRÍA</v>
          </cell>
          <cell r="M3532" t="str">
            <v>PRADERA</v>
          </cell>
          <cell r="N3532" t="str">
            <v>NÚCLEO CAMILO TORRES</v>
          </cell>
        </row>
        <row r="3533">
          <cell r="L3533" t="str">
            <v>GABRIEL GARCIA MARQUEZ</v>
          </cell>
          <cell r="M3533" t="str">
            <v>PRADILLA</v>
          </cell>
          <cell r="N3533" t="str">
            <v>NUCUBUCA</v>
          </cell>
        </row>
        <row r="3534">
          <cell r="L3534" t="str">
            <v>GAIRA</v>
          </cell>
          <cell r="M3534" t="str">
            <v>PRADO</v>
          </cell>
          <cell r="N3534" t="str">
            <v>NUEVA ANTIOQUIA</v>
          </cell>
        </row>
        <row r="3535">
          <cell r="L3535" t="str">
            <v>GAITAN</v>
          </cell>
          <cell r="M3535" t="str">
            <v>PRADOS DEL NORTE</v>
          </cell>
          <cell r="N3535" t="str">
            <v>NUEVA CARTAGENA</v>
          </cell>
        </row>
        <row r="3536">
          <cell r="L3536" t="str">
            <v>GAITÁN</v>
          </cell>
          <cell r="M3536" t="str">
            <v>PRADOS NORTE</v>
          </cell>
          <cell r="N3536" t="str">
            <v>NUEVA COLONIA</v>
          </cell>
        </row>
        <row r="3537">
          <cell r="L3537" t="str">
            <v>Gaitán Alto</v>
          </cell>
          <cell r="M3537" t="str">
            <v>PRAGA</v>
          </cell>
          <cell r="N3537" t="str">
            <v>NUEVA CONQUISTA</v>
          </cell>
        </row>
        <row r="3538">
          <cell r="L3538" t="str">
            <v>GAITÁN PARTE ALTA</v>
          </cell>
          <cell r="M3538" t="str">
            <v>PRESENTADO</v>
          </cell>
          <cell r="N3538" t="str">
            <v>NUEVA ERA</v>
          </cell>
        </row>
        <row r="3539">
          <cell r="L3539" t="str">
            <v>GALAN</v>
          </cell>
          <cell r="M3539" t="str">
            <v>PRESIDENTE</v>
          </cell>
          <cell r="N3539" t="str">
            <v>NUEVA ESPERANZA</v>
          </cell>
        </row>
        <row r="3540">
          <cell r="L3540" t="str">
            <v>GALÁN</v>
          </cell>
          <cell r="M3540" t="str">
            <v>PRIMAVERA</v>
          </cell>
          <cell r="N3540" t="str">
            <v>NUEVA ESTACIÓN</v>
          </cell>
        </row>
        <row r="3541">
          <cell r="L3541" t="str">
            <v>GALÀN</v>
          </cell>
          <cell r="M3541" t="str">
            <v>PRIMERA MOJARRA</v>
          </cell>
          <cell r="N3541" t="str">
            <v>NUEVA ESTRELLA</v>
          </cell>
        </row>
        <row r="3542">
          <cell r="L3542" t="str">
            <v>GALAN GOMEZ</v>
          </cell>
          <cell r="M3542" t="str">
            <v>PRIMERO DE JULIO</v>
          </cell>
          <cell r="N3542" t="str">
            <v>NUEVA FE</v>
          </cell>
        </row>
        <row r="3543">
          <cell r="L3543" t="str">
            <v>GALERIAS</v>
          </cell>
          <cell r="M3543" t="str">
            <v>PRINGAMÓ</v>
          </cell>
          <cell r="N3543" t="str">
            <v>NUEVA FLORIDA</v>
          </cell>
        </row>
        <row r="3544">
          <cell r="L3544" t="str">
            <v>GALICIA</v>
          </cell>
          <cell r="M3544" t="str">
            <v>PROFUNDÓ</v>
          </cell>
          <cell r="N3544" t="str">
            <v>NUEVA FRONTERA</v>
          </cell>
        </row>
        <row r="3545">
          <cell r="L3545" t="str">
            <v>GALILEA</v>
          </cell>
          <cell r="M3545" t="str">
            <v>PROSOCIAL LA HUMAREDA</v>
          </cell>
          <cell r="N3545" t="str">
            <v>NUEVA FUNDACIONES</v>
          </cell>
        </row>
        <row r="3546">
          <cell r="L3546" t="str">
            <v>GAMA</v>
          </cell>
          <cell r="M3546" t="str">
            <v>PROVIDENCIA</v>
          </cell>
          <cell r="N3546" t="str">
            <v>NUEVA GENERACIÓN</v>
          </cell>
        </row>
        <row r="3547">
          <cell r="L3547" t="str">
            <v>GARCES NAVAS</v>
          </cell>
          <cell r="M3547" t="str">
            <v>PROVINCIA</v>
          </cell>
          <cell r="N3547" t="str">
            <v>NUEVA GRANADA</v>
          </cell>
        </row>
        <row r="3548">
          <cell r="L3548" t="str">
            <v>GARCIA ROVIRA</v>
          </cell>
          <cell r="M3548" t="str">
            <v>PTO ESPERANZA MARGEN DERECHA</v>
          </cell>
          <cell r="N3548" t="str">
            <v>NUEVA IDEA</v>
          </cell>
        </row>
        <row r="3549">
          <cell r="L3549" t="str">
            <v>GARCÍA ROVIRA.</v>
          </cell>
          <cell r="M3549" t="str">
            <v>PUBENZA</v>
          </cell>
          <cell r="N3549" t="str">
            <v xml:space="preserve">Nueva Ilusión </v>
          </cell>
        </row>
        <row r="3550">
          <cell r="L3550" t="str">
            <v>GARRANCHAL</v>
          </cell>
          <cell r="M3550" t="str">
            <v>PUEBLECITO</v>
          </cell>
          <cell r="N3550" t="str">
            <v>NUEVA JERUSALÉN</v>
          </cell>
        </row>
        <row r="3551">
          <cell r="L3551" t="str">
            <v>GARRUCHA</v>
          </cell>
          <cell r="M3551" t="str">
            <v>PUEBLECITO (SAN MIGUEL)</v>
          </cell>
          <cell r="N3551" t="str">
            <v>NUEVA LUCÍA</v>
          </cell>
        </row>
        <row r="3552">
          <cell r="L3552" t="str">
            <v>GARUPAL</v>
          </cell>
          <cell r="M3552" t="str">
            <v>PUEBLILLO ALTO</v>
          </cell>
          <cell r="N3552" t="str">
            <v>NUEVA PALESTINA</v>
          </cell>
        </row>
        <row r="3553">
          <cell r="L3553" t="str">
            <v>GARZÓN</v>
          </cell>
          <cell r="M3553" t="str">
            <v>PUEBLITO</v>
          </cell>
          <cell r="N3553" t="str">
            <v>NUEVA SIRIA</v>
          </cell>
        </row>
        <row r="3554">
          <cell r="L3554" t="str">
            <v xml:space="preserve">Garzón </v>
          </cell>
          <cell r="M3554" t="str">
            <v>PUEBLITO DE LOS BARRIOS</v>
          </cell>
          <cell r="N3554" t="str">
            <v>NUEVA TABLA ROJA</v>
          </cell>
        </row>
        <row r="3555">
          <cell r="L3555" t="str">
            <v>GENARO RAMIREZ</v>
          </cell>
          <cell r="M3555" t="str">
            <v>PUEBLITO DE LOS BOLÍVARES</v>
          </cell>
          <cell r="N3555" t="str">
            <v>NUEVA VENECIA</v>
          </cell>
        </row>
        <row r="3556">
          <cell r="L3556" t="str">
            <v>GENESIS</v>
          </cell>
          <cell r="M3556" t="str">
            <v>PUEBLITO VIEJO</v>
          </cell>
          <cell r="N3556" t="str">
            <v>NUEVAS FLORES</v>
          </cell>
        </row>
        <row r="3557">
          <cell r="L3557" t="str">
            <v>GERARDO ARIAS</v>
          </cell>
          <cell r="M3557" t="str">
            <v>PUEBLO BELLO</v>
          </cell>
          <cell r="N3557" t="str">
            <v>NUEVO AGRADO</v>
          </cell>
        </row>
        <row r="3558">
          <cell r="L3558" t="str">
            <v>GERMÁN HUERTAS</v>
          </cell>
          <cell r="M3558" t="str">
            <v>PUEBLO BUHO</v>
          </cell>
          <cell r="N3558" t="str">
            <v>NUEVO ANTIOQUIA</v>
          </cell>
        </row>
        <row r="3559">
          <cell r="L3559" t="str">
            <v>GERMANIA</v>
          </cell>
          <cell r="M3559" t="str">
            <v>PUEBLO CEDRO</v>
          </cell>
          <cell r="N3559" t="str">
            <v>NUEVO CARANAL</v>
          </cell>
        </row>
        <row r="3560">
          <cell r="L3560" t="str">
            <v>GERONA</v>
          </cell>
          <cell r="M3560" t="str">
            <v>PUEBLO CHINO</v>
          </cell>
          <cell r="N3560" t="str">
            <v>NUEVO FRASQUILLO</v>
          </cell>
        </row>
        <row r="3561">
          <cell r="L3561" t="str">
            <v>GETSEMANI</v>
          </cell>
          <cell r="M3561" t="str">
            <v>PUEBLO LINDO</v>
          </cell>
          <cell r="N3561" t="str">
            <v>NUEVO FÚQUENE</v>
          </cell>
        </row>
        <row r="3562">
          <cell r="L3562" t="str">
            <v>GETSEMANÍ</v>
          </cell>
          <cell r="M3562" t="str">
            <v>PUEBLO MONO</v>
          </cell>
          <cell r="N3562" t="str">
            <v>NUEVO HORIZONTE</v>
          </cell>
        </row>
        <row r="3563">
          <cell r="L3563" t="str">
            <v>GETSEMANY</v>
          </cell>
          <cell r="M3563" t="str">
            <v>PUEBLO NUEVO</v>
          </cell>
          <cell r="N3563" t="str">
            <v>NUEVO MADRID</v>
          </cell>
        </row>
        <row r="3564">
          <cell r="L3564" t="str">
            <v>GIBRALTAR</v>
          </cell>
          <cell r="M3564" t="str">
            <v>PUEBLO NUEVO - POPALES</v>
          </cell>
          <cell r="N3564" t="str">
            <v>NUEVO NARIÑO</v>
          </cell>
        </row>
        <row r="3565">
          <cell r="L3565" t="str">
            <v>GIBRALTAR I Y II</v>
          </cell>
          <cell r="M3565" t="str">
            <v>PUEBLO NUEVO CERRO DE JULIO</v>
          </cell>
          <cell r="N3565" t="str">
            <v>NUEVO ORIENTE</v>
          </cell>
        </row>
        <row r="3566">
          <cell r="L3566" t="str">
            <v>GIBRALTAR SUR</v>
          </cell>
          <cell r="M3566" t="str">
            <v>PUEBLO NUEVO I (JUNÍN)</v>
          </cell>
          <cell r="N3566" t="str">
            <v>NUEVO PARAÍSO</v>
          </cell>
        </row>
        <row r="3567">
          <cell r="L3567" t="str">
            <v>Gil</v>
          </cell>
          <cell r="M3567" t="str">
            <v>PUEBLO NUEVO II</v>
          </cell>
          <cell r="N3567" t="str">
            <v>NUEVO PLATANARES</v>
          </cell>
        </row>
        <row r="3568">
          <cell r="L3568" t="str">
            <v>GILMAR</v>
          </cell>
          <cell r="M3568" t="str">
            <v>PUEBLO NUEVO LOS ÁNGELES</v>
          </cell>
          <cell r="N3568" t="str">
            <v>NUEVO PORVENIR</v>
          </cell>
        </row>
        <row r="3569">
          <cell r="L3569" t="str">
            <v>GIMNASIO LOS PORTALES</v>
          </cell>
          <cell r="M3569" t="str">
            <v>PUEBLO NUEVO O GRILLO ALEGRE</v>
          </cell>
          <cell r="N3569" t="str">
            <v>NUEVO PUEBLO</v>
          </cell>
        </row>
        <row r="3570">
          <cell r="L3570" t="str">
            <v>GINEBRA</v>
          </cell>
          <cell r="M3570" t="str">
            <v>PUEBLO NUEVO(RIO MIRA)</v>
          </cell>
          <cell r="N3570" t="str">
            <v>NUEVO PUERTO NIDIA</v>
          </cell>
        </row>
        <row r="3571">
          <cell r="L3571" t="str">
            <v>GIRARDOT</v>
          </cell>
          <cell r="M3571" t="str">
            <v>PUEBLO NUEVO(TABLON SALADO)</v>
          </cell>
          <cell r="N3571" t="str">
            <v>NUEVO RÍO CLARO</v>
          </cell>
        </row>
        <row r="3572">
          <cell r="L3572" t="str">
            <v>GIRASOL</v>
          </cell>
          <cell r="M3572" t="str">
            <v>PUEBLO NUEVO-REGENCIA</v>
          </cell>
          <cell r="N3572" t="str">
            <v>NUEVO SOL</v>
          </cell>
        </row>
        <row r="3573">
          <cell r="L3573" t="str">
            <v>Girasoles</v>
          </cell>
          <cell r="M3573" t="str">
            <v>PUEBLO REGADO</v>
          </cell>
          <cell r="N3573" t="str">
            <v>NUEVOS HORIZONTES</v>
          </cell>
        </row>
        <row r="3574">
          <cell r="L3574" t="str">
            <v>GLORIA LARA DE ECHEVERRI</v>
          </cell>
          <cell r="M3574" t="str">
            <v>PUEBLO REGAO</v>
          </cell>
          <cell r="N3574" t="str">
            <v>NUQUÍA</v>
          </cell>
        </row>
        <row r="3575">
          <cell r="L3575" t="str">
            <v>GLORIETA DE LAS AMERICAS</v>
          </cell>
          <cell r="M3575" t="str">
            <v>PUEBLO RICO</v>
          </cell>
          <cell r="N3575" t="str">
            <v>Nuriba</v>
          </cell>
        </row>
        <row r="3576">
          <cell r="L3576" t="str">
            <v>GOLCONDA</v>
          </cell>
          <cell r="M3576" t="str">
            <v>PUEBLO RIZO</v>
          </cell>
          <cell r="N3576" t="str">
            <v>NUTIBARA</v>
          </cell>
        </row>
        <row r="3577">
          <cell r="L3577" t="str">
            <v>Golondrinas</v>
          </cell>
          <cell r="M3577" t="str">
            <v>PUEBLO SÁNCHEZ</v>
          </cell>
          <cell r="N3577" t="str">
            <v>ÑAMBÍ</v>
          </cell>
        </row>
        <row r="3578">
          <cell r="L3578" t="str">
            <v>GONZALES GOODIN</v>
          </cell>
          <cell r="M3578" t="str">
            <v>PUEBLO SECO</v>
          </cell>
          <cell r="N3578" t="str">
            <v>ÑANGUMA</v>
          </cell>
        </row>
        <row r="3579">
          <cell r="L3579" t="str">
            <v>GONZÁLEZ</v>
          </cell>
          <cell r="M3579" t="str">
            <v>PUEBLO TAPADO</v>
          </cell>
          <cell r="N3579" t="str">
            <v>OBANDO</v>
          </cell>
        </row>
        <row r="3580">
          <cell r="L3580" t="str">
            <v>GONZALEZ GOODING</v>
          </cell>
          <cell r="M3580" t="str">
            <v>PUEBLO VIEJO</v>
          </cell>
          <cell r="N3580" t="str">
            <v>OBRERO</v>
          </cell>
        </row>
        <row r="3581">
          <cell r="L3581" t="str">
            <v>GONZALO JIMENEZ DE QUESADA</v>
          </cell>
          <cell r="M3581" t="str">
            <v>PUEBLO VIEJO SECTOR NIÑO</v>
          </cell>
          <cell r="N3581" t="str">
            <v>OCHALÍ</v>
          </cell>
        </row>
        <row r="3582">
          <cell r="L3582" t="str">
            <v>GORGONZOLA</v>
          </cell>
          <cell r="M3582" t="str">
            <v>PUEBLONUEVO</v>
          </cell>
          <cell r="N3582" t="str">
            <v xml:space="preserve">Ocó Alto </v>
          </cell>
        </row>
        <row r="3583">
          <cell r="L3583" t="str">
            <v>GOTERAS</v>
          </cell>
          <cell r="M3583" t="str">
            <v>PUEBLOQUEMADO</v>
          </cell>
          <cell r="N3583" t="str">
            <v xml:space="preserve">Ocó Bajo </v>
          </cell>
        </row>
        <row r="3584">
          <cell r="L3584" t="str">
            <v>GOVAROBA</v>
          </cell>
          <cell r="M3584" t="str">
            <v>PUEBLOVIEJO</v>
          </cell>
          <cell r="N3584" t="str">
            <v>OGODÓ</v>
          </cell>
        </row>
        <row r="3585">
          <cell r="L3585" t="str">
            <v>GOVAROBA II</v>
          </cell>
          <cell r="M3585" t="str">
            <v>PUELENJE</v>
          </cell>
          <cell r="N3585" t="str">
            <v>OJO DE AGUA</v>
          </cell>
        </row>
        <row r="3586">
          <cell r="L3586" t="str">
            <v>GOVIKA</v>
          </cell>
          <cell r="M3586" t="str">
            <v>PUENTA TABLA</v>
          </cell>
          <cell r="N3586" t="str">
            <v>OJO DE OSO</v>
          </cell>
        </row>
        <row r="3587">
          <cell r="L3587" t="str">
            <v>GRAN AMERICA</v>
          </cell>
          <cell r="M3587" t="str">
            <v>PUENTE</v>
          </cell>
          <cell r="N3587" t="str">
            <v>OLAVE INDIO</v>
          </cell>
        </row>
        <row r="3588">
          <cell r="L3588" t="str">
            <v>GRAN BRETAÑA</v>
          </cell>
          <cell r="M3588" t="str">
            <v>PUENTE ARIMENA</v>
          </cell>
          <cell r="N3588" t="str">
            <v>OLAYA</v>
          </cell>
        </row>
        <row r="3589">
          <cell r="L3589" t="str">
            <v>GRAN BRITALIA</v>
          </cell>
          <cell r="M3589" t="str">
            <v>PUENTE BOMBA</v>
          </cell>
          <cell r="N3589" t="str">
            <v>OLAYA HERRERA</v>
          </cell>
        </row>
        <row r="3590">
          <cell r="L3590" t="str">
            <v>GRAN COLOMBIA</v>
          </cell>
          <cell r="M3590" t="str">
            <v>PUENTE BOYACÁ</v>
          </cell>
          <cell r="N3590" t="str">
            <v>OLAYA HERRERA (GUARE)</v>
          </cell>
        </row>
        <row r="3591">
          <cell r="L3591" t="str">
            <v>GRAN COLOMBIA (MOLINOS DE ORIENTE)</v>
          </cell>
          <cell r="M3591" t="str">
            <v>PUENTE CUCUANA</v>
          </cell>
          <cell r="N3591" t="str">
            <v>OLIVAL</v>
          </cell>
        </row>
        <row r="3592">
          <cell r="L3592" t="str">
            <v>GRAN COLOMBIANO</v>
          </cell>
          <cell r="M3592" t="str">
            <v>PUENTE CUSIANA</v>
          </cell>
          <cell r="N3592" t="str">
            <v>OLIVARES</v>
          </cell>
        </row>
        <row r="3593">
          <cell r="L3593" t="str">
            <v>GRAN GRADANA I Y II</v>
          </cell>
          <cell r="M3593" t="str">
            <v>PUENTE DE BAGAZAL</v>
          </cell>
          <cell r="N3593" t="str">
            <v>OLIVO CURAY</v>
          </cell>
        </row>
        <row r="3594">
          <cell r="L3594" t="str">
            <v>GRAN YOMASA I</v>
          </cell>
          <cell r="M3594" t="str">
            <v>PUENTE DE PAIMADÓ</v>
          </cell>
          <cell r="N3594" t="str">
            <v>OLIVOS</v>
          </cell>
        </row>
        <row r="3595">
          <cell r="L3595" t="str">
            <v>GRAN YOMASA II SECTOR</v>
          </cell>
          <cell r="M3595" t="str">
            <v>PUENTE DE PIEDRA</v>
          </cell>
          <cell r="N3595" t="str">
            <v>ONCE CASAS</v>
          </cell>
        </row>
        <row r="3596">
          <cell r="L3596" t="str">
            <v>GRANADA</v>
          </cell>
          <cell r="M3596" t="str">
            <v>PUENTE DE TANANDÓ</v>
          </cell>
          <cell r="N3596" t="str">
            <v>OPOGADO</v>
          </cell>
        </row>
        <row r="3597">
          <cell r="L3597" t="str">
            <v>GRANADA NORTE</v>
          </cell>
          <cell r="M3597" t="str">
            <v>PUENTE EL ROSAL</v>
          </cell>
          <cell r="N3597" t="str">
            <v>OPOGODÓ</v>
          </cell>
        </row>
        <row r="3598">
          <cell r="L3598" t="str">
            <v>GRANADA NORTE - AUTOPISTA NORTE No. 169-25</v>
          </cell>
          <cell r="M3598" t="str">
            <v>PUENTE IGLESIAS</v>
          </cell>
          <cell r="N3598" t="str">
            <v>OPONCITO</v>
          </cell>
        </row>
        <row r="3599">
          <cell r="L3599" t="str">
            <v>GRANADA SUR</v>
          </cell>
          <cell r="M3599" t="str">
            <v>PUENTE JULIO ARBOLEDA</v>
          </cell>
          <cell r="N3599" t="str">
            <v>OREGANAL VIEJO</v>
          </cell>
        </row>
        <row r="3600">
          <cell r="L3600" t="str">
            <v>GRANADA SUR III SECTOR</v>
          </cell>
          <cell r="M3600" t="str">
            <v>PUENTE LISIO</v>
          </cell>
          <cell r="N3600" t="str">
            <v>ÓRGANOS</v>
          </cell>
        </row>
        <row r="3601">
          <cell r="L3601" t="str">
            <v>GRANADAS</v>
          </cell>
          <cell r="M3601" t="str">
            <v>PUENTE LLANO</v>
          </cell>
          <cell r="N3601" t="str">
            <v>ORIENTE</v>
          </cell>
        </row>
        <row r="3602">
          <cell r="L3602" t="str">
            <v>GRANADILLO</v>
          </cell>
          <cell r="M3602" t="str">
            <v>PUENTE PALO</v>
          </cell>
          <cell r="N3602" t="str">
            <v>ORIHUECA</v>
          </cell>
        </row>
        <row r="3603">
          <cell r="L3603" t="str">
            <v>GRANCOLOMBIANO I</v>
          </cell>
          <cell r="M3603" t="str">
            <v>PUENTE PINZÓN</v>
          </cell>
          <cell r="N3603" t="str">
            <v>ORIPAYA</v>
          </cell>
        </row>
        <row r="3604">
          <cell r="L3604" t="str">
            <v>GRANCOLOMBIANO II LAURES MZ L3,M,N,P,Q</v>
          </cell>
          <cell r="M3604" t="str">
            <v>PUENTE QUETAME</v>
          </cell>
          <cell r="N3604" t="str">
            <v>ORITOGUAZ</v>
          </cell>
        </row>
        <row r="3605">
          <cell r="L3605" t="str">
            <v>GRANCOLOMBIANO II SECTOR</v>
          </cell>
          <cell r="M3605" t="str">
            <v>PUENTE REAL</v>
          </cell>
          <cell r="N3605" t="str">
            <v>ORTEGA</v>
          </cell>
        </row>
        <row r="3606">
          <cell r="L3606" t="str">
            <v>GRANIZAL</v>
          </cell>
          <cell r="M3606" t="str">
            <v>PUENTE ROJO</v>
          </cell>
          <cell r="N3606" t="str">
            <v>ORTIGAL</v>
          </cell>
        </row>
        <row r="3607">
          <cell r="L3607" t="str">
            <v>GRANJA EL RINCONCITO</v>
          </cell>
          <cell r="M3607" t="str">
            <v>PUENTE SOGAMOSO</v>
          </cell>
          <cell r="N3607" t="str">
            <v>ORÚ</v>
          </cell>
        </row>
        <row r="3608">
          <cell r="L3608" t="str">
            <v>GRANJAS DE JULIO RINCÓN</v>
          </cell>
          <cell r="M3608" t="str">
            <v>PUENTE TIERRA</v>
          </cell>
          <cell r="N3608" t="str">
            <v>OSOS</v>
          </cell>
        </row>
        <row r="3609">
          <cell r="L3609" t="str">
            <v>GRANJAS DE NAMUR</v>
          </cell>
          <cell r="M3609" t="str">
            <v>PUENTE VÉLEZ</v>
          </cell>
          <cell r="N3609" t="str">
            <v>OSPINA PÉREZ</v>
          </cell>
        </row>
        <row r="3610">
          <cell r="L3610" t="str">
            <v>GRANJAS DE PROVENZA</v>
          </cell>
          <cell r="M3610" t="str">
            <v>PUENTETIERRA</v>
          </cell>
          <cell r="N3610" t="str">
            <v>OTARÉ</v>
          </cell>
        </row>
        <row r="3611">
          <cell r="L3611" t="str">
            <v>GRANJAS DE TECHO</v>
          </cell>
          <cell r="M3611" t="str">
            <v>PUERCHAG</v>
          </cell>
          <cell r="N3611" t="str">
            <v>OTAS</v>
          </cell>
        </row>
        <row r="3612">
          <cell r="L3612" t="str">
            <v>GRANJAS EL DORADO</v>
          </cell>
          <cell r="M3612" t="str">
            <v>PUERTA BLANCA</v>
          </cell>
          <cell r="N3612" t="str">
            <v>OTENGA</v>
          </cell>
        </row>
        <row r="3613">
          <cell r="L3613" t="str">
            <v>GRANJAS SAN PABLO</v>
          </cell>
          <cell r="M3613" t="str">
            <v>PUERTA DAGUA</v>
          </cell>
          <cell r="N3613" t="str">
            <v>OTRAMINA</v>
          </cell>
        </row>
        <row r="3614">
          <cell r="L3614" t="str">
            <v>GRANJAS SANTA SOFIA</v>
          </cell>
          <cell r="M3614" t="str">
            <v>PUERTO ADÁN</v>
          </cell>
          <cell r="N3614" t="str">
            <v>OTROMUNDO</v>
          </cell>
        </row>
        <row r="3615">
          <cell r="L3615" t="str">
            <v>Granjas Santa Sofía</v>
          </cell>
          <cell r="M3615" t="str">
            <v>PUERTO ALEJANDRÍA</v>
          </cell>
          <cell r="N3615" t="str">
            <v>OTUL</v>
          </cell>
        </row>
        <row r="3616">
          <cell r="L3616" t="str">
            <v>Granjas y Huertas El Ramajal</v>
          </cell>
          <cell r="M3616" t="str">
            <v>PUERTO ALJURE</v>
          </cell>
          <cell r="N3616" t="str">
            <v>OVEJERA</v>
          </cell>
        </row>
        <row r="3617">
          <cell r="L3617" t="str">
            <v>GRANJAS Y VIVIENDAS</v>
          </cell>
          <cell r="M3617" t="str">
            <v>PUERTO ALVIRA</v>
          </cell>
          <cell r="N3617" t="str">
            <v>OVEJERAS</v>
          </cell>
        </row>
        <row r="3618">
          <cell r="L3618" t="str">
            <v>GRATAMIRA</v>
          </cell>
          <cell r="M3618" t="str">
            <v>PUERTO ANCHICA</v>
          </cell>
          <cell r="N3618" t="str">
            <v>OVEJEROS</v>
          </cell>
        </row>
        <row r="3619">
          <cell r="L3619" t="str">
            <v>GUADALAJARA</v>
          </cell>
          <cell r="M3619" t="str">
            <v>PUERTO ANTIOQUIA</v>
          </cell>
          <cell r="N3619" t="str">
            <v xml:space="preserve">Pablo Muera </v>
          </cell>
        </row>
        <row r="3620">
          <cell r="L3620" t="str">
            <v>GUADALUPE</v>
          </cell>
          <cell r="M3620" t="str">
            <v>PUERTO ARAUJO</v>
          </cell>
          <cell r="N3620" t="str">
            <v>PABLO VI</v>
          </cell>
        </row>
        <row r="3621">
          <cell r="L3621" t="str">
            <v>GUADUALES</v>
          </cell>
          <cell r="M3621" t="str">
            <v>PUERTO ARIARI</v>
          </cell>
          <cell r="N3621" t="str">
            <v>PACARNÍ</v>
          </cell>
        </row>
        <row r="3622">
          <cell r="L3622" t="str">
            <v>GUAIMARAL</v>
          </cell>
          <cell r="M3622" t="str">
            <v>PUERTO ARICA</v>
          </cell>
          <cell r="N3622" t="str">
            <v>PACHACUAL</v>
          </cell>
        </row>
        <row r="3623">
          <cell r="L3623" t="str">
            <v>GUALANDAY</v>
          </cell>
          <cell r="M3623" t="str">
            <v>PUERTO ARTURO</v>
          </cell>
          <cell r="N3623" t="str">
            <v>PACHAQUIARO</v>
          </cell>
        </row>
        <row r="3624">
          <cell r="L3624" t="str">
            <v>GUALOCHE</v>
          </cell>
          <cell r="M3624" t="str">
            <v>PUERTO BADEL (CAÑO SALADO)</v>
          </cell>
          <cell r="N3624" t="str">
            <v>PÁCORA</v>
          </cell>
        </row>
        <row r="3625">
          <cell r="L3625" t="str">
            <v>GUAMAL</v>
          </cell>
          <cell r="M3625" t="str">
            <v>PUERTO BELÉN</v>
          </cell>
          <cell r="N3625" t="str">
            <v>PACURITA (CABÍ)</v>
          </cell>
        </row>
        <row r="3626">
          <cell r="L3626" t="str">
            <v>GUANOA</v>
          </cell>
          <cell r="M3626" t="str">
            <v>PUERTO BÉLGICA</v>
          </cell>
          <cell r="N3626" t="str">
            <v>PADILLA</v>
          </cell>
        </row>
        <row r="3627">
          <cell r="L3627" t="str">
            <v>GUAYABAL</v>
          </cell>
          <cell r="M3627" t="str">
            <v>PUERTO BELLO</v>
          </cell>
          <cell r="N3627" t="str">
            <v>PADUA</v>
          </cell>
        </row>
        <row r="3628">
          <cell r="L3628" t="str">
            <v>GUAYACANES</v>
          </cell>
          <cell r="M3628" t="str">
            <v>PUERTO BERTIN</v>
          </cell>
          <cell r="N3628" t="str">
            <v>PAILA ARRIBA</v>
          </cell>
        </row>
        <row r="3629">
          <cell r="L3629" t="str">
            <v>GUAYACANES DEL RÍO</v>
          </cell>
          <cell r="M3629" t="str">
            <v>PUERTO BOGOTÁ</v>
          </cell>
          <cell r="N3629" t="str">
            <v>PAILANIA</v>
          </cell>
        </row>
        <row r="3630">
          <cell r="L3630" t="str">
            <v>GUAYAQUIL</v>
          </cell>
          <cell r="M3630" t="str">
            <v>PUERTO BOLIVIA</v>
          </cell>
          <cell r="N3630" t="str">
            <v>PAIMADÓ</v>
          </cell>
        </row>
        <row r="3631">
          <cell r="L3631" t="str">
            <v>GUAYMARAL</v>
          </cell>
          <cell r="M3631" t="str">
            <v>PUERTO CACHICAMO</v>
          </cell>
          <cell r="N3631" t="str">
            <v>PAITO</v>
          </cell>
        </row>
        <row r="3632">
          <cell r="L3632" t="str">
            <v>GUICANI</v>
          </cell>
          <cell r="M3632" t="str">
            <v>PUERTO CAJUCHE</v>
          </cell>
          <cell r="N3632" t="str">
            <v>PAJARITO</v>
          </cell>
        </row>
        <row r="3633">
          <cell r="L3633" t="str">
            <v>GUILLERMO CANO</v>
          </cell>
          <cell r="M3633" t="str">
            <v>PUERTO CALAVERA</v>
          </cell>
          <cell r="N3633" t="str">
            <v>PAJIJI</v>
          </cell>
        </row>
        <row r="3634">
          <cell r="L3634" t="str">
            <v>GUILLERMO LIÉVANO</v>
          </cell>
          <cell r="M3634" t="str">
            <v>PUERTO CALDAS</v>
          </cell>
          <cell r="N3634" t="str">
            <v>PAJONAL</v>
          </cell>
        </row>
        <row r="3635">
          <cell r="L3635" t="str">
            <v>GUILLERMO NUÑEZ</v>
          </cell>
          <cell r="M3635" t="str">
            <v>PUERTO CAMANAOS</v>
          </cell>
          <cell r="N3635" t="str">
            <v>PAJONALES</v>
          </cell>
        </row>
        <row r="3636">
          <cell r="L3636" t="str">
            <v>GUILLERMO VALENCIA</v>
          </cell>
          <cell r="M3636" t="str">
            <v>PUERTO CAPULCO</v>
          </cell>
          <cell r="N3636" t="str">
            <v>PAJONALITO</v>
          </cell>
        </row>
        <row r="3637">
          <cell r="L3637" t="str">
            <v>GUIPARMA</v>
          </cell>
          <cell r="M3637" t="str">
            <v>PUERTO CAREPA</v>
          </cell>
          <cell r="N3637" t="str">
            <v>PALACE</v>
          </cell>
        </row>
        <row r="3638">
          <cell r="L3638" t="str">
            <v>GUSTAVO ALAYON</v>
          </cell>
          <cell r="M3638" t="str">
            <v>PUERTO CARREÑO</v>
          </cell>
          <cell r="N3638" t="str">
            <v>PALACIOS</v>
          </cell>
        </row>
        <row r="3639">
          <cell r="L3639" t="str">
            <v>GUSTAVO LEMAITRE</v>
          </cell>
          <cell r="M3639" t="str">
            <v>PUERTO CLAVER</v>
          </cell>
          <cell r="N3639" t="str">
            <v>PALAMBÍ</v>
          </cell>
        </row>
        <row r="3640">
          <cell r="L3640" t="str">
            <v>GUSTAVO RESTREPO</v>
          </cell>
          <cell r="M3640" t="str">
            <v>PUERTO COCA</v>
          </cell>
          <cell r="N3640" t="str">
            <v>PALANCA</v>
          </cell>
        </row>
        <row r="3641">
          <cell r="L3641" t="str">
            <v>GUSTAVO SCHRADER</v>
          </cell>
          <cell r="M3641" t="str">
            <v>PUERTO COLOMBIA</v>
          </cell>
          <cell r="N3641" t="str">
            <v>PALASINOY</v>
          </cell>
        </row>
        <row r="3642">
          <cell r="L3642" t="str">
            <v>HÁBITAT 89</v>
          </cell>
          <cell r="M3642" t="str">
            <v>PUERTO CÓRDOBA</v>
          </cell>
          <cell r="N3642" t="str">
            <v>PALAY</v>
          </cell>
        </row>
        <row r="3643">
          <cell r="L3643" t="str">
            <v>HACIENDA ALTAMIRA</v>
          </cell>
          <cell r="M3643" t="str">
            <v>PUERTO DE LA CRUZ</v>
          </cell>
          <cell r="N3643" t="str">
            <v>PALENQUILLO</v>
          </cell>
        </row>
        <row r="3644">
          <cell r="L3644" t="str">
            <v>Hacienda Córdoba</v>
          </cell>
          <cell r="M3644" t="str">
            <v>PUERTO DE ORO</v>
          </cell>
          <cell r="N3644" t="str">
            <v>PALENQUITO</v>
          </cell>
        </row>
        <row r="3645">
          <cell r="L3645" t="str">
            <v>HACIENDA CORDOBA I Y II ETAPA</v>
          </cell>
          <cell r="M3645" t="str">
            <v>PUERTO DEL LLANO</v>
          </cell>
          <cell r="N3645" t="str">
            <v>PALERMO</v>
          </cell>
        </row>
        <row r="3646">
          <cell r="L3646" t="str">
            <v>Hacienda Córdoba Niza  IX</v>
          </cell>
          <cell r="M3646" t="str">
            <v>PUERTO ESCONDIDO</v>
          </cell>
          <cell r="N3646" t="str">
            <v>PALESTINA</v>
          </cell>
        </row>
        <row r="3647">
          <cell r="L3647" t="str">
            <v>HACIENDA PIEDRAPINTADA</v>
          </cell>
          <cell r="M3647" t="str">
            <v>PUERTO ESPAÑA</v>
          </cell>
          <cell r="N3647" t="str">
            <v>PALESTINA LA NUEVA</v>
          </cell>
        </row>
        <row r="3648">
          <cell r="L3648" t="str">
            <v>Hacienda San Isidro De Morato</v>
          </cell>
          <cell r="M3648" t="str">
            <v>PUERTO ESPERANZA</v>
          </cell>
          <cell r="N3648" t="str">
            <v>PALETARÁ</v>
          </cell>
        </row>
        <row r="3649">
          <cell r="L3649" t="str">
            <v>Hacienda San Sebastián  </v>
          </cell>
          <cell r="M3649" t="str">
            <v>PUERTO ESPERANZA MARGEN IZQUIERDO</v>
          </cell>
          <cell r="N3649" t="str">
            <v>PALITO</v>
          </cell>
        </row>
        <row r="3650">
          <cell r="L3650" t="str">
            <v>HACIENDA SAN SIMON</v>
          </cell>
          <cell r="M3650" t="str">
            <v>PUERTO ESTAFA</v>
          </cell>
          <cell r="N3650" t="str">
            <v>PALIZADAS</v>
          </cell>
        </row>
        <row r="3651">
          <cell r="L3651" t="str">
            <v>Hacienda San Simón  </v>
          </cell>
          <cell r="M3651" t="str">
            <v>PUERTO ESTRELLA</v>
          </cell>
          <cell r="N3651" t="str">
            <v>PALMA</v>
          </cell>
        </row>
        <row r="3652">
          <cell r="L3652" t="str">
            <v>HACIENDA VILLA LUZ</v>
          </cell>
          <cell r="M3652" t="str">
            <v>PUERTO FRANCO</v>
          </cell>
          <cell r="N3652" t="str">
            <v>PALMA ALTA</v>
          </cell>
        </row>
        <row r="3653">
          <cell r="L3653" t="str">
            <v>HATIVA</v>
          </cell>
          <cell r="M3653" t="str">
            <v>PUERTO FRAZADAS</v>
          </cell>
          <cell r="N3653" t="str">
            <v>PALMA ESTERAL</v>
          </cell>
        </row>
        <row r="3654">
          <cell r="L3654" t="str">
            <v>HATO CASA BLANCA</v>
          </cell>
          <cell r="M3654" t="str">
            <v>PUERTO GAITÁN</v>
          </cell>
          <cell r="N3654" t="str">
            <v>PALMAR</v>
          </cell>
        </row>
        <row r="3655">
          <cell r="L3655" t="str">
            <v>HATO CHICO II</v>
          </cell>
          <cell r="M3655" t="str">
            <v>PUERTO GIRALDO</v>
          </cell>
          <cell r="N3655" t="str">
            <v>PALMAR ARENOSA</v>
          </cell>
        </row>
        <row r="3656">
          <cell r="L3656" t="str">
            <v>HATO SECTOR 1</v>
          </cell>
          <cell r="M3656" t="str">
            <v>PUERTO GIRON</v>
          </cell>
          <cell r="N3656" t="str">
            <v>PALMAR DE CANDELARIA</v>
          </cell>
        </row>
        <row r="3657">
          <cell r="L3657" t="str">
            <v>HATO SECTOR 2</v>
          </cell>
          <cell r="M3657" t="str">
            <v>PUERTO GÓMEZ</v>
          </cell>
          <cell r="N3657" t="str">
            <v>PALMAR GUAYABAL</v>
          </cell>
        </row>
        <row r="3658">
          <cell r="L3658" t="str">
            <v>HAYUELOS</v>
          </cell>
          <cell r="M3658" t="str">
            <v>PUERTO GRAMALOTAL</v>
          </cell>
          <cell r="N3658" t="str">
            <v>PALMAR TIPICO</v>
          </cell>
        </row>
        <row r="3659">
          <cell r="L3659" t="str">
            <v>HB ESTRUCTURAS METALICAS S.A</v>
          </cell>
          <cell r="M3659" t="str">
            <v>PUERTO GUADALUPE</v>
          </cell>
          <cell r="N3659" t="str">
            <v>PALMAR TRINCADERO</v>
          </cell>
        </row>
        <row r="3660">
          <cell r="L3660" t="str">
            <v>HÉCTOR ABAD GÓMEZ</v>
          </cell>
          <cell r="M3660" t="str">
            <v>PUERTO GUTIÉRREZ</v>
          </cell>
          <cell r="N3660" t="str">
            <v>PALMARITICO</v>
          </cell>
        </row>
        <row r="3661">
          <cell r="L3661" t="str">
            <v>HELIOPOLIS</v>
          </cell>
          <cell r="M3661" t="str">
            <v>PUERTO HUEVO</v>
          </cell>
          <cell r="N3661" t="str">
            <v>PALMARITO</v>
          </cell>
        </row>
        <row r="3662">
          <cell r="L3662" t="str">
            <v>HENEQUÉN</v>
          </cell>
          <cell r="M3662" t="str">
            <v>PUERTO ISABEL</v>
          </cell>
          <cell r="N3662" t="str">
            <v>PALMARITO (NUEVO COLÓN)</v>
          </cell>
        </row>
        <row r="3663">
          <cell r="L3663" t="str">
            <v>HERMANOS BARRAGAN</v>
          </cell>
          <cell r="M3663" t="str">
            <v>PUERTO KENNEDY</v>
          </cell>
          <cell r="N3663" t="str">
            <v>PALMAROSA</v>
          </cell>
        </row>
        <row r="3664">
          <cell r="L3664" t="str">
            <v>Hermanos Barragán</v>
          </cell>
          <cell r="M3664" t="str">
            <v>PUERTO LAJAS</v>
          </cell>
          <cell r="N3664" t="str">
            <v>PALMAS</v>
          </cell>
        </row>
        <row r="3665">
          <cell r="L3665" t="str">
            <v>HERNANDO LORA</v>
          </cell>
          <cell r="M3665" t="str">
            <v>PUERTO LEÓN</v>
          </cell>
          <cell r="N3665" t="str">
            <v>PALMAS DE VINO</v>
          </cell>
        </row>
        <row r="3666">
          <cell r="L3666" t="str">
            <v>HÉROES</v>
          </cell>
          <cell r="M3666" t="str">
            <v>PUERTO LETICIA</v>
          </cell>
          <cell r="N3666" t="str">
            <v>PALMAS DEL GUAYABITO</v>
          </cell>
        </row>
        <row r="3667">
          <cell r="L3667" t="str">
            <v>HIBERNIA</v>
          </cell>
          <cell r="M3667" t="str">
            <v>PUERTO LIBRE</v>
          </cell>
          <cell r="N3667" t="str">
            <v>PALMAS VERDES</v>
          </cell>
        </row>
        <row r="3668">
          <cell r="L3668" t="str">
            <v>HIPÓDROMO</v>
          </cell>
          <cell r="M3668" t="str">
            <v>PUERTO LIMÓN</v>
          </cell>
          <cell r="N3668" t="str">
            <v>PALMASECA</v>
          </cell>
        </row>
        <row r="3669">
          <cell r="L3669" t="str">
            <v>HIPOLITO RESTREPO</v>
          </cell>
          <cell r="M3669" t="str">
            <v>PUERTO LLERAS</v>
          </cell>
          <cell r="N3669" t="str">
            <v>PALMERAS</v>
          </cell>
        </row>
        <row r="3670">
          <cell r="L3670" t="str">
            <v>HIPOTECHO</v>
          </cell>
          <cell r="M3670" t="str">
            <v>PUERTO LÓPEZ</v>
          </cell>
          <cell r="N3670" t="str">
            <v>PALMIRA</v>
          </cell>
        </row>
        <row r="3671">
          <cell r="L3671" t="str">
            <v>HOGAR DEL SOL</v>
          </cell>
          <cell r="M3671" t="str">
            <v>PUERTO LUCAS MARGEN DERECHO</v>
          </cell>
          <cell r="N3671" t="str">
            <v>PALMITAL</v>
          </cell>
        </row>
        <row r="3672">
          <cell r="L3672" t="str">
            <v>HOGAR INFANTIL</v>
          </cell>
          <cell r="M3672" t="str">
            <v>PUERTO LUCAS MARGEN IZQUIERDO</v>
          </cell>
          <cell r="N3672" t="str">
            <v>PALMITAS</v>
          </cell>
        </row>
        <row r="3673">
          <cell r="L3673" t="str">
            <v>HOGARES COLOMBIANOS</v>
          </cell>
          <cell r="M3673" t="str">
            <v>PUERTO MANGO</v>
          </cell>
          <cell r="N3673" t="str">
            <v>PALMITO PICAO</v>
          </cell>
        </row>
        <row r="3674">
          <cell r="L3674" t="str">
            <v>HOLANDA</v>
          </cell>
          <cell r="M3674" t="str">
            <v>PUERTO MANRIQUE</v>
          </cell>
          <cell r="N3674" t="str">
            <v>PALO ALTICO</v>
          </cell>
        </row>
        <row r="3675">
          <cell r="L3675" t="str">
            <v>HOLANDA I SECTOR</v>
          </cell>
          <cell r="M3675" t="str">
            <v>PUERTO MATILDE</v>
          </cell>
          <cell r="N3675" t="str">
            <v>PALO ALTO</v>
          </cell>
        </row>
        <row r="3676">
          <cell r="L3676" t="str">
            <v>HOLANDA II SECTOR</v>
          </cell>
          <cell r="M3676" t="str">
            <v>PUERTO MERIZALDE</v>
          </cell>
          <cell r="N3676" t="str">
            <v>PALO BLANCO</v>
          </cell>
        </row>
        <row r="3677">
          <cell r="L3677" t="str">
            <v>HOLANDA III SECTOR</v>
          </cell>
          <cell r="M3677" t="str">
            <v>PUERTO MIRANDA</v>
          </cell>
          <cell r="N3677" t="str">
            <v>PALO DE AGUA</v>
          </cell>
        </row>
        <row r="3678">
          <cell r="L3678" t="str">
            <v>HOLANDA SECTOR CAMINITO</v>
          </cell>
          <cell r="M3678" t="str">
            <v>PUERTO MOLINA</v>
          </cell>
          <cell r="N3678" t="str">
            <v>PALO VERDE CHICÚ</v>
          </cell>
        </row>
        <row r="3679">
          <cell r="L3679" t="str">
            <v>HONTANAR</v>
          </cell>
          <cell r="M3679" t="str">
            <v>PUERTO MOSQUITO</v>
          </cell>
          <cell r="N3679" t="str">
            <v>PALOBLANCO</v>
          </cell>
        </row>
        <row r="3680">
          <cell r="L3680" t="str">
            <v>HORACIO ORJUELA</v>
          </cell>
          <cell r="M3680" t="str">
            <v>PUERTO MURILLO</v>
          </cell>
          <cell r="N3680" t="str">
            <v>PALOGORDO</v>
          </cell>
        </row>
        <row r="3681">
          <cell r="L3681" t="str">
            <v>HORIZONTE OCCIDENTE</v>
          </cell>
          <cell r="M3681" t="str">
            <v>PUERTO NARIÑO</v>
          </cell>
          <cell r="N3681" t="str">
            <v>PALOGORDO NORTE</v>
          </cell>
        </row>
        <row r="3682">
          <cell r="L3682" t="str">
            <v>Horizonte Salitre</v>
          </cell>
          <cell r="M3682" t="str">
            <v>PUERTO NIDIA</v>
          </cell>
          <cell r="N3682" t="str">
            <v>PALOGORDO SUR</v>
          </cell>
        </row>
        <row r="3683">
          <cell r="L3683" t="str">
            <v>HORIZONTES</v>
          </cell>
          <cell r="M3683" t="str">
            <v>PUERTO NIÑO</v>
          </cell>
          <cell r="N3683" t="str">
            <v>PALOMAR</v>
          </cell>
        </row>
        <row r="3684">
          <cell r="L3684" t="str">
            <v>HORTELANOS DE ESCOCIA</v>
          </cell>
          <cell r="M3684" t="str">
            <v>PUERTO NUEVO</v>
          </cell>
          <cell r="N3684" t="str">
            <v>PALOMAS</v>
          </cell>
        </row>
        <row r="3685">
          <cell r="L3685" t="str">
            <v>HOSP. SAN VICENTE DE PAÚL</v>
          </cell>
          <cell r="M3685" t="str">
            <v>PUERTO NYDIA</v>
          </cell>
          <cell r="N3685" t="str">
            <v>PALOMESTIZO</v>
          </cell>
        </row>
        <row r="3686">
          <cell r="L3686" t="str">
            <v>HOSPITAL FEDERICO LLERAS</v>
          </cell>
          <cell r="M3686" t="str">
            <v>PUERTO OLAYA</v>
          </cell>
          <cell r="N3686" t="str">
            <v>PALOMINO</v>
          </cell>
        </row>
        <row r="3687">
          <cell r="L3687" t="str">
            <v>HOSPITAL SAN CARLOS</v>
          </cell>
          <cell r="M3687" t="str">
            <v>PUERTO OSPINA</v>
          </cell>
          <cell r="N3687" t="str">
            <v>PALONEGRO</v>
          </cell>
        </row>
        <row r="3688">
          <cell r="L3688" t="str">
            <v>HOYO FRÍO</v>
          </cell>
          <cell r="M3688" t="str">
            <v>PUERTO PATIÑO</v>
          </cell>
          <cell r="N3688" t="str">
            <v>PALOQUEMADO</v>
          </cell>
        </row>
        <row r="3689">
          <cell r="L3689" t="str">
            <v>Huertos De La Estancia</v>
          </cell>
          <cell r="M3689" t="str">
            <v>PUERTO PECUCA</v>
          </cell>
          <cell r="N3689" t="str">
            <v>PALOS ALTOS</v>
          </cell>
        </row>
        <row r="3690">
          <cell r="L3690" t="str">
            <v>HUILA</v>
          </cell>
          <cell r="M3690" t="str">
            <v>PUERTO PERALES NUEVO</v>
          </cell>
          <cell r="N3690" t="str">
            <v>PALOSECO</v>
          </cell>
        </row>
        <row r="3691">
          <cell r="L3691" t="str">
            <v>HUMBERTO VALENCIA</v>
          </cell>
          <cell r="M3691" t="str">
            <v>PUERTO PERVEL</v>
          </cell>
          <cell r="N3691" t="str">
            <v>PALOTAL</v>
          </cell>
        </row>
        <row r="3692">
          <cell r="L3692" t="str">
            <v>HUMBERTO VALENCIA II</v>
          </cell>
          <cell r="M3692" t="str">
            <v>PUERTO PINZÓN</v>
          </cell>
          <cell r="N3692" t="str">
            <v>PALOVERDE</v>
          </cell>
        </row>
        <row r="3693">
          <cell r="L3693" t="str">
            <v>HUMEDAL DEL JUAN AMARILLO</v>
          </cell>
          <cell r="M3693" t="str">
            <v>PUERTO PORFÍA</v>
          </cell>
          <cell r="N3693" t="str">
            <v>PALSAPI</v>
          </cell>
        </row>
        <row r="3694">
          <cell r="L3694" t="str">
            <v>HUMILLADERO</v>
          </cell>
          <cell r="M3694" t="str">
            <v>PUERTO PRÍNCIPE</v>
          </cell>
          <cell r="N3694" t="str">
            <v>PALTAPAMBA</v>
          </cell>
        </row>
        <row r="3695">
          <cell r="L3695" t="str">
            <v>HUNZAHUA</v>
          </cell>
          <cell r="M3695" t="str">
            <v>PUERTO QUINCHANA</v>
          </cell>
          <cell r="N3695" t="str">
            <v>PALUATO</v>
          </cell>
        </row>
        <row r="3696">
          <cell r="L3696" t="str">
            <v xml:space="preserve">HURAPANES </v>
          </cell>
          <cell r="M3696" t="str">
            <v>PUERTO QUINTERO</v>
          </cell>
          <cell r="N3696" t="str">
            <v>PAMBANA</v>
          </cell>
        </row>
        <row r="3697">
          <cell r="L3697" t="str">
            <v>IBAGUÉ 2000</v>
          </cell>
          <cell r="M3697" t="str">
            <v>PUERTO REMOLINO</v>
          </cell>
          <cell r="N3697" t="str">
            <v>PAMBILERO</v>
          </cell>
        </row>
        <row r="3698">
          <cell r="L3698" t="str">
            <v>Ibari</v>
          </cell>
          <cell r="M3698" t="str">
            <v>PUERTO REY</v>
          </cell>
          <cell r="N3698" t="str">
            <v>PAMPANILLO</v>
          </cell>
        </row>
        <row r="3699">
          <cell r="L3699" t="str">
            <v>IBERIA</v>
          </cell>
          <cell r="M3699" t="str">
            <v>PUERTO RICO</v>
          </cell>
          <cell r="N3699" t="str">
            <v>PAMPLONA</v>
          </cell>
        </row>
        <row r="3700">
          <cell r="L3700" t="str">
            <v>IBERIA TRIANGULO II SECTOR</v>
          </cell>
          <cell r="M3700" t="str">
            <v>PUERTO ROMERO</v>
          </cell>
          <cell r="N3700" t="str">
            <v>PAMPLONITA</v>
          </cell>
        </row>
        <row r="3701">
          <cell r="L3701" t="str">
            <v>IBIZA</v>
          </cell>
          <cell r="M3701" t="str">
            <v>PUERTO ROSARIO</v>
          </cell>
          <cell r="N3701" t="str">
            <v>PAMPUMA</v>
          </cell>
        </row>
        <row r="3702">
          <cell r="L3702" t="str">
            <v>ICATA</v>
          </cell>
          <cell r="M3702" t="str">
            <v>PUERTO SAIJA</v>
          </cell>
          <cell r="N3702" t="str">
            <v>PAN DE AZÚCAR</v>
          </cell>
        </row>
        <row r="3703">
          <cell r="L3703" t="str">
            <v>ICATA CONJUNTO RESIDENCIAL (LIBERIA I, II Y III)</v>
          </cell>
          <cell r="M3703" t="str">
            <v>PUERTO SALDAÑA</v>
          </cell>
          <cell r="N3703" t="str">
            <v>PANAMÁ DE ARAUCA</v>
          </cell>
        </row>
        <row r="3704">
          <cell r="L3704" t="str">
            <v>IGNACIO RENGIFO</v>
          </cell>
          <cell r="M3704" t="str">
            <v>PUERTO SAMARIA</v>
          </cell>
          <cell r="N3704" t="str">
            <v>PANAMACITO</v>
          </cell>
        </row>
        <row r="3705">
          <cell r="L3705" t="str">
            <v>IGUALDAD I SECTOR</v>
          </cell>
          <cell r="M3705" t="str">
            <v>PUERTO SANTANDER</v>
          </cell>
          <cell r="N3705" t="str">
            <v>PANAMERICANO</v>
          </cell>
        </row>
        <row r="3706">
          <cell r="L3706" t="str">
            <v>IGUALDAD II SECTOR</v>
          </cell>
          <cell r="M3706" t="str">
            <v>PUERTO SANTO</v>
          </cell>
          <cell r="N3706" t="str">
            <v>PANÁN</v>
          </cell>
        </row>
        <row r="3707">
          <cell r="L3707" t="str">
            <v>IGZABELAR</v>
          </cell>
          <cell r="M3707" t="str">
            <v>PUERTO SANTOS</v>
          </cell>
          <cell r="N3707" t="str">
            <v>PANCE</v>
          </cell>
        </row>
        <row r="3708">
          <cell r="L3708" t="str">
            <v>II Y III</v>
          </cell>
          <cell r="M3708" t="str">
            <v>PUERTO SERVIEZ</v>
          </cell>
          <cell r="N3708" t="str">
            <v>PANDO PRADO</v>
          </cell>
        </row>
        <row r="3709">
          <cell r="L3709" t="str">
            <v>ILARCO</v>
          </cell>
          <cell r="M3709" t="str">
            <v>PUERTO SIARE</v>
          </cell>
          <cell r="N3709" t="str">
            <v>PANELAS</v>
          </cell>
        </row>
        <row r="3710">
          <cell r="L3710" t="str">
            <v>IMPERDI</v>
          </cell>
          <cell r="M3710" t="str">
            <v>PUERTO TAMOS</v>
          </cell>
          <cell r="N3710" t="str">
            <v>PANGA</v>
          </cell>
        </row>
        <row r="3711">
          <cell r="L3711" t="str">
            <v>INANDINA</v>
          </cell>
          <cell r="M3711" t="str">
            <v>PUERTO TEJA</v>
          </cell>
          <cell r="N3711" t="str">
            <v>PANGALÁ</v>
          </cell>
        </row>
        <row r="3712">
          <cell r="L3712" t="str">
            <v>INDEPENDENCIA</v>
          </cell>
          <cell r="M3712" t="str">
            <v>PUERTO TEJADA</v>
          </cell>
          <cell r="N3712" t="str">
            <v>PANGALITA</v>
          </cell>
        </row>
        <row r="3713">
          <cell r="L3713" t="str">
            <v>INDEPENDIENTE BAJO</v>
          </cell>
          <cell r="M3713" t="str">
            <v>PUERTO TORRES</v>
          </cell>
          <cell r="N3713" t="str">
            <v>PANGAMOSA</v>
          </cell>
        </row>
        <row r="3714">
          <cell r="L3714" t="str">
            <v>INDEPENDIENTE PARTE ALTA</v>
          </cell>
          <cell r="M3714" t="str">
            <v>PUERTO TRIANA</v>
          </cell>
          <cell r="N3714" t="str">
            <v>PANGUA</v>
          </cell>
        </row>
        <row r="3715">
          <cell r="L3715" t="str">
            <v>INDIA CATALINA</v>
          </cell>
          <cell r="M3715" t="str">
            <v>PUERTO TRUJILLO</v>
          </cell>
          <cell r="N3715" t="str">
            <v>PANGUÍ</v>
          </cell>
        </row>
        <row r="3716">
          <cell r="L3716" t="str">
            <v>INDUSTRIA DE LICORES</v>
          </cell>
          <cell r="M3716" t="str">
            <v>PUERTO UMBRÍA</v>
          </cell>
          <cell r="N3716" t="str">
            <v>PANGUS</v>
          </cell>
        </row>
        <row r="3717">
          <cell r="L3717" t="str">
            <v>INDUSTRIAL</v>
          </cell>
          <cell r="M3717" t="str">
            <v>PUERTO UNIÓN</v>
          </cell>
          <cell r="N3717" t="str">
            <v>PANIQUITÁ</v>
          </cell>
        </row>
        <row r="3718">
          <cell r="L3718" t="str">
            <v>INDUSTRIAL CENTENARIO</v>
          </cell>
          <cell r="M3718" t="str">
            <v>PUERTO VALDIVIA</v>
          </cell>
          <cell r="N3718" t="str">
            <v>PANSEGÜITA</v>
          </cell>
        </row>
        <row r="3719">
          <cell r="L3719" t="str">
            <v>INEM</v>
          </cell>
          <cell r="M3719" t="str">
            <v>PUERTO VALENCIA</v>
          </cell>
          <cell r="N3719" t="str">
            <v>PANTANILLO</v>
          </cell>
        </row>
        <row r="3720">
          <cell r="L3720" t="str">
            <v>INES ELVIRA</v>
          </cell>
          <cell r="M3720" t="str">
            <v>PUERTO VEGA</v>
          </cell>
          <cell r="N3720" t="str">
            <v>PANTANO DE ARCE</v>
          </cell>
        </row>
        <row r="3721">
          <cell r="L3721" t="str">
            <v>INFIERNITO</v>
          </cell>
          <cell r="M3721" t="str">
            <v>PUERTO VENECIA</v>
          </cell>
          <cell r="N3721" t="str">
            <v>PANTANO DE VARGAS</v>
          </cell>
        </row>
        <row r="3722">
          <cell r="L3722" t="str">
            <v>INGEMAR</v>
          </cell>
          <cell r="M3722" t="str">
            <v>PUERTO VIEJO</v>
          </cell>
          <cell r="N3722" t="str">
            <v>PANTANO GRANDE</v>
          </cell>
        </row>
        <row r="3723">
          <cell r="L3723" t="str">
            <v>INGLES</v>
          </cell>
          <cell r="M3723" t="str">
            <v>PUERTO VILLAMIZAR</v>
          </cell>
          <cell r="N3723" t="str">
            <v>PANTANO HONDO</v>
          </cell>
        </row>
        <row r="3724">
          <cell r="L3724" t="str">
            <v>INGRUMA</v>
          </cell>
          <cell r="M3724" t="str">
            <v>PUERTO ZANCUDO</v>
          </cell>
          <cell r="N3724" t="str">
            <v>PANTANOS</v>
          </cell>
        </row>
        <row r="3725">
          <cell r="L3725" t="str">
            <v>INRAVISION</v>
          </cell>
          <cell r="M3725" t="str">
            <v>PULBUSA</v>
          </cell>
          <cell r="N3725" t="str">
            <v>PAPAGALÁ</v>
          </cell>
        </row>
        <row r="3726">
          <cell r="L3726" t="str">
            <v>INTERLAKEN</v>
          </cell>
          <cell r="M3726" t="str">
            <v>PULBUSA PUEBLO NUEVO</v>
          </cell>
          <cell r="N3726" t="str">
            <v>PAPAYAL</v>
          </cell>
        </row>
        <row r="3727">
          <cell r="L3727" t="str">
            <v>INTERMEDIO</v>
          </cell>
          <cell r="M3727" t="str">
            <v>PUNTA ARDITA</v>
          </cell>
          <cell r="N3727" t="str">
            <v>PAPAYAL 2</v>
          </cell>
        </row>
        <row r="3728">
          <cell r="L3728" t="str">
            <v>INTERMEDIO VILLA SANTANA</v>
          </cell>
          <cell r="M3728" t="str">
            <v>PUNTA ARENA</v>
          </cell>
          <cell r="N3728" t="str">
            <v>PAPAYAL LA PLAYA</v>
          </cell>
        </row>
        <row r="3729">
          <cell r="L3729" t="str">
            <v>Internacional</v>
          </cell>
          <cell r="M3729" t="str">
            <v>PUNTA ARRECHA</v>
          </cell>
          <cell r="N3729" t="str">
            <v>PAPAYO</v>
          </cell>
        </row>
        <row r="3730">
          <cell r="L3730" t="str">
            <v>INV. EL  TESORO</v>
          </cell>
          <cell r="M3730" t="str">
            <v>PUNTA BOLIVAR</v>
          </cell>
          <cell r="N3730" t="str">
            <v>PAPURÍ</v>
          </cell>
        </row>
        <row r="3731">
          <cell r="L3731" t="str">
            <v>INV. EL OASIS</v>
          </cell>
          <cell r="M3731" t="str">
            <v>PUNTA BRAVA</v>
          </cell>
          <cell r="N3731" t="str">
            <v>PAQUILÓ</v>
          </cell>
        </row>
        <row r="3732">
          <cell r="L3732" t="str">
            <v>INV. GERONIMO URIBE</v>
          </cell>
          <cell r="M3732" t="str">
            <v>PUNTA CANOA</v>
          </cell>
          <cell r="N3732" t="str">
            <v>PARADERO CHIPALO</v>
          </cell>
        </row>
        <row r="3733">
          <cell r="L3733" t="str">
            <v>INV. JUAN PABLO II</v>
          </cell>
          <cell r="M3733" t="str">
            <v>PUNTA DE CARTAGENA</v>
          </cell>
          <cell r="N3733" t="str">
            <v>PARADERO I</v>
          </cell>
        </row>
        <row r="3734">
          <cell r="L3734" t="str">
            <v>INV. JUANA RANGEL</v>
          </cell>
          <cell r="M3734" t="str">
            <v>PUNTA DE CRUCES</v>
          </cell>
          <cell r="N3734" t="str">
            <v>PARADERO II (TARQUI)</v>
          </cell>
        </row>
        <row r="3735">
          <cell r="L3735" t="str">
            <v>INV. LAS MARGARITAS</v>
          </cell>
          <cell r="M3735" t="str">
            <v>PUNTA DE HORNOS</v>
          </cell>
          <cell r="N3735" t="str">
            <v>PARAGUACHÓN</v>
          </cell>
        </row>
        <row r="3736">
          <cell r="L3736" t="str">
            <v>INV. LOS CARACOLES</v>
          </cell>
          <cell r="M3736" t="str">
            <v>PUNTA DE OCAIDO</v>
          </cell>
          <cell r="N3736" t="str">
            <v>PARAGUAY</v>
          </cell>
        </row>
        <row r="3737">
          <cell r="L3737" t="str">
            <v>INV. MANUELA BELTRAN</v>
          </cell>
          <cell r="M3737" t="str">
            <v>PUNTA DE PIEDRA</v>
          </cell>
          <cell r="N3737" t="str">
            <v>PARAISO</v>
          </cell>
        </row>
        <row r="3738">
          <cell r="L3738" t="str">
            <v>INVASION   SAN LUIS</v>
          </cell>
          <cell r="M3738" t="str">
            <v>PUNTA DE YÁÑEZ</v>
          </cell>
          <cell r="N3738" t="str">
            <v>PARAÍSO</v>
          </cell>
        </row>
        <row r="3739">
          <cell r="L3739" t="str">
            <v>IREGUI I</v>
          </cell>
          <cell r="M3739" t="str">
            <v>PUNTA LARGA</v>
          </cell>
          <cell r="N3739" t="str">
            <v>PARAÍSO SINCERÍN</v>
          </cell>
        </row>
        <row r="3740">
          <cell r="L3740" t="str">
            <v>IREGUI II</v>
          </cell>
          <cell r="M3740" t="str">
            <v>PUNTA PIÑA</v>
          </cell>
          <cell r="N3740" t="str">
            <v>PARAMILLO</v>
          </cell>
        </row>
        <row r="3741">
          <cell r="L3741" t="str">
            <v>Isaac Gaviria</v>
          </cell>
          <cell r="M3741" t="str">
            <v>PUNTA SECA</v>
          </cell>
          <cell r="N3741" t="str">
            <v>PARAMITO</v>
          </cell>
        </row>
        <row r="3742">
          <cell r="L3742" t="str">
            <v>ISAÍAS OLIVAR</v>
          </cell>
          <cell r="M3742" t="str">
            <v>PUNTA SECA-SANTAFÉ</v>
          </cell>
          <cell r="N3742" t="str">
            <v>PÁRAMO</v>
          </cell>
        </row>
        <row r="3743">
          <cell r="L3743" t="str">
            <v>ISLA</v>
          </cell>
          <cell r="M3743" t="str">
            <v>PUNTA SOLDADO</v>
          </cell>
          <cell r="N3743" t="str">
            <v>PARAMÓN</v>
          </cell>
        </row>
        <row r="3744">
          <cell r="L3744" t="str">
            <v>ISLA DE MAYORCA</v>
          </cell>
          <cell r="M3744" t="str">
            <v>PUNTA VERDE</v>
          </cell>
          <cell r="N3744" t="str">
            <v>PARAPETO</v>
          </cell>
        </row>
        <row r="3745">
          <cell r="L3745" t="str">
            <v>ISLA DE MAYORCA CON BESTA</v>
          </cell>
          <cell r="M3745" t="str">
            <v>PURACÉ</v>
          </cell>
          <cell r="N3745" t="str">
            <v>PARAPETOS</v>
          </cell>
        </row>
        <row r="3746">
          <cell r="L3746" t="str">
            <v>ISLA DEL SOL</v>
          </cell>
          <cell r="M3746" t="str">
            <v>PURNIA</v>
          </cell>
          <cell r="N3746" t="str">
            <v>PARATE BIEN</v>
          </cell>
        </row>
        <row r="3747">
          <cell r="L3747" t="str">
            <v>ISLA DEL ZAPATO</v>
          </cell>
          <cell r="M3747" t="str">
            <v>PURNIO</v>
          </cell>
          <cell r="N3747" t="str">
            <v>PARCELACION ATARDECERES DE LA PRADERA</v>
          </cell>
        </row>
        <row r="3748">
          <cell r="L3748" t="str">
            <v>ISLANDIA</v>
          </cell>
          <cell r="M3748" t="str">
            <v>PUTUMAYO</v>
          </cell>
          <cell r="N3748" t="str">
            <v>PARCELACIÓN EL CANELO</v>
          </cell>
        </row>
        <row r="3749">
          <cell r="L3749" t="str">
            <v>ISLANDIA II</v>
          </cell>
          <cell r="M3749" t="str">
            <v>QUEBRACHAL</v>
          </cell>
          <cell r="N3749" t="str">
            <v>PARCELACIÓN SAN CARLOS</v>
          </cell>
        </row>
        <row r="3750">
          <cell r="L3750" t="str">
            <v>ISLANDIA III</v>
          </cell>
          <cell r="M3750" t="str">
            <v>QUEBRADA BONITA</v>
          </cell>
          <cell r="N3750" t="str">
            <v>PARCELACIÓN SAN IGNACIO</v>
          </cell>
        </row>
        <row r="3751">
          <cell r="L3751" t="str">
            <v>ISLANDIA IV</v>
          </cell>
          <cell r="M3751" t="str">
            <v>QUEBRADA DE PICHIMÁ</v>
          </cell>
          <cell r="N3751" t="str">
            <v>PARCELACIÓN TERMALES</v>
          </cell>
        </row>
        <row r="3752">
          <cell r="L3752" t="str">
            <v>Ismael García</v>
          </cell>
          <cell r="M3752" t="str">
            <v>QUEBRADA DE TOGOROMÁ</v>
          </cell>
          <cell r="N3752" t="str">
            <v xml:space="preserve">Parcelas Caceri Medio </v>
          </cell>
        </row>
        <row r="3753">
          <cell r="L3753" t="str">
            <v>ISMAEL PERDOMO</v>
          </cell>
          <cell r="M3753" t="str">
            <v>QUEBRADA DEL MEDIO</v>
          </cell>
          <cell r="N3753" t="str">
            <v>PARCELAS DEL PROGRESO</v>
          </cell>
        </row>
        <row r="3754">
          <cell r="L3754" t="str">
            <v>ISMENA II</v>
          </cell>
          <cell r="M3754" t="str">
            <v>QUEBRADA GIRÓN</v>
          </cell>
          <cell r="N3754" t="str">
            <v>PARDO</v>
          </cell>
        </row>
        <row r="3755">
          <cell r="L3755" t="str">
            <v>ISRAELITA</v>
          </cell>
          <cell r="M3755" t="str">
            <v>QUEBRADA GRANDE</v>
          </cell>
          <cell r="N3755" t="str">
            <v>PARECITO</v>
          </cell>
        </row>
        <row r="3756">
          <cell r="L3756" t="str">
            <v>ITACA</v>
          </cell>
          <cell r="M3756" t="str">
            <v>QUEBRADA HONDA</v>
          </cell>
          <cell r="N3756" t="str">
            <v>PAREDES</v>
          </cell>
        </row>
        <row r="3757">
          <cell r="L3757" t="str">
            <v>IZCAY</v>
          </cell>
          <cell r="M3757" t="str">
            <v>QUEBRADA SECA</v>
          </cell>
          <cell r="N3757" t="str">
            <v>PAREDES DE ORORIA</v>
          </cell>
        </row>
        <row r="3758">
          <cell r="L3758" t="str">
            <v xml:space="preserve">J.V.C 6 DE ENERO </v>
          </cell>
          <cell r="M3758" t="str">
            <v>QUEBRADANEGRA</v>
          </cell>
          <cell r="N3758" t="str">
            <v>PÁRRAGA</v>
          </cell>
        </row>
        <row r="3759">
          <cell r="L3759" t="str">
            <v>J.V.C. ASENTA. HUMANO NUEVO MILENIO SUR</v>
          </cell>
          <cell r="M3759" t="str">
            <v>QUEBRADANUEVA</v>
          </cell>
          <cell r="N3759" t="str">
            <v>PARTIDAS</v>
          </cell>
        </row>
        <row r="3760">
          <cell r="L3760" t="str">
            <v>J.V.C. CHAPINERO II</v>
          </cell>
          <cell r="M3760" t="str">
            <v>QUEBRADAS</v>
          </cell>
          <cell r="N3760" t="str">
            <v>PASACABALLOS</v>
          </cell>
        </row>
        <row r="3761">
          <cell r="L3761" t="str">
            <v>J.V.C. LOS NOGALES</v>
          </cell>
          <cell r="M3761" t="str">
            <v>QUEBRADAS ARRIBA</v>
          </cell>
          <cell r="N3761" t="str">
            <v>PASACORRIENDO</v>
          </cell>
        </row>
        <row r="3762">
          <cell r="L3762" t="str">
            <v>J.V.C. LOS REYES</v>
          </cell>
          <cell r="M3762" t="str">
            <v>QUEBRADASECA</v>
          </cell>
          <cell r="N3762" t="str">
            <v>PASCOTE</v>
          </cell>
        </row>
        <row r="3763">
          <cell r="L3763" t="str">
            <v>J.V.C. RAMARAL</v>
          </cell>
          <cell r="M3763" t="str">
            <v>QUEBRADILLAS</v>
          </cell>
          <cell r="N3763" t="str">
            <v>PASCUITA</v>
          </cell>
        </row>
        <row r="3764">
          <cell r="L3764" t="str">
            <v>J.V.C. TIERRADENTRO II</v>
          </cell>
          <cell r="M3764" t="str">
            <v>QUEBRADITAS</v>
          </cell>
          <cell r="N3764" t="str">
            <v>PASO ANCHO</v>
          </cell>
        </row>
        <row r="3765">
          <cell r="L3765" t="str">
            <v>J.V.C. URBANIZACION 2000</v>
          </cell>
          <cell r="M3765" t="str">
            <v>QUEBRADITAS 1</v>
          </cell>
          <cell r="N3765" t="str">
            <v>PASO CUSIANA</v>
          </cell>
        </row>
        <row r="3766">
          <cell r="L3766" t="str">
            <v>J.V.C. URBANIZACION VILLA SANDRA</v>
          </cell>
          <cell r="M3766" t="str">
            <v>QUEBRADITAS 2</v>
          </cell>
          <cell r="N3766" t="str">
            <v>PASO DE LA BOLSA</v>
          </cell>
        </row>
        <row r="3767">
          <cell r="L3767" t="str">
            <v>J.V.C. VEINTE DE AGOSTO</v>
          </cell>
          <cell r="M3767" t="str">
            <v>QUERA</v>
          </cell>
          <cell r="N3767" t="str">
            <v>PASO DE LAS FLORES</v>
          </cell>
        </row>
        <row r="3768">
          <cell r="L3768" t="str">
            <v>J.V.C. VILLA DEL CINCUENTENARIO</v>
          </cell>
          <cell r="M3768" t="str">
            <v>QUERARI</v>
          </cell>
          <cell r="N3768" t="str">
            <v>PASO DEL REJO</v>
          </cell>
        </row>
        <row r="3769">
          <cell r="L3769" t="str">
            <v>J.V.C. VILLA OLIMPICA</v>
          </cell>
          <cell r="M3769" t="str">
            <v>QUÍCHARO</v>
          </cell>
          <cell r="N3769" t="str">
            <v>PASO NUEVO</v>
          </cell>
        </row>
        <row r="3770">
          <cell r="L3770" t="str">
            <v>JACQUELINE</v>
          </cell>
          <cell r="M3770" t="str">
            <v>QUICHAYÁ</v>
          </cell>
          <cell r="N3770" t="str">
            <v>PASTALES</v>
          </cell>
        </row>
        <row r="3771">
          <cell r="L3771" t="str">
            <v>JAIME BERMEO</v>
          </cell>
          <cell r="M3771" t="str">
            <v>QUIMBAYO</v>
          </cell>
          <cell r="N3771" t="str">
            <v>PASTALES NUEVO</v>
          </cell>
        </row>
        <row r="3772">
          <cell r="L3772" t="str">
            <v>JAIME PARDO LEAL</v>
          </cell>
          <cell r="M3772" t="str">
            <v>QUINAMAYO</v>
          </cell>
          <cell r="N3772" t="str">
            <v>PASTALES VIEJO</v>
          </cell>
        </row>
        <row r="3773">
          <cell r="L3773" t="str">
            <v>JAPON</v>
          </cell>
          <cell r="M3773" t="str">
            <v>QUINCE LETRAS</v>
          </cell>
          <cell r="N3773" t="str">
            <v>PASTICO</v>
          </cell>
        </row>
        <row r="3774">
          <cell r="L3774" t="str">
            <v>JAQUELINE</v>
          </cell>
          <cell r="M3774" t="str">
            <v>QUINCHE</v>
          </cell>
          <cell r="N3774" t="str">
            <v>PASTRANA BORRERO</v>
          </cell>
        </row>
        <row r="3775">
          <cell r="L3775" t="str">
            <v>JARDIN</v>
          </cell>
          <cell r="M3775" t="str">
            <v>QUINTANA</v>
          </cell>
          <cell r="N3775" t="str">
            <v>PASUNCHA</v>
          </cell>
        </row>
        <row r="3776">
          <cell r="L3776" t="str">
            <v>JARDÍN</v>
          </cell>
          <cell r="M3776" t="str">
            <v>QUINTAS DE CATALINA</v>
          </cell>
          <cell r="N3776" t="str">
            <v>PATECUINDE</v>
          </cell>
        </row>
        <row r="3777">
          <cell r="L3777" t="str">
            <v>JARDÍN BOTÁNICO</v>
          </cell>
          <cell r="M3777" t="str">
            <v>QUINTAS DE SAN FERNANDO</v>
          </cell>
          <cell r="N3777" t="str">
            <v>PATEVACA</v>
          </cell>
        </row>
        <row r="3778">
          <cell r="L3778" t="str">
            <v>Jardín Comuneros</v>
          </cell>
          <cell r="M3778" t="str">
            <v>QUINTAS DEL BOSQUE</v>
          </cell>
          <cell r="N3778" t="str">
            <v>PATÍA</v>
          </cell>
        </row>
        <row r="3779">
          <cell r="L3779" t="str">
            <v>JARDÍN DEL CAMPO</v>
          </cell>
          <cell r="M3779" t="str">
            <v>QUINTAS DEL DIAMANTE</v>
          </cell>
          <cell r="N3779" t="str">
            <v>PATICO</v>
          </cell>
        </row>
        <row r="3780">
          <cell r="L3780" t="str">
            <v>JARDÍN I ETAPA</v>
          </cell>
          <cell r="M3780" t="str">
            <v>QUINTERO</v>
          </cell>
          <cell r="N3780" t="str">
            <v>PATILLA</v>
          </cell>
        </row>
        <row r="3781">
          <cell r="L3781" t="str">
            <v>JARDÍN II ETAPA</v>
          </cell>
          <cell r="M3781" t="str">
            <v>QUIROGA</v>
          </cell>
          <cell r="N3781" t="str">
            <v>PATILLAL</v>
          </cell>
        </row>
        <row r="3782">
          <cell r="L3782" t="str">
            <v>JARDÍN III ETAPA</v>
          </cell>
          <cell r="M3782" t="str">
            <v>QUIROS</v>
          </cell>
          <cell r="N3782" t="str">
            <v>PATILLALES</v>
          </cell>
        </row>
        <row r="3783">
          <cell r="L3783" t="str">
            <v>JARDIN NORTE</v>
          </cell>
          <cell r="M3783" t="str">
            <v>QUIROZ ALTO</v>
          </cell>
          <cell r="N3783" t="str">
            <v>PATIO BARRIDO</v>
          </cell>
        </row>
        <row r="3784">
          <cell r="L3784" t="str">
            <v>JARDÍN SANTANDER</v>
          </cell>
          <cell r="M3784" t="str">
            <v>QUIROZ BAJO</v>
          </cell>
          <cell r="N3784" t="str">
            <v>PATIO BONITO</v>
          </cell>
        </row>
        <row r="3785">
          <cell r="L3785" t="str">
            <v>JARDÍN SECCIÓN DIAMANTE</v>
          </cell>
          <cell r="M3785" t="str">
            <v>QUITURO</v>
          </cell>
          <cell r="N3785" t="str">
            <v>PATO</v>
          </cell>
        </row>
        <row r="3786">
          <cell r="L3786" t="str">
            <v>JARDÍN SECCIÓN LAS ACACIAS</v>
          </cell>
          <cell r="M3786" t="str">
            <v>RABOLARGO</v>
          </cell>
          <cell r="N3786" t="str">
            <v>PATURIA</v>
          </cell>
        </row>
        <row r="3787">
          <cell r="L3787" t="str">
            <v>JARDÍN SECCIÓN LOS PINOS</v>
          </cell>
          <cell r="M3787" t="str">
            <v>RAICERO</v>
          </cell>
          <cell r="N3787" t="str">
            <v>PAUJIL</v>
          </cell>
        </row>
        <row r="3788">
          <cell r="L3788" t="str">
            <v>JARDINES DE COAVICONSA</v>
          </cell>
          <cell r="M3788" t="str">
            <v>RAIZAL</v>
          </cell>
          <cell r="N3788" t="str">
            <v>PAUNDE</v>
          </cell>
        </row>
        <row r="3789">
          <cell r="L3789" t="str">
            <v>JARDINES DE NAVARRA</v>
          </cell>
          <cell r="M3789" t="str">
            <v>RALITO</v>
          </cell>
          <cell r="N3789" t="str">
            <v>PAVARANDO GRANDE</v>
          </cell>
        </row>
        <row r="3790">
          <cell r="L3790" t="str">
            <v>JARDINES DE ORIENTE</v>
          </cell>
          <cell r="M3790" t="str">
            <v>RAMAL</v>
          </cell>
          <cell r="N3790" t="str">
            <v>PAVARANDOCITO</v>
          </cell>
        </row>
        <row r="3791">
          <cell r="L3791" t="str">
            <v>JARDINES DEL APOGEO</v>
          </cell>
          <cell r="M3791" t="str">
            <v>RAMÍREZ</v>
          </cell>
          <cell r="N3791" t="str">
            <v>PAVAS</v>
          </cell>
        </row>
        <row r="3792">
          <cell r="L3792" t="str">
            <v>Jardines Del Cabo</v>
          </cell>
          <cell r="M3792" t="str">
            <v>RANCHADERO</v>
          </cell>
          <cell r="N3792" t="str">
            <v>PAVAZA</v>
          </cell>
        </row>
        <row r="3793">
          <cell r="L3793" t="str">
            <v>JAVA</v>
          </cell>
          <cell r="M3793" t="str">
            <v>RANCHERÍA</v>
          </cell>
          <cell r="N3793" t="str">
            <v>PAVITAS</v>
          </cell>
        </row>
        <row r="3794">
          <cell r="L3794" t="str">
            <v>JAVA II SECTOR</v>
          </cell>
          <cell r="M3794" t="str">
            <v>RANCHO DE LA CRUZ</v>
          </cell>
          <cell r="N3794" t="str">
            <v>PAYANDÉ</v>
          </cell>
        </row>
        <row r="3795">
          <cell r="L3795" t="str">
            <v>JAVA II SECTOR LOTES 1 Y 2</v>
          </cell>
          <cell r="M3795" t="str">
            <v>RANCHO GRANDE</v>
          </cell>
          <cell r="N3795" t="str">
            <v>PAYOA CINCO</v>
          </cell>
        </row>
        <row r="3796">
          <cell r="L3796" t="str">
            <v>JAZMIN</v>
          </cell>
          <cell r="M3796" t="str">
            <v>RANCHOGRANDE</v>
          </cell>
          <cell r="N3796" t="str">
            <v>PAZ DEL CARIBE</v>
          </cell>
        </row>
        <row r="3797">
          <cell r="L3797" t="str">
            <v>JAZMÍN</v>
          </cell>
          <cell r="M3797" t="str">
            <v>RANCHOLARGO</v>
          </cell>
          <cell r="N3797" t="str">
            <v xml:space="preserve">Pécora - Rancho Viejo </v>
          </cell>
        </row>
        <row r="3798">
          <cell r="L3798" t="str">
            <v>JAZMIN OCCIDENTAL</v>
          </cell>
          <cell r="M3798" t="str">
            <v>RANGEL</v>
          </cell>
          <cell r="N3798" t="str">
            <v xml:space="preserve">Pecoralia </v>
          </cell>
        </row>
        <row r="3799">
          <cell r="L3799" t="str">
            <v>Jerez De La Frontera</v>
          </cell>
          <cell r="M3799" t="str">
            <v>RASGÓN</v>
          </cell>
          <cell r="N3799" t="str">
            <v>PEDREGAL</v>
          </cell>
        </row>
        <row r="3800">
          <cell r="L3800" t="str">
            <v>JERICO</v>
          </cell>
          <cell r="M3800" t="str">
            <v>RAUDAL DEL GUAYABERO</v>
          </cell>
          <cell r="N3800" t="str">
            <v>PEDREGAL ALTO</v>
          </cell>
        </row>
        <row r="3801">
          <cell r="L3801" t="str">
            <v xml:space="preserve">JERONIMO URIBE </v>
          </cell>
          <cell r="M3801" t="str">
            <v>RAUDAL VIEJO</v>
          </cell>
          <cell r="N3801" t="str">
            <v>PEDRO VEIRA ARIAS</v>
          </cell>
        </row>
        <row r="3802">
          <cell r="L3802" t="str">
            <v>JERUSALEN</v>
          </cell>
          <cell r="M3802" t="str">
            <v>RAUDALES DE LIPA</v>
          </cell>
          <cell r="N3802" t="str">
            <v xml:space="preserve">Peladeros </v>
          </cell>
        </row>
        <row r="3803">
          <cell r="L3803" t="str">
            <v>JERUSALEN CANTERAS</v>
          </cell>
          <cell r="M3803" t="str">
            <v>RAYITO - LA NEGRA</v>
          </cell>
          <cell r="N3803" t="str">
            <v>PELAYITO</v>
          </cell>
        </row>
        <row r="3804">
          <cell r="L3804" t="str">
            <v>JERUSALEN SECTOR BELLAVISTA - LA Y</v>
          </cell>
          <cell r="M3804" t="str">
            <v>REAL DE TANANDÓ</v>
          </cell>
          <cell r="N3804" t="str">
            <v>PELECHUA</v>
          </cell>
        </row>
        <row r="3805">
          <cell r="L3805" t="str">
            <v>JERUSALEN SECTOR EL PLAN</v>
          </cell>
          <cell r="M3805" t="str">
            <v>REAL DEL OBISPO</v>
          </cell>
          <cell r="N3805" t="str">
            <v>PELPAK</v>
          </cell>
        </row>
        <row r="3806">
          <cell r="L3806" t="str">
            <v>JERUSALEN SECTOR LA ISLA</v>
          </cell>
          <cell r="M3806" t="str">
            <v>REINERA (GAVIOTA)</v>
          </cell>
          <cell r="N3806" t="str">
            <v>PENJAMO</v>
          </cell>
        </row>
        <row r="3807">
          <cell r="L3807" t="str">
            <v>JERUSALEN SECTOR LAS BRISAS</v>
          </cell>
          <cell r="M3807" t="str">
            <v>REMOLINO</v>
          </cell>
          <cell r="N3807" t="str">
            <v>PÉNJAMO</v>
          </cell>
        </row>
        <row r="3808">
          <cell r="L3808" t="str">
            <v>JERUSALEN SECTOR MEDIA LOMA</v>
          </cell>
          <cell r="M3808" t="str">
            <v>REMOLINO BAJO ORTEGUAZA</v>
          </cell>
          <cell r="N3808" t="str">
            <v>PEÑA BLANCA</v>
          </cell>
        </row>
        <row r="3809">
          <cell r="L3809" t="str">
            <v>JERUSALEN SECTOR NUEVA ARGENTINA</v>
          </cell>
          <cell r="M3809" t="str">
            <v>REMOLINOS DE ARICUNTÍ</v>
          </cell>
          <cell r="N3809" t="str">
            <v>PEÑA COLORADA</v>
          </cell>
        </row>
        <row r="3810">
          <cell r="L3810" t="str">
            <v>JERUSALEN SECTOR PARAISO</v>
          </cell>
          <cell r="M3810" t="str">
            <v>RESTREPO</v>
          </cell>
          <cell r="N3810" t="str">
            <v>PEÑA NEGRA</v>
          </cell>
        </row>
        <row r="3811">
          <cell r="L3811" t="str">
            <v>JERUSALEN SECTOR PLAN CANTERAS</v>
          </cell>
          <cell r="M3811" t="str">
            <v>RETIRO</v>
          </cell>
          <cell r="N3811" t="str">
            <v>PEÑA ROJA</v>
          </cell>
        </row>
        <row r="3812">
          <cell r="L3812" t="str">
            <v>JERUSALEN SECTOR POTOSI</v>
          </cell>
          <cell r="M3812" t="str">
            <v>RETIRO DE LOS INDIOS</v>
          </cell>
          <cell r="N3812" t="str">
            <v>PEÑALISA</v>
          </cell>
        </row>
        <row r="3813">
          <cell r="L3813" t="str">
            <v>JERUSALEN SECTOR PRADERA - LA ESPERANZA</v>
          </cell>
          <cell r="M3813" t="str">
            <v>RETIRO DE LOS PÉREZ</v>
          </cell>
          <cell r="N3813" t="str">
            <v>PEÑALOSA</v>
          </cell>
        </row>
        <row r="3814">
          <cell r="L3814" t="str">
            <v>JERUSALEN SECTOR SANTA ROSITA - LAS VEGAS</v>
          </cell>
          <cell r="M3814" t="str">
            <v>RETIRO NUEVO</v>
          </cell>
          <cell r="N3814" t="str">
            <v>PEÑARANDA PARTE ALTA</v>
          </cell>
        </row>
        <row r="3815">
          <cell r="L3815" t="str">
            <v>JERUSALEN SECTOR TANQUE LAGUNA</v>
          </cell>
          <cell r="M3815" t="str">
            <v>RETOÑO</v>
          </cell>
          <cell r="N3815" t="str">
            <v>PEÑAS BLANCAS</v>
          </cell>
        </row>
        <row r="3816">
          <cell r="L3816" t="str">
            <v>JESUS CAUTIVO</v>
          </cell>
          <cell r="M3816" t="str">
            <v>REVENTONES</v>
          </cell>
          <cell r="N3816" t="str">
            <v>PEÑAS DEL OLVIDO</v>
          </cell>
        </row>
        <row r="3817">
          <cell r="L3817" t="str">
            <v>JESÚS NAZARENO</v>
          </cell>
          <cell r="M3817" t="str">
            <v>RIACHUELO</v>
          </cell>
          <cell r="N3817" t="str">
            <v>PEÑÓN ALTO</v>
          </cell>
        </row>
        <row r="3818">
          <cell r="L3818" t="str">
            <v>JIMENEZ DE QUESADA</v>
          </cell>
          <cell r="M3818" t="str">
            <v>RIBERAS DEL GUARAPAS</v>
          </cell>
          <cell r="N3818" t="str">
            <v>PEÑÓN DE DURÁN</v>
          </cell>
        </row>
        <row r="3819">
          <cell r="L3819" t="str">
            <v>JIMENEZ DE QUESADA II SECTOR</v>
          </cell>
          <cell r="M3819" t="str">
            <v>RICABRISA</v>
          </cell>
          <cell r="N3819" t="str">
            <v>PEÑÓN G MARTÍNEZ</v>
          </cell>
        </row>
        <row r="3820">
          <cell r="L3820" t="str">
            <v>Joaquín Mota</v>
          </cell>
          <cell r="M3820" t="str">
            <v>RICAURTE</v>
          </cell>
          <cell r="N3820" t="str">
            <v>PEÑONCITO</v>
          </cell>
        </row>
        <row r="3821">
          <cell r="L3821" t="str">
            <v>JORDÁN</v>
          </cell>
          <cell r="M3821" t="str">
            <v>RINCÓN</v>
          </cell>
          <cell r="N3821" t="str">
            <v>PEÓN</v>
          </cell>
        </row>
        <row r="3822">
          <cell r="L3822" t="str">
            <v>JORDÁN I</v>
          </cell>
          <cell r="M3822" t="str">
            <v>RINCÓN ANCHIQUE</v>
          </cell>
          <cell r="N3822" t="str">
            <v>PEREIRA</v>
          </cell>
        </row>
        <row r="3823">
          <cell r="L3823" t="str">
            <v>JORDÁN I ETAPA</v>
          </cell>
          <cell r="M3823" t="str">
            <v>RINCÓN CHIPALO</v>
          </cell>
          <cell r="N3823" t="str">
            <v>PERENDENGUE</v>
          </cell>
        </row>
        <row r="3824">
          <cell r="L3824" t="str">
            <v>JORDÁN II ETAPA</v>
          </cell>
          <cell r="M3824" t="str">
            <v>RINCÓN CUSILLO</v>
          </cell>
          <cell r="N3824" t="str">
            <v>PÉREZ</v>
          </cell>
        </row>
        <row r="3825">
          <cell r="L3825" t="str">
            <v>JORDÁN III ETAPA</v>
          </cell>
          <cell r="M3825" t="str">
            <v>RINCON DE POMPEYA</v>
          </cell>
          <cell r="N3825" t="str">
            <v>PÉREZ ALTO</v>
          </cell>
        </row>
        <row r="3826">
          <cell r="L3826" t="str">
            <v>JORDÁN IV ETAPA</v>
          </cell>
          <cell r="M3826" t="str">
            <v>RINCÓN DEL MAR</v>
          </cell>
          <cell r="N3826" t="str">
            <v>PÉREZ BAJO</v>
          </cell>
        </row>
        <row r="3827">
          <cell r="L3827" t="str">
            <v>JORDÁN IX ETAPA</v>
          </cell>
          <cell r="M3827" t="str">
            <v>RINCÓN HONDO</v>
          </cell>
          <cell r="N3827" t="str">
            <v>PERICO</v>
          </cell>
        </row>
        <row r="3828">
          <cell r="L3828" t="str">
            <v>JORDÁN VI ETAPA</v>
          </cell>
          <cell r="M3828" t="str">
            <v>RINCÓN SANTO</v>
          </cell>
          <cell r="N3828" t="str">
            <v>PERICO AGUAO</v>
          </cell>
        </row>
        <row r="3829">
          <cell r="L3829" t="str">
            <v>JORDÁN VII ETAPA</v>
          </cell>
          <cell r="M3829" t="str">
            <v>RÍO ANCHO</v>
          </cell>
          <cell r="N3829" t="str">
            <v>PERICO NEGRO</v>
          </cell>
        </row>
        <row r="3830">
          <cell r="L3830" t="str">
            <v>JORDÁN VIII ETAPA</v>
          </cell>
          <cell r="M3830" t="str">
            <v>RÍO BAGRE</v>
          </cell>
          <cell r="N3830" t="str">
            <v>PERICO SECTOR LA HONDA</v>
          </cell>
        </row>
        <row r="3831">
          <cell r="L3831" t="str">
            <v>JORGE DANGÓN</v>
          </cell>
          <cell r="M3831" t="str">
            <v>RÍO BLANCO</v>
          </cell>
          <cell r="N3831" t="str">
            <v>PERICO SECTOR LA MACARENA</v>
          </cell>
        </row>
        <row r="3832">
          <cell r="L3832" t="str">
            <v>JORGE ELIECER GAITAN</v>
          </cell>
          <cell r="M3832" t="str">
            <v>RÍO CALIENTE</v>
          </cell>
          <cell r="N3832" t="str">
            <v>PEROLES</v>
          </cell>
        </row>
        <row r="3833">
          <cell r="L3833" t="str">
            <v>JORGE ELIECER GAITÁN</v>
          </cell>
          <cell r="M3833" t="str">
            <v>RÍO CEDRO</v>
          </cell>
          <cell r="N3833" t="str">
            <v>PERPETUO SOCORRO</v>
          </cell>
        </row>
        <row r="3834">
          <cell r="L3834" t="str">
            <v>JORGE ELIÉCER GAITÁN</v>
          </cell>
          <cell r="M3834" t="str">
            <v>RÍO CLARO</v>
          </cell>
          <cell r="N3834" t="str">
            <v>PERÚ</v>
          </cell>
        </row>
        <row r="3835">
          <cell r="L3835" t="str">
            <v>JORGE GAITAN CORTES</v>
          </cell>
          <cell r="M3835" t="str">
            <v>RÍO DE ORO</v>
          </cell>
          <cell r="N3835" t="str">
            <v>PESCADERITO</v>
          </cell>
        </row>
        <row r="3836">
          <cell r="L3836" t="str">
            <v>Jorge Gaitán Cortes</v>
          </cell>
          <cell r="M3836" t="str">
            <v>RÍO FRÍO</v>
          </cell>
          <cell r="N3836" t="str">
            <v>PESCADERO</v>
          </cell>
        </row>
        <row r="3837">
          <cell r="L3837" t="str">
            <v>JORGE ISAACS</v>
          </cell>
          <cell r="M3837" t="str">
            <v>RÍO FRÍO - LA FLORIDA</v>
          </cell>
          <cell r="N3837" t="str">
            <v>PESCADITO</v>
          </cell>
        </row>
        <row r="3838">
          <cell r="L3838" t="str">
            <v>JORGE URIBE BOTERO</v>
          </cell>
          <cell r="M3838" t="str">
            <v>RÍO FRÍO - LA PALMA</v>
          </cell>
          <cell r="N3838" t="str">
            <v>PESCADOR</v>
          </cell>
        </row>
        <row r="3839">
          <cell r="L3839" t="str">
            <v>JORGE ZAWADSKY</v>
          </cell>
          <cell r="M3839" t="str">
            <v>RÍO GRANDE</v>
          </cell>
          <cell r="N3839" t="str">
            <v>PESQUERÍA</v>
          </cell>
        </row>
        <row r="3840">
          <cell r="L3840" t="str">
            <v>JOSE ANTONIO GALAN</v>
          </cell>
          <cell r="M3840" t="str">
            <v>RÍO GRANDE - EL MISTERIO</v>
          </cell>
          <cell r="N3840" t="str">
            <v>PETAQUERA</v>
          </cell>
        </row>
        <row r="3841">
          <cell r="L3841" t="str">
            <v>JOSÉ ANTONIO GALÁN</v>
          </cell>
          <cell r="M3841" t="str">
            <v>RÍO GRANDE - LA ESPERANZA</v>
          </cell>
          <cell r="N3841" t="str">
            <v>PETE</v>
          </cell>
        </row>
        <row r="3842">
          <cell r="L3842" t="str">
            <v>JOSÉ CELEDÓN G</v>
          </cell>
          <cell r="M3842" t="str">
            <v>RÍO GRANDE - PUENTE VARGAS</v>
          </cell>
          <cell r="N3842" t="str">
            <v>PETRONITAS</v>
          </cell>
        </row>
        <row r="3843">
          <cell r="L3843" t="str">
            <v>JOSE DOMINGO LAIN</v>
          </cell>
          <cell r="M3843" t="str">
            <v>RIO HONDO</v>
          </cell>
          <cell r="N3843" t="str">
            <v>PIACÚN</v>
          </cell>
        </row>
        <row r="3844">
          <cell r="L3844" t="str">
            <v>Jose Eustaquio Rivera</v>
          </cell>
          <cell r="M3844" t="str">
            <v>RÍO MAN</v>
          </cell>
          <cell r="N3844" t="str">
            <v>PIAMONTE</v>
          </cell>
        </row>
        <row r="3845">
          <cell r="L3845" t="str">
            <v>JOSÉ EUSTASIO RIVERA</v>
          </cell>
          <cell r="M3845" t="str">
            <v>RÍO MAYA (DOS QUEBRADAS)</v>
          </cell>
          <cell r="N3845" t="str">
            <v>PIANGUITA</v>
          </cell>
        </row>
        <row r="3846">
          <cell r="L3846" t="str">
            <v>JOSE HILARIO LOPEZ</v>
          </cell>
          <cell r="M3846" t="str">
            <v>RÍO NEGRO</v>
          </cell>
          <cell r="N3846" t="str">
            <v>PIARAMAG</v>
          </cell>
        </row>
        <row r="3847">
          <cell r="L3847" t="str">
            <v>JOSÉ HOLGUÍN GARCÉS</v>
          </cell>
          <cell r="M3847" t="str">
            <v>RÍO NEIVA</v>
          </cell>
          <cell r="N3847" t="str">
            <v>PICA PICA</v>
          </cell>
        </row>
        <row r="3848">
          <cell r="L3848" t="str">
            <v>JOSE JOAQUIN VARGAS</v>
          </cell>
          <cell r="M3848" t="str">
            <v>RÍO NUEVO</v>
          </cell>
          <cell r="N3848" t="str">
            <v>PICA PICA VIEJO</v>
          </cell>
        </row>
        <row r="3849">
          <cell r="L3849" t="str">
            <v>JOSÉ MANUEL MARROQUÍN I ETAPA</v>
          </cell>
          <cell r="M3849" t="str">
            <v>RÍO SECO</v>
          </cell>
          <cell r="N3849" t="str">
            <v>PICACHO</v>
          </cell>
        </row>
        <row r="3850">
          <cell r="L3850" t="str">
            <v>JOSÉ MANUEL MARROQUÍN II ETAPA</v>
          </cell>
          <cell r="M3850" t="str">
            <v>RÍO TAPAJE</v>
          </cell>
          <cell r="N3850" t="str">
            <v>PICHICHÍ</v>
          </cell>
        </row>
        <row r="3851">
          <cell r="L3851" t="str">
            <v>JOSE MARIA CARBONEL I Y II SECTOR</v>
          </cell>
          <cell r="M3851" t="str">
            <v>RÍO VERDE DE LOS HENAOS</v>
          </cell>
          <cell r="N3851" t="str">
            <v>PICHIMÁ</v>
          </cell>
        </row>
        <row r="3852">
          <cell r="L3852" t="str">
            <v>José María Carbonell I y II Sector</v>
          </cell>
          <cell r="M3852" t="str">
            <v>RÍO VERDE DE LOS MONTES</v>
          </cell>
          <cell r="N3852" t="str">
            <v>PICHINCHA</v>
          </cell>
        </row>
        <row r="3853">
          <cell r="L3853" t="str">
            <v>JOSÉ MARÍA CORDOBA</v>
          </cell>
          <cell r="M3853" t="str">
            <v>RIOBRAVO</v>
          </cell>
          <cell r="N3853" t="str">
            <v>PICHINDE</v>
          </cell>
        </row>
        <row r="3854">
          <cell r="L3854" t="str">
            <v>JOSÉ MARÍA CÓRDOBA</v>
          </cell>
          <cell r="M3854" t="str">
            <v>RIOCLARO</v>
          </cell>
          <cell r="N3854" t="str">
            <v>PICO DE ORO</v>
          </cell>
        </row>
        <row r="3855">
          <cell r="L3855" t="str">
            <v>JOSE MARIA OBANDO</v>
          </cell>
          <cell r="M3855" t="str">
            <v>RIOFRÍO</v>
          </cell>
          <cell r="N3855" t="str">
            <v>PICUNA</v>
          </cell>
        </row>
        <row r="3856">
          <cell r="L3856" t="str">
            <v>JOSÉ MARTÍ</v>
          </cell>
          <cell r="M3856" t="str">
            <v>RIOGRANDE</v>
          </cell>
          <cell r="N3856" t="str">
            <v>PIE DE ALTO</v>
          </cell>
        </row>
        <row r="3857">
          <cell r="L3857" t="str">
            <v>JOSÉ RESTREPO</v>
          </cell>
          <cell r="M3857" t="str">
            <v>RIOLORO</v>
          </cell>
          <cell r="N3857" t="str">
            <v>PIE DE CUESTAS AMARILLAS</v>
          </cell>
        </row>
        <row r="3858">
          <cell r="L3858" t="str">
            <v>JUAN AMARILLO</v>
          </cell>
          <cell r="M3858" t="str">
            <v>RIOMANSO</v>
          </cell>
          <cell r="N3858" t="str">
            <v>PIE DE PEPE</v>
          </cell>
        </row>
        <row r="3859">
          <cell r="L3859" t="str">
            <v>Juan Bautista</v>
          </cell>
          <cell r="M3859" t="str">
            <v>RIONEGRO</v>
          </cell>
          <cell r="N3859" t="str">
            <v>PIEDECUESTA</v>
          </cell>
        </row>
        <row r="3860">
          <cell r="L3860" t="str">
            <v>JUAN BAUTISTA ESCALABRINE</v>
          </cell>
          <cell r="M3860" t="str">
            <v>RIONUEVO</v>
          </cell>
          <cell r="N3860" t="str">
            <v>PIEDRA ABAJO</v>
          </cell>
        </row>
        <row r="3861">
          <cell r="L3861" t="str">
            <v>JUAN DEL CORRAL</v>
          </cell>
          <cell r="M3861" t="str">
            <v>RISARALDA CALARMA</v>
          </cell>
          <cell r="N3861" t="str">
            <v xml:space="preserve">Piedra Brava </v>
          </cell>
        </row>
        <row r="3862">
          <cell r="L3862" t="str">
            <v>JUAN J. RONDON - LA CASONA</v>
          </cell>
          <cell r="M3862" t="str">
            <v>RIVERA</v>
          </cell>
          <cell r="N3862" t="str">
            <v>PIEDRA DE BOLIVAR</v>
          </cell>
        </row>
        <row r="3863">
          <cell r="L3863" t="str">
            <v>JUAN JOSE RONDON</v>
          </cell>
          <cell r="M3863" t="str">
            <v>RIVERITA</v>
          </cell>
          <cell r="N3863" t="str">
            <v>PIEDRA DE LEÓN</v>
          </cell>
        </row>
        <row r="3864">
          <cell r="L3864" t="str">
            <v>JUAN JOSE RONDON II SECTOR</v>
          </cell>
          <cell r="M3864" t="str">
            <v>ROBERTO PAYÁN</v>
          </cell>
          <cell r="N3864" t="str">
            <v>PIEDRA DE MOLER</v>
          </cell>
        </row>
        <row r="3865">
          <cell r="L3865" t="str">
            <v>JUAN PABLO I</v>
          </cell>
          <cell r="M3865" t="str">
            <v>ROBLE CENTRO</v>
          </cell>
          <cell r="N3865" t="str">
            <v>PIEDRA GRANDE</v>
          </cell>
        </row>
        <row r="3866">
          <cell r="L3866" t="str">
            <v>JUAN PABLO II</v>
          </cell>
          <cell r="M3866" t="str">
            <v>ROBLE SUR</v>
          </cell>
          <cell r="N3866" t="str">
            <v>PIEDRA HONDA</v>
          </cell>
        </row>
        <row r="3867">
          <cell r="L3867" t="str">
            <v>JUAN PABLO SEGUNDO</v>
          </cell>
          <cell r="M3867" t="str">
            <v>ROBLEDO</v>
          </cell>
          <cell r="N3867" t="str">
            <v>PIEDRA LARGA</v>
          </cell>
        </row>
        <row r="3868">
          <cell r="L3868" t="str">
            <v>JUAN REY</v>
          </cell>
          <cell r="M3868" t="str">
            <v>ROBLES</v>
          </cell>
          <cell r="N3868" t="str">
            <v>PIEDRA MARCADA</v>
          </cell>
        </row>
        <row r="3869">
          <cell r="L3869" t="str">
            <v>JUAN REY (LA PAZ)</v>
          </cell>
          <cell r="M3869" t="str">
            <v>ROCHA</v>
          </cell>
          <cell r="N3869" t="str">
            <v>PIEDRA PARADA</v>
          </cell>
        </row>
        <row r="3870">
          <cell r="L3870" t="str">
            <v>JUAN REY I Y II</v>
          </cell>
          <cell r="M3870" t="str">
            <v>ROCHE</v>
          </cell>
          <cell r="N3870" t="str">
            <v>PIEDRA VERDE</v>
          </cell>
        </row>
        <row r="3871">
          <cell r="L3871" t="str">
            <v>JUAN REY SUR</v>
          </cell>
          <cell r="M3871" t="str">
            <v>RODAMONTAL</v>
          </cell>
          <cell r="N3871" t="str">
            <v>PIEDRABLANCA</v>
          </cell>
        </row>
        <row r="3872">
          <cell r="L3872" t="str">
            <v>JUAN XXIII</v>
          </cell>
          <cell r="M3872" t="str">
            <v>RODANIA (RODÁCULO)</v>
          </cell>
          <cell r="N3872" t="str">
            <v>PIEDRAS</v>
          </cell>
        </row>
        <row r="3873">
          <cell r="L3873" t="str">
            <v>JUAN XXIII – LA QUIEBRA</v>
          </cell>
          <cell r="M3873" t="str">
            <v>ROMA (TAUSA VIEJO)</v>
          </cell>
          <cell r="N3873" t="str">
            <v>PIEDRAS BLANCAS</v>
          </cell>
        </row>
        <row r="3874">
          <cell r="L3874" t="str">
            <v>JUANAMBÚ</v>
          </cell>
          <cell r="M3874" t="str">
            <v>ROMA CHÁVEZ</v>
          </cell>
          <cell r="N3874" t="str">
            <v>PIEDRAS DE MOLER</v>
          </cell>
        </row>
        <row r="3875">
          <cell r="L3875" t="str">
            <v>JULIO CESAR TURBAY</v>
          </cell>
          <cell r="M3875" t="str">
            <v>ROMÁN</v>
          </cell>
          <cell r="N3875" t="str">
            <v>PIEDRAS PINTADAS</v>
          </cell>
        </row>
        <row r="3876">
          <cell r="L3876" t="str">
            <v>JULIO FLOREZ</v>
          </cell>
          <cell r="M3876" t="str">
            <v>ROMITA</v>
          </cell>
          <cell r="N3876" t="str">
            <v>PIEDRECITAS</v>
          </cell>
        </row>
        <row r="3877">
          <cell r="L3877" t="str">
            <v>JULIO RINCÓN</v>
          </cell>
          <cell r="M3877" t="str">
            <v>ROPERO</v>
          </cell>
          <cell r="N3877" t="str">
            <v>PIEDRITAS</v>
          </cell>
        </row>
        <row r="3878">
          <cell r="L3878" t="str">
            <v>JUNCA Y MONTECITOS</v>
          </cell>
          <cell r="M3878" t="str">
            <v>ROSA VIEJA</v>
          </cell>
          <cell r="N3878" t="str">
            <v>PIJIGUAY</v>
          </cell>
        </row>
        <row r="3879">
          <cell r="L3879" t="str">
            <v>JUNIN</v>
          </cell>
          <cell r="M3879" t="str">
            <v>ROSAL DEL MONTE</v>
          </cell>
          <cell r="N3879" t="str">
            <v>PIJIGUAYAL</v>
          </cell>
        </row>
        <row r="3880">
          <cell r="L3880" t="str">
            <v>JUNÍN</v>
          </cell>
          <cell r="M3880" t="str">
            <v>ROSALES</v>
          </cell>
          <cell r="N3880" t="str">
            <v>PILAS DE DAPA</v>
          </cell>
        </row>
        <row r="3881">
          <cell r="L3881" t="str">
            <v>JUNTAS</v>
          </cell>
          <cell r="M3881" t="str">
            <v>ROSARIO</v>
          </cell>
          <cell r="N3881" t="str">
            <v>PILCUÁN RECIA</v>
          </cell>
        </row>
        <row r="3882">
          <cell r="L3882" t="str">
            <v>JURADO</v>
          </cell>
          <cell r="M3882" t="str">
            <v>ROTINET</v>
          </cell>
          <cell r="N3882" t="str">
            <v>PILCUÁN VIEJO (2)</v>
          </cell>
        </row>
        <row r="3883">
          <cell r="L3883" t="str">
            <v>JUVENTUD</v>
          </cell>
          <cell r="M3883" t="str">
            <v>ROZO</v>
          </cell>
          <cell r="N3883" t="str">
            <v>PILES</v>
          </cell>
        </row>
        <row r="3884">
          <cell r="L3884" t="str">
            <v>KANAIMA</v>
          </cell>
          <cell r="M3884" t="str">
            <v>RUBIALES</v>
          </cell>
          <cell r="N3884" t="str">
            <v>PILOCOTO</v>
          </cell>
        </row>
        <row r="3885">
          <cell r="L3885" t="str">
            <v>Kasay</v>
          </cell>
          <cell r="M3885" t="str">
            <v>RUFINA NUEVA</v>
          </cell>
          <cell r="N3885" t="str">
            <v>PILÓN</v>
          </cell>
        </row>
        <row r="3886">
          <cell r="L3886" t="str">
            <v>KAZANDRA</v>
          </cell>
          <cell r="M3886" t="str">
            <v>RUITOQUE COUNTRY CLUB CONDOMINIO</v>
          </cell>
          <cell r="N3886" t="str">
            <v>PIMBÍ</v>
          </cell>
        </row>
        <row r="3887">
          <cell r="L3887" t="str">
            <v>KENNEDY</v>
          </cell>
          <cell r="M3887" t="str">
            <v>SABALETAS</v>
          </cell>
          <cell r="N3887" t="str">
            <v>PIMENTEL</v>
          </cell>
        </row>
        <row r="3888">
          <cell r="L3888" t="str">
            <v>KENNEDY NORTE SUPER MZ.11</v>
          </cell>
          <cell r="M3888" t="str">
            <v>SABANA</v>
          </cell>
          <cell r="N3888" t="str">
            <v>PINAR DEL RIO</v>
          </cell>
        </row>
        <row r="3889">
          <cell r="L3889" t="str">
            <v>KENNEDY OCCIDENTAL MZ. 14</v>
          </cell>
          <cell r="M3889" t="str">
            <v>SABANA COSTA</v>
          </cell>
          <cell r="N3889" t="str">
            <v>PINAR DEL RÍO</v>
          </cell>
        </row>
        <row r="3890">
          <cell r="L3890" t="str">
            <v>KENNEDY OCCIDENTAL MZ.15</v>
          </cell>
          <cell r="M3890" t="str">
            <v>SABANA CRESPO</v>
          </cell>
          <cell r="N3890" t="str">
            <v>PINARES</v>
          </cell>
        </row>
        <row r="3891">
          <cell r="L3891" t="str">
            <v>KENNEDY ORIENTAL SUPER MZ. 3</v>
          </cell>
          <cell r="M3891" t="str">
            <v>SABANA DE LA FUENTE</v>
          </cell>
          <cell r="N3891" t="str">
            <v>PINDALES</v>
          </cell>
        </row>
        <row r="3892">
          <cell r="L3892" t="str">
            <v>KENNEDY ORIENTAL SUPER MZ. 6</v>
          </cell>
          <cell r="M3892" t="str">
            <v>SABANAGRANDE</v>
          </cell>
          <cell r="N3892" t="str">
            <v>PINGURTO</v>
          </cell>
        </row>
        <row r="3893">
          <cell r="L3893" t="str">
            <v>KENNEDY ORIENTAL SUPER MZ.2</v>
          </cell>
          <cell r="M3893" t="str">
            <v>SABANAL</v>
          </cell>
          <cell r="N3893" t="str">
            <v>PINZÓN</v>
          </cell>
        </row>
        <row r="3894">
          <cell r="L3894" t="str">
            <v>KENNEDY ORIENTAL SUPER MZ.5</v>
          </cell>
          <cell r="M3894" t="str">
            <v>SABANALARGA</v>
          </cell>
          <cell r="N3894" t="str">
            <v>PIÑAL</v>
          </cell>
        </row>
        <row r="3895">
          <cell r="L3895" t="str">
            <v>KENNEDY ORIENTAL SUPER MZ.7</v>
          </cell>
          <cell r="M3895" t="str">
            <v>SABANANUEVA</v>
          </cell>
          <cell r="N3895" t="str">
            <v>PIÑAL DULCE</v>
          </cell>
        </row>
        <row r="3896">
          <cell r="L3896" t="str">
            <v>KENNEDY SUPERMANZANA I</v>
          </cell>
          <cell r="M3896" t="str">
            <v>SABANAS</v>
          </cell>
          <cell r="N3896" t="str">
            <v>PIÑAL SALADO</v>
          </cell>
        </row>
        <row r="3897">
          <cell r="L3897" t="str">
            <v>KILÓMETRO 41</v>
          </cell>
          <cell r="M3897" t="str">
            <v>SABANAS DE BELTRÁN</v>
          </cell>
          <cell r="N3897" t="str">
            <v>PIÑALITO</v>
          </cell>
        </row>
        <row r="3898">
          <cell r="L3898" t="str">
            <v>KUYAKA</v>
          </cell>
          <cell r="M3898" t="str">
            <v>SABANAS DE CALI</v>
          </cell>
          <cell r="N3898" t="str">
            <v>PIÑUELA RIO MIRA</v>
          </cell>
        </row>
        <row r="3899">
          <cell r="L3899" t="str">
            <v xml:space="preserve">LA   TORA </v>
          </cell>
          <cell r="M3899" t="str">
            <v>SABANAS DE LA FUGA</v>
          </cell>
          <cell r="N3899" t="str">
            <v>PIÑUELAS</v>
          </cell>
        </row>
        <row r="3900">
          <cell r="L3900" t="str">
            <v xml:space="preserve">LA  CASTELLANA                                                                                                                  </v>
          </cell>
          <cell r="M3900" t="str">
            <v>SABANAS DE MUCACAL</v>
          </cell>
          <cell r="N3900" t="str">
            <v>PIÑUÑA BLANCO</v>
          </cell>
        </row>
        <row r="3901">
          <cell r="L3901" t="str">
            <v>LA ACADEMIA</v>
          </cell>
          <cell r="M3901" t="str">
            <v>SABANAS DE PEDRO</v>
          </cell>
          <cell r="N3901" t="str">
            <v>PÍO X LA FONDITA</v>
          </cell>
        </row>
        <row r="3902">
          <cell r="L3902" t="str">
            <v>LA AGUACATALA</v>
          </cell>
          <cell r="M3902" t="str">
            <v>SABANAS DE RINCÓN</v>
          </cell>
          <cell r="N3902" t="str">
            <v>PIOYÁ</v>
          </cell>
        </row>
        <row r="3903">
          <cell r="L3903" t="str">
            <v>LA AGUADITA</v>
          </cell>
          <cell r="M3903" t="str">
            <v>SABANAS DEL FIRME</v>
          </cell>
          <cell r="N3903" t="str">
            <v>PIPIRAL</v>
          </cell>
        </row>
        <row r="3904">
          <cell r="L3904" t="str">
            <v>LA ALAMEDA</v>
          </cell>
          <cell r="M3904" t="str">
            <v>SABANAS DEL POTRERO</v>
          </cell>
          <cell r="N3904" t="str">
            <v>PIRI (PARAÍSO)</v>
          </cell>
        </row>
        <row r="3905">
          <cell r="L3905" t="str">
            <v>LA ALAMEDA II SECTOR</v>
          </cell>
          <cell r="M3905" t="str">
            <v>SABANETA</v>
          </cell>
          <cell r="N3905" t="str">
            <v>PISA BONITO</v>
          </cell>
        </row>
        <row r="3906">
          <cell r="L3906" t="str">
            <v>LA ALBORADA</v>
          </cell>
          <cell r="M3906" t="str">
            <v>SABANETICA</v>
          </cell>
          <cell r="N3906" t="str">
            <v>PISA FLORES</v>
          </cell>
        </row>
        <row r="3907">
          <cell r="L3907" t="str">
            <v>LA ALDEA</v>
          </cell>
          <cell r="M3907" t="str">
            <v>SABANILLA</v>
          </cell>
          <cell r="N3907" t="str">
            <v>PISANDA</v>
          </cell>
        </row>
        <row r="3908">
          <cell r="L3908" t="str">
            <v>LA ALEJANDRA ( BARRANCAS)</v>
          </cell>
          <cell r="M3908" t="str">
            <v>SACANA ABAJO</v>
          </cell>
          <cell r="N3908" t="str">
            <v>PISISI</v>
          </cell>
        </row>
        <row r="3909">
          <cell r="L3909" t="str">
            <v>LA ALIANZA</v>
          </cell>
          <cell r="M3909" t="str">
            <v>SACHACOCO</v>
          </cell>
          <cell r="N3909" t="str">
            <v>PISOJE ALTO</v>
          </cell>
        </row>
        <row r="3910">
          <cell r="L3910" t="str">
            <v>LA ALMERIA</v>
          </cell>
          <cell r="M3910" t="str">
            <v>SAFIA</v>
          </cell>
          <cell r="N3910" t="str">
            <v>PISOJE BAJO</v>
          </cell>
        </row>
        <row r="3911">
          <cell r="L3911" t="str">
            <v>LA ALPUJARRA</v>
          </cell>
          <cell r="M3911" t="str">
            <v>SAGRADA FAMILIA</v>
          </cell>
          <cell r="N3911" t="str">
            <v>PITA ABAJO</v>
          </cell>
        </row>
        <row r="3912">
          <cell r="L3912" t="str">
            <v>LA AMAZONÍA</v>
          </cell>
          <cell r="M3912" t="str">
            <v>SAGRADO CORAZÓN</v>
          </cell>
          <cell r="N3912" t="str">
            <v>PITA EN MEDIO</v>
          </cell>
        </row>
        <row r="3913">
          <cell r="L3913" t="str">
            <v>LA AMÉRICA</v>
          </cell>
          <cell r="M3913" t="str">
            <v>SAGUMBITA</v>
          </cell>
          <cell r="N3913" t="str">
            <v>PITAL</v>
          </cell>
        </row>
        <row r="3914">
          <cell r="L3914" t="str">
            <v>LA AMISTAD</v>
          </cell>
          <cell r="M3914" t="str">
            <v>SAIZA</v>
          </cell>
          <cell r="N3914" t="str">
            <v>PITAL DE COMBIA</v>
          </cell>
        </row>
        <row r="3915">
          <cell r="L3915" t="str">
            <v>LA ANDREA</v>
          </cell>
          <cell r="M3915" t="str">
            <v>SALADO</v>
          </cell>
          <cell r="N3915" t="str">
            <v>PITAL DE MEGUA</v>
          </cell>
        </row>
        <row r="3916">
          <cell r="L3916" t="str">
            <v>La Araucaria</v>
          </cell>
          <cell r="M3916" t="str">
            <v>SALAMANACA</v>
          </cell>
          <cell r="N3916" t="str">
            <v>PITAL DEL CARLÍN (PITALITO)</v>
          </cell>
        </row>
        <row r="3917">
          <cell r="L3917" t="str">
            <v>LA ARBOLEDA</v>
          </cell>
          <cell r="M3917" t="str">
            <v>SALAMINA</v>
          </cell>
          <cell r="N3917" t="str">
            <v>PITAL(CHIMBUZAL)</v>
          </cell>
        </row>
        <row r="3918">
          <cell r="L3918" t="str">
            <v>LA ARCANA FINCA DE LOS EUCALIPTOS</v>
          </cell>
          <cell r="M3918" t="str">
            <v>SALAMINITA</v>
          </cell>
          <cell r="N3918" t="str">
            <v>PITALITO</v>
          </cell>
        </row>
        <row r="3919">
          <cell r="L3919" t="str">
            <v>La Arenera</v>
          </cell>
          <cell r="M3919" t="str">
            <v>SALGUERITO</v>
          </cell>
          <cell r="N3919" t="str">
            <v>PITALITO BAJO</v>
          </cell>
        </row>
        <row r="3920">
          <cell r="L3920" t="str">
            <v>LA ARGENTINA</v>
          </cell>
          <cell r="M3920" t="str">
            <v>SALGUERO</v>
          </cell>
          <cell r="N3920" t="str">
            <v>PITAY</v>
          </cell>
        </row>
        <row r="3921">
          <cell r="L3921" t="str">
            <v>LA ARTILLERIA</v>
          </cell>
          <cell r="M3921" t="str">
            <v>SALÍ</v>
          </cell>
          <cell r="N3921" t="str">
            <v>PITAYO</v>
          </cell>
        </row>
        <row r="3922">
          <cell r="L3922" t="str">
            <v>La Ascensión</v>
          </cell>
          <cell r="M3922" t="str">
            <v>SALINAS DEL REY</v>
          </cell>
          <cell r="N3922" t="str">
            <v>PITIGUAO</v>
          </cell>
        </row>
        <row r="3923">
          <cell r="L3923" t="str">
            <v>LA ASUNCION</v>
          </cell>
          <cell r="M3923" t="str">
            <v>SALISVÍ</v>
          </cell>
          <cell r="N3923" t="str">
            <v>PIZA</v>
          </cell>
        </row>
        <row r="3924">
          <cell r="L3924" t="str">
            <v>LA ASUNCIÓN</v>
          </cell>
          <cell r="M3924" t="str">
            <v>SALITRAL</v>
          </cell>
          <cell r="N3924" t="str">
            <v>PIZAMOS</v>
          </cell>
        </row>
        <row r="3925">
          <cell r="L3925" t="str">
            <v>LA AURORA</v>
          </cell>
          <cell r="M3925" t="str">
            <v>SALOA</v>
          </cell>
          <cell r="N3925" t="str">
            <v>PIZARRA</v>
          </cell>
        </row>
        <row r="3926">
          <cell r="L3926" t="str">
            <v>LA AURORA II ETAPA</v>
          </cell>
          <cell r="M3926" t="str">
            <v>SALÓNICA</v>
          </cell>
          <cell r="N3926" t="str">
            <v>PLAA DE ORO</v>
          </cell>
        </row>
        <row r="3927">
          <cell r="L3927" t="str">
            <v>LA AVANZADA</v>
          </cell>
          <cell r="M3927" t="str">
            <v>SAMANGA</v>
          </cell>
          <cell r="N3927" t="str">
            <v>PLACITAS</v>
          </cell>
        </row>
        <row r="3928">
          <cell r="L3928" t="str">
            <v>LA AZUCENA</v>
          </cell>
          <cell r="M3928" t="str">
            <v>SAMANGA BAJO</v>
          </cell>
          <cell r="N3928" t="str">
            <v>PLAN DE ALVAREZ</v>
          </cell>
        </row>
        <row r="3929">
          <cell r="L3929" t="str">
            <v>LA AZUCENA MZ.A</v>
          </cell>
          <cell r="M3929" t="str">
            <v>SAMARIA</v>
          </cell>
          <cell r="N3929" t="str">
            <v>PLAN DE LLANO</v>
          </cell>
        </row>
        <row r="3930">
          <cell r="L3930" t="str">
            <v>LA AZUCENA MZ.B</v>
          </cell>
          <cell r="M3930" t="str">
            <v>SAMORE</v>
          </cell>
          <cell r="N3930" t="str">
            <v>PLAN DE SAN MARTÍN</v>
          </cell>
        </row>
        <row r="3931">
          <cell r="L3931" t="str">
            <v>LA AZUCENA SECTOR EL TRIANGULO</v>
          </cell>
          <cell r="M3931" t="str">
            <v>SAMPUÉS</v>
          </cell>
          <cell r="N3931" t="str">
            <v>PLAN DE SERENOS</v>
          </cell>
        </row>
        <row r="3932">
          <cell r="L3932" t="str">
            <v xml:space="preserve">La Balastrera </v>
          </cell>
          <cell r="M3932" t="str">
            <v>SAMUEL SILVERIO</v>
          </cell>
          <cell r="N3932" t="str">
            <v>PLAN DE VIVIENDA EL PARAÍSO</v>
          </cell>
        </row>
        <row r="3933">
          <cell r="L3933" t="str">
            <v>LA BALSA</v>
          </cell>
          <cell r="M3933" t="str">
            <v>SAMURINDÓ</v>
          </cell>
          <cell r="N3933" t="str">
            <v>PLAN DE VIVIENDA EL RAYO</v>
          </cell>
        </row>
        <row r="3934">
          <cell r="L3934" t="str">
            <v>La Banca</v>
          </cell>
          <cell r="M3934" t="str">
            <v>SAN ADOLFO</v>
          </cell>
          <cell r="N3934" t="str">
            <v>PLAN DE VIVIENDA TACURRUMBI</v>
          </cell>
        </row>
        <row r="3935">
          <cell r="L3935" t="str">
            <v>LA BASE</v>
          </cell>
          <cell r="M3935" t="str">
            <v>SAN AGUSTÍN</v>
          </cell>
          <cell r="N3935" t="str">
            <v>PLAN DE ZUÑIGA</v>
          </cell>
        </row>
        <row r="3936">
          <cell r="L3936" t="str">
            <v>LA BELLEZA</v>
          </cell>
          <cell r="M3936" t="str">
            <v>SAN AGUSTÍN DE LOS POZOS</v>
          </cell>
          <cell r="N3936" t="str">
            <v>PLAN INGENIO</v>
          </cell>
        </row>
        <row r="3937">
          <cell r="L3937" t="str">
            <v xml:space="preserve">La Bomba </v>
          </cell>
          <cell r="M3937" t="str">
            <v>SAN ALEJANDRO</v>
          </cell>
          <cell r="N3937" t="str">
            <v>PLANADAS</v>
          </cell>
        </row>
        <row r="3938">
          <cell r="L3938" t="str">
            <v>LA BRITALIA</v>
          </cell>
          <cell r="M3938" t="str">
            <v>SAN ALFONSO</v>
          </cell>
          <cell r="N3938" t="str">
            <v>PLANADAS DE LA ARRUMBAZON</v>
          </cell>
        </row>
        <row r="3939">
          <cell r="L3939" t="str">
            <v>LA BUCARAMANGA</v>
          </cell>
          <cell r="M3939" t="str">
            <v>SAN ANDRÉS</v>
          </cell>
          <cell r="N3939" t="str">
            <v>PLANAS</v>
          </cell>
        </row>
        <row r="3940">
          <cell r="L3940" t="str">
            <v>La Buitrera  </v>
          </cell>
          <cell r="M3940" t="str">
            <v>SAN ANDRÉS DE PALOMO</v>
          </cell>
          <cell r="N3940" t="str">
            <v>PLANETICA</v>
          </cell>
        </row>
        <row r="3941">
          <cell r="L3941" t="str">
            <v>LA CABANA</v>
          </cell>
          <cell r="M3941" t="str">
            <v>SAN ANDRÉS TELLO</v>
          </cell>
          <cell r="N3941" t="str">
            <v>PLANPAREJO</v>
          </cell>
        </row>
        <row r="3942">
          <cell r="L3942" t="str">
            <v>LA CABAÑA</v>
          </cell>
          <cell r="M3942" t="str">
            <v>SAN ANDRESITO</v>
          </cell>
          <cell r="N3942" t="str">
            <v>PLANTA NUEVA</v>
          </cell>
        </row>
        <row r="3943">
          <cell r="L3943" t="str">
            <v>LA CABAÑA COMFACOPI</v>
          </cell>
          <cell r="M3943" t="str">
            <v>SAN ANTERITO</v>
          </cell>
          <cell r="N3943" t="str">
            <v>PLATANAL</v>
          </cell>
        </row>
        <row r="3944">
          <cell r="L3944" t="str">
            <v>LA CABRERA</v>
          </cell>
          <cell r="M3944" t="str">
            <v>SAN ANTONIO</v>
          </cell>
          <cell r="N3944" t="str">
            <v>PLATANILLAL</v>
          </cell>
        </row>
        <row r="3945">
          <cell r="L3945" t="str">
            <v>LA CABUYA</v>
          </cell>
          <cell r="M3945" t="str">
            <v>SAN ANTONIO - BOCA TELEMBI</v>
          </cell>
          <cell r="N3945" t="str">
            <v>PLATERA</v>
          </cell>
        </row>
        <row r="3946">
          <cell r="L3946" t="str">
            <v>LA CADENA</v>
          </cell>
          <cell r="M3946" t="str">
            <v>SAN ANTONIO BAJO</v>
          </cell>
          <cell r="N3946" t="str">
            <v>PLAYA BLANCA</v>
          </cell>
        </row>
        <row r="3947">
          <cell r="L3947" t="str">
            <v>LA CALERA</v>
          </cell>
          <cell r="M3947" t="str">
            <v>SAN ANTONIO DE AGUILERA</v>
          </cell>
          <cell r="N3947" t="str">
            <v>PLAYA BONITA</v>
          </cell>
        </row>
        <row r="3948">
          <cell r="L3948" t="str">
            <v>LA CALLEJA</v>
          </cell>
          <cell r="M3948" t="str">
            <v>SAN ANTONIO DE ANACONIA</v>
          </cell>
          <cell r="N3948" t="str">
            <v>PLAYA COTIZA</v>
          </cell>
        </row>
        <row r="3949">
          <cell r="L3949" t="str">
            <v>LA CAMELIA</v>
          </cell>
          <cell r="M3949" t="str">
            <v>SAN ANTONIO DE ANAPOIMA</v>
          </cell>
          <cell r="N3949" t="str">
            <v>PLAYA DE LAS FLORES</v>
          </cell>
        </row>
        <row r="3950">
          <cell r="L3950" t="str">
            <v>LA CAMPANA</v>
          </cell>
          <cell r="M3950" t="str">
            <v>SAN ANTONIO DE CHUARE</v>
          </cell>
          <cell r="N3950" t="str">
            <v>PLAYA DE ORO</v>
          </cell>
        </row>
        <row r="3951">
          <cell r="L3951" t="str">
            <v>LA CAMPIÑA</v>
          </cell>
          <cell r="M3951" t="str">
            <v>SAN ANTONIO DE GETUCHA</v>
          </cell>
          <cell r="N3951" t="str">
            <v>PLAYA DORADA</v>
          </cell>
        </row>
        <row r="3952">
          <cell r="L3952" t="str">
            <v>La Cancha</v>
          </cell>
          <cell r="M3952" t="str">
            <v>SAN ANTONIO DE GUAJUÍ</v>
          </cell>
          <cell r="N3952" t="str">
            <v>PLAYA GRANDE</v>
          </cell>
        </row>
        <row r="3953">
          <cell r="L3953" t="str">
            <v>LA CANDELARIA</v>
          </cell>
          <cell r="M3953" t="str">
            <v>SAN ANTONIO DE GURUMENDY</v>
          </cell>
          <cell r="N3953" t="str">
            <v>PLAYA MENDOZA</v>
          </cell>
        </row>
        <row r="3954">
          <cell r="L3954" t="str">
            <v>LA CANDELARÍA</v>
          </cell>
          <cell r="M3954" t="str">
            <v>SAN ANTONIO DE ICHO</v>
          </cell>
          <cell r="N3954" t="str">
            <v xml:space="preserve">Playa Rica </v>
          </cell>
        </row>
        <row r="3955">
          <cell r="L3955" t="str">
            <v>La Cantaleta</v>
          </cell>
          <cell r="M3955" t="str">
            <v>SAN ANTONIO DE LA MAR</v>
          </cell>
          <cell r="N3955" t="str">
            <v>PLAYALTA</v>
          </cell>
        </row>
        <row r="3956">
          <cell r="L3956" t="str">
            <v>LA CAÑAGUATERA</v>
          </cell>
          <cell r="M3956" t="str">
            <v>SAN ANTONIO DE LAS PALMAS</v>
          </cell>
          <cell r="N3956" t="str">
            <v>PLAYARICA</v>
          </cell>
        </row>
        <row r="3957">
          <cell r="L3957" t="str">
            <v>LA CAPILLA</v>
          </cell>
          <cell r="M3957" t="str">
            <v>SAN ANTONIO DE LEONES</v>
          </cell>
          <cell r="N3957" t="str">
            <v>PLAYAS</v>
          </cell>
        </row>
        <row r="3958">
          <cell r="L3958" t="str">
            <v>LA CAPILLA DE SUBA</v>
          </cell>
          <cell r="M3958" t="str">
            <v>SAN ANTONIO DE LOS CABALLEROS</v>
          </cell>
          <cell r="N3958" t="str">
            <v>PLAYAS DE EDRIMÁN</v>
          </cell>
        </row>
        <row r="3959">
          <cell r="L3959" t="str">
            <v xml:space="preserve">LA CAPILLANA </v>
          </cell>
          <cell r="M3959" t="str">
            <v>SAN ANTONIO DE PADUA</v>
          </cell>
          <cell r="N3959" t="str">
            <v>PLAYAS DEL CAMPANO</v>
          </cell>
        </row>
        <row r="3960">
          <cell r="L3960" t="str">
            <v>LA CAPITANA</v>
          </cell>
          <cell r="M3960" t="str">
            <v>SAN ANTONIO DE PIEDRAS</v>
          </cell>
          <cell r="N3960" t="str">
            <v>PLAYAS DEL VIENTO</v>
          </cell>
        </row>
        <row r="3961">
          <cell r="L3961" t="str">
            <v>LA CAPUCHINA</v>
          </cell>
          <cell r="M3961" t="str">
            <v>SAN ANTONIO DE PRADO</v>
          </cell>
          <cell r="N3961" t="str">
            <v>PLAYAS PLACER</v>
          </cell>
        </row>
        <row r="3962">
          <cell r="L3962" t="str">
            <v>LA CARBONERA</v>
          </cell>
          <cell r="M3962" t="str">
            <v>SAN ANTONIO DEL BUEY (CAMPO SANTO)</v>
          </cell>
          <cell r="N3962" t="str">
            <v>PLAYITA</v>
          </cell>
        </row>
        <row r="3963">
          <cell r="L3963" t="str">
            <v>LA CARBONERA II</v>
          </cell>
          <cell r="M3963" t="str">
            <v>SAN ANTONIO DEL CHAMI</v>
          </cell>
          <cell r="N3963" t="str">
            <v>PLAYÓN DE OROZCO</v>
          </cell>
        </row>
        <row r="3964">
          <cell r="L3964" t="str">
            <v>LA CAROLINA</v>
          </cell>
          <cell r="M3964" t="str">
            <v>SAN ANTONIO DEL PESCADO</v>
          </cell>
          <cell r="N3964" t="str">
            <v>PLAZA BONITA</v>
          </cell>
        </row>
        <row r="3965">
          <cell r="L3965" t="str">
            <v>LA CAROLITA</v>
          </cell>
          <cell r="M3965" t="str">
            <v>San Antonio del Prado</v>
          </cell>
          <cell r="N3965" t="str">
            <v>PLAZUELA</v>
          </cell>
        </row>
        <row r="3966">
          <cell r="L3966" t="str">
            <v>LA CARTAGENA</v>
          </cell>
          <cell r="M3966" t="str">
            <v>SAN ANTONIO DEL RÍO</v>
          </cell>
          <cell r="N3966" t="str">
            <v>PLINIO OLIVEROS</v>
          </cell>
        </row>
        <row r="3967">
          <cell r="L3967" t="str">
            <v>LA CARTUJA LOTES I Y II</v>
          </cell>
          <cell r="M3967" t="str">
            <v>SAN ANTONIO DEL TÁCHIRA</v>
          </cell>
          <cell r="N3967" t="str">
            <v>POBLADO</v>
          </cell>
        </row>
        <row r="3968">
          <cell r="L3968" t="str">
            <v>LA CASCADA</v>
          </cell>
          <cell r="M3968" t="str">
            <v>SAN ANTONIO I</v>
          </cell>
          <cell r="N3968" t="str">
            <v>POBLADO CAMPESTRE</v>
          </cell>
        </row>
        <row r="3969">
          <cell r="L3969" t="str">
            <v>LA CASTAÑA</v>
          </cell>
          <cell r="M3969" t="str">
            <v>SAN ANTONIO II</v>
          </cell>
          <cell r="N3969" t="str">
            <v>POBLAZÓN</v>
          </cell>
        </row>
        <row r="3970">
          <cell r="L3970" t="str">
            <v>LA CASTELLANA</v>
          </cell>
          <cell r="M3970" t="str">
            <v>SAN ANTONIO POLE</v>
          </cell>
          <cell r="N3970" t="str">
            <v>POCHARCO</v>
          </cell>
        </row>
        <row r="3971">
          <cell r="L3971" t="str">
            <v>La Castilla</v>
          </cell>
          <cell r="M3971" t="str">
            <v>SAN ANTONIO(YURUMANGUÍ)</v>
          </cell>
          <cell r="N3971" t="str">
            <v xml:space="preserve">Pocuné Abajo </v>
          </cell>
        </row>
        <row r="3972">
          <cell r="L3972" t="str">
            <v>LA CASUCHA</v>
          </cell>
          <cell r="M3972" t="str">
            <v>SAN ANTOÑITO</v>
          </cell>
          <cell r="N3972" t="str">
            <v xml:space="preserve">Pocuné Medio </v>
          </cell>
        </row>
        <row r="3973">
          <cell r="L3973" t="str">
            <v>LA CATEDRAL</v>
          </cell>
          <cell r="M3973" t="str">
            <v>SAN ANTOÑITO(YURUMANGUI)</v>
          </cell>
          <cell r="N3973" t="str">
            <v>POIJAL</v>
          </cell>
        </row>
        <row r="3974">
          <cell r="L3974" t="str">
            <v>LA CECILIA</v>
          </cell>
          <cell r="M3974" t="str">
            <v>SAN BARTOLO</v>
          </cell>
          <cell r="N3974" t="str">
            <v>POLACHAYÁN</v>
          </cell>
        </row>
        <row r="3975">
          <cell r="L3975" t="str">
            <v>LA CEIBA</v>
          </cell>
          <cell r="M3975" t="str">
            <v>SAN BARTOLOMÉ</v>
          </cell>
          <cell r="N3975" t="str">
            <v>POLEAL</v>
          </cell>
        </row>
        <row r="3976">
          <cell r="L3976" t="str">
            <v>LA CELFITA</v>
          </cell>
          <cell r="M3976" t="str">
            <v>SAN BARTOLOMÉ DE AMOYA</v>
          </cell>
          <cell r="N3976" t="str">
            <v>POLECITO</v>
          </cell>
        </row>
        <row r="3977">
          <cell r="L3977" t="str">
            <v>LA CENTRAL</v>
          </cell>
          <cell r="M3977" t="str">
            <v>SAN BASILIO</v>
          </cell>
          <cell r="N3977" t="str">
            <v>POLICARPA</v>
          </cell>
        </row>
        <row r="3978">
          <cell r="L3978" t="str">
            <v>La Chacona</v>
          </cell>
          <cell r="M3978" t="str">
            <v>SAN BASILIO DE PALENQUE</v>
          </cell>
          <cell r="N3978" t="str">
            <v>POLINDARA</v>
          </cell>
        </row>
        <row r="3979">
          <cell r="L3979" t="str">
            <v>LA CHINITA</v>
          </cell>
          <cell r="M3979" t="str">
            <v>SAN BENITO</v>
          </cell>
          <cell r="N3979" t="str">
            <v>POLONIA</v>
          </cell>
        </row>
        <row r="3980">
          <cell r="L3980" t="str">
            <v>LA CHOCITA</v>
          </cell>
          <cell r="M3980" t="str">
            <v>SAN BENITO SECTOR CENTRO</v>
          </cell>
          <cell r="N3980" t="str">
            <v>POMARROSO</v>
          </cell>
        </row>
        <row r="3981">
          <cell r="L3981" t="str">
            <v>LA CHUCUA</v>
          </cell>
          <cell r="M3981" t="str">
            <v>SAN BERNARDINO</v>
          </cell>
          <cell r="N3981" t="str">
            <v>POMPEYA</v>
          </cell>
        </row>
        <row r="3982">
          <cell r="L3982" t="str">
            <v>LA CHUCUA 3 SECTOR</v>
          </cell>
          <cell r="M3982" t="str">
            <v>SAN BERNARDO</v>
          </cell>
          <cell r="N3982" t="str">
            <v xml:space="preserve">Ponciano Bajo </v>
          </cell>
        </row>
        <row r="3983">
          <cell r="L3983" t="str">
            <v>LA CHUCUA I SECTOR</v>
          </cell>
          <cell r="M3983" t="str">
            <v>SAN BERNARDO DE LOS FARALLONES</v>
          </cell>
          <cell r="N3983" t="str">
            <v>PONDORES</v>
          </cell>
        </row>
        <row r="3984">
          <cell r="L3984" t="str">
            <v>LA CHUCUA NORTE</v>
          </cell>
          <cell r="M3984" t="str">
            <v>SAN BLAS</v>
          </cell>
          <cell r="N3984" t="str">
            <v>PONTEZUELA</v>
          </cell>
        </row>
        <row r="3985">
          <cell r="L3985" t="str">
            <v>LA CIMA</v>
          </cell>
          <cell r="M3985" t="str">
            <v>SAN BLAS DE JUNÍN</v>
          </cell>
          <cell r="N3985" t="str">
            <v>PONTÓN</v>
          </cell>
        </row>
        <row r="3986">
          <cell r="L3986" t="str">
            <v>LA CITA</v>
          </cell>
          <cell r="M3986" t="str">
            <v>SAN BOSCO</v>
          </cell>
          <cell r="N3986" t="str">
            <v>POPAGA</v>
          </cell>
        </row>
        <row r="3987">
          <cell r="L3987" t="str">
            <v>LA CIUDADELA</v>
          </cell>
          <cell r="M3987" t="str">
            <v>SAN BUENAVENTURA</v>
          </cell>
          <cell r="N3987" t="str">
            <v>POPAYÁN</v>
          </cell>
        </row>
        <row r="3988">
          <cell r="L3988" t="str">
            <v>LA CLARITA</v>
          </cell>
          <cell r="M3988" t="str">
            <v>SAN CALIXTO</v>
          </cell>
          <cell r="N3988" t="str">
            <v>POPONTE</v>
          </cell>
        </row>
        <row r="3989">
          <cell r="L3989" t="str">
            <v>LA COLINA</v>
          </cell>
          <cell r="M3989" t="str">
            <v>SAN CARLOS</v>
          </cell>
          <cell r="N3989" t="str">
            <v>PORCE</v>
          </cell>
        </row>
        <row r="3990">
          <cell r="L3990" t="str">
            <v>LA COLINA CAMPESTRE</v>
          </cell>
          <cell r="M3990" t="str">
            <v>SAN CARLOS QUEBRADA OSCURA</v>
          </cell>
          <cell r="N3990" t="str">
            <v xml:space="preserve">Porce Medio </v>
          </cell>
        </row>
        <row r="3991">
          <cell r="L3991" t="str">
            <v>LA COLMENA</v>
          </cell>
          <cell r="M3991" t="str">
            <v>SAN CAYETANO</v>
          </cell>
          <cell r="N3991" t="str">
            <v>PORCECITO</v>
          </cell>
        </row>
        <row r="3992">
          <cell r="L3992" t="str">
            <v>LA COMUNA DE LOS COVA</v>
          </cell>
          <cell r="M3992" t="str">
            <v>SAN CLAVER</v>
          </cell>
          <cell r="N3992" t="str">
            <v>PORCHINA</v>
          </cell>
        </row>
        <row r="3993">
          <cell r="L3993" t="str">
            <v>LA CONCEPCION</v>
          </cell>
          <cell r="M3993" t="str">
            <v>SAN CLEMENTE</v>
          </cell>
          <cell r="N3993" t="str">
            <v>POROTOYOCA</v>
          </cell>
        </row>
        <row r="3994">
          <cell r="L3994" t="str">
            <v>LA CONCEPCIÓN</v>
          </cell>
          <cell r="M3994" t="str">
            <v>SAN CRISTÓBAL</v>
          </cell>
          <cell r="N3994" t="str">
            <v>PORTACHUELO</v>
          </cell>
        </row>
        <row r="3995">
          <cell r="L3995" t="str">
            <v>LA CONCEPCION II SECTOR</v>
          </cell>
          <cell r="M3995" t="str">
            <v>SAN DANIEL</v>
          </cell>
          <cell r="N3995" t="str">
            <v>PÓRTICO</v>
          </cell>
        </row>
        <row r="3996">
          <cell r="L3996" t="str">
            <v>LA CONCORDIA</v>
          </cell>
          <cell r="M3996" t="str">
            <v>SAN DIEGO</v>
          </cell>
          <cell r="N3996" t="str">
            <v>PORTO FENICIA</v>
          </cell>
        </row>
        <row r="3997">
          <cell r="L3997" t="str">
            <v>LA CONQUISTA</v>
          </cell>
          <cell r="M3997" t="str">
            <v>SAN DIEGO (PLACITA)</v>
          </cell>
          <cell r="N3997" t="str">
            <v>PORTUGAL</v>
          </cell>
        </row>
        <row r="3998">
          <cell r="L3998" t="str">
            <v>LA CONSOLACION</v>
          </cell>
          <cell r="M3998" t="str">
            <v>SAN EDUARDO</v>
          </cell>
          <cell r="N3998" t="str">
            <v>PORTUGAL DE PIEDRAS</v>
          </cell>
        </row>
        <row r="3999">
          <cell r="L3999" t="str">
            <v>LA CONSOLATA</v>
          </cell>
          <cell r="M3999" t="str">
            <v>SAN ESTANISLAO DE KOSTKA</v>
          </cell>
          <cell r="N3999" t="str">
            <v>PORVENIR</v>
          </cell>
        </row>
        <row r="4000">
          <cell r="L4000" t="str">
            <v>LA CONVENCIÓN</v>
          </cell>
          <cell r="M4000" t="str">
            <v>SAN ESTEBAN</v>
          </cell>
          <cell r="N4000" t="str">
            <v xml:space="preserve">Porvenir </v>
          </cell>
        </row>
        <row r="4001">
          <cell r="L4001" t="str">
            <v>LA COQUERA</v>
          </cell>
          <cell r="M4001" t="str">
            <v>SAN FAUTISNO</v>
          </cell>
          <cell r="N4001" t="str">
            <v>POTEDO</v>
          </cell>
        </row>
        <row r="4002">
          <cell r="L4002" t="str">
            <v>LA CORDIALIDAD DE LOS PATIOS</v>
          </cell>
          <cell r="M4002" t="str">
            <v>SAN FELIPE</v>
          </cell>
          <cell r="N4002" t="str">
            <v>POTOSI</v>
          </cell>
        </row>
        <row r="4003">
          <cell r="L4003" t="str">
            <v>LA CORUÑA</v>
          </cell>
          <cell r="M4003" t="str">
            <v>SAN FELIPE CADILLO</v>
          </cell>
          <cell r="N4003" t="str">
            <v>POTOSÍ</v>
          </cell>
        </row>
        <row r="4004">
          <cell r="L4004" t="str">
            <v>LA CRISTALINA</v>
          </cell>
          <cell r="M4004" t="str">
            <v>SAN FELIPE Y SAN EDUARDO</v>
          </cell>
          <cell r="N4004" t="str">
            <v>POTOSÍ (PRIMAVERA)</v>
          </cell>
        </row>
        <row r="4005">
          <cell r="L4005" t="str">
            <v>LA CRUZ</v>
          </cell>
          <cell r="M4005" t="str">
            <v>SAN FÉLIX</v>
          </cell>
          <cell r="N4005" t="str">
            <v>POTRERILLO</v>
          </cell>
        </row>
        <row r="4006">
          <cell r="L4006" t="str">
            <v>LA CRUZ DE TERREROS</v>
          </cell>
          <cell r="M4006" t="str">
            <v>SAN FERNANDO</v>
          </cell>
          <cell r="N4006" t="str">
            <v>POTRERILLOS</v>
          </cell>
        </row>
        <row r="4007">
          <cell r="L4007" t="str">
            <v>LA CUCHILLA</v>
          </cell>
          <cell r="M4007" t="str">
            <v>SAN FORTUNATO SECTOR LOS ZORROS</v>
          </cell>
          <cell r="N4007" t="str">
            <v>POTRERITO</v>
          </cell>
        </row>
        <row r="4008">
          <cell r="L4008" t="str">
            <v>LA CUMBRE</v>
          </cell>
          <cell r="M4008" t="str">
            <v>SAN FRANCISCO</v>
          </cell>
          <cell r="N4008" t="str">
            <v>POTRERO DE RODR.</v>
          </cell>
        </row>
        <row r="4009">
          <cell r="L4009" t="str">
            <v>LA CUMBRE (ANTES EL RECUERDO SUR)</v>
          </cell>
          <cell r="M4009" t="str">
            <v>SAN FRANCISCO (EL LLANITO)</v>
          </cell>
          <cell r="N4009" t="str">
            <v>POTRERO GRANDE</v>
          </cell>
        </row>
        <row r="4010">
          <cell r="L4010" t="str">
            <v>LA CURVA</v>
          </cell>
          <cell r="M4010" t="str">
            <v>SAN FRANCISCO (SOLABANDA)</v>
          </cell>
          <cell r="N4010" t="str">
            <v>POTRERO GRANDE C</v>
          </cell>
        </row>
        <row r="4011">
          <cell r="L4011" t="str">
            <v>LA DESPENSA</v>
          </cell>
          <cell r="M4011" t="str">
            <v>SAN FRANCISCO ADENTRO</v>
          </cell>
          <cell r="N4011" t="str">
            <v xml:space="preserve">Potrero Largo </v>
          </cell>
        </row>
        <row r="4012">
          <cell r="L4012" t="str">
            <v>La Divisa</v>
          </cell>
          <cell r="M4012" t="str">
            <v>SAN FRANCISCO ALTO</v>
          </cell>
          <cell r="N4012" t="str">
            <v>POZA</v>
          </cell>
        </row>
        <row r="4013">
          <cell r="L4013" t="str">
            <v>LA DULCERA</v>
          </cell>
          <cell r="M4013" t="str">
            <v>SAN FRANCISCO DE ASÍS</v>
          </cell>
          <cell r="N4013" t="str">
            <v>POZA REDONDA</v>
          </cell>
        </row>
        <row r="4014">
          <cell r="L4014" t="str">
            <v>LA DULCINEA</v>
          </cell>
          <cell r="M4014" t="str">
            <v>SAN FRANCISCO DE ICHO</v>
          </cell>
          <cell r="N4014" t="str">
            <v xml:space="preserve">Pozo De Los Sabalos </v>
          </cell>
        </row>
        <row r="4015">
          <cell r="L4015" t="str">
            <v>LA DULZURA</v>
          </cell>
          <cell r="M4015" t="str">
            <v>SAN FRANCISCO DE LOBA</v>
          </cell>
          <cell r="N4015" t="str">
            <v>POZO HONDO</v>
          </cell>
        </row>
        <row r="4016">
          <cell r="L4016" t="str">
            <v>LA ECONOMICA</v>
          </cell>
          <cell r="M4016" t="str">
            <v>SAN FRANCISCO DE NAYA</v>
          </cell>
          <cell r="N4016" t="str">
            <v>POZONES</v>
          </cell>
        </row>
        <row r="4017">
          <cell r="L4017" t="str">
            <v>La Económica</v>
          </cell>
          <cell r="M4017" t="str">
            <v>SAN FRANCISCO DE TAIJA</v>
          </cell>
          <cell r="N4017" t="str">
            <v>PRADERA</v>
          </cell>
        </row>
        <row r="4018">
          <cell r="L4018" t="str">
            <v>LA ELE II SECTOR LOS LAURELES</v>
          </cell>
          <cell r="M4018" t="str">
            <v>SAN FRANCISCO DEL RAYO</v>
          </cell>
          <cell r="N4018" t="str">
            <v>PRADILLA</v>
          </cell>
        </row>
        <row r="4019">
          <cell r="L4019" t="str">
            <v>La Elvira</v>
          </cell>
          <cell r="M4019" t="str">
            <v>SAN FRANCISCO JAVIER</v>
          </cell>
          <cell r="N4019" t="str">
            <v>PRADO</v>
          </cell>
        </row>
        <row r="4020">
          <cell r="L4020" t="str">
            <v>LA ERMITA</v>
          </cell>
          <cell r="M4020" t="str">
            <v>SAN FRANCISCO SINAÍ</v>
          </cell>
          <cell r="N4020" t="str">
            <v>PRADOS DEL NORTE</v>
          </cell>
        </row>
        <row r="4021">
          <cell r="L4021" t="str">
            <v>LA ESCALA</v>
          </cell>
          <cell r="M4021" t="str">
            <v>SAN GABRIEL</v>
          </cell>
          <cell r="N4021" t="str">
            <v>PRADOS NORTE</v>
          </cell>
        </row>
        <row r="4022">
          <cell r="L4022" t="str">
            <v>LA ESCALA III</v>
          </cell>
          <cell r="M4022" t="str">
            <v>SAN GERARDO</v>
          </cell>
          <cell r="N4022" t="str">
            <v>PRAGA</v>
          </cell>
        </row>
        <row r="4023">
          <cell r="L4023" t="str">
            <v>LA ESMERALDA</v>
          </cell>
          <cell r="M4023" t="str">
            <v>SAN GREGORIO</v>
          </cell>
          <cell r="N4023" t="str">
            <v>PRESENTADO</v>
          </cell>
        </row>
        <row r="4024">
          <cell r="L4024" t="str">
            <v xml:space="preserve">La Esmeralda </v>
          </cell>
          <cell r="M4024" t="str">
            <v>SAN IGNACIO</v>
          </cell>
          <cell r="N4024" t="str">
            <v>PRESIDENTE</v>
          </cell>
        </row>
        <row r="4025">
          <cell r="L4025" t="str">
            <v>LA ESMERALDA 1-2</v>
          </cell>
          <cell r="M4025" t="str">
            <v>SAN IGNACIO CARUTAL</v>
          </cell>
          <cell r="N4025" t="str">
            <v>PRIMAVERA</v>
          </cell>
        </row>
        <row r="4026">
          <cell r="L4026" t="str">
            <v>LA ESMERALDA EL RECUERDO</v>
          </cell>
          <cell r="M4026" t="str">
            <v>SAN IGNACIO DEL OPÓN</v>
          </cell>
          <cell r="N4026" t="str">
            <v>PRIMAVERA DE MÁTIMA</v>
          </cell>
        </row>
        <row r="4027">
          <cell r="L4027" t="str">
            <v>LA ESMERALDA SUR</v>
          </cell>
          <cell r="M4027" t="str">
            <v>SAN IGRIDERO</v>
          </cell>
          <cell r="N4027" t="str">
            <v>PRIMERA MOJARRA</v>
          </cell>
        </row>
        <row r="4028">
          <cell r="L4028" t="str">
            <v>LA ESPAÑOLA</v>
          </cell>
          <cell r="M4028" t="str">
            <v>SAN ISIDRO</v>
          </cell>
          <cell r="N4028" t="str">
            <v>PRIMERO DE JULIO</v>
          </cell>
        </row>
        <row r="4029">
          <cell r="L4029" t="str">
            <v>LA ESPERANZA</v>
          </cell>
          <cell r="M4029" t="str">
            <v>SAN ISIDRO DE CHICHIMENE</v>
          </cell>
          <cell r="N4029" t="str">
            <v>PRINGAMÓ</v>
          </cell>
        </row>
        <row r="4030">
          <cell r="L4030" t="str">
            <v>LA ESPERANZA (CALLE 131A)</v>
          </cell>
          <cell r="M4030" t="str">
            <v>SAN ISIDRO(CAJAMBRE)</v>
          </cell>
          <cell r="N4030" t="str">
            <v>PROFUNDÓ</v>
          </cell>
        </row>
        <row r="4031">
          <cell r="L4031" t="str">
            <v>LA ESPERANZA 1 Y 2 EL ENCANTO</v>
          </cell>
          <cell r="M4031" t="str">
            <v>SAN JACINTO</v>
          </cell>
          <cell r="N4031" t="str">
            <v>PROSOCIAL LA HUMAREDA</v>
          </cell>
        </row>
        <row r="4032">
          <cell r="L4032" t="str">
            <v>LA ESPERANZA ALTA</v>
          </cell>
          <cell r="M4032" t="str">
            <v>SAN JAVIER</v>
          </cell>
          <cell r="N4032" t="str">
            <v>PROVIDENCIA</v>
          </cell>
        </row>
        <row r="4033">
          <cell r="L4033" t="str">
            <v>LA ESPERANZA DE TIBANICA</v>
          </cell>
          <cell r="M4033" t="str">
            <v>SAN JERÓNIMO</v>
          </cell>
          <cell r="N4033" t="str">
            <v>PROVINCIA</v>
          </cell>
        </row>
        <row r="4034">
          <cell r="L4034" t="str">
            <v>LA ESPERANZA ETAPA A</v>
          </cell>
          <cell r="M4034" t="str">
            <v>SAN JERÓNIMO(GOLERO)</v>
          </cell>
          <cell r="N4034" t="str">
            <v>PTO ESPERANZA MARGEN DERECHA</v>
          </cell>
        </row>
        <row r="4035">
          <cell r="L4035" t="str">
            <v>LA ESPERANZA I</v>
          </cell>
          <cell r="M4035" t="str">
            <v>SAN JOAQUÍN</v>
          </cell>
          <cell r="N4035" t="str">
            <v>PUBENZA</v>
          </cell>
        </row>
        <row r="4036">
          <cell r="L4036" t="str">
            <v>LA ESPERANZA II SECTOR</v>
          </cell>
          <cell r="M4036" t="str">
            <v>SAN JOAQUÍN DE GARIBAY</v>
          </cell>
          <cell r="N4036" t="str">
            <v>PUEBLECITO</v>
          </cell>
        </row>
        <row r="4037">
          <cell r="L4037" t="str">
            <v>LA ESPERANZA KILOMETRO 10</v>
          </cell>
          <cell r="M4037" t="str">
            <v>SAN JORGE</v>
          </cell>
          <cell r="N4037" t="str">
            <v>PUEBLECITO (SAN MIGUEL)</v>
          </cell>
        </row>
        <row r="4038">
          <cell r="L4038" t="str">
            <v>LA ESPERANZA KM. 10</v>
          </cell>
          <cell r="M4038" t="str">
            <v>SAN JORGE HERRADURA</v>
          </cell>
          <cell r="N4038" t="str">
            <v>PUEBLILLO ALTO</v>
          </cell>
        </row>
        <row r="4039">
          <cell r="L4039" t="str">
            <v>LA ESPERANZA NO 2</v>
          </cell>
          <cell r="M4039" t="str">
            <v>SAN JORGE PALO ALTO</v>
          </cell>
          <cell r="N4039" t="str">
            <v>PUEBLITO</v>
          </cell>
        </row>
        <row r="4040">
          <cell r="L4040" t="str">
            <v>LA ESPERANZA NORORIENTAL</v>
          </cell>
          <cell r="M4040" t="str">
            <v>SAN JORGE PALO BAJO</v>
          </cell>
          <cell r="N4040" t="str">
            <v>PUEBLITO DE LOS BARRIOS</v>
          </cell>
        </row>
        <row r="4041">
          <cell r="L4041" t="str">
            <v>LA ESPERANZA NORTE</v>
          </cell>
          <cell r="M4041" t="str">
            <v>SAN JOSE</v>
          </cell>
          <cell r="N4041" t="str">
            <v>PUEBLITO DE LOS BOLÍVARES</v>
          </cell>
        </row>
        <row r="4042">
          <cell r="L4042" t="str">
            <v>LA ESPERANZA SUR</v>
          </cell>
          <cell r="M4042" t="str">
            <v>SAN JOSÉ</v>
          </cell>
          <cell r="N4042" t="str">
            <v>PUEBLITO VIEJO</v>
          </cell>
        </row>
        <row r="4043">
          <cell r="L4043" t="str">
            <v>LA ESTACION</v>
          </cell>
          <cell r="M4043" t="str">
            <v>SAN JOSÉ - MELEGUINDO</v>
          </cell>
          <cell r="N4043" t="str">
            <v>PUEBLO BELLO</v>
          </cell>
        </row>
        <row r="4044">
          <cell r="L4044" t="str">
            <v>LA ESTACIÓN</v>
          </cell>
          <cell r="M4044" t="str">
            <v>SAN JOSÉ BUBUY</v>
          </cell>
          <cell r="N4044" t="str">
            <v>PUEBLO BUHO</v>
          </cell>
        </row>
        <row r="4045">
          <cell r="L4045" t="str">
            <v>LA ESTACION ARENERAS</v>
          </cell>
          <cell r="M4045" t="str">
            <v>SAN JOSÉ CALABAZAL</v>
          </cell>
          <cell r="N4045" t="str">
            <v>PUEBLO CEDRO</v>
          </cell>
        </row>
        <row r="4046">
          <cell r="L4046" t="str">
            <v>LA ESTACION DE LA SABANA</v>
          </cell>
          <cell r="M4046" t="str">
            <v>SAN JOSÉ DE APARTADÓ</v>
          </cell>
          <cell r="N4046" t="str">
            <v>PUEBLO CHINO</v>
          </cell>
        </row>
        <row r="4047">
          <cell r="L4047" t="str">
            <v>LA ESTACION DISTRITAL FCA RAIZ</v>
          </cell>
          <cell r="M4047" t="str">
            <v>SAN JOSÉ DE ARIGUANÍ</v>
          </cell>
          <cell r="N4047" t="str">
            <v>PUEBLO LINDO</v>
          </cell>
        </row>
        <row r="4048">
          <cell r="L4048" t="str">
            <v>LA ESTANCIA</v>
          </cell>
          <cell r="M4048" t="str">
            <v>SAN JOSÉ DE ARIPORO</v>
          </cell>
          <cell r="N4048" t="str">
            <v>PUEBLO MONO</v>
          </cell>
        </row>
        <row r="4049">
          <cell r="L4049" t="str">
            <v>LA ESTANCIA (PREDIO SAN GABRIEL)</v>
          </cell>
          <cell r="M4049" t="str">
            <v>SAN JOSÉ DE BALLESTERO</v>
          </cell>
          <cell r="N4049" t="str">
            <v>PUEBLO NUEVO</v>
          </cell>
        </row>
        <row r="4050">
          <cell r="L4050" t="str">
            <v>LA ESTANCIA II</v>
          </cell>
          <cell r="M4050" t="str">
            <v>SAN JOSÉ DE BELÉN</v>
          </cell>
          <cell r="N4050" t="str">
            <v xml:space="preserve">Pueblo Nuevo </v>
          </cell>
        </row>
        <row r="4051">
          <cell r="L4051" t="str">
            <v>LA ESTANZUELA</v>
          </cell>
          <cell r="M4051" t="str">
            <v>SAN JOSÉ DE BUEY (ALTO BUEY)</v>
          </cell>
          <cell r="N4051" t="str">
            <v>PUEBLO NUEVO - POPALES</v>
          </cell>
        </row>
        <row r="4052">
          <cell r="L4052" t="str">
            <v>LA ESTANZUELA II</v>
          </cell>
          <cell r="M4052" t="str">
            <v>SAN JOSÉ DE CANALETE</v>
          </cell>
          <cell r="N4052" t="str">
            <v>PUEBLO NUEVO CERRO DE JULIO</v>
          </cell>
        </row>
        <row r="4053">
          <cell r="L4053" t="str">
            <v>LA ESTRADITA</v>
          </cell>
          <cell r="M4053" t="str">
            <v>SAN JOSÉ DE CHILLANQUER</v>
          </cell>
          <cell r="N4053" t="str">
            <v>PUEBLO NUEVO I (JUNÍN)</v>
          </cell>
        </row>
        <row r="4054">
          <cell r="L4054" t="str">
            <v>LA ESTRELLA</v>
          </cell>
          <cell r="M4054" t="str">
            <v>SAN JOSÉ DE CHIMILA</v>
          </cell>
          <cell r="N4054" t="str">
            <v>PUEBLO NUEVO II</v>
          </cell>
        </row>
        <row r="4055">
          <cell r="L4055" t="str">
            <v xml:space="preserve">La Estrella </v>
          </cell>
          <cell r="M4055" t="str">
            <v>SAN JOSÉ DE CHIQUITO</v>
          </cell>
          <cell r="N4055" t="str">
            <v>PUEBLO NUEVO LOS ÁNGELES</v>
          </cell>
        </row>
        <row r="4056">
          <cell r="L4056" t="str">
            <v>LA ESTRELLA SECTOR LAGOS</v>
          </cell>
          <cell r="M4056" t="str">
            <v>SAN JOSÉ DE COAPITAS</v>
          </cell>
          <cell r="N4056" t="str">
            <v>PUEBLO NUEVO O GRILLO ALEGRE</v>
          </cell>
        </row>
        <row r="4057">
          <cell r="L4057" t="str">
            <v>LA ESTRELLITA</v>
          </cell>
          <cell r="M4057" t="str">
            <v>SAN JOSÉ DE CÓRDOBA</v>
          </cell>
          <cell r="N4057" t="str">
            <v>PUEBLO NUEVO(RIO MIRA)</v>
          </cell>
        </row>
        <row r="4058">
          <cell r="L4058" t="str">
            <v>LA EUROPA</v>
          </cell>
          <cell r="M4058" t="str">
            <v>SAN JOSÉ DE GUAPI</v>
          </cell>
          <cell r="N4058" t="str">
            <v>PUEBLO NUEVO(TABLON SALADO)</v>
          </cell>
        </row>
        <row r="4059">
          <cell r="L4059" t="str">
            <v>LA FACHADA</v>
          </cell>
          <cell r="M4059" t="str">
            <v>SAN JOSÉ DE HONDURAS</v>
          </cell>
          <cell r="N4059" t="str">
            <v>PUEBLO NUEVO-REGENCIA</v>
          </cell>
        </row>
        <row r="4060">
          <cell r="L4060" t="str">
            <v>LA FAENA</v>
          </cell>
          <cell r="M4060" t="str">
            <v>SAN JOSÉ DE KENNEDY (CAMPO KENNEDY)</v>
          </cell>
          <cell r="N4060" t="str">
            <v>PUEBLO REGADO</v>
          </cell>
        </row>
        <row r="4061">
          <cell r="L4061" t="str">
            <v>LA FAVORITA</v>
          </cell>
          <cell r="M4061" t="str">
            <v>SAN JOSÉ DE LA COLORADA</v>
          </cell>
          <cell r="N4061" t="str">
            <v>PUEBLO REGAO</v>
          </cell>
        </row>
        <row r="4062">
          <cell r="L4062" t="str">
            <v>LA FAYETTE</v>
          </cell>
          <cell r="M4062" t="str">
            <v>SAN JOSÉ DE LA MONTAÑA</v>
          </cell>
          <cell r="N4062" t="str">
            <v>PUEBLO RICO</v>
          </cell>
        </row>
        <row r="4063">
          <cell r="L4063" t="str">
            <v>LA FERIA</v>
          </cell>
          <cell r="M4063" t="str">
            <v>SAN JOSÉ DE LA MONTAÑA(GARRAPATA)</v>
          </cell>
          <cell r="N4063" t="str">
            <v>PUEBLO RIZO</v>
          </cell>
        </row>
        <row r="4064">
          <cell r="L4064" t="str">
            <v>La Fiscala Alta</v>
          </cell>
          <cell r="M4064" t="str">
            <v>SAN JOSÉ DE LA VEGA</v>
          </cell>
          <cell r="N4064" t="str">
            <v>PUEBLO SÁNCHEZ</v>
          </cell>
        </row>
        <row r="4065">
          <cell r="L4065" t="str">
            <v>LA FISCALA LOS TRES LAURELES</v>
          </cell>
          <cell r="M4065" t="str">
            <v>SAN JOSÉ DE LAS CAÑAS</v>
          </cell>
          <cell r="N4065" t="str">
            <v>PUEBLO SECO</v>
          </cell>
        </row>
        <row r="4066">
          <cell r="L4066" t="str">
            <v>LA FISCALA LOTE 16</v>
          </cell>
          <cell r="M4066" t="str">
            <v>SAN JOSÉ DE LAS HERMOSAS</v>
          </cell>
          <cell r="N4066" t="str">
            <v>PUEBLO TAPADO</v>
          </cell>
        </row>
        <row r="4067">
          <cell r="L4067" t="str">
            <v>LA FISCALA LOTE 16A</v>
          </cell>
          <cell r="M4067" t="str">
            <v>SAN JOSÉ DE LAS MARTAS</v>
          </cell>
          <cell r="N4067" t="str">
            <v>PUEBLO VIEJO</v>
          </cell>
        </row>
        <row r="4068">
          <cell r="L4068" t="str">
            <v>LA FISCALA SECTOR CENTRO</v>
          </cell>
          <cell r="M4068" t="str">
            <v>SAN JOSÉ DE LATA</v>
          </cell>
          <cell r="N4068" t="str">
            <v>PUEBLO VIEJO SECTOR NIÑO</v>
          </cell>
        </row>
        <row r="4069">
          <cell r="L4069" t="str">
            <v>LA FISCALA SECTOR DAZA</v>
          </cell>
          <cell r="M4069" t="str">
            <v>SAN JOSÉ DE LOS TRAPICHES</v>
          </cell>
          <cell r="N4069" t="str">
            <v>PUEBLONUEVO</v>
          </cell>
        </row>
        <row r="4070">
          <cell r="L4070" t="str">
            <v>LA FISCALA SECTOR NORTE</v>
          </cell>
          <cell r="M4070" t="str">
            <v>SAN JOSÉ DE MIRANDA</v>
          </cell>
          <cell r="N4070" t="str">
            <v>PUEBLOQUEMADO</v>
          </cell>
        </row>
        <row r="4071">
          <cell r="L4071" t="str">
            <v>LA FISCALA SECTOR RODRIGUEZ</v>
          </cell>
          <cell r="M4071" t="str">
            <v>SAN JOSÉ DE MULATOS</v>
          </cell>
          <cell r="N4071" t="str">
            <v>PUEBLOVIEJO</v>
          </cell>
        </row>
        <row r="4072">
          <cell r="L4072" t="str">
            <v>LA FLOR</v>
          </cell>
          <cell r="M4072" t="str">
            <v>SAN JOSÉ DE NAZARETH</v>
          </cell>
          <cell r="N4072" t="str">
            <v>PUELENJE</v>
          </cell>
        </row>
        <row r="4073">
          <cell r="L4073" t="str">
            <v>LA FLORA</v>
          </cell>
          <cell r="M4073" t="str">
            <v>SAN JOSE DE PILETA</v>
          </cell>
          <cell r="N4073" t="str">
            <v>PUENTA TABLA</v>
          </cell>
        </row>
        <row r="4074">
          <cell r="L4074" t="str">
            <v>LA FLORA PARCELACION SAN PEDRO</v>
          </cell>
          <cell r="M4074" t="str">
            <v>SAN JOSÉ DE PREVENCIÓN</v>
          </cell>
          <cell r="N4074" t="str">
            <v>PUENTE</v>
          </cell>
        </row>
        <row r="4075">
          <cell r="L4075" t="str">
            <v>LA FLORESTA</v>
          </cell>
          <cell r="M4075" t="str">
            <v>SAN JOSÉ DE PURRÉ</v>
          </cell>
          <cell r="N4075" t="str">
            <v>PUENTE ARIMENA</v>
          </cell>
        </row>
        <row r="4076">
          <cell r="L4076" t="str">
            <v>LA FLORESTA AGUAS</v>
          </cell>
          <cell r="M4076" t="str">
            <v>SAN JOSÉ DE QUERÁ</v>
          </cell>
          <cell r="N4076" t="str">
            <v>PUENTE BOMBA</v>
          </cell>
        </row>
        <row r="4077">
          <cell r="L4077" t="str">
            <v>LA FLORESTA CASA DE CAMPO</v>
          </cell>
          <cell r="M4077" t="str">
            <v>SAN JOSÉ DE RIECITO</v>
          </cell>
          <cell r="N4077" t="str">
            <v>PUENTE BOYACÁ</v>
          </cell>
        </row>
        <row r="4078">
          <cell r="L4078" t="str">
            <v>LA FLORESTA DE LA SABANA</v>
          </cell>
          <cell r="M4078" t="str">
            <v>SAN JOSÉ DE RIVERA</v>
          </cell>
          <cell r="N4078" t="str">
            <v>PUENTE CUCUANA</v>
          </cell>
        </row>
        <row r="4079">
          <cell r="L4079" t="str">
            <v>LA FLORESTA NORTE</v>
          </cell>
          <cell r="M4079" t="str">
            <v>SAN JOSÉ DE SACO</v>
          </cell>
          <cell r="N4079" t="str">
            <v>PUENTE CUSIANA</v>
          </cell>
        </row>
        <row r="4080">
          <cell r="L4080" t="str">
            <v>LA FLORETA</v>
          </cell>
          <cell r="M4080" t="str">
            <v>SAN JOSÉ DE URAMA (URAMAGRANDE)</v>
          </cell>
          <cell r="N4080" t="str">
            <v>PUENTE DE BAGAZAL</v>
          </cell>
        </row>
        <row r="4081">
          <cell r="L4081" t="str">
            <v>LA FLORIDA</v>
          </cell>
          <cell r="M4081" t="str">
            <v>SAN JOSÉ DE VIRO VIRO</v>
          </cell>
          <cell r="N4081" t="str">
            <v>PUENTE DE PAIMADÓ</v>
          </cell>
        </row>
        <row r="4082">
          <cell r="L4082" t="str">
            <v>LA FLORIDA IV SECTOR</v>
          </cell>
          <cell r="M4082" t="str">
            <v>SAN JOSÉ DEL AVILA</v>
          </cell>
          <cell r="N4082" t="str">
            <v>PUENTE DE PIEDRA</v>
          </cell>
        </row>
        <row r="4083">
          <cell r="L4083" t="str">
            <v>LA FLORIDA OCCIDENTAL</v>
          </cell>
          <cell r="M4083" t="str">
            <v>SAN JOSÉ DEL CARMELO</v>
          </cell>
          <cell r="N4083" t="str">
            <v>PUENTE DE TANANDÓ</v>
          </cell>
        </row>
        <row r="4084">
          <cell r="L4084" t="str">
            <v>LA FLORIDA PARTE BAJA</v>
          </cell>
          <cell r="M4084" t="str">
            <v>SAN JOSE DEL GUAYABO</v>
          </cell>
          <cell r="N4084" t="str">
            <v>PUENTE EL ROSAL</v>
          </cell>
        </row>
        <row r="4085">
          <cell r="L4085" t="str">
            <v>La Fonda</v>
          </cell>
          <cell r="M4085" t="str">
            <v>SAN JOSÉ DEL MANZANILLO</v>
          </cell>
          <cell r="N4085" t="str">
            <v>PUENTE IGLESIAS</v>
          </cell>
        </row>
        <row r="4086">
          <cell r="L4086" t="str">
            <v>LA FONTANA</v>
          </cell>
          <cell r="M4086" t="str">
            <v>SAN JOSÉ DEL NUS</v>
          </cell>
          <cell r="N4086" t="str">
            <v>PUENTE JULIO ARBOLEDA</v>
          </cell>
        </row>
        <row r="4087">
          <cell r="L4087" t="str">
            <v>LA FONTANA DE BOSA LA LIBERTAD</v>
          </cell>
          <cell r="M4087" t="str">
            <v>SAN JOSÉ DEL NUS (SAN JOSÉ DE NUESTRA SEÑORA)</v>
          </cell>
          <cell r="N4087" t="str">
            <v>PUENTE LISIO</v>
          </cell>
        </row>
        <row r="4088">
          <cell r="L4088" t="str">
            <v>LA FONTANA I Y II</v>
          </cell>
          <cell r="M4088" t="str">
            <v>SAN JOSÉ DEL PEÑÓN (LAS PORQUERAS)</v>
          </cell>
          <cell r="N4088" t="str">
            <v>PUENTE LLANO</v>
          </cell>
        </row>
        <row r="4089">
          <cell r="L4089" t="str">
            <v>LA FORTALEZA</v>
          </cell>
          <cell r="M4089" t="str">
            <v>SAN JOSÉ DEL PLAYÓN</v>
          </cell>
          <cell r="N4089" t="str">
            <v>PUENTE PALO</v>
          </cell>
        </row>
        <row r="4090">
          <cell r="L4090" t="str">
            <v>LA FRAGUA</v>
          </cell>
          <cell r="M4090" t="str">
            <v>SAN JOSÉ DEL PURGATORIO</v>
          </cell>
          <cell r="N4090" t="str">
            <v>PUENTE PINZÓN</v>
          </cell>
        </row>
        <row r="4091">
          <cell r="L4091" t="str">
            <v>LA FRAGUITA</v>
          </cell>
          <cell r="M4091" t="str">
            <v>SAN JOSÉ DEL TAPAJE</v>
          </cell>
          <cell r="N4091" t="str">
            <v>PUENTE QUETAME</v>
          </cell>
        </row>
        <row r="4092">
          <cell r="L4092" t="str">
            <v>LA FRANCIA</v>
          </cell>
          <cell r="M4092" t="str">
            <v>SAN JOSÉ DEL TARRA</v>
          </cell>
          <cell r="N4092" t="str">
            <v>PUENTE REAL</v>
          </cell>
        </row>
        <row r="4093">
          <cell r="L4093" t="str">
            <v>LA FRONTERA</v>
          </cell>
          <cell r="M4093" t="str">
            <v>SAN JOSÉ SUAITA</v>
          </cell>
          <cell r="N4093" t="str">
            <v>PUENTE ROJO</v>
          </cell>
        </row>
        <row r="4094">
          <cell r="L4094" t="str">
            <v xml:space="preserve">La Frontera </v>
          </cell>
          <cell r="M4094" t="str">
            <v>SAN JUAN</v>
          </cell>
          <cell r="N4094" t="str">
            <v>PUENTE SOGAMOSO</v>
          </cell>
        </row>
        <row r="4095">
          <cell r="L4095" t="str">
            <v>LA GABRIELA</v>
          </cell>
          <cell r="M4095" t="str">
            <v>SAN JUAN BOSCO</v>
          </cell>
          <cell r="N4095" t="str">
            <v>PUENTE TIERRA</v>
          </cell>
        </row>
        <row r="4096">
          <cell r="L4096" t="str">
            <v>LA GAITANA</v>
          </cell>
          <cell r="M4096" t="str">
            <v>SAN JUAN DE ANGANOY</v>
          </cell>
          <cell r="N4096" t="str">
            <v>PUENTE VÉLEZ</v>
          </cell>
        </row>
        <row r="4097">
          <cell r="L4097" t="str">
            <v>LA GALLERA</v>
          </cell>
          <cell r="M4097" t="str">
            <v>SAN JUAN DE ATACUARÍ</v>
          </cell>
          <cell r="N4097" t="str">
            <v>PUENTETIERRA</v>
          </cell>
        </row>
        <row r="4098">
          <cell r="L4098" t="str">
            <v>LA GAVIOTA</v>
          </cell>
          <cell r="M4098" t="str">
            <v>SAN JUAN DE CAROLINA</v>
          </cell>
          <cell r="N4098" t="str">
            <v>PUERCHAG</v>
          </cell>
        </row>
        <row r="4099">
          <cell r="L4099" t="str">
            <v>LA GIRALDA</v>
          </cell>
          <cell r="M4099" t="str">
            <v>SAN JUAN DE DIOS</v>
          </cell>
          <cell r="N4099" t="str">
            <v>PUERTA BLANCA</v>
          </cell>
        </row>
        <row r="4100">
          <cell r="L4100" t="str">
            <v>LA GIRALDILLA</v>
          </cell>
          <cell r="M4100" t="str">
            <v>SAN JUAN DE LA CARRETERA</v>
          </cell>
          <cell r="N4100" t="str">
            <v>PUERTA DAGUA</v>
          </cell>
        </row>
        <row r="4101">
          <cell r="L4101" t="str">
            <v>LA GIRALDILLA II</v>
          </cell>
          <cell r="M4101" t="str">
            <v>SAN JUAN DE LA CHINA</v>
          </cell>
          <cell r="N4101" t="str">
            <v>PUERTA DE CUERO</v>
          </cell>
        </row>
        <row r="4102">
          <cell r="L4102" t="str">
            <v>LA GLORIA</v>
          </cell>
          <cell r="M4102" t="str">
            <v>SAN JUAN DE LA CRUZ</v>
          </cell>
          <cell r="N4102" t="str">
            <v>PUERTA DEL LLANO</v>
          </cell>
        </row>
        <row r="4103">
          <cell r="L4103" t="str">
            <v>LA GLORIA BAJA</v>
          </cell>
          <cell r="M4103" t="str">
            <v>SAN JUAN DE LA VERDE</v>
          </cell>
          <cell r="N4103" t="str">
            <v>PUERTO ADÁN</v>
          </cell>
        </row>
        <row r="4104">
          <cell r="L4104" t="str">
            <v>LA GLORIA MZ 11</v>
          </cell>
          <cell r="M4104" t="str">
            <v>SAN JUAN DE PALOS PRIETOS (LA MONTAÑA)</v>
          </cell>
          <cell r="N4104" t="str">
            <v>PUERTO ALEJANDRÍA</v>
          </cell>
        </row>
        <row r="4105">
          <cell r="L4105" t="str">
            <v>LA GLORIA OCCIDENTAL</v>
          </cell>
          <cell r="M4105" t="str">
            <v>SAN JUAN DE TOCAGUA</v>
          </cell>
          <cell r="N4105" t="str">
            <v>PUERTO ALJURE</v>
          </cell>
        </row>
        <row r="4106">
          <cell r="L4106" t="str">
            <v>LA GLORIA ORIENTAL</v>
          </cell>
          <cell r="M4106" t="str">
            <v>SAN JUAN DEL LOSADA</v>
          </cell>
          <cell r="N4106" t="str">
            <v>PUERTO ALVIRA</v>
          </cell>
        </row>
        <row r="4107">
          <cell r="L4107" t="str">
            <v>LA GLORIA SAN MIGUEL</v>
          </cell>
          <cell r="M4107" t="str">
            <v>SAN JUAN DEL SOCO</v>
          </cell>
          <cell r="N4107" t="str">
            <v>PUERTO ANCHICA</v>
          </cell>
        </row>
        <row r="4108">
          <cell r="L4108" t="str">
            <v>LA GLORIETA</v>
          </cell>
          <cell r="M4108" t="str">
            <v>SAN JUAN PALACIO</v>
          </cell>
          <cell r="N4108" t="str">
            <v>PUERTO ANTIOQUIA</v>
          </cell>
        </row>
        <row r="4109">
          <cell r="L4109" t="str">
            <v>LA GRAN COLOMBIA</v>
          </cell>
          <cell r="M4109" t="str">
            <v>SAN JUAN PUEBLO NUEVO</v>
          </cell>
          <cell r="N4109" t="str">
            <v>PUERTO ARANGO</v>
          </cell>
        </row>
        <row r="4110">
          <cell r="L4110" t="str">
            <v>LA GRAN VIA</v>
          </cell>
          <cell r="M4110" t="str">
            <v>SAN JUAN VIDES</v>
          </cell>
          <cell r="N4110" t="str">
            <v>PUERTO ARAUJO</v>
          </cell>
        </row>
        <row r="4111">
          <cell r="L4111" t="str">
            <v>LA GRAN VICTORIA</v>
          </cell>
          <cell r="M4111" t="str">
            <v>SAN JUAN(RIO MIRA)</v>
          </cell>
          <cell r="N4111" t="str">
            <v>PUERTO ARIARI</v>
          </cell>
        </row>
        <row r="4112">
          <cell r="L4112" t="str">
            <v>LA GRANJA</v>
          </cell>
          <cell r="M4112" t="str">
            <v>SAN JUANCITO</v>
          </cell>
          <cell r="N4112" t="str">
            <v>PUERTO ARICA</v>
          </cell>
        </row>
        <row r="4113">
          <cell r="L4113" t="str">
            <v>LA GRANJA NORTE</v>
          </cell>
          <cell r="M4113" t="str">
            <v>SAN JUANITO</v>
          </cell>
          <cell r="N4113" t="str">
            <v>PUERTO ARTURO</v>
          </cell>
        </row>
        <row r="4114">
          <cell r="L4114" t="str">
            <v>LA GRANJA ORIENTAL II SECTOR</v>
          </cell>
          <cell r="M4114" t="str">
            <v>SAN JUDAS</v>
          </cell>
          <cell r="N4114" t="str">
            <v>PUERTO BADEL (CAÑO SALADO)</v>
          </cell>
        </row>
        <row r="4115">
          <cell r="L4115" t="str">
            <v>LA GRANJITA</v>
          </cell>
          <cell r="M4115" t="str">
            <v>SAN JULIÁN</v>
          </cell>
          <cell r="N4115" t="str">
            <v>PUERTO BELÉN</v>
          </cell>
        </row>
        <row r="4116">
          <cell r="L4116" t="str">
            <v>LA GRECIA</v>
          </cell>
          <cell r="M4116" t="str">
            <v>SAN LAZARO</v>
          </cell>
          <cell r="N4116" t="str">
            <v>PUERTO BÉLGICA</v>
          </cell>
        </row>
        <row r="4117">
          <cell r="L4117" t="str">
            <v>LA GROVANA</v>
          </cell>
          <cell r="M4117" t="str">
            <v>SAN LOPE</v>
          </cell>
          <cell r="N4117" t="str">
            <v>PUERTO BELLO</v>
          </cell>
        </row>
        <row r="4118">
          <cell r="L4118" t="str">
            <v>LA GRUTA</v>
          </cell>
          <cell r="M4118" t="str">
            <v>SAN LORENZO</v>
          </cell>
          <cell r="N4118" t="str">
            <v>PUERTO BERTIN</v>
          </cell>
        </row>
        <row r="4119">
          <cell r="L4119" t="str">
            <v>LA GUACA</v>
          </cell>
          <cell r="M4119" t="str">
            <v>SAN LORENZO ABAJO</v>
          </cell>
          <cell r="N4119" t="str">
            <v>PUERTO BOGOTÁ</v>
          </cell>
        </row>
        <row r="4120">
          <cell r="L4120" t="str">
            <v>LA HACIENDA</v>
          </cell>
          <cell r="M4120" t="str">
            <v>SAN LUCAS</v>
          </cell>
          <cell r="N4120" t="str">
            <v>PUERTO BOLIVIA</v>
          </cell>
        </row>
        <row r="4121">
          <cell r="L4121" t="str">
            <v>LA HEROICA</v>
          </cell>
          <cell r="M4121" t="str">
            <v>SAN LUIS</v>
          </cell>
          <cell r="N4121" t="str">
            <v>PUERTO CACHICAMO</v>
          </cell>
        </row>
        <row r="4122">
          <cell r="L4122" t="str">
            <v>LA HERRADURA</v>
          </cell>
          <cell r="M4122" t="str">
            <v>SAN LUIS BELTRÁN</v>
          </cell>
          <cell r="N4122" t="str">
            <v>PUERTO CAJUCHE</v>
          </cell>
        </row>
        <row r="4123">
          <cell r="L4123" t="str">
            <v>LA HONDONADA</v>
          </cell>
          <cell r="M4123" t="str">
            <v>SAN LUIS DE OCOA</v>
          </cell>
          <cell r="N4123" t="str">
            <v>PUERTO CALAVERA</v>
          </cell>
        </row>
        <row r="4124">
          <cell r="L4124" t="str">
            <v>LA HORTUA</v>
          </cell>
          <cell r="M4124" t="str">
            <v>SAN LUIS DE RIONEGRO</v>
          </cell>
          <cell r="N4124" t="str">
            <v>PUERTO CALDAS</v>
          </cell>
        </row>
        <row r="4125">
          <cell r="L4125" t="str">
            <v>LA HUERTA</v>
          </cell>
          <cell r="M4125" t="str">
            <v>SAN LUIS ROBLES</v>
          </cell>
          <cell r="N4125" t="str">
            <v>PUERTO CAMANAOS</v>
          </cell>
        </row>
        <row r="4126">
          <cell r="L4126" t="str">
            <v>LA HUERTA ( C. CIAL PANAMA)</v>
          </cell>
          <cell r="M4126" t="str">
            <v>SAN MARCOS</v>
          </cell>
          <cell r="N4126" t="str">
            <v>PUERTO CAPULCO</v>
          </cell>
        </row>
        <row r="4127">
          <cell r="L4127" t="str">
            <v>LA IGUALDAD</v>
          </cell>
          <cell r="M4127" t="str">
            <v>SAN MARINO</v>
          </cell>
          <cell r="N4127" t="str">
            <v>PUERTO CAREPA</v>
          </cell>
        </row>
        <row r="4128">
          <cell r="L4128" t="str">
            <v>La Iguana</v>
          </cell>
          <cell r="M4128" t="str">
            <v>SAN MARTIN</v>
          </cell>
          <cell r="N4128" t="str">
            <v>PUERTO CARREÑO</v>
          </cell>
        </row>
        <row r="4129">
          <cell r="L4129" t="str">
            <v>LA ILUSION</v>
          </cell>
          <cell r="M4129" t="str">
            <v>SAN MARTÍN</v>
          </cell>
          <cell r="N4129" t="str">
            <v>PUERTO CLAVER</v>
          </cell>
        </row>
        <row r="4130">
          <cell r="L4130" t="str">
            <v>LA INDEPENDENCIA</v>
          </cell>
          <cell r="M4130" t="str">
            <v>SAN MARTÍN (EL PERRO)</v>
          </cell>
          <cell r="N4130" t="str">
            <v>PUERTO COCA</v>
          </cell>
        </row>
        <row r="4131">
          <cell r="L4131" t="str">
            <v>LA INDEPENDENCIA II SECTOR</v>
          </cell>
          <cell r="M4131" t="str">
            <v>SAN MARTÍN DE PURRÉ</v>
          </cell>
          <cell r="N4131" t="str">
            <v>PUERTO COLOMBIA</v>
          </cell>
        </row>
        <row r="4132">
          <cell r="L4132" t="str">
            <v>LA INMACULADA</v>
          </cell>
          <cell r="M4132" t="str">
            <v>SAN MATEO</v>
          </cell>
          <cell r="N4132" t="str">
            <v>PUERTO CÓRDOBA</v>
          </cell>
        </row>
        <row r="4133">
          <cell r="L4133" t="str">
            <v xml:space="preserve">LA INSULA </v>
          </cell>
          <cell r="M4133" t="str">
            <v>SAN MATÍAS</v>
          </cell>
          <cell r="N4133" t="str">
            <v>PUERTO DE LA CRUZ</v>
          </cell>
        </row>
        <row r="4134">
          <cell r="L4134" t="str">
            <v>LA ISABELA</v>
          </cell>
          <cell r="M4134" t="str">
            <v>SAN MAURICIO</v>
          </cell>
          <cell r="N4134" t="str">
            <v>PUERTO DE ORO</v>
          </cell>
        </row>
        <row r="4135">
          <cell r="L4135" t="str">
            <v>LA ISLA</v>
          </cell>
          <cell r="M4135" t="str">
            <v>SAN MIGUEL</v>
          </cell>
          <cell r="N4135" t="str">
            <v>PUERTO DEL LLANO</v>
          </cell>
        </row>
        <row r="4136">
          <cell r="L4136" t="str">
            <v>LA ISLA DE LAFANTASIA</v>
          </cell>
          <cell r="M4136" t="str">
            <v>SAN MIGUEL BAUDOCITO</v>
          </cell>
          <cell r="N4136" t="str">
            <v>PUERTO ESCONDIDO</v>
          </cell>
        </row>
        <row r="4137">
          <cell r="L4137" t="str">
            <v>LA ISLA I</v>
          </cell>
          <cell r="M4137" t="str">
            <v>SAN MIGUEL DE CARIACO</v>
          </cell>
          <cell r="N4137" t="str">
            <v>PUERTO ESPAÑA</v>
          </cell>
        </row>
        <row r="4138">
          <cell r="L4138" t="str">
            <v>LA ISLA II</v>
          </cell>
          <cell r="M4138" t="str">
            <v>SAN MIGUEL DE FARALLONES</v>
          </cell>
          <cell r="N4138" t="str">
            <v>PUERTO ESPERANZA</v>
          </cell>
        </row>
        <row r="4139">
          <cell r="L4139" t="str">
            <v>LA JAULA</v>
          </cell>
          <cell r="M4139" t="str">
            <v>SAN MIGUEL DE GUARUPAY</v>
          </cell>
          <cell r="N4139" t="str">
            <v>PUERTO ESPERANZA MARGEN IZQUIERDO</v>
          </cell>
        </row>
        <row r="4140">
          <cell r="L4140" t="str">
            <v>LA JOYA</v>
          </cell>
          <cell r="M4140" t="str">
            <v>SAN MIGUEL DE LA CASTELLANA</v>
          </cell>
          <cell r="N4140" t="str">
            <v>PUERTO ESTAFA</v>
          </cell>
        </row>
        <row r="4141">
          <cell r="L4141" t="str">
            <v>LA JOYITA</v>
          </cell>
          <cell r="M4141" t="str">
            <v>SAN MIGUEL DEL TIGRE</v>
          </cell>
          <cell r="N4141" t="str">
            <v>PUERTO ESTRELLA</v>
          </cell>
        </row>
        <row r="4142">
          <cell r="L4142" t="str">
            <v>LA JOYITA CENTRO</v>
          </cell>
          <cell r="M4142" t="str">
            <v>SAN MIGUEL EL SOCORRO</v>
          </cell>
          <cell r="N4142" t="str">
            <v>PUERTO FRANCO</v>
          </cell>
        </row>
        <row r="4143">
          <cell r="L4143" t="str">
            <v>LA JOYITA CENTRO ( BELLO HORIZONTE)</v>
          </cell>
          <cell r="M4143" t="str">
            <v>SAN MIGUEL NAMBÍ</v>
          </cell>
          <cell r="N4143" t="str">
            <v>PUERTO FRAZADAS</v>
          </cell>
        </row>
        <row r="4144">
          <cell r="L4144" t="str">
            <v>LA JUVENTUD</v>
          </cell>
          <cell r="M4144" t="str">
            <v>SAN MIGUEL SANTAFÉ</v>
          </cell>
          <cell r="N4144" t="str">
            <v>PUERTO GAITÁN</v>
          </cell>
        </row>
        <row r="4145">
          <cell r="L4145" t="str">
            <v>LA LADERA</v>
          </cell>
          <cell r="M4145" t="str">
            <v>SAN MIGUEL SECTOR SUR</v>
          </cell>
          <cell r="N4145" t="str">
            <v>PUERTO GIRALDO</v>
          </cell>
        </row>
        <row r="4146">
          <cell r="L4146" t="str">
            <v>LA LADRILLERA</v>
          </cell>
          <cell r="M4146" t="str">
            <v>SAN NICOLAS</v>
          </cell>
          <cell r="N4146" t="str">
            <v>PUERTO GIRON</v>
          </cell>
        </row>
        <row r="4147">
          <cell r="L4147" t="str">
            <v>LA LAGUNA</v>
          </cell>
          <cell r="M4147" t="str">
            <v>SAN NICOLÁS</v>
          </cell>
          <cell r="N4147" t="str">
            <v>PUERTO GÓMEZ</v>
          </cell>
        </row>
        <row r="4148">
          <cell r="L4148" t="str">
            <v>La Leonera</v>
          </cell>
          <cell r="M4148" t="str">
            <v>SAN NICOLÁS DE BARÍ</v>
          </cell>
          <cell r="N4148" t="str">
            <v>PUERTO GRAMALOTAL</v>
          </cell>
        </row>
        <row r="4149">
          <cell r="L4149" t="str">
            <v>LA LIBERIA</v>
          </cell>
          <cell r="M4149" t="str">
            <v>SAN NICOLÁS DEL RÍO</v>
          </cell>
          <cell r="N4149" t="str">
            <v>PUERTO GUADALUPE</v>
          </cell>
        </row>
        <row r="4150">
          <cell r="L4150" t="str">
            <v>LA LIBERTAD</v>
          </cell>
          <cell r="M4150" t="str">
            <v>SAN ONOFRE</v>
          </cell>
          <cell r="N4150" t="str">
            <v>PUERTO GUTIÉRREZ</v>
          </cell>
        </row>
        <row r="4151">
          <cell r="L4151" t="str">
            <v>LA LIBERTAD II</v>
          </cell>
          <cell r="M4151" t="str">
            <v>SAN PABLO</v>
          </cell>
          <cell r="N4151" t="str">
            <v>PUERTO HUEVO</v>
          </cell>
        </row>
        <row r="4152">
          <cell r="L4152" t="str">
            <v>LA LIBERTAD III</v>
          </cell>
          <cell r="M4152" t="str">
            <v>SAN PABLO ADENTRO</v>
          </cell>
          <cell r="N4152" t="str">
            <v>PUERTO ISABEL</v>
          </cell>
        </row>
        <row r="4153">
          <cell r="L4153" t="str">
            <v>LA LIBERTAD IV</v>
          </cell>
          <cell r="M4153" t="str">
            <v>SAN PABLO DE LA TOLA</v>
          </cell>
          <cell r="N4153" t="str">
            <v xml:space="preserve">Puerto Jobo </v>
          </cell>
        </row>
        <row r="4154">
          <cell r="L4154" t="str">
            <v>LA LIBERTAD SECTOR MAGNOLIA</v>
          </cell>
          <cell r="M4154" t="str">
            <v>SAN PASCUAL</v>
          </cell>
          <cell r="N4154" t="str">
            <v>PUERTO KENNEDY</v>
          </cell>
        </row>
        <row r="4155">
          <cell r="L4155" t="str">
            <v>LA LIGA</v>
          </cell>
          <cell r="M4155" t="str">
            <v>SAN PEDRITO</v>
          </cell>
          <cell r="N4155" t="str">
            <v>PUERTO LAJAS</v>
          </cell>
        </row>
        <row r="4156">
          <cell r="L4156" t="str">
            <v>LA LINDA</v>
          </cell>
          <cell r="M4156" t="str">
            <v>SAN PEDRO</v>
          </cell>
          <cell r="N4156" t="str">
            <v>PUERTO LEÓN</v>
          </cell>
        </row>
        <row r="4157">
          <cell r="L4157" t="str">
            <v>LA LLANURA</v>
          </cell>
          <cell r="M4157" t="str">
            <v>SAN PEDRO CONSOLADO</v>
          </cell>
          <cell r="N4157" t="str">
            <v>PUERTO LETICIA</v>
          </cell>
        </row>
        <row r="4158">
          <cell r="L4158" t="str">
            <v>LA LLANURA AVENIDA PRIMERO DE MAYO</v>
          </cell>
          <cell r="M4158" t="str">
            <v>SAN PEDRO DE ARIMENA</v>
          </cell>
          <cell r="N4158" t="str">
            <v>PUERTO LIBRE</v>
          </cell>
        </row>
        <row r="4159">
          <cell r="L4159" t="str">
            <v>LA LLANURA MANZANA P</v>
          </cell>
          <cell r="M4159" t="str">
            <v>SAN PEDRO DE ARROYO HONDO</v>
          </cell>
          <cell r="N4159" t="str">
            <v>PUERTO LIMÓN</v>
          </cell>
        </row>
        <row r="4160">
          <cell r="L4160" t="str">
            <v>LA LLANURITA</v>
          </cell>
          <cell r="M4160" t="str">
            <v>SAN PEDRO DE GUAJARAY</v>
          </cell>
          <cell r="N4160" t="str">
            <v xml:space="preserve">Puerto Lindo </v>
          </cell>
        </row>
        <row r="4161">
          <cell r="L4161" t="str">
            <v>LA LOMA</v>
          </cell>
          <cell r="M4161" t="str">
            <v>SAN PEDRO DE IGUAQUE</v>
          </cell>
          <cell r="N4161" t="str">
            <v>PUERTO LLERAS</v>
          </cell>
        </row>
        <row r="4162">
          <cell r="L4162" t="str">
            <v>LA LOMA DE LOS BERNAL</v>
          </cell>
          <cell r="M4162" t="str">
            <v>SAN PEDRO DE JAGUA</v>
          </cell>
          <cell r="N4162" t="str">
            <v>PUERTO LÓPEZ</v>
          </cell>
        </row>
        <row r="4163">
          <cell r="L4163" t="str">
            <v xml:space="preserve">La Lucha </v>
          </cell>
          <cell r="M4163" t="str">
            <v>SAN PEDRO DE LA PAZ</v>
          </cell>
          <cell r="N4163" t="str">
            <v>PUERTO LUCAS MARGEN DERECHO</v>
          </cell>
        </row>
        <row r="4164">
          <cell r="L4164" t="str">
            <v>La Luisa</v>
          </cell>
          <cell r="M4164" t="str">
            <v>SAN PEDRO DE MUCEÑO</v>
          </cell>
          <cell r="N4164" t="str">
            <v>PUERTO LUCAS MARGEN IZQUIERDO</v>
          </cell>
        </row>
        <row r="4165">
          <cell r="L4165" t="str">
            <v>LA LUZ</v>
          </cell>
          <cell r="M4165" t="str">
            <v>SAN PEDRO DE NAYA</v>
          </cell>
          <cell r="N4165" t="str">
            <v>PUERTO MANGO</v>
          </cell>
        </row>
        <row r="4166">
          <cell r="L4166" t="str">
            <v>LA MACARENA</v>
          </cell>
          <cell r="M4166" t="str">
            <v>SAN PEDRO DE TIGRA</v>
          </cell>
          <cell r="N4166" t="str">
            <v>PUERTO MANRIQUE</v>
          </cell>
        </row>
        <row r="4167">
          <cell r="L4167" t="str">
            <v>LA MAGDALENA</v>
          </cell>
          <cell r="M4167" t="str">
            <v>SAN PEDRO DEL BOSQUE</v>
          </cell>
          <cell r="N4167" t="str">
            <v>PUERTO MATILDE</v>
          </cell>
        </row>
        <row r="4168">
          <cell r="L4168" t="str">
            <v>LA MAGNOLIA</v>
          </cell>
          <cell r="M4168" t="str">
            <v>SAN PEDRO DEL OPÓN</v>
          </cell>
          <cell r="N4168" t="str">
            <v>PUERTO MERIZALDE</v>
          </cell>
        </row>
        <row r="4169">
          <cell r="L4169" t="str">
            <v>LA MAGNOLIA II</v>
          </cell>
          <cell r="M4169" t="str">
            <v>SAN PEDRO DEL VINO</v>
          </cell>
          <cell r="N4169" t="str">
            <v>PUERTO MIRANDA</v>
          </cell>
        </row>
        <row r="4170">
          <cell r="L4170" t="str">
            <v>LA MAJADA</v>
          </cell>
          <cell r="M4170" t="str">
            <v>SAN PEREGRINO</v>
          </cell>
          <cell r="N4170" t="str">
            <v>PUERTO MOLINA</v>
          </cell>
        </row>
        <row r="4171">
          <cell r="L4171" t="str">
            <v>LA MANGA</v>
          </cell>
          <cell r="M4171" t="str">
            <v>SAN QUIRRE</v>
          </cell>
          <cell r="N4171" t="str">
            <v>PUERTO MOSQUITO</v>
          </cell>
        </row>
        <row r="4172">
          <cell r="L4172" t="str">
            <v>LA MANSIÓN</v>
          </cell>
          <cell r="M4172" t="str">
            <v>SAN RAFAEL</v>
          </cell>
          <cell r="N4172" t="str">
            <v>PUERTO MURILLO</v>
          </cell>
        </row>
        <row r="4173">
          <cell r="L4173" t="str">
            <v>LA MANUELITA</v>
          </cell>
          <cell r="M4173" t="str">
            <v>SAN RAFAEL ALTO</v>
          </cell>
          <cell r="N4173" t="str">
            <v>PUERTO NARIÑO</v>
          </cell>
        </row>
        <row r="4174">
          <cell r="L4174" t="str">
            <v>LA MAR</v>
          </cell>
          <cell r="M4174" t="str">
            <v>SAN RAFAEL DE BUENAVISTA</v>
          </cell>
          <cell r="N4174" t="str">
            <v>PUERTO NIDIA</v>
          </cell>
        </row>
        <row r="4175">
          <cell r="L4175" t="str">
            <v>LA MARCELA</v>
          </cell>
          <cell r="M4175" t="str">
            <v>SAN RAFAEL DE CHUCURÍ</v>
          </cell>
          <cell r="N4175" t="str">
            <v>PUERTO NIÑO</v>
          </cell>
        </row>
        <row r="4176">
          <cell r="L4176" t="str">
            <v>LA MARGARITA ETAPA 1A</v>
          </cell>
          <cell r="M4176" t="str">
            <v>SAN RAFAEL DE CORTINA</v>
          </cell>
          <cell r="N4176" t="str">
            <v>PUERTO NUEVO</v>
          </cell>
        </row>
        <row r="4177">
          <cell r="L4177" t="str">
            <v>LA MARIA</v>
          </cell>
          <cell r="M4177" t="str">
            <v>SAN RAFAEL DE LA CRUZ</v>
          </cell>
          <cell r="N4177" t="str">
            <v>PUERTO NYDIA</v>
          </cell>
        </row>
        <row r="4178">
          <cell r="L4178" t="str">
            <v>LA MARÍA</v>
          </cell>
          <cell r="M4178" t="str">
            <v>SAN RAFAEL DE NEGUA</v>
          </cell>
          <cell r="N4178" t="str">
            <v>PUERTO OLAYA</v>
          </cell>
        </row>
        <row r="4179">
          <cell r="L4179" t="str">
            <v>LA MARIA SUR MANZANA XI</v>
          </cell>
          <cell r="M4179" t="str">
            <v>SAN RAFAEL DEL DOS</v>
          </cell>
          <cell r="N4179" t="str">
            <v>PUERTO OSPINA</v>
          </cell>
        </row>
        <row r="4180">
          <cell r="L4180" t="str">
            <v>LA MARINA</v>
          </cell>
          <cell r="M4180" t="str">
            <v>SAN RAMÓN</v>
          </cell>
          <cell r="N4180" t="str">
            <v>PUERTO PATIÑO</v>
          </cell>
        </row>
        <row r="4181">
          <cell r="L4181" t="str">
            <v>LA MARQUEZA</v>
          </cell>
          <cell r="M4181" t="str">
            <v>SAN RAMÓN ALTO</v>
          </cell>
          <cell r="N4181" t="str">
            <v>PUERTO PECUCA</v>
          </cell>
        </row>
        <row r="4182">
          <cell r="L4182" t="str">
            <v>LA MATUNA</v>
          </cell>
          <cell r="M4182" t="str">
            <v>SAN RAMÓN BAJO</v>
          </cell>
          <cell r="N4182" t="str">
            <v>PUERTO PERALES NUEVO</v>
          </cell>
        </row>
        <row r="4183">
          <cell r="L4183" t="str">
            <v>LA MERCED</v>
          </cell>
          <cell r="M4183" t="str">
            <v>SAN ROQUE</v>
          </cell>
          <cell r="N4183" t="str">
            <v>PUERTO PERÚ</v>
          </cell>
        </row>
        <row r="4184">
          <cell r="L4184" t="str">
            <v>LA MERCED NORTE</v>
          </cell>
          <cell r="M4184" t="str">
            <v>SAN ROQUE (BUENAVISTA)</v>
          </cell>
          <cell r="N4184" t="str">
            <v>PUERTO PERVEL</v>
          </cell>
        </row>
        <row r="4185">
          <cell r="L4185" t="str">
            <v>LA MERCED SUR</v>
          </cell>
          <cell r="M4185" t="str">
            <v>SAN SALVADOR</v>
          </cell>
          <cell r="N4185" t="str">
            <v>PUERTO PINZÓN</v>
          </cell>
        </row>
        <row r="4186">
          <cell r="L4186" t="str">
            <v>LA MERCED SUR SAN IGNACIO</v>
          </cell>
          <cell r="M4186" t="str">
            <v>SAN SEBASTIÁN</v>
          </cell>
          <cell r="N4186" t="str">
            <v>PUERTO PORFÍA</v>
          </cell>
        </row>
        <row r="4187">
          <cell r="L4187" t="str">
            <v>LA MILAGROSA</v>
          </cell>
          <cell r="M4187" t="str">
            <v>SAN SEBASTIÁN DE BUENAVISTA</v>
          </cell>
          <cell r="N4187" t="str">
            <v>PUERTO PRÍNCIPE</v>
          </cell>
        </row>
        <row r="4188">
          <cell r="L4188" t="str">
            <v>LA MIRADA</v>
          </cell>
          <cell r="M4188" t="str">
            <v>SAN SEBASTIAN DEL BONGO</v>
          </cell>
          <cell r="N4188" t="str">
            <v>PUERTO QUINCHANA</v>
          </cell>
        </row>
        <row r="4189">
          <cell r="L4189" t="str">
            <v xml:space="preserve">La Misericordia </v>
          </cell>
          <cell r="M4189" t="str">
            <v>SAN TEODORO (LA PASCUA)</v>
          </cell>
          <cell r="N4189" t="str">
            <v>PUERTO QUINTERO</v>
          </cell>
        </row>
        <row r="4190">
          <cell r="L4190" t="str">
            <v>LA MODELO</v>
          </cell>
          <cell r="M4190" t="str">
            <v>SAN VICENTE</v>
          </cell>
          <cell r="N4190" t="str">
            <v>PUERTO REMOLINO</v>
          </cell>
        </row>
        <row r="4191">
          <cell r="L4191" t="str">
            <v xml:space="preserve">La Mojarrita </v>
          </cell>
          <cell r="M4191" t="str">
            <v>SAN VICENTE DE CHUCURÍ</v>
          </cell>
          <cell r="N4191" t="str">
            <v>PUERTO REY</v>
          </cell>
        </row>
        <row r="4192">
          <cell r="L4192" t="str">
            <v>LA MORENA I</v>
          </cell>
          <cell r="M4192" t="str">
            <v>SAN VICENTE DE LUZÓN</v>
          </cell>
          <cell r="N4192" t="str">
            <v>PUERTO RICO</v>
          </cell>
        </row>
        <row r="4193">
          <cell r="L4193" t="str">
            <v>LA MORENA II</v>
          </cell>
          <cell r="M4193" t="str">
            <v>SAN VICENTE DEL CONGO</v>
          </cell>
          <cell r="N4193" t="str">
            <v>PUERTO ROMERO</v>
          </cell>
        </row>
        <row r="4194">
          <cell r="L4194" t="str">
            <v>LA MORENA II (SECTOR VILLA SANDRA)</v>
          </cell>
          <cell r="M4194" t="str">
            <v>SAN VICENTE(LAS VARAS)</v>
          </cell>
          <cell r="N4194" t="str">
            <v>PUERTO ROSARIO</v>
          </cell>
        </row>
        <row r="4195">
          <cell r="L4195" t="str">
            <v>LA MOTA</v>
          </cell>
          <cell r="M4195" t="str">
            <v>SÁNAME</v>
          </cell>
          <cell r="N4195" t="str">
            <v>PUERTO SAIJA</v>
          </cell>
        </row>
        <row r="4196">
          <cell r="L4196" t="str">
            <v>LA MULERA</v>
          </cell>
          <cell r="M4196" t="str">
            <v>SANCENO</v>
          </cell>
          <cell r="N4196" t="str">
            <v>PUERTO SALDAÑA</v>
          </cell>
        </row>
        <row r="4197">
          <cell r="L4197" t="str">
            <v>LA NARCIZA</v>
          </cell>
          <cell r="M4197" t="str">
            <v>SÁNCHEZ</v>
          </cell>
          <cell r="N4197" t="str">
            <v>PUERTO SAMARIA</v>
          </cell>
        </row>
        <row r="4198">
          <cell r="L4198" t="str">
            <v>LA NUEVA ESPERANZA</v>
          </cell>
          <cell r="M4198" t="str">
            <v>SANDER CURAY</v>
          </cell>
          <cell r="N4198" t="str">
            <v>PUERTO SANTANDER</v>
          </cell>
        </row>
        <row r="4199">
          <cell r="L4199" t="str">
            <v>LA NUEVA GLORIA</v>
          </cell>
          <cell r="M4199" t="str">
            <v>SANDOVAL</v>
          </cell>
          <cell r="N4199" t="str">
            <v>PUERTO SANTO</v>
          </cell>
        </row>
        <row r="4200">
          <cell r="L4200" t="str">
            <v>LA NUEVA GLORIA II SECTOR</v>
          </cell>
          <cell r="M4200" t="str">
            <v>SANDOVALITO</v>
          </cell>
          <cell r="N4200" t="str">
            <v xml:space="preserve">Puerto Santo </v>
          </cell>
        </row>
        <row r="4201">
          <cell r="L4201" t="str">
            <v>La Ochenta</v>
          </cell>
          <cell r="M4201" t="str">
            <v>SANTA ANA</v>
          </cell>
          <cell r="N4201" t="str">
            <v>PUERTO SANTOS</v>
          </cell>
        </row>
        <row r="4202">
          <cell r="L4202" t="str">
            <v>LA OLLA</v>
          </cell>
          <cell r="M4202" t="str">
            <v>SANTA BÁRBARA</v>
          </cell>
          <cell r="N4202" t="str">
            <v>PUERTO SERVIEZ</v>
          </cell>
        </row>
        <row r="4203">
          <cell r="L4203" t="str">
            <v>La Orquídea  3 Sector</v>
          </cell>
          <cell r="M4203" t="str">
            <v>SANTA BARBARA GUASIPATY</v>
          </cell>
          <cell r="N4203" t="str">
            <v>PUERTO SIARE</v>
          </cell>
        </row>
        <row r="4204">
          <cell r="L4204" t="str">
            <v>LA ORQUIDEA DEL SUR II SECTOR</v>
          </cell>
          <cell r="M4204" t="str">
            <v>SANTA BARBARA-SANTA BARBARA CENTRO</v>
          </cell>
          <cell r="N4204" t="str">
            <v>PUERTO TAMOS</v>
          </cell>
        </row>
        <row r="4205">
          <cell r="L4205" t="str">
            <v>LA ORQUIDEA USME</v>
          </cell>
          <cell r="M4205" t="str">
            <v>SANTA CATALINA</v>
          </cell>
          <cell r="N4205" t="str">
            <v>PUERTO TEJA</v>
          </cell>
        </row>
        <row r="4206">
          <cell r="L4206" t="str">
            <v>La Paila</v>
          </cell>
          <cell r="M4206" t="str">
            <v>SANTA CECILIA</v>
          </cell>
          <cell r="N4206" t="str">
            <v>PUERTO TEJADA</v>
          </cell>
        </row>
        <row r="4207">
          <cell r="L4207" t="str">
            <v>LA PALESTINA</v>
          </cell>
          <cell r="M4207" t="str">
            <v>SANTA CLARA</v>
          </cell>
          <cell r="N4207" t="str">
            <v>PUERTO TORRES</v>
          </cell>
        </row>
        <row r="4208">
          <cell r="L4208" t="str">
            <v>LA PALESTINA I</v>
          </cell>
          <cell r="M4208" t="str">
            <v>SANTA COA</v>
          </cell>
          <cell r="N4208" t="str">
            <v>PUERTO TRIANA</v>
          </cell>
        </row>
        <row r="4209">
          <cell r="L4209" t="str">
            <v>LA PALMA</v>
          </cell>
          <cell r="M4209" t="str">
            <v>SANTA COITA</v>
          </cell>
          <cell r="N4209" t="str">
            <v>PUERTO TRUJILLO</v>
          </cell>
        </row>
        <row r="4210">
          <cell r="L4210" t="str">
            <v>LA PALMA Y EL RECREO</v>
          </cell>
          <cell r="M4210" t="str">
            <v>SANTA CRUZ</v>
          </cell>
          <cell r="N4210" t="str">
            <v>PUERTO UMBRÍA</v>
          </cell>
        </row>
        <row r="4211">
          <cell r="L4211" t="str">
            <v>LA PALMAS DE LA FLORA I ETAPA</v>
          </cell>
          <cell r="M4211" t="str">
            <v>SANTA CRUZ DE LA COLINA</v>
          </cell>
          <cell r="N4211" t="str">
            <v>PUERTO UNIÓN</v>
          </cell>
        </row>
        <row r="4212">
          <cell r="L4212" t="str">
            <v>LA PALMITA</v>
          </cell>
          <cell r="M4212" t="str">
            <v>SANTA CRUZ DE SIGUÍN</v>
          </cell>
          <cell r="N4212" t="str">
            <v>PUERTO VALDIVIA</v>
          </cell>
        </row>
        <row r="4213">
          <cell r="L4213" t="str">
            <v>LA PAMBA</v>
          </cell>
          <cell r="M4213" t="str">
            <v>SANTA ELENA</v>
          </cell>
          <cell r="N4213" t="str">
            <v>PUERTO VALENCIA</v>
          </cell>
        </row>
        <row r="4214">
          <cell r="L4214" t="str">
            <v>LA PAMPA II</v>
          </cell>
          <cell r="M4214" t="str">
            <v>SANTA EMILIA</v>
          </cell>
          <cell r="N4214" t="str">
            <v>PUERTO VEGA</v>
          </cell>
        </row>
        <row r="4215">
          <cell r="L4215" t="str">
            <v>La Pastora</v>
          </cell>
          <cell r="M4215" t="str">
            <v>SANTA FE</v>
          </cell>
          <cell r="N4215" t="str">
            <v>PUERTO VENECIA</v>
          </cell>
        </row>
        <row r="4216">
          <cell r="L4216" t="str">
            <v>LA PATRIA</v>
          </cell>
          <cell r="M4216" t="str">
            <v>SANTA FÉ LAS CLARAS</v>
          </cell>
          <cell r="N4216" t="str">
            <v>PUERTO VIEJO</v>
          </cell>
        </row>
        <row r="4217">
          <cell r="L4217" t="str">
            <v>LA PAYITA</v>
          </cell>
          <cell r="M4217" t="str">
            <v>SANTA FE RALITO</v>
          </cell>
          <cell r="N4217" t="str">
            <v>PUERTO VILLAMIZAR</v>
          </cell>
        </row>
        <row r="4218">
          <cell r="L4218" t="str">
            <v>LA PAZ</v>
          </cell>
          <cell r="M4218" t="str">
            <v>SANTA HELENA</v>
          </cell>
          <cell r="N4218" t="str">
            <v>PUERTO ZANCUDO</v>
          </cell>
        </row>
        <row r="4219">
          <cell r="L4219" t="str">
            <v>LA PAZ  CEDABAL</v>
          </cell>
          <cell r="M4219" t="str">
            <v>SANTA HELENA DE CÚSIVA</v>
          </cell>
          <cell r="N4219" t="str">
            <v>PULBUSA</v>
          </cell>
        </row>
        <row r="4220">
          <cell r="L4220" t="str">
            <v>LA PAZ ( EL CEBADAL)</v>
          </cell>
          <cell r="M4220" t="str">
            <v>SANTA INES</v>
          </cell>
          <cell r="N4220" t="str">
            <v>PULBUSA PUEBLO NUEVO</v>
          </cell>
        </row>
        <row r="4221">
          <cell r="L4221" t="str">
            <v>LA PAZ (SUR)</v>
          </cell>
          <cell r="M4221" t="str">
            <v>SANTA INÉS</v>
          </cell>
          <cell r="N4221" t="str">
            <v>PUNTA ARDITA</v>
          </cell>
        </row>
        <row r="4222">
          <cell r="L4222" t="str">
            <v>LA PAZ CENTRO</v>
          </cell>
          <cell r="M4222" t="str">
            <v>SANTA ISABEL</v>
          </cell>
          <cell r="N4222" t="str">
            <v>PUNTA ARENA</v>
          </cell>
        </row>
        <row r="4223">
          <cell r="L4223" t="str">
            <v>LA PAZ II</v>
          </cell>
          <cell r="M4223" t="str">
            <v>SANTA LETICIA</v>
          </cell>
          <cell r="N4223" t="str">
            <v>PUNTA ARRECHA</v>
          </cell>
        </row>
        <row r="4224">
          <cell r="L4224" t="str">
            <v>LA PAZ II SECTOR</v>
          </cell>
          <cell r="M4224" t="str">
            <v>SANTA LUCÍA</v>
          </cell>
          <cell r="N4224" t="str">
            <v>PUNTA BOLIVAR</v>
          </cell>
        </row>
        <row r="4225">
          <cell r="L4225" t="str">
            <v>LA PAZ III</v>
          </cell>
          <cell r="M4225" t="str">
            <v>SANTA LUISA</v>
          </cell>
          <cell r="N4225" t="str">
            <v>PUNTA BRAVA</v>
          </cell>
        </row>
        <row r="4226">
          <cell r="L4226" t="str">
            <v>LA PAZ SAN IGNACIO LAS VEGAS</v>
          </cell>
          <cell r="M4226" t="str">
            <v>SANTA MARÍA</v>
          </cell>
          <cell r="N4226" t="str">
            <v>PUNTA CANOA</v>
          </cell>
        </row>
        <row r="4227">
          <cell r="L4227" t="str">
            <v>LA PAZ SAN IGNACIO SEC LA ESPERANZA</v>
          </cell>
          <cell r="M4227" t="str">
            <v>SANTA MARÍA DEL DARIÉN</v>
          </cell>
          <cell r="N4227" t="str">
            <v>PUNTA DE CARTAGENA</v>
          </cell>
        </row>
        <row r="4228">
          <cell r="L4228" t="str">
            <v>LA PAZ SECTOR NARANJOS</v>
          </cell>
          <cell r="M4228" t="str">
            <v>SANTA MARÍA ROSARIO</v>
          </cell>
          <cell r="N4228" t="str">
            <v>PUNTA DE CRUCES</v>
          </cell>
        </row>
        <row r="4229">
          <cell r="L4229" t="str">
            <v>LA PEÐA</v>
          </cell>
          <cell r="M4229" t="str">
            <v>SANTA MARTA</v>
          </cell>
          <cell r="N4229" t="str">
            <v>PUNTA DE HORNOS</v>
          </cell>
        </row>
        <row r="4230">
          <cell r="L4230" t="str">
            <v>LA PEDREGOSA</v>
          </cell>
          <cell r="M4230" t="str">
            <v>SANTA MARTHA</v>
          </cell>
          <cell r="N4230" t="str">
            <v>PUNTA DE OCAIDO</v>
          </cell>
        </row>
        <row r="4231">
          <cell r="L4231" t="str">
            <v>LA PENINSULA</v>
          </cell>
          <cell r="M4231" t="str">
            <v>SANTA MARTINA</v>
          </cell>
          <cell r="N4231" t="str">
            <v>PUNTA DE PIEDRA</v>
          </cell>
        </row>
        <row r="4232">
          <cell r="L4232" t="str">
            <v>LA PEÑA</v>
          </cell>
          <cell r="M4232" t="str">
            <v>SANTA MÓNICA</v>
          </cell>
          <cell r="N4232" t="str">
            <v>PUNTA DE YÁÑEZ</v>
          </cell>
        </row>
        <row r="4233">
          <cell r="L4233" t="str">
            <v>LA PEÑA SANTA LIBRADA</v>
          </cell>
          <cell r="M4233" t="str">
            <v>SANTA PABLA</v>
          </cell>
          <cell r="N4233" t="str">
            <v>PUNTA LARGA</v>
          </cell>
        </row>
        <row r="4234">
          <cell r="L4234" t="str">
            <v>LA PEPITA</v>
          </cell>
          <cell r="M4234" t="str">
            <v>SANTA RITA</v>
          </cell>
          <cell r="N4234" t="str">
            <v>PUNTA PIÑA</v>
          </cell>
        </row>
        <row r="4235">
          <cell r="L4235" t="str">
            <v>LA PEPITA NORTE I ETAPA</v>
          </cell>
          <cell r="M4235" t="str">
            <v>SANTA RITA DEL RÍO NEGRO</v>
          </cell>
          <cell r="N4235" t="str">
            <v>PUNTA SECA</v>
          </cell>
        </row>
        <row r="4236">
          <cell r="L4236" t="str">
            <v>LA PERLA</v>
          </cell>
          <cell r="M4236" t="str">
            <v>SANTA ROSA</v>
          </cell>
          <cell r="N4236" t="str">
            <v>PUNTA SECA-SANTAFÉ</v>
          </cell>
        </row>
        <row r="4237">
          <cell r="L4237" t="str">
            <v>LA PERLA ORIENTAL</v>
          </cell>
          <cell r="M4237" t="str">
            <v>SANTA ROSA DE JUANAMBÚ</v>
          </cell>
          <cell r="N4237" t="str">
            <v>PUNTA SOLDADO</v>
          </cell>
        </row>
        <row r="4238">
          <cell r="L4238" t="str">
            <v>LA PERSEVERANCIA</v>
          </cell>
          <cell r="M4238" t="str">
            <v>SANTA ROSA DE RÍO NEGRO</v>
          </cell>
          <cell r="N4238" t="str">
            <v>PUNTA VERDE</v>
          </cell>
        </row>
        <row r="4239">
          <cell r="L4239" t="str">
            <v>LA PICOTA</v>
          </cell>
          <cell r="M4239" t="str">
            <v>SANTA ROSA DE SAIJA</v>
          </cell>
          <cell r="N4239" t="str">
            <v xml:space="preserve">Puquí </v>
          </cell>
        </row>
        <row r="4240">
          <cell r="L4240" t="str">
            <v>LA PICOTA ORIENTAL</v>
          </cell>
          <cell r="M4240" t="str">
            <v>SANTA ROSA DE SUCUMBIOS</v>
          </cell>
          <cell r="N4240" t="str">
            <v>PURACÉ</v>
          </cell>
        </row>
        <row r="4241">
          <cell r="L4241" t="str">
            <v>LA PILARICA</v>
          </cell>
          <cell r="M4241" t="str">
            <v>SANTA ROSA DE TAPIAS</v>
          </cell>
          <cell r="N4241" t="str">
            <v xml:space="preserve">Purí </v>
          </cell>
        </row>
        <row r="4242">
          <cell r="L4242" t="str">
            <v>LA PIÑUELA</v>
          </cell>
          <cell r="M4242" t="str">
            <v>SANTA ROSA DEL BÁLSAMO</v>
          </cell>
          <cell r="N4242" t="str">
            <v>PURNIA</v>
          </cell>
        </row>
        <row r="4243">
          <cell r="L4243" t="str">
            <v>LA PLAYA</v>
          </cell>
          <cell r="M4243" t="str">
            <v>SANTA ROSA LA CAÑA</v>
          </cell>
          <cell r="N4243" t="str">
            <v>PURNIO</v>
          </cell>
        </row>
        <row r="4244">
          <cell r="L4244" t="str">
            <v>LA PLAYA II</v>
          </cell>
          <cell r="M4244" t="str">
            <v>SANTA ROSA SUCUMBIOS</v>
          </cell>
          <cell r="N4244" t="str">
            <v>PUTUMAYO</v>
          </cell>
        </row>
        <row r="4245">
          <cell r="L4245" t="str">
            <v>LA PLAYITA</v>
          </cell>
          <cell r="M4245" t="str">
            <v>SANTA ROSALIA</v>
          </cell>
          <cell r="N4245" t="str">
            <v>QDA.DE VERA</v>
          </cell>
        </row>
        <row r="4246">
          <cell r="L4246" t="str">
            <v>LA POLA</v>
          </cell>
          <cell r="M4246" t="str">
            <v>SANTA ROSITA</v>
          </cell>
          <cell r="N4246" t="str">
            <v>QUEBRACHAL</v>
          </cell>
        </row>
        <row r="4247">
          <cell r="L4247" t="str">
            <v>LA POLA SECTOR LOS TANQUES</v>
          </cell>
          <cell r="M4247" t="str">
            <v>SANTA TERESA</v>
          </cell>
          <cell r="N4247" t="str">
            <v>QUEBRADA BONITA</v>
          </cell>
        </row>
        <row r="4248">
          <cell r="L4248" t="str">
            <v>LA PONDEROSA Y EL PORVENIR</v>
          </cell>
          <cell r="M4248" t="str">
            <v>SANTA TERESA BAJO</v>
          </cell>
          <cell r="N4248" t="str">
            <v>QUEBRADA DE PICHIMÁ</v>
          </cell>
        </row>
        <row r="4249">
          <cell r="L4249" t="str">
            <v>LA PORTADA</v>
          </cell>
          <cell r="M4249" t="str">
            <v>SANTA TERESITA</v>
          </cell>
          <cell r="N4249" t="str">
            <v>QUEBRADA DE TOGOROMÁ</v>
          </cell>
        </row>
        <row r="4250">
          <cell r="L4250" t="str">
            <v>LA PORTADA II</v>
          </cell>
          <cell r="M4250" t="str">
            <v>SANTA VERÓNICA</v>
          </cell>
          <cell r="N4250" t="str">
            <v>QUEBRADA DEL MEDIO</v>
          </cell>
        </row>
        <row r="4251">
          <cell r="L4251" t="str">
            <v>LA PORTADA III SECTOR</v>
          </cell>
          <cell r="M4251" t="str">
            <v>SANTAFÉ</v>
          </cell>
          <cell r="N4251" t="str">
            <v>QUEBRADA GIRÓN</v>
          </cell>
        </row>
        <row r="4252">
          <cell r="L4252" t="str">
            <v>LA PORTADITA</v>
          </cell>
          <cell r="M4252" t="str">
            <v>SANTAFÉ DE ICOTEA</v>
          </cell>
          <cell r="N4252" t="str">
            <v>QUEBRADA GRANDE</v>
          </cell>
        </row>
        <row r="4253">
          <cell r="L4253" t="str">
            <v>LA POZA</v>
          </cell>
          <cell r="M4253" t="str">
            <v>SANTAMARÍA</v>
          </cell>
          <cell r="N4253" t="str">
            <v>QUEBRADA HONDA</v>
          </cell>
        </row>
        <row r="4254">
          <cell r="L4254" t="str">
            <v>LA PRADERA</v>
          </cell>
          <cell r="M4254" t="str">
            <v>SANTANA</v>
          </cell>
          <cell r="N4254" t="str">
            <v xml:space="preserve">Quebrada Pato </v>
          </cell>
        </row>
        <row r="4255">
          <cell r="L4255" t="str">
            <v>LA PRADERA NORTE</v>
          </cell>
          <cell r="M4255" t="str">
            <v>SANTANA BAJA</v>
          </cell>
          <cell r="N4255" t="str">
            <v>QUEBRADA SECA</v>
          </cell>
        </row>
        <row r="4256">
          <cell r="L4256" t="str">
            <v>LA PRIMAVERA</v>
          </cell>
          <cell r="M4256" t="str">
            <v>SANTANA(CENTRO ALEGRE)</v>
          </cell>
          <cell r="N4256" t="str">
            <v xml:space="preserve">Quebrada Uno </v>
          </cell>
        </row>
        <row r="4257">
          <cell r="L4257" t="str">
            <v>LA PRINCESA</v>
          </cell>
          <cell r="M4257" t="str">
            <v>SANTANDER</v>
          </cell>
          <cell r="N4257" t="str">
            <v>QUEBRADANEGRA</v>
          </cell>
        </row>
        <row r="4258">
          <cell r="L4258" t="str">
            <v>LA PROVIDENCIA</v>
          </cell>
          <cell r="M4258" t="str">
            <v>SANTANDER DE LA CRUZ</v>
          </cell>
          <cell r="N4258" t="str">
            <v>QUEBRADANUEVA</v>
          </cell>
        </row>
        <row r="4259">
          <cell r="L4259" t="str">
            <v>LA PROVIDENCIA MEDIA</v>
          </cell>
          <cell r="M4259" t="str">
            <v>SANTANDER SOLEDA</v>
          </cell>
          <cell r="N4259" t="str">
            <v>QUEBRADAS</v>
          </cell>
        </row>
        <row r="4260">
          <cell r="L4260" t="str">
            <v>LA PROVINCIA</v>
          </cell>
          <cell r="M4260" t="str">
            <v>SANTANDERCITO</v>
          </cell>
          <cell r="N4260" t="str">
            <v>QUEBRADAS ARRIBA</v>
          </cell>
        </row>
        <row r="4261">
          <cell r="L4261" t="str">
            <v>LA PROVINCIA PANORAMA II</v>
          </cell>
          <cell r="M4261" t="str">
            <v>SANTAYA</v>
          </cell>
          <cell r="N4261" t="str">
            <v>QUEBRADASECA</v>
          </cell>
        </row>
        <row r="4262">
          <cell r="L4262" t="str">
            <v>LA PUNTILLA</v>
          </cell>
          <cell r="M4262" t="str">
            <v>SANTIAGO</v>
          </cell>
          <cell r="N4262" t="str">
            <v>QUEBRADILLAS</v>
          </cell>
        </row>
        <row r="4263">
          <cell r="L4263" t="str">
            <v>LA QUEMADA</v>
          </cell>
          <cell r="M4263" t="str">
            <v>SANTIAGO ABAJO</v>
          </cell>
          <cell r="N4263" t="str">
            <v>QUEBRADITAS</v>
          </cell>
        </row>
        <row r="4264">
          <cell r="L4264" t="str">
            <v>LA QUININA</v>
          </cell>
          <cell r="M4264" t="str">
            <v>SANTIAGO ARRIBA</v>
          </cell>
          <cell r="N4264" t="str">
            <v>QUEBRADITAS 1</v>
          </cell>
        </row>
        <row r="4265">
          <cell r="L4265" t="str">
            <v>LA QUINTA</v>
          </cell>
          <cell r="M4265" t="str">
            <v>SANTIAGO DEL SUR</v>
          </cell>
          <cell r="N4265" t="str">
            <v>QUEBRADITAS 2</v>
          </cell>
        </row>
        <row r="4266">
          <cell r="L4266" t="str">
            <v xml:space="preserve">LA QUINTA </v>
          </cell>
          <cell r="M4266" t="str">
            <v>SANTIAGO PÉREZ</v>
          </cell>
          <cell r="N4266" t="str">
            <v xml:space="preserve">Quebradona </v>
          </cell>
        </row>
        <row r="4267">
          <cell r="L4267" t="str">
            <v>LA RECONQUISTA</v>
          </cell>
          <cell r="M4267" t="str">
            <v>SANTIAGO POBRE</v>
          </cell>
          <cell r="N4267" t="str">
            <v xml:space="preserve">Quebradona Dos </v>
          </cell>
        </row>
        <row r="4268">
          <cell r="L4268" t="str">
            <v>LA RECONQUISTA (VILLA ESTHER)</v>
          </cell>
          <cell r="M4268" t="str">
            <v>SANTO DOMINGO</v>
          </cell>
          <cell r="N4268" t="str">
            <v xml:space="preserve">Quebradona Medio </v>
          </cell>
        </row>
        <row r="4269">
          <cell r="L4269" t="str">
            <v>LA REFORMA</v>
          </cell>
          <cell r="M4269" t="str">
            <v>SANTO DOMINGO DE MEZA</v>
          </cell>
          <cell r="N4269" t="str">
            <v>QUEMADERO</v>
          </cell>
        </row>
        <row r="4270">
          <cell r="L4270" t="str">
            <v>LA REGADERA KM. 11</v>
          </cell>
          <cell r="M4270" t="str">
            <v>SANTO DOMINGO DEL RAMO</v>
          </cell>
          <cell r="N4270" t="str">
            <v>QUERA</v>
          </cell>
        </row>
        <row r="4271">
          <cell r="L4271" t="str">
            <v>LA REGADERA SUR</v>
          </cell>
          <cell r="M4271" t="str">
            <v>SANTO DOMINGO SABIO</v>
          </cell>
          <cell r="N4271" t="str">
            <v>QUERAGA</v>
          </cell>
        </row>
        <row r="4272">
          <cell r="L4272" t="str">
            <v>LA RELIQUIA</v>
          </cell>
          <cell r="M4272" t="str">
            <v>SANTUARIO</v>
          </cell>
          <cell r="N4272" t="str">
            <v>QUERARI</v>
          </cell>
        </row>
        <row r="4273">
          <cell r="L4273" t="str">
            <v>LA RESERVA DEL PALMAR</v>
          </cell>
          <cell r="M4273" t="str">
            <v>SAPUARA</v>
          </cell>
          <cell r="N4273" t="str">
            <v>QUÍCHARO</v>
          </cell>
        </row>
        <row r="4274">
          <cell r="L4274" t="str">
            <v>LA RESOLANA</v>
          </cell>
          <cell r="M4274" t="str">
            <v>SAPZURRO</v>
          </cell>
          <cell r="N4274" t="str">
            <v>QUICHAYÁ</v>
          </cell>
        </row>
        <row r="4275">
          <cell r="L4275" t="str">
            <v>LA RESURRECCION</v>
          </cell>
          <cell r="M4275" t="str">
            <v>SARDINAS</v>
          </cell>
          <cell r="N4275" t="str">
            <v>QUIMBAYO</v>
          </cell>
        </row>
        <row r="4276">
          <cell r="L4276" t="str">
            <v>LA RINCONADA</v>
          </cell>
          <cell r="M4276" t="str">
            <v>SARDINATA</v>
          </cell>
          <cell r="N4276" t="str">
            <v>QUINAMAYO</v>
          </cell>
        </row>
        <row r="4277">
          <cell r="L4277" t="str">
            <v>LA RIVERA</v>
          </cell>
          <cell r="M4277" t="str">
            <v>SARTENJO</v>
          </cell>
          <cell r="N4277" t="str">
            <v>QUINCE LETRAS</v>
          </cell>
        </row>
        <row r="4278">
          <cell r="L4278" t="str">
            <v>LA RIVERA I</v>
          </cell>
          <cell r="M4278" t="str">
            <v>SATIVA VIEJO</v>
          </cell>
          <cell r="N4278" t="str">
            <v>QUINCHE</v>
          </cell>
        </row>
        <row r="4279">
          <cell r="L4279" t="str">
            <v>LA RIVERA II SECTOR</v>
          </cell>
          <cell r="M4279" t="str">
            <v>SATO</v>
          </cell>
          <cell r="N4279" t="str">
            <v xml:space="preserve">Quinientos Cinco </v>
          </cell>
        </row>
        <row r="4280">
          <cell r="L4280" t="str">
            <v>La Riverita</v>
          </cell>
          <cell r="M4280" t="str">
            <v>SATOBA ARRIBA</v>
          </cell>
          <cell r="N4280" t="str">
            <v>QUINTANA</v>
          </cell>
        </row>
        <row r="4281">
          <cell r="L4281" t="str">
            <v>LA RIVIERA</v>
          </cell>
          <cell r="M4281" t="str">
            <v>SAUCARA</v>
          </cell>
          <cell r="N4281" t="str">
            <v>QUINTAS DE CATALINA</v>
          </cell>
        </row>
        <row r="4282">
          <cell r="L4282" t="str">
            <v>LA RIVIERA I Y II</v>
          </cell>
          <cell r="M4282" t="str">
            <v>SAUCE</v>
          </cell>
          <cell r="N4282" t="str">
            <v>QUINTAS DE SAN FERNANDO</v>
          </cell>
        </row>
        <row r="4283">
          <cell r="L4283" t="str">
            <v>LA RIVIERA II</v>
          </cell>
          <cell r="M4283" t="str">
            <v>SAUCE A</v>
          </cell>
          <cell r="N4283" t="str">
            <v>QUINTAS DEL BOSQUE</v>
          </cell>
        </row>
        <row r="4284">
          <cell r="L4284" t="str">
            <v>LA ROCA</v>
          </cell>
          <cell r="M4284" t="str">
            <v>SAUJÍ</v>
          </cell>
          <cell r="N4284" t="str">
            <v>QUINTAS DEL DIAMANTE</v>
          </cell>
        </row>
        <row r="4285">
          <cell r="L4285" t="str">
            <v>LA ROSA</v>
          </cell>
          <cell r="M4285" t="str">
            <v>SECADERO</v>
          </cell>
          <cell r="N4285" t="str">
            <v>QUINTERO</v>
          </cell>
        </row>
        <row r="4286">
          <cell r="L4286" t="str">
            <v>LA ROSITA</v>
          </cell>
          <cell r="M4286" t="str">
            <v>SECTOR ALVAREZ</v>
          </cell>
          <cell r="N4286" t="str">
            <v xml:space="preserve">Quinterón </v>
          </cell>
        </row>
        <row r="4287">
          <cell r="L4287" t="str">
            <v>LA ROTINA</v>
          </cell>
          <cell r="M4287" t="str">
            <v>SECTOR CARE PERRO</v>
          </cell>
          <cell r="N4287" t="str">
            <v>QUIROGA</v>
          </cell>
        </row>
        <row r="4288">
          <cell r="L4288" t="str">
            <v>LA SABANA</v>
          </cell>
          <cell r="M4288" t="str">
            <v>SECTOR CEMENTERIO</v>
          </cell>
          <cell r="N4288" t="str">
            <v>QUIROS</v>
          </cell>
        </row>
        <row r="4289">
          <cell r="L4289" t="str">
            <v>LA SAGRADA FAMILIA</v>
          </cell>
          <cell r="M4289" t="str">
            <v>SECTOR LOS ALGARROBOS-NARANJOS</v>
          </cell>
          <cell r="N4289" t="str">
            <v>QUIROZ ALTO</v>
          </cell>
        </row>
        <row r="4290">
          <cell r="L4290" t="str">
            <v>LA SALLE</v>
          </cell>
          <cell r="M4290" t="str">
            <v>SECTOR MEMBRILLAL</v>
          </cell>
          <cell r="N4290" t="str">
            <v>QUIROZ BAJO</v>
          </cell>
        </row>
        <row r="4291">
          <cell r="L4291" t="str">
            <v>LA SANTAMARIA</v>
          </cell>
          <cell r="M4291" t="str">
            <v>SECTOR PAN DE AZUCAR</v>
          </cell>
          <cell r="N4291" t="str">
            <v>QUITURO</v>
          </cell>
        </row>
        <row r="4292">
          <cell r="L4292" t="str">
            <v>LA SELVA</v>
          </cell>
          <cell r="M4292" t="str">
            <v>SECTOR PEÑA BLANCA</v>
          </cell>
          <cell r="N4292" t="str">
            <v>RABOLARGO</v>
          </cell>
        </row>
        <row r="4293">
          <cell r="L4293" t="str">
            <v>LA SELVA EL PERIODICO</v>
          </cell>
          <cell r="M4293" t="str">
            <v>SECTOR PRADO ENTRADA A CANELON</v>
          </cell>
          <cell r="N4293" t="str">
            <v>RAICERO</v>
          </cell>
        </row>
        <row r="4294">
          <cell r="L4294" t="str">
            <v>LA SERAFINA</v>
          </cell>
          <cell r="M4294" t="str">
            <v>SECTOR VARIANTE CARTAGENA</v>
          </cell>
          <cell r="N4294" t="str">
            <v>RAIZAL</v>
          </cell>
        </row>
        <row r="4295">
          <cell r="L4295" t="str">
            <v>LA SERENA</v>
          </cell>
          <cell r="M4295" t="str">
            <v>SECTOR VIGÍA SEBASTOPOL</v>
          </cell>
          <cell r="N4295" t="str">
            <v>RALITO</v>
          </cell>
        </row>
        <row r="4296">
          <cell r="L4296" t="str">
            <v>LA SEXTA</v>
          </cell>
          <cell r="M4296" t="str">
            <v>SECTOR ZAMORA</v>
          </cell>
          <cell r="N4296" t="str">
            <v>RAMAL</v>
          </cell>
        </row>
        <row r="4297">
          <cell r="L4297" t="str">
            <v>LA SIERRA</v>
          </cell>
          <cell r="M4297" t="str">
            <v>SECTORES CHAUTA Y CHAPARRO</v>
          </cell>
          <cell r="N4297" t="str">
            <v>RAMÍREZ</v>
          </cell>
        </row>
        <row r="4298">
          <cell r="L4298" t="str">
            <v>LA SIERRITA</v>
          </cell>
          <cell r="M4298" t="str">
            <v>SEGOVIA</v>
          </cell>
          <cell r="N4298" t="str">
            <v>RAMOS Y ASTILLEROS</v>
          </cell>
        </row>
        <row r="4299">
          <cell r="L4299" t="str">
            <v>La Sirena</v>
          </cell>
          <cell r="M4299" t="str">
            <v>SEGOVIANAS</v>
          </cell>
          <cell r="N4299" t="str">
            <v>RANCHADERO</v>
          </cell>
        </row>
        <row r="4300">
          <cell r="L4300" t="str">
            <v>LA SOFÍA</v>
          </cell>
          <cell r="M4300" t="str">
            <v>SEHEBE</v>
          </cell>
          <cell r="N4300" t="str">
            <v>RANCHERÍA</v>
          </cell>
        </row>
        <row r="4301">
          <cell r="L4301" t="str">
            <v>La Soledad</v>
          </cell>
          <cell r="M4301" t="str">
            <v>SEIS DE AGOSTO</v>
          </cell>
          <cell r="N4301" t="str">
            <v>RANCHO DE LA CRUZ</v>
          </cell>
        </row>
        <row r="4302">
          <cell r="L4302" t="str">
            <v>LA SOLEDAD NORTE</v>
          </cell>
          <cell r="M4302" t="str">
            <v>SEMPEGUA</v>
          </cell>
          <cell r="N4302" t="str">
            <v>RANCHO GRANDE</v>
          </cell>
        </row>
        <row r="4303">
          <cell r="L4303" t="str">
            <v>LA SOMBRILLA</v>
          </cell>
          <cell r="M4303" t="str">
            <v>SERVITÁ</v>
          </cell>
          <cell r="N4303" t="str">
            <v>RANCHOGRANDE</v>
          </cell>
        </row>
        <row r="4304">
          <cell r="L4304" t="str">
            <v>LA SONORA</v>
          </cell>
          <cell r="M4304" t="str">
            <v>SESEGÓ</v>
          </cell>
          <cell r="N4304" t="str">
            <v>RANCHOLARGO</v>
          </cell>
        </row>
        <row r="4305">
          <cell r="L4305" t="str">
            <v>LA SORBONA</v>
          </cell>
          <cell r="M4305" t="str">
            <v>SEVERA</v>
          </cell>
          <cell r="N4305" t="str">
            <v>RANGEL</v>
          </cell>
        </row>
        <row r="4306">
          <cell r="L4306" t="str">
            <v>LA SUERTE</v>
          </cell>
          <cell r="M4306" t="str">
            <v>SEVERINERA</v>
          </cell>
          <cell r="N4306" t="str">
            <v>RASGON</v>
          </cell>
        </row>
        <row r="4307">
          <cell r="L4307" t="str">
            <v>LA SULTANA</v>
          </cell>
          <cell r="M4307" t="str">
            <v>SEVILLA</v>
          </cell>
          <cell r="N4307" t="str">
            <v>RASGÓN</v>
          </cell>
        </row>
        <row r="4308">
          <cell r="L4308" t="str">
            <v>LA SUREÑA</v>
          </cell>
          <cell r="M4308" t="str">
            <v>SI SE VAN</v>
          </cell>
          <cell r="N4308" t="str">
            <v>RAUDAL DEL GUAYABERO</v>
          </cell>
        </row>
        <row r="4309">
          <cell r="L4309" t="str">
            <v>LA TAGUA</v>
          </cell>
          <cell r="M4309" t="str">
            <v>SIATAME</v>
          </cell>
          <cell r="N4309" t="str">
            <v>RAUDAL VIEJO</v>
          </cell>
        </row>
        <row r="4310">
          <cell r="L4310" t="str">
            <v>LA TERRAZA</v>
          </cell>
          <cell r="M4310" t="str">
            <v>SIATOYA</v>
          </cell>
          <cell r="N4310" t="str">
            <v>RAUDALES DE LIPA</v>
          </cell>
        </row>
        <row r="4311">
          <cell r="L4311" t="str">
            <v>LA TIERRA</v>
          </cell>
          <cell r="M4311" t="str">
            <v>SIBARCO</v>
          </cell>
          <cell r="N4311" t="str">
            <v>RAYITO - LA NEGRA</v>
          </cell>
        </row>
        <row r="4312">
          <cell r="L4312" t="str">
            <v>LA TOMA</v>
          </cell>
          <cell r="M4312" t="str">
            <v>SIBERIA</v>
          </cell>
          <cell r="N4312" t="str">
            <v>REAL DE TANANDÓ</v>
          </cell>
        </row>
        <row r="4313">
          <cell r="L4313" t="str">
            <v>LA TOMA EL TRIANGULO</v>
          </cell>
          <cell r="M4313" t="str">
            <v>SICARÁ</v>
          </cell>
          <cell r="N4313" t="str">
            <v>REAL DEL OBISPO</v>
          </cell>
        </row>
        <row r="4314">
          <cell r="L4314" t="str">
            <v xml:space="preserve">LA TORA </v>
          </cell>
          <cell r="M4314" t="str">
            <v>SICARARE</v>
          </cell>
          <cell r="N4314" t="str">
            <v>REINERA (GAVIOTA)</v>
          </cell>
        </row>
        <row r="4315">
          <cell r="L4315" t="str">
            <v>LA TORCOROMA</v>
          </cell>
          <cell r="M4315" t="str">
            <v>SIDERÚRGICA</v>
          </cell>
          <cell r="N4315" t="str">
            <v>REMOLINO</v>
          </cell>
        </row>
        <row r="4316">
          <cell r="L4316" t="str">
            <v>LA TORRE</v>
          </cell>
          <cell r="M4316" t="str">
            <v>SIDÓN</v>
          </cell>
          <cell r="N4316" t="str">
            <v>REMOLINO BAJO ORTEGUAZA</v>
          </cell>
        </row>
        <row r="4317">
          <cell r="L4317" t="str">
            <v>LA TORTIGUA</v>
          </cell>
          <cell r="M4317" t="str">
            <v>SIERRA DE LA CAÑADA</v>
          </cell>
          <cell r="N4317" t="str">
            <v>REMOLINOS DE ARICUNTÍ</v>
          </cell>
        </row>
        <row r="4318">
          <cell r="L4318" t="str">
            <v>LA TOSCANA</v>
          </cell>
          <cell r="M4318" t="str">
            <v>SIERRA DEL GRAMAL</v>
          </cell>
          <cell r="N4318" t="str">
            <v>RESGUARDO</v>
          </cell>
        </row>
        <row r="4319">
          <cell r="L4319" t="str">
            <v>LA TRINIDAD</v>
          </cell>
          <cell r="M4319" t="str">
            <v>SIERRA MONTAÑA</v>
          </cell>
          <cell r="N4319" t="str">
            <v>RESTREPO</v>
          </cell>
        </row>
        <row r="4320">
          <cell r="L4320" t="str">
            <v>LA TRINITARIA</v>
          </cell>
          <cell r="M4320" t="str">
            <v>SIERRITA</v>
          </cell>
          <cell r="N4320" t="str">
            <v>RETIRO</v>
          </cell>
        </row>
        <row r="4321">
          <cell r="L4321" t="str">
            <v>LA TRONCAL</v>
          </cell>
          <cell r="M4321" t="str">
            <v>SIETE DE AGOSTO</v>
          </cell>
          <cell r="N4321" t="str">
            <v>RETIRO DE LOS INDIOS</v>
          </cell>
        </row>
        <row r="4322">
          <cell r="L4322" t="str">
            <v>LA UNIDAD</v>
          </cell>
          <cell r="M4322" t="str">
            <v>SIETE PALMAS</v>
          </cell>
          <cell r="N4322" t="str">
            <v>RETIRO DE LOS PÉREZ</v>
          </cell>
        </row>
        <row r="4323">
          <cell r="L4323" t="str">
            <v>LA UNION</v>
          </cell>
          <cell r="M4323" t="str">
            <v>SIETE VUELTAS</v>
          </cell>
          <cell r="N4323" t="str">
            <v>RETIRO NUEVO</v>
          </cell>
        </row>
        <row r="4324">
          <cell r="L4324" t="str">
            <v>LA UNIÓN</v>
          </cell>
          <cell r="M4324" t="str">
            <v>SILENCIO</v>
          </cell>
          <cell r="N4324" t="str">
            <v>RETOÑO</v>
          </cell>
        </row>
        <row r="4325">
          <cell r="L4325" t="str">
            <v xml:space="preserve">LA UNION </v>
          </cell>
          <cell r="M4325" t="str">
            <v>SILOE</v>
          </cell>
          <cell r="N4325" t="str">
            <v>REVENTONES</v>
          </cell>
        </row>
        <row r="4326">
          <cell r="L4326" t="str">
            <v>LA UNION - DIVINO NIÑO</v>
          </cell>
          <cell r="M4326" t="str">
            <v>SILVA</v>
          </cell>
          <cell r="N4326" t="str">
            <v xml:space="preserve">Reversa Bajo </v>
          </cell>
        </row>
        <row r="4327">
          <cell r="L4327" t="str">
            <v>LA UNIVERSIDAD</v>
          </cell>
          <cell r="M4327" t="str">
            <v>SILVANIA</v>
          </cell>
          <cell r="N4327" t="str">
            <v>RIACHUELO</v>
          </cell>
        </row>
        <row r="4328">
          <cell r="L4328" t="str">
            <v>LA URBANA DOCE DE OCTUBRE</v>
          </cell>
          <cell r="M4328" t="str">
            <v>SILVERIO BUITRAGO</v>
          </cell>
          <cell r="N4328" t="str">
            <v>RIBERAS DEL GUARAPAS</v>
          </cell>
        </row>
        <row r="4329">
          <cell r="L4329" t="str">
            <v>LA URIBE</v>
          </cell>
          <cell r="M4329" t="str">
            <v>SIMAÑA</v>
          </cell>
          <cell r="N4329" t="str">
            <v>RICABRISA</v>
          </cell>
        </row>
        <row r="4330">
          <cell r="L4330" t="str">
            <v>LA VEGA</v>
          </cell>
          <cell r="M4330" t="str">
            <v>SIMÓN BOLÍVAR</v>
          </cell>
          <cell r="N4330" t="str">
            <v>RICAURTE</v>
          </cell>
        </row>
        <row r="4331">
          <cell r="L4331" t="str">
            <v>LA VEGA DE SAN BERNARDINO BAJO</v>
          </cell>
          <cell r="M4331" t="str">
            <v>SINAÍ</v>
          </cell>
          <cell r="N4331" t="str">
            <v>RINCON</v>
          </cell>
        </row>
        <row r="4332">
          <cell r="L4332" t="str">
            <v>LA VEGA DEL BOSQUE</v>
          </cell>
          <cell r="M4332" t="str">
            <v>SINAÍ (ACHAPOS)</v>
          </cell>
          <cell r="N4332" t="str">
            <v>RINCÓN</v>
          </cell>
        </row>
        <row r="4333">
          <cell r="L4333" t="str">
            <v>LA VEGUITA</v>
          </cell>
          <cell r="M4333" t="str">
            <v>SINCELEJITO</v>
          </cell>
          <cell r="N4333" t="str">
            <v>RINCÓN ANCHIQUE</v>
          </cell>
        </row>
        <row r="4334">
          <cell r="L4334" t="str">
            <v>LA VEGUITA II</v>
          </cell>
          <cell r="M4334" t="str">
            <v>SINCERÍN</v>
          </cell>
          <cell r="N4334" t="str">
            <v>RINCÓN CHIPALO</v>
          </cell>
        </row>
        <row r="4335">
          <cell r="L4335" t="str">
            <v>LA VEGUITA IV SECTOR</v>
          </cell>
          <cell r="M4335" t="str">
            <v>SINDAMANOY I</v>
          </cell>
          <cell r="N4335" t="str">
            <v>RINCÓN CUSILLO</v>
          </cell>
        </row>
        <row r="4336">
          <cell r="L4336" t="str">
            <v>LA VENTUROSA</v>
          </cell>
          <cell r="M4336" t="str">
            <v>SINIFANA</v>
          </cell>
          <cell r="N4336" t="str">
            <v>RINCON DE POMPEYA</v>
          </cell>
        </row>
        <row r="4337">
          <cell r="L4337" t="str">
            <v>LA VERACRUZ</v>
          </cell>
          <cell r="M4337" t="str">
            <v>SINZONA</v>
          </cell>
          <cell r="N4337" t="str">
            <v>RINCÓN DEL MAR</v>
          </cell>
        </row>
        <row r="4338">
          <cell r="L4338" t="str">
            <v>LA VEREDITA</v>
          </cell>
          <cell r="M4338" t="str">
            <v>SIRGUAZA</v>
          </cell>
          <cell r="N4338" t="str">
            <v>RINCÓN HONDO</v>
          </cell>
        </row>
        <row r="4339">
          <cell r="L4339" t="str">
            <v>LA VICTORIA</v>
          </cell>
          <cell r="M4339" t="str">
            <v>SITIO NUEVO</v>
          </cell>
          <cell r="N4339" t="str">
            <v>RINCÓN SANTO</v>
          </cell>
        </row>
        <row r="4340">
          <cell r="L4340" t="str">
            <v>LA VICTORIA II</v>
          </cell>
          <cell r="M4340" t="str">
            <v>SITIO VIEJO</v>
          </cell>
          <cell r="N4340" t="str">
            <v xml:space="preserve">Rincón Santo </v>
          </cell>
        </row>
        <row r="4341">
          <cell r="L4341" t="str">
            <v>LA VICTORIA II SECTOR</v>
          </cell>
          <cell r="M4341" t="str">
            <v>SITIONUEVO</v>
          </cell>
          <cell r="N4341" t="str">
            <v>RINCONADA</v>
          </cell>
        </row>
        <row r="4342">
          <cell r="L4342" t="str">
            <v>LA VICTORIA III SECTOR</v>
          </cell>
          <cell r="M4342" t="str">
            <v>SOBRESABANA</v>
          </cell>
          <cell r="N4342" t="str">
            <v>RÍO ANCHO</v>
          </cell>
        </row>
        <row r="4343">
          <cell r="L4343" t="str">
            <v>LA VILLA</v>
          </cell>
          <cell r="M4343" t="str">
            <v>SOCAVÓN</v>
          </cell>
          <cell r="N4343" t="str">
            <v>RÍO BAGRE</v>
          </cell>
        </row>
        <row r="4344">
          <cell r="L4344" t="str">
            <v>LA VIRGINIA</v>
          </cell>
          <cell r="M4344" t="str">
            <v>SOLEDAD</v>
          </cell>
          <cell r="N4344" t="str">
            <v>RÍO BLANCO</v>
          </cell>
        </row>
        <row r="4345">
          <cell r="L4345" t="str">
            <v>La Vorágine</v>
          </cell>
          <cell r="M4345" t="str">
            <v>SOLEDAD CURAY II</v>
          </cell>
          <cell r="N4345" t="str">
            <v>RÍO CALIENTE</v>
          </cell>
        </row>
        <row r="4346">
          <cell r="L4346" t="str">
            <v>LA XIMENA</v>
          </cell>
          <cell r="M4346" t="str">
            <v>SOLEDAD DE YANTÍN</v>
          </cell>
          <cell r="N4346" t="str">
            <v>RÍO CEDRO</v>
          </cell>
        </row>
        <row r="4347">
          <cell r="L4347" t="str">
            <v>LA ZELFITA</v>
          </cell>
          <cell r="M4347" t="str">
            <v>SONSO</v>
          </cell>
          <cell r="N4347" t="str">
            <v>RIO CHICO</v>
          </cell>
        </row>
        <row r="4348">
          <cell r="L4348" t="str">
            <v>LA ZERREZUELA</v>
          </cell>
          <cell r="M4348" t="str">
            <v>SOPLADOR</v>
          </cell>
          <cell r="N4348" t="str">
            <v>RÍO CLARO</v>
          </cell>
        </row>
        <row r="4349">
          <cell r="L4349" t="str">
            <v>LADIELA</v>
          </cell>
          <cell r="M4349" t="str">
            <v>SORCA</v>
          </cell>
          <cell r="N4349" t="str">
            <v>RÍO DE ORO</v>
          </cell>
        </row>
        <row r="4350">
          <cell r="L4350" t="str">
            <v>LAGO DE SUBA</v>
          </cell>
          <cell r="M4350" t="str">
            <v>SORIANO</v>
          </cell>
          <cell r="N4350" t="str">
            <v>RÍO FRÍO</v>
          </cell>
        </row>
        <row r="4351">
          <cell r="L4351" t="str">
            <v>LAGO GAITAN</v>
          </cell>
          <cell r="M4351" t="str">
            <v>SOYA</v>
          </cell>
          <cell r="N4351" t="str">
            <v>RÍO FRÍO - LA FLORIDA</v>
          </cell>
        </row>
        <row r="4352">
          <cell r="L4352" t="str">
            <v>LAGO I ETAPA</v>
          </cell>
          <cell r="M4352" t="str">
            <v>SUANEME</v>
          </cell>
          <cell r="N4352" t="str">
            <v>RÍO FRÍO - LA PALMA</v>
          </cell>
        </row>
        <row r="4353">
          <cell r="L4353" t="str">
            <v>LAGO II ETAPA</v>
          </cell>
          <cell r="M4353" t="str">
            <v>SUBIA</v>
          </cell>
          <cell r="N4353" t="str">
            <v>RÍO GRANDE</v>
          </cell>
        </row>
        <row r="4354">
          <cell r="L4354" t="str">
            <v>LAGO III ETAPA</v>
          </cell>
          <cell r="M4354" t="str">
            <v>SUCESIÓN</v>
          </cell>
          <cell r="N4354" t="str">
            <v>RÍO GRANDE - EL MISTERIO</v>
          </cell>
        </row>
        <row r="4355">
          <cell r="L4355" t="str">
            <v>LAGO TIMIZA I Y II ETAPA</v>
          </cell>
          <cell r="M4355" t="str">
            <v>SUCRE</v>
          </cell>
          <cell r="N4355" t="str">
            <v>RÍO GRANDE - LA ESPERANZA</v>
          </cell>
        </row>
        <row r="4356">
          <cell r="L4356" t="str">
            <v>LAGOS DE CASTILLA</v>
          </cell>
          <cell r="M4356" t="str">
            <v>SUCRE GUINULTE</v>
          </cell>
          <cell r="N4356" t="str">
            <v>RÍO GRANDE - PUENTE VARGAS</v>
          </cell>
        </row>
        <row r="4357">
          <cell r="L4357" t="str">
            <v>LAGOS DE CORDOBA</v>
          </cell>
          <cell r="M4357" t="str">
            <v>SUCUMBÍOS</v>
          </cell>
          <cell r="N4357" t="str">
            <v>RIO HONDO</v>
          </cell>
        </row>
        <row r="4358">
          <cell r="L4358" t="str">
            <v>LAGOS DE CORDOBA - PREDIO SAN RAFEL</v>
          </cell>
          <cell r="M4358" t="str">
            <v>SUEVA</v>
          </cell>
          <cell r="N4358" t="str">
            <v>RÍO MAN</v>
          </cell>
        </row>
        <row r="4359">
          <cell r="L4359" t="str">
            <v>LAGOS DEL CACIQUE</v>
          </cell>
          <cell r="M4359" t="str">
            <v>SUMAPAZ</v>
          </cell>
          <cell r="N4359" t="str">
            <v>RÍO MAYA (DOS QUEBRADAS)</v>
          </cell>
        </row>
        <row r="4360">
          <cell r="L4360" t="str">
            <v>Laguna Verde</v>
          </cell>
          <cell r="M4360" t="str">
            <v>SUR DE ATA</v>
          </cell>
          <cell r="N4360" t="str">
            <v>RÍO NEGRO</v>
          </cell>
        </row>
        <row r="4361">
          <cell r="L4361" t="str">
            <v>LAGUNETA</v>
          </cell>
          <cell r="M4361" t="str">
            <v>SURUCO SAN JOSÉ</v>
          </cell>
          <cell r="N4361" t="str">
            <v>RÍO NEIVA</v>
          </cell>
        </row>
        <row r="4362">
          <cell r="L4362" t="str">
            <v>LAGUNITAS</v>
          </cell>
          <cell r="M4362" t="str">
            <v>SURUCO SANTA MÓNICA</v>
          </cell>
          <cell r="N4362" t="str">
            <v>RÍO NUEVO</v>
          </cell>
        </row>
        <row r="4363">
          <cell r="L4363" t="str">
            <v>LALINDE</v>
          </cell>
          <cell r="M4363" t="str">
            <v>SUSA</v>
          </cell>
          <cell r="N4363" t="str">
            <v>RÍO SECO</v>
          </cell>
        </row>
        <row r="4364">
          <cell r="L4364" t="str">
            <v>LAMMERMOORE PRIMERO</v>
          </cell>
          <cell r="M4364" t="str">
            <v>SUSACA</v>
          </cell>
          <cell r="N4364" t="str">
            <v>RÍO TAPAJE</v>
          </cell>
        </row>
        <row r="4365">
          <cell r="L4365" t="str">
            <v>LANCASTRIA</v>
          </cell>
          <cell r="M4365" t="str">
            <v>SUSE</v>
          </cell>
          <cell r="N4365" t="str">
            <v>RÍO VERDE DE LOS HENAOS</v>
          </cell>
        </row>
        <row r="4366">
          <cell r="L4366" t="str">
            <v>LANDIA</v>
          </cell>
          <cell r="M4366" t="str">
            <v>SUSUMUCO</v>
          </cell>
          <cell r="N4366" t="str">
            <v>RÍO VERDE DE LOS MONTES</v>
          </cell>
        </row>
        <row r="4367">
          <cell r="L4367" t="str">
            <v>LANO DEL TUNJO</v>
          </cell>
          <cell r="M4367" t="str">
            <v>TABACAL</v>
          </cell>
          <cell r="N4367" t="str">
            <v xml:space="preserve">Rio Viejo </v>
          </cell>
        </row>
        <row r="4368">
          <cell r="L4368" t="str">
            <v>Laredo</v>
          </cell>
          <cell r="M4368" t="str">
            <v>TABACO</v>
          </cell>
          <cell r="N4368" t="str">
            <v>RIOBRAVO</v>
          </cell>
        </row>
        <row r="4369">
          <cell r="L4369" t="str">
            <v>LAS 3</v>
          </cell>
          <cell r="M4369" t="str">
            <v>TABARI</v>
          </cell>
          <cell r="N4369" t="str">
            <v>RIOCLARO</v>
          </cell>
        </row>
        <row r="4370">
          <cell r="L4370" t="str">
            <v>LAS ACACIAS</v>
          </cell>
          <cell r="M4370" t="str">
            <v>TABILES</v>
          </cell>
          <cell r="N4370" t="str">
            <v>RIOFRÍO</v>
          </cell>
        </row>
        <row r="4371">
          <cell r="L4371" t="str">
            <v>LAS AGUAS</v>
          </cell>
          <cell r="M4371" t="str">
            <v>TABLANCA</v>
          </cell>
          <cell r="N4371" t="str">
            <v>RIOGRANDE</v>
          </cell>
        </row>
        <row r="4372">
          <cell r="L4372" t="str">
            <v xml:space="preserve">LAS ALMEIDAS </v>
          </cell>
          <cell r="M4372" t="str">
            <v>TABLÓN</v>
          </cell>
          <cell r="N4372" t="str">
            <v>RIOLORO</v>
          </cell>
        </row>
        <row r="4373">
          <cell r="L4373" t="str">
            <v>LAS AMERICAS</v>
          </cell>
          <cell r="M4373" t="str">
            <v>TABLÓN BAJO</v>
          </cell>
          <cell r="N4373" t="str">
            <v xml:space="preserve">Rioman </v>
          </cell>
        </row>
        <row r="4374">
          <cell r="L4374" t="str">
            <v>LAS AMÉRICAS</v>
          </cell>
          <cell r="M4374" t="str">
            <v>TABLÓN DE TAMARA</v>
          </cell>
          <cell r="N4374" t="str">
            <v>RIOMANSO</v>
          </cell>
        </row>
        <row r="4375">
          <cell r="L4375" t="str">
            <v>LAS AMERICAS SECTOR GALAN</v>
          </cell>
          <cell r="M4375" t="str">
            <v>TABLÓN DULCE LA PAMPA</v>
          </cell>
          <cell r="N4375" t="str">
            <v>RIONEGRO</v>
          </cell>
        </row>
        <row r="4376">
          <cell r="L4376" t="str">
            <v>LAS ARENERAS</v>
          </cell>
          <cell r="M4376" t="str">
            <v>TABLONCITO</v>
          </cell>
          <cell r="N4376" t="str">
            <v>RIONUEVO</v>
          </cell>
        </row>
        <row r="4377">
          <cell r="L4377" t="str">
            <v>LAS ATALAYAS</v>
          </cell>
          <cell r="M4377" t="str">
            <v>TABLONES</v>
          </cell>
          <cell r="N4377" t="str">
            <v xml:space="preserve">Risaralda </v>
          </cell>
        </row>
        <row r="4378">
          <cell r="L4378" t="str">
            <v>LAS BRISAS</v>
          </cell>
          <cell r="M4378" t="str">
            <v>TABLONES ALTOS</v>
          </cell>
          <cell r="N4378" t="str">
            <v>RISARALDA CALARMA</v>
          </cell>
        </row>
        <row r="4379">
          <cell r="L4379" t="str">
            <v>LAS CAJAS</v>
          </cell>
          <cell r="M4379" t="str">
            <v>TABOR</v>
          </cell>
          <cell r="N4379" t="str">
            <v>RIVERA</v>
          </cell>
        </row>
        <row r="4380">
          <cell r="L4380" t="str">
            <v>LAS CAMELIAS</v>
          </cell>
          <cell r="M4380" t="str">
            <v>TABURETERA</v>
          </cell>
          <cell r="N4380" t="str">
            <v>RIVERITA</v>
          </cell>
        </row>
        <row r="4381">
          <cell r="L4381" t="str">
            <v xml:space="preserve">LAS CAMELIAS </v>
          </cell>
          <cell r="M4381" t="str">
            <v>TACALOA</v>
          </cell>
          <cell r="N4381" t="str">
            <v>ROBERTO PAYÁN</v>
          </cell>
        </row>
        <row r="4382">
          <cell r="L4382" t="str">
            <v>LAS CAMPANITAS</v>
          </cell>
          <cell r="M4382" t="str">
            <v>TACASALUMA</v>
          </cell>
          <cell r="N4382" t="str">
            <v>ROBLE CENTRO</v>
          </cell>
        </row>
        <row r="4383">
          <cell r="L4383" t="str">
            <v>LAS CANTERAS</v>
          </cell>
          <cell r="M4383" t="str">
            <v>TACUAYA</v>
          </cell>
          <cell r="N4383" t="str">
            <v>ROBLE SUR</v>
          </cell>
        </row>
        <row r="4384">
          <cell r="L4384" t="str">
            <v>LAS CAROLINAS DE SOACHA</v>
          </cell>
          <cell r="M4384" t="str">
            <v>TACUEYO</v>
          </cell>
          <cell r="N4384" t="str">
            <v>ROBLEDAL</v>
          </cell>
        </row>
        <row r="4385">
          <cell r="L4385" t="str">
            <v>LAS CASITAS.</v>
          </cell>
          <cell r="M4385" t="str">
            <v>TACUYALTA</v>
          </cell>
          <cell r="N4385" t="str">
            <v>ROBLEDO</v>
          </cell>
        </row>
        <row r="4386">
          <cell r="L4386" t="str">
            <v>LAS CEIBAS</v>
          </cell>
          <cell r="M4386" t="str">
            <v>TADÍA</v>
          </cell>
          <cell r="N4386" t="str">
            <v>ROBLEHUECO</v>
          </cell>
        </row>
        <row r="4387">
          <cell r="L4387" t="str">
            <v>LAS COLINAS</v>
          </cell>
          <cell r="M4387" t="str">
            <v>TAFURITO</v>
          </cell>
          <cell r="N4387" t="str">
            <v>ROBLES</v>
          </cell>
        </row>
        <row r="4388">
          <cell r="L4388" t="str">
            <v>LAS COLINAS DE PRADO</v>
          </cell>
          <cell r="M4388" t="str">
            <v>TAGACHÍ</v>
          </cell>
          <cell r="N4388" t="str">
            <v>ROCHA</v>
          </cell>
        </row>
        <row r="4389">
          <cell r="L4389" t="str">
            <v>LAS COLUMNAS</v>
          </cell>
          <cell r="M4389" t="str">
            <v>TAGANGA</v>
          </cell>
          <cell r="N4389" t="str">
            <v>ROCHE</v>
          </cell>
        </row>
        <row r="4390">
          <cell r="L4390" t="str">
            <v>LAS CRUCES</v>
          </cell>
          <cell r="M4390" t="str">
            <v>TAGUAIRA</v>
          </cell>
          <cell r="N4390" t="str">
            <v>RODAMONTAL</v>
          </cell>
        </row>
        <row r="4391">
          <cell r="L4391" t="str">
            <v>Las DaIIas</v>
          </cell>
          <cell r="M4391" t="str">
            <v>TAIJITA</v>
          </cell>
          <cell r="N4391" t="str">
            <v>RODANIA (RODÁCULO)</v>
          </cell>
        </row>
        <row r="4392">
          <cell r="L4392" t="str">
            <v>LAS DELICIAS</v>
          </cell>
          <cell r="M4392" t="str">
            <v>TAINDALA</v>
          </cell>
          <cell r="N4392" t="str">
            <v>RODEITO</v>
          </cell>
        </row>
        <row r="4393">
          <cell r="L4393" t="str">
            <v>LAS DELICIAS DEL CARMEN</v>
          </cell>
          <cell r="M4393" t="str">
            <v>TAJUATO</v>
          </cell>
          <cell r="N4393" t="str">
            <v>RODEO</v>
          </cell>
        </row>
        <row r="4394">
          <cell r="L4394" t="str">
            <v>LAS DELICIAS DEL SUR</v>
          </cell>
          <cell r="M4394" t="str">
            <v>TAJUMBINA</v>
          </cell>
          <cell r="N4394" t="str">
            <v>ROMA (TAUSA VIEJO)</v>
          </cell>
        </row>
        <row r="4395">
          <cell r="L4395" t="str">
            <v>LAS DOS AVENIDAS I ETAPA</v>
          </cell>
          <cell r="M4395" t="str">
            <v>TALAIGUA VIEJO</v>
          </cell>
          <cell r="N4395" t="str">
            <v>ROMA CHÁVEZ</v>
          </cell>
        </row>
        <row r="4396">
          <cell r="L4396" t="str">
            <v>LAS DOS AVENIDAS II ETAPA</v>
          </cell>
          <cell r="M4396" t="str">
            <v>TALAMBI</v>
          </cell>
          <cell r="N4396" t="str">
            <v>ROMÁN</v>
          </cell>
        </row>
        <row r="4397">
          <cell r="L4397" t="str">
            <v>LAS DUNAS</v>
          </cell>
          <cell r="M4397" t="str">
            <v>TALIPA</v>
          </cell>
          <cell r="N4397" t="str">
            <v>ROMITA</v>
          </cell>
        </row>
        <row r="4398">
          <cell r="L4398" t="str">
            <v>LAS ENFERMERAS</v>
          </cell>
          <cell r="M4398" t="str">
            <v>TAMALAMEQUITO</v>
          </cell>
          <cell r="N4398" t="str">
            <v>ROPEJO</v>
          </cell>
        </row>
        <row r="4399">
          <cell r="L4399" t="str">
            <v>LAS ESMERALDAS</v>
          </cell>
          <cell r="M4399" t="str">
            <v>TAMAQUITO</v>
          </cell>
          <cell r="N4399" t="str">
            <v>ROPERO</v>
          </cell>
        </row>
        <row r="4400">
          <cell r="L4400" t="str">
            <v>LAS ESPERANZA</v>
          </cell>
          <cell r="M4400" t="str">
            <v>TAMARA</v>
          </cell>
          <cell r="N4400" t="str">
            <v>ROSA VIEJA</v>
          </cell>
        </row>
        <row r="4401">
          <cell r="L4401" t="str">
            <v>LAS ESTANCIAS</v>
          </cell>
          <cell r="M4401" t="str">
            <v>TAMBILLO</v>
          </cell>
          <cell r="N4401" t="str">
            <v>ROSAL DEL MONTE</v>
          </cell>
        </row>
        <row r="4402">
          <cell r="L4402" t="str">
            <v>LAS ESTRELLAS</v>
          </cell>
          <cell r="M4402" t="str">
            <v>TAMBILLO BRAVOS</v>
          </cell>
          <cell r="N4402" t="str">
            <v>ROSALES</v>
          </cell>
        </row>
        <row r="4403">
          <cell r="L4403" t="str">
            <v>LAS FERIAS</v>
          </cell>
          <cell r="M4403" t="str">
            <v>TAMBORAL</v>
          </cell>
          <cell r="N4403" t="str">
            <v>ROSARIO</v>
          </cell>
        </row>
        <row r="4404">
          <cell r="L4404" t="str">
            <v>LAS FLORES</v>
          </cell>
          <cell r="M4404" t="str">
            <v>TAMINANGUITO</v>
          </cell>
          <cell r="N4404" t="str">
            <v>ROTINET</v>
          </cell>
        </row>
        <row r="4405">
          <cell r="L4405" t="str">
            <v>Las Fuentes</v>
          </cell>
          <cell r="M4405" t="str">
            <v>TAMIRCO</v>
          </cell>
          <cell r="N4405" t="str">
            <v>ROTINETH</v>
          </cell>
        </row>
        <row r="4406">
          <cell r="L4406" t="str">
            <v>LAS GAVÍAS</v>
          </cell>
          <cell r="M4406" t="str">
            <v>TANANDÓ</v>
          </cell>
          <cell r="N4406" t="str">
            <v>ROZO</v>
          </cell>
        </row>
        <row r="4407">
          <cell r="L4407" t="str">
            <v>LAS GAVIOTAS</v>
          </cell>
          <cell r="M4407" t="str">
            <v>TANE</v>
          </cell>
          <cell r="N4407" t="str">
            <v>RUBIALES</v>
          </cell>
        </row>
        <row r="4408">
          <cell r="L4408" t="str">
            <v>LAS GAVIOTAS*</v>
          </cell>
          <cell r="M4408" t="str">
            <v>TANELA</v>
          </cell>
          <cell r="N4408" t="str">
            <v>RUFINA NUEVA</v>
          </cell>
        </row>
        <row r="4409">
          <cell r="L4409" t="str">
            <v>LAS GRANJAS</v>
          </cell>
          <cell r="M4409" t="str">
            <v>TANGAREAL CARRETERA</v>
          </cell>
          <cell r="N4409" t="str">
            <v>RUITOQUE COUNTRY CLUB CONDOMINIO</v>
          </cell>
        </row>
        <row r="4410">
          <cell r="L4410" t="str">
            <v>LAS GRANJAS DE SAN PEDRO (SANTA LIBRADA)</v>
          </cell>
          <cell r="M4410" t="str">
            <v>TANGAREAL DEL MIRA</v>
          </cell>
          <cell r="N4410" t="str">
            <v>SABALETAS</v>
          </cell>
        </row>
        <row r="4411">
          <cell r="L4411" t="str">
            <v>LAS GUACAMAYAS</v>
          </cell>
          <cell r="M4411" t="str">
            <v>TANGÜÍ</v>
          </cell>
          <cell r="N4411" t="str">
            <v>SABANA</v>
          </cell>
        </row>
        <row r="4412">
          <cell r="L4412" t="str">
            <v>LAS GUACAMAYAS I, II Y III</v>
          </cell>
          <cell r="M4412" t="str">
            <v>TAPARAJÍN</v>
          </cell>
          <cell r="N4412" t="str">
            <v>SABANA COSTA</v>
          </cell>
        </row>
        <row r="4413">
          <cell r="L4413" t="str">
            <v>LAS HAMACAS</v>
          </cell>
          <cell r="M4413" t="str">
            <v>TAPARAL</v>
          </cell>
          <cell r="N4413" t="str">
            <v>SABANA CRESPO</v>
          </cell>
        </row>
        <row r="4414">
          <cell r="L4414" t="str">
            <v>LAS HUERTAS</v>
          </cell>
          <cell r="M4414" t="str">
            <v>TAPARALITO</v>
          </cell>
          <cell r="N4414" t="str">
            <v>SABANA DE LA FUENTE</v>
          </cell>
        </row>
        <row r="4415">
          <cell r="L4415" t="str">
            <v>LAS INDEPENDENCIAS</v>
          </cell>
          <cell r="M4415" t="str">
            <v>TAPARCAL</v>
          </cell>
          <cell r="N4415" t="str">
            <v>SABANAGRANDE</v>
          </cell>
        </row>
        <row r="4416">
          <cell r="L4416" t="str">
            <v>LAS LAJAS</v>
          </cell>
          <cell r="M4416" t="str">
            <v>TAPARTÓ</v>
          </cell>
          <cell r="N4416" t="str">
            <v>SABANAL</v>
          </cell>
        </row>
        <row r="4417">
          <cell r="L4417" t="str">
            <v>LAS LILAS</v>
          </cell>
          <cell r="M4417" t="str">
            <v>TAPERA</v>
          </cell>
          <cell r="N4417" t="str">
            <v>SABANALARGA</v>
          </cell>
        </row>
        <row r="4418">
          <cell r="L4418" t="str">
            <v>LAS LLANADAS</v>
          </cell>
          <cell r="M4418" t="str">
            <v>TAPIALQUER ALTO</v>
          </cell>
          <cell r="N4418" t="str">
            <v>SABANANUEVA</v>
          </cell>
        </row>
        <row r="4419">
          <cell r="L4419" t="str">
            <v>LAS LOMAS</v>
          </cell>
          <cell r="M4419" t="str">
            <v>TAPIAS</v>
          </cell>
          <cell r="N4419" t="str">
            <v>SABANAS</v>
          </cell>
        </row>
        <row r="4420">
          <cell r="L4420" t="str">
            <v>LAS LOMAS I Y II SECTOR</v>
          </cell>
          <cell r="M4420" t="str">
            <v>TAPÓN</v>
          </cell>
          <cell r="N4420" t="str">
            <v>SABANAS DE BELTRÁN</v>
          </cell>
        </row>
        <row r="4421">
          <cell r="L4421" t="str">
            <v>LAS LOMAS NO 1</v>
          </cell>
          <cell r="M4421" t="str">
            <v>TARAPACÁ</v>
          </cell>
          <cell r="N4421" t="str">
            <v>SABANAS DE CALI</v>
          </cell>
        </row>
        <row r="4422">
          <cell r="L4422" t="str">
            <v>LAS LOMAS NO 2</v>
          </cell>
          <cell r="M4422" t="str">
            <v>TARAZÁ</v>
          </cell>
          <cell r="N4422" t="str">
            <v>SABANAS DE LA FUGA</v>
          </cell>
        </row>
        <row r="4423">
          <cell r="L4423" t="str">
            <v>LAS LOMITAS</v>
          </cell>
          <cell r="M4423" t="str">
            <v>TARGUALÁ</v>
          </cell>
          <cell r="N4423" t="str">
            <v>SABANAS DE MUCACAL</v>
          </cell>
        </row>
        <row r="4424">
          <cell r="L4424" t="str">
            <v>LAS LOMITAS NORTE</v>
          </cell>
          <cell r="M4424" t="str">
            <v>TARIDÓ</v>
          </cell>
          <cell r="N4424" t="str">
            <v>SABANAS DE PEDRO</v>
          </cell>
        </row>
        <row r="4425">
          <cell r="L4425" t="str">
            <v>LAS LUCES</v>
          </cell>
          <cell r="M4425" t="str">
            <v>TAROA</v>
          </cell>
          <cell r="N4425" t="str">
            <v>SABANAS DE RINCÓN</v>
          </cell>
        </row>
        <row r="4426">
          <cell r="L4426" t="str">
            <v>LAS MALVINAS</v>
          </cell>
          <cell r="M4426" t="str">
            <v>TARQUI</v>
          </cell>
          <cell r="N4426" t="str">
            <v>SABANAS DEL FIRME</v>
          </cell>
        </row>
        <row r="4427">
          <cell r="L4427" t="str">
            <v>LAS MALVINAS BAJAS</v>
          </cell>
          <cell r="M4427" t="str">
            <v>TARRAGONA</v>
          </cell>
          <cell r="N4427" t="str">
            <v>SABANAS DEL POTRERO</v>
          </cell>
        </row>
        <row r="4428">
          <cell r="L4428" t="str">
            <v>LAS MANAS</v>
          </cell>
          <cell r="M4428" t="str">
            <v>TARRAGONA PARTE ALTA</v>
          </cell>
          <cell r="N4428" t="str">
            <v>SABANETA</v>
          </cell>
        </row>
        <row r="4429">
          <cell r="L4429" t="str">
            <v>LAS MANITAS</v>
          </cell>
          <cell r="M4429" t="str">
            <v>TASAJERA</v>
          </cell>
          <cell r="N4429" t="str">
            <v>SABANETICA</v>
          </cell>
        </row>
        <row r="4430">
          <cell r="L4430" t="str">
            <v>LAS MANITAS II SECTOR</v>
          </cell>
          <cell r="M4430" t="str">
            <v>TASDAN</v>
          </cell>
          <cell r="N4430" t="str">
            <v>SABANILLA</v>
          </cell>
        </row>
        <row r="4431">
          <cell r="L4431" t="str">
            <v>LAS MARGARITA II SECTOR</v>
          </cell>
          <cell r="M4431" t="str">
            <v>TASNAQUE</v>
          </cell>
          <cell r="N4431" t="str">
            <v>SABAVITA</v>
          </cell>
        </row>
        <row r="4432">
          <cell r="L4432" t="str">
            <v>LAS MARGARITAS</v>
          </cell>
          <cell r="M4432" t="str">
            <v>TATI</v>
          </cell>
          <cell r="N4432" t="str">
            <v>SACANA ABAJO</v>
          </cell>
        </row>
        <row r="4433">
          <cell r="L4433" t="str">
            <v>LAS MARGARITAS I SECTOR</v>
          </cell>
          <cell r="M4433" t="str">
            <v>TAUSAVITA BAJO</v>
          </cell>
          <cell r="N4433" t="str">
            <v>SACHACOCO</v>
          </cell>
        </row>
        <row r="4434">
          <cell r="L4434" t="str">
            <v>LAS MARGARITAS I Y II</v>
          </cell>
          <cell r="M4434" t="str">
            <v>TAZAJERO</v>
          </cell>
          <cell r="N4434" t="str">
            <v>SAFIA</v>
          </cell>
        </row>
        <row r="4435">
          <cell r="L4435" t="str">
            <v>LAS MARGARITAS III</v>
          </cell>
          <cell r="M4435" t="str">
            <v>TEATINO</v>
          </cell>
          <cell r="N4435" t="str">
            <v>SAGRADA FAMILIA</v>
          </cell>
        </row>
        <row r="4436">
          <cell r="L4436" t="str">
            <v>LAS MARGARITAS SECT I Y II</v>
          </cell>
          <cell r="M4436" t="str">
            <v>TEGRIA</v>
          </cell>
          <cell r="N4436" t="str">
            <v>SAGRADO CORAZÓN</v>
          </cell>
        </row>
        <row r="4437">
          <cell r="L4437" t="str">
            <v>LAS MERCEDES</v>
          </cell>
          <cell r="M4437" t="str">
            <v>TEGUÍTA</v>
          </cell>
          <cell r="N4437" t="str">
            <v>SAGUMBITA</v>
          </cell>
        </row>
        <row r="4438">
          <cell r="L4438" t="str">
            <v>LAS MERCEDES MANZANAS M,N,O,P</v>
          </cell>
          <cell r="M4438" t="str">
            <v>TEHERAN</v>
          </cell>
          <cell r="N4438" t="str">
            <v>SAIZA</v>
          </cell>
        </row>
        <row r="4439">
          <cell r="L4439" t="str">
            <v>LAS MERCEDES SUR</v>
          </cell>
          <cell r="M4439" t="str">
            <v>TEISLANDIA</v>
          </cell>
          <cell r="N4439" t="str">
            <v>SALADO</v>
          </cell>
        </row>
        <row r="4440">
          <cell r="L4440" t="str">
            <v>Las Merecedes</v>
          </cell>
          <cell r="M4440" t="str">
            <v>TÉLLEZ ALTO</v>
          </cell>
          <cell r="N4440" t="str">
            <v>SALADO BRAVO</v>
          </cell>
        </row>
        <row r="4441">
          <cell r="L4441" t="str">
            <v>LAS NAVETAS</v>
          </cell>
          <cell r="M4441" t="str">
            <v>TELPÍ</v>
          </cell>
          <cell r="N4441" t="str">
            <v>SALAMANACA</v>
          </cell>
        </row>
        <row r="4442">
          <cell r="L4442" t="str">
            <v>LAS NIEVES</v>
          </cell>
          <cell r="M4442" t="str">
            <v>TENCHE</v>
          </cell>
          <cell r="N4442" t="str">
            <v>SALAMINA</v>
          </cell>
        </row>
        <row r="4443">
          <cell r="L4443" t="str">
            <v>LAS OLAS</v>
          </cell>
          <cell r="M4443" t="str">
            <v>TENERIFE</v>
          </cell>
          <cell r="N4443" t="str">
            <v>SALAMINITA</v>
          </cell>
        </row>
        <row r="4444">
          <cell r="L4444" t="str">
            <v>LAS ORQUIDEAS</v>
          </cell>
          <cell r="M4444" t="str">
            <v>TENJO</v>
          </cell>
          <cell r="N4444" t="str">
            <v>SALGUERITO</v>
          </cell>
        </row>
        <row r="4445">
          <cell r="L4445" t="str">
            <v>LAS ORQUÍDEAS</v>
          </cell>
          <cell r="M4445" t="str">
            <v>TERAIMBE</v>
          </cell>
          <cell r="N4445" t="str">
            <v>SALGUERO</v>
          </cell>
        </row>
        <row r="4446">
          <cell r="L4446" t="str">
            <v>Las Orquídeas II Sector</v>
          </cell>
          <cell r="M4446" t="str">
            <v>TERÁN</v>
          </cell>
          <cell r="N4446" t="str">
            <v>SALÍ</v>
          </cell>
        </row>
        <row r="4447">
          <cell r="L4447" t="str">
            <v>LAS PALMAS</v>
          </cell>
          <cell r="M4447" t="str">
            <v>TERMALES</v>
          </cell>
          <cell r="N4447" t="str">
            <v>SALINAS DEL REY</v>
          </cell>
        </row>
        <row r="4448">
          <cell r="L4448" t="str">
            <v xml:space="preserve">Las Palmas </v>
          </cell>
          <cell r="M4448" t="str">
            <v>TERMOELECTRICA</v>
          </cell>
          <cell r="N4448" t="str">
            <v>SALISVÍ</v>
          </cell>
        </row>
        <row r="4449">
          <cell r="L4449" t="str">
            <v>LAS PALMAS I</v>
          </cell>
          <cell r="M4449" t="str">
            <v>TERRON</v>
          </cell>
          <cell r="N4449" t="str">
            <v>SALITRAL</v>
          </cell>
        </row>
        <row r="4450">
          <cell r="L4450" t="str">
            <v>LAS PALMAS II</v>
          </cell>
          <cell r="M4450" t="str">
            <v>TETEYE</v>
          </cell>
          <cell r="N4450" t="str">
            <v>SALOA</v>
          </cell>
        </row>
        <row r="4451">
          <cell r="L4451" t="str">
            <v>LAS PALMERAS</v>
          </cell>
          <cell r="M4451" t="str">
            <v>TETILLAL</v>
          </cell>
          <cell r="N4451" t="str">
            <v>SALÓNICA</v>
          </cell>
        </row>
        <row r="4452">
          <cell r="L4452" t="str">
            <v>LAS PALMITAS</v>
          </cell>
          <cell r="M4452" t="str">
            <v>TIBAQUIRÁ</v>
          </cell>
          <cell r="N4452" t="str">
            <v>SAMANGA</v>
          </cell>
        </row>
        <row r="4453">
          <cell r="L4453" t="str">
            <v>Las Pastorcitas</v>
          </cell>
          <cell r="M4453" t="str">
            <v>TICOLE ISLA</v>
          </cell>
          <cell r="N4453" t="str">
            <v>SAMANGA BAJO</v>
          </cell>
        </row>
        <row r="4454">
          <cell r="L4454" t="str">
            <v>Las Perlas</v>
          </cell>
          <cell r="M4454" t="str">
            <v>TIE</v>
          </cell>
          <cell r="N4454" t="str">
            <v>SAMARIA</v>
          </cell>
        </row>
        <row r="4455">
          <cell r="L4455" t="str">
            <v>LAS PIEDRAS</v>
          </cell>
          <cell r="M4455" t="str">
            <v>TIENDA NUEVA</v>
          </cell>
          <cell r="N4455" t="str">
            <v>SAMORE</v>
          </cell>
        </row>
        <row r="4456">
          <cell r="L4456" t="str">
            <v>Las Pilas Del Cabuyal</v>
          </cell>
          <cell r="M4456" t="str">
            <v>TIERRA BAJA</v>
          </cell>
          <cell r="N4456" t="str">
            <v>SAMPUÉS</v>
          </cell>
        </row>
        <row r="4457">
          <cell r="L4457" t="str">
            <v>LAS PLAYAS</v>
          </cell>
          <cell r="M4457" t="str">
            <v>TIERRA BLANCA</v>
          </cell>
          <cell r="N4457" t="str">
            <v>SAMUEL SILVERIO</v>
          </cell>
        </row>
        <row r="4458">
          <cell r="L4458" t="str">
            <v>LAS QUINTAS</v>
          </cell>
          <cell r="M4458" t="str">
            <v>TIERRA BOMBA</v>
          </cell>
          <cell r="N4458" t="str">
            <v>SAMURINDÓ</v>
          </cell>
        </row>
        <row r="4459">
          <cell r="L4459" t="str">
            <v>LAS QUINTAS DE DON SIMÓN</v>
          </cell>
          <cell r="M4459" t="str">
            <v>TIERRA BONITA</v>
          </cell>
          <cell r="N4459" t="str">
            <v xml:space="preserve">San Acevedo </v>
          </cell>
        </row>
        <row r="4460">
          <cell r="L4460" t="str">
            <v>LAS ROCAS</v>
          </cell>
          <cell r="M4460" t="str">
            <v>TIERRA GRATA</v>
          </cell>
          <cell r="N4460" t="str">
            <v>SAN ADOLFO</v>
          </cell>
        </row>
        <row r="4461">
          <cell r="L4461" t="str">
            <v>LAS SOLTANAS</v>
          </cell>
          <cell r="M4461" t="str">
            <v>TIERRA GRATA ALTA</v>
          </cell>
          <cell r="N4461" t="str">
            <v>SAN AGUSTÍN</v>
          </cell>
        </row>
        <row r="4462">
          <cell r="L4462" t="str">
            <v>LAS TERRAZAS</v>
          </cell>
          <cell r="M4462" t="str">
            <v>TIERRA GRATA(EL CRUCE)</v>
          </cell>
          <cell r="N4462" t="str">
            <v xml:space="preserve">San Agustín </v>
          </cell>
        </row>
        <row r="4463">
          <cell r="L4463" t="str">
            <v>Las Terrazas I</v>
          </cell>
          <cell r="M4463" t="str">
            <v>TIERRA NEGRA</v>
          </cell>
          <cell r="N4463" t="str">
            <v>SAN AGUSTÍN DE LOS POZOS</v>
          </cell>
        </row>
        <row r="4464">
          <cell r="L4464" t="str">
            <v>LAS TORRES</v>
          </cell>
          <cell r="M4464" t="str">
            <v>TIERRA NUEVA</v>
          </cell>
          <cell r="N4464" t="str">
            <v>SAN ALEJANDRO</v>
          </cell>
        </row>
        <row r="4465">
          <cell r="L4465" t="str">
            <v>LAS TRES AVE MARÍA</v>
          </cell>
          <cell r="M4465" t="str">
            <v>TIERRA SANTA</v>
          </cell>
          <cell r="N4465" t="str">
            <v>SAN ALFONSO</v>
          </cell>
        </row>
        <row r="4466">
          <cell r="L4466" t="str">
            <v>LAS TRES MARGARITAS</v>
          </cell>
          <cell r="M4466" t="str">
            <v>TIERRADENTRO</v>
          </cell>
          <cell r="N4466" t="str">
            <v>SAN ANDRÉS</v>
          </cell>
        </row>
        <row r="4467">
          <cell r="L4467" t="str">
            <v>LAS VEGAS</v>
          </cell>
          <cell r="M4467" t="str">
            <v>TIERRALTA</v>
          </cell>
          <cell r="N4467" t="str">
            <v>SAN ANDRÉS DE PALOMO</v>
          </cell>
        </row>
        <row r="4468">
          <cell r="L4468" t="str">
            <v xml:space="preserve">LAS VEGAS </v>
          </cell>
          <cell r="M4468" t="str">
            <v>TIERRERO</v>
          </cell>
          <cell r="N4468" t="str">
            <v>SAN ANDRÉS TELLO</v>
          </cell>
        </row>
        <row r="4469">
          <cell r="L4469" t="str">
            <v>LAS VEGAS DE POTOSI</v>
          </cell>
          <cell r="M4469" t="str">
            <v>TIGRERA</v>
          </cell>
          <cell r="N4469" t="str">
            <v>SAN ANDRESITO</v>
          </cell>
        </row>
        <row r="4470">
          <cell r="L4470" t="str">
            <v>LAS VEGAS EL RECUERDO</v>
          </cell>
          <cell r="M4470" t="str">
            <v>TIJERETAS</v>
          </cell>
          <cell r="N4470" t="str">
            <v>SAN ANTERITO</v>
          </cell>
        </row>
        <row r="4471">
          <cell r="L4471" t="str">
            <v>LAS VERANEAS</v>
          </cell>
          <cell r="M4471" t="str">
            <v>TILLAVA</v>
          </cell>
          <cell r="N4471" t="str">
            <v>San Antonio</v>
          </cell>
        </row>
        <row r="4472">
          <cell r="L4472" t="str">
            <v>LAS VILLAS</v>
          </cell>
          <cell r="M4472" t="str">
            <v>TILODIRÁN</v>
          </cell>
          <cell r="N4472" t="str">
            <v xml:space="preserve">San Antonio </v>
          </cell>
        </row>
        <row r="4473">
          <cell r="L4473" t="str">
            <v>LAS VILLAS  III SECTOR Y LAS VILLAS 3 SECTOR</v>
          </cell>
          <cell r="M4473" t="str">
            <v>TIMBA</v>
          </cell>
          <cell r="N4473" t="str">
            <v>SAN ANTONIO - BOCA TELEMBI</v>
          </cell>
        </row>
        <row r="4474">
          <cell r="L4474" t="str">
            <v>Las Villas De Mariana</v>
          </cell>
          <cell r="M4474" t="str">
            <v>TINAJITAS</v>
          </cell>
          <cell r="N4474" t="str">
            <v>SAN ANTONIO BAJO</v>
          </cell>
        </row>
        <row r="4475">
          <cell r="L4475" t="str">
            <v>LAS VIOLETAS</v>
          </cell>
          <cell r="M4475" t="str">
            <v>TINAJONES</v>
          </cell>
          <cell r="N4475" t="str">
            <v>SAN ANTONIO DE AGUILERA</v>
          </cell>
        </row>
        <row r="4476">
          <cell r="L4476" t="str">
            <v>LAS VIUDAS</v>
          </cell>
          <cell r="M4476" t="str">
            <v>TÍO CIRILO</v>
          </cell>
          <cell r="N4476" t="str">
            <v>SAN ANTONIO DE ANACONIA</v>
          </cell>
        </row>
        <row r="4477">
          <cell r="L4477" t="str">
            <v>LAS VIVIENDAS</v>
          </cell>
          <cell r="M4477" t="str">
            <v>TIO GOLLO</v>
          </cell>
          <cell r="N4477" t="str">
            <v>SAN ANTONIO DE ANAPOIMA</v>
          </cell>
        </row>
        <row r="4478">
          <cell r="L4478" t="str">
            <v>LASERNA</v>
          </cell>
          <cell r="M4478" t="str">
            <v>TIPISCA</v>
          </cell>
          <cell r="N4478" t="str">
            <v>SAN ANTONIO DE CHUARE</v>
          </cell>
        </row>
        <row r="4479">
          <cell r="L4479" t="str">
            <v>LATINO</v>
          </cell>
          <cell r="M4479" t="str">
            <v>TIPLE ABAJO</v>
          </cell>
          <cell r="N4479" t="str">
            <v>SAN ANTONIO DE GETUCHA</v>
          </cell>
        </row>
        <row r="4480">
          <cell r="L4480" t="str">
            <v>LAUREANO GOMEZ</v>
          </cell>
          <cell r="M4480" t="str">
            <v>TIPLE ARRIBA</v>
          </cell>
          <cell r="N4480" t="str">
            <v>SAN ANTONIO DE GUAJUÍ</v>
          </cell>
        </row>
        <row r="4481">
          <cell r="L4481" t="str">
            <v>LAUREANO GÓMEZ</v>
          </cell>
          <cell r="M4481" t="str">
            <v>TIQUIE</v>
          </cell>
          <cell r="N4481" t="str">
            <v>SAN ANTONIO DE GURUMENDY</v>
          </cell>
        </row>
        <row r="4482">
          <cell r="L4482" t="str">
            <v>LAURELES</v>
          </cell>
          <cell r="M4482" t="str">
            <v>TIQUISIO NUEVO</v>
          </cell>
          <cell r="N4482" t="str">
            <v>SAN ANTONIO DE ICHO</v>
          </cell>
        </row>
        <row r="4483">
          <cell r="L4483" t="str">
            <v>LAURELES III</v>
          </cell>
          <cell r="M4483" t="str">
            <v>TIQUIZA</v>
          </cell>
          <cell r="N4483" t="str">
            <v>SAN ANTONIO DE LA MAR</v>
          </cell>
        </row>
        <row r="4484">
          <cell r="L4484" t="str">
            <v>LAURELES LA ESTACION</v>
          </cell>
          <cell r="M4484" t="str">
            <v>TISINCE</v>
          </cell>
          <cell r="N4484" t="str">
            <v>SAN ANTONIO DE LAS PALMAS</v>
          </cell>
        </row>
        <row r="4485">
          <cell r="L4485" t="str">
            <v>Laureles La Estación</v>
          </cell>
          <cell r="M4485" t="str">
            <v>TITIZA</v>
          </cell>
          <cell r="N4485" t="str">
            <v>SAN ANTONIO DE LEONES</v>
          </cell>
        </row>
        <row r="4486">
          <cell r="L4486" t="str">
            <v>LAURELES SUR ORIENTAL II SECTOR</v>
          </cell>
          <cell r="M4486" t="str">
            <v>TITUMATE</v>
          </cell>
          <cell r="N4486" t="str">
            <v>SAN ANTONIO DE LOS CABALLEROS</v>
          </cell>
        </row>
        <row r="4487">
          <cell r="L4487" t="str">
            <v>LENINGRADO</v>
          </cell>
          <cell r="M4487" t="str">
            <v>TOBASIA</v>
          </cell>
          <cell r="N4487" t="str">
            <v>SAN ANTONIO DE PADUA</v>
          </cell>
        </row>
        <row r="4488">
          <cell r="L4488" t="str">
            <v>Leon XIII</v>
          </cell>
          <cell r="M4488" t="str">
            <v>TOBASÍA</v>
          </cell>
          <cell r="N4488" t="str">
            <v>SAN ANTONIO DE PIEDRAS</v>
          </cell>
        </row>
        <row r="4489">
          <cell r="L4489" t="str">
            <v>LEÓN XIII</v>
          </cell>
          <cell r="M4489" t="str">
            <v>TOBIA</v>
          </cell>
          <cell r="N4489" t="str">
            <v>SAN ANTONIO DE PRADO</v>
          </cell>
        </row>
        <row r="4490">
          <cell r="L4490" t="str">
            <v>LEVAPAN</v>
          </cell>
          <cell r="M4490" t="str">
            <v>TOBIA CHICA</v>
          </cell>
          <cell r="N4490" t="str">
            <v>SAN ANTONIO DEL BUEY (CAMPO SANTO)</v>
          </cell>
        </row>
        <row r="4491">
          <cell r="L4491" t="str">
            <v>LIBARDO ALONSO</v>
          </cell>
          <cell r="M4491" t="str">
            <v>TOCAIMO</v>
          </cell>
          <cell r="N4491" t="str">
            <v>SAN ANTONIO DEL CHAMI</v>
          </cell>
        </row>
        <row r="4492">
          <cell r="L4492" t="str">
            <v>LIBERTAD</v>
          </cell>
          <cell r="M4492" t="str">
            <v>TOCHE</v>
          </cell>
          <cell r="N4492" t="str">
            <v>SAN ANTONIO DEL PESCADO</v>
          </cell>
        </row>
        <row r="4493">
          <cell r="L4493" t="str">
            <v>LIBERTADOR</v>
          </cell>
          <cell r="M4493" t="str">
            <v>TOCHECITO</v>
          </cell>
          <cell r="N4493" t="str">
            <v>SAN ANTONIO DEL RÍO</v>
          </cell>
        </row>
        <row r="4494">
          <cell r="L4494" t="str">
            <v>LIBERTADORES</v>
          </cell>
          <cell r="M4494" t="str">
            <v>TOCOGUA</v>
          </cell>
          <cell r="N4494" t="str">
            <v>SAN ANTONIO DEL TÁCHIRA</v>
          </cell>
        </row>
        <row r="4495">
          <cell r="L4495" t="str">
            <v>LIBERTADORES SECTORES EL DIAMANTE Y EL BOSQUE</v>
          </cell>
          <cell r="M4495" t="str">
            <v>TOEZ</v>
          </cell>
          <cell r="N4495" t="str">
            <v>SAN ANTONIO I</v>
          </cell>
        </row>
        <row r="4496">
          <cell r="L4496" t="str">
            <v>LIBORIO</v>
          </cell>
          <cell r="M4496" t="str">
            <v>TOFEME</v>
          </cell>
          <cell r="N4496" t="str">
            <v>SAN ANTONIO II</v>
          </cell>
        </row>
        <row r="4497">
          <cell r="L4497" t="str">
            <v>LICEO</v>
          </cell>
          <cell r="M4497" t="str">
            <v>TOLDEOPLATA</v>
          </cell>
          <cell r="N4497" t="str">
            <v>SAN ANTONIO POLE</v>
          </cell>
        </row>
        <row r="4498">
          <cell r="L4498" t="str">
            <v>LICEO MODERNO DEL PANDO</v>
          </cell>
          <cell r="M4498" t="str">
            <v>TOLEDO</v>
          </cell>
          <cell r="N4498" t="str">
            <v>SAN ANTONIO(YURUMANGUÍ)</v>
          </cell>
        </row>
        <row r="4499">
          <cell r="L4499" t="str">
            <v>LICEO UNIVERSIDAD DE ANTIOQUIA</v>
          </cell>
          <cell r="M4499" t="str">
            <v>TOLIMA</v>
          </cell>
          <cell r="N4499" t="str">
            <v>SAN ANTOÑITO</v>
          </cell>
        </row>
        <row r="4500">
          <cell r="L4500" t="str">
            <v>LICORERA</v>
          </cell>
          <cell r="M4500" t="str">
            <v>TOLOTÁ</v>
          </cell>
          <cell r="N4500" t="str">
            <v>SAN ANTOÑITO(YURUMANGUI)</v>
          </cell>
        </row>
        <row r="4501">
          <cell r="L4501" t="str">
            <v>LIJACA</v>
          </cell>
          <cell r="M4501" t="str">
            <v>TOLÚ</v>
          </cell>
          <cell r="N4501" t="str">
            <v>SAN BARRETO</v>
          </cell>
        </row>
        <row r="4502">
          <cell r="L4502" t="str">
            <v>LILI</v>
          </cell>
          <cell r="M4502" t="str">
            <v>TOMA RAZÓN</v>
          </cell>
          <cell r="N4502" t="str">
            <v>SAN BARTOLO</v>
          </cell>
        </row>
        <row r="4503">
          <cell r="L4503" t="str">
            <v>LIMONAR</v>
          </cell>
          <cell r="M4503" t="str">
            <v>TOMACHIPÁN</v>
          </cell>
          <cell r="N4503" t="str">
            <v>SAN BARTOLOMÉ</v>
          </cell>
        </row>
        <row r="4504">
          <cell r="L4504" t="str">
            <v>LIMONAR V SECTOR</v>
          </cell>
          <cell r="M4504" t="str">
            <v>TOMALA</v>
          </cell>
          <cell r="N4504" t="str">
            <v>SAN BARTOLOMÉ DE AMOYA</v>
          </cell>
        </row>
        <row r="4505">
          <cell r="L4505" t="str">
            <v>LIMONCITO</v>
          </cell>
          <cell r="M4505" t="str">
            <v>TOMARRAZÓN</v>
          </cell>
          <cell r="N4505" t="str">
            <v>SAN BASILIO</v>
          </cell>
        </row>
        <row r="4506">
          <cell r="L4506" t="str">
            <v>LINARES</v>
          </cell>
          <cell r="M4506" t="str">
            <v>TOMOGO</v>
          </cell>
          <cell r="N4506" t="str">
            <v>SAN BASILIO DE PALENQUE</v>
          </cell>
        </row>
        <row r="4507">
          <cell r="L4507" t="str">
            <v>LINDARAJA</v>
          </cell>
          <cell r="M4507" t="str">
            <v>TOÑITO RUÍZ</v>
          </cell>
          <cell r="N4507" t="str">
            <v>SAN BENITO</v>
          </cell>
        </row>
        <row r="4508">
          <cell r="L4508" t="str">
            <v>LINTERAMA</v>
          </cell>
          <cell r="M4508" t="str">
            <v>TOPA</v>
          </cell>
          <cell r="N4508" t="str">
            <v>SAN BENITO SECTOR CENTRO</v>
          </cell>
        </row>
        <row r="4509">
          <cell r="L4509" t="str">
            <v>LIPARI</v>
          </cell>
          <cell r="M4509" t="str">
            <v>TOPACIO</v>
          </cell>
          <cell r="N4509" t="str">
            <v>SAN BERNARDINO</v>
          </cell>
        </row>
        <row r="4510">
          <cell r="L4510" t="str">
            <v>LIPAYA</v>
          </cell>
          <cell r="M4510" t="str">
            <v>TORDÓ</v>
          </cell>
          <cell r="N4510" t="str">
            <v>SAN BERNARDO</v>
          </cell>
        </row>
        <row r="4511">
          <cell r="L4511" t="str">
            <v>LISBOA</v>
          </cell>
          <cell r="M4511" t="str">
            <v>TORNO ROJO</v>
          </cell>
          <cell r="N4511" t="str">
            <v>SAN BERNARDO DE LOS FARALLONES</v>
          </cell>
        </row>
        <row r="4512">
          <cell r="L4512" t="str">
            <v>LITUANIA</v>
          </cell>
          <cell r="M4512" t="str">
            <v>TORO BARROSO</v>
          </cell>
          <cell r="N4512" t="str">
            <v>SAN BLAS</v>
          </cell>
        </row>
        <row r="4513">
          <cell r="L4513" t="str">
            <v>LIZCANO I Y II</v>
          </cell>
          <cell r="M4513" t="str">
            <v>TORRENTE</v>
          </cell>
          <cell r="N4513" t="str">
            <v>SAN BLAS DE JUNÍN</v>
          </cell>
        </row>
        <row r="4514">
          <cell r="L4514" t="str">
            <v>LLANADITAS</v>
          </cell>
          <cell r="M4514" t="str">
            <v>TORTUGAS</v>
          </cell>
          <cell r="N4514" t="str">
            <v>SAN BOSCO</v>
          </cell>
        </row>
        <row r="4515">
          <cell r="L4515" t="str">
            <v>LLANITOS</v>
          </cell>
          <cell r="M4515" t="str">
            <v>TOSCA</v>
          </cell>
          <cell r="N4515" t="str">
            <v>SAN BUENAVENTURA</v>
          </cell>
        </row>
        <row r="4516">
          <cell r="L4516" t="str">
            <v>LLANO</v>
          </cell>
          <cell r="M4516" t="str">
            <v>TOSCANA-VERGEL</v>
          </cell>
          <cell r="N4516" t="str">
            <v>SAN CALIXTO</v>
          </cell>
        </row>
        <row r="4517">
          <cell r="L4517" t="str">
            <v>LLANO GRANDE</v>
          </cell>
          <cell r="M4517" t="str">
            <v>TOTARCO DINDE</v>
          </cell>
          <cell r="N4517" t="str">
            <v>SAN CARLOS</v>
          </cell>
        </row>
        <row r="4518">
          <cell r="L4518" t="str">
            <v>LLANO LARGO</v>
          </cell>
          <cell r="M4518" t="str">
            <v>TOTARITO</v>
          </cell>
          <cell r="N4518" t="str">
            <v>SAN CARLOS QUEBRADA OSCURA</v>
          </cell>
        </row>
        <row r="4519">
          <cell r="L4519" t="str">
            <v>LLANO ORIENTAL</v>
          </cell>
          <cell r="M4519" t="str">
            <v>TRAVESIAS</v>
          </cell>
          <cell r="N4519" t="str">
            <v>SAN CAYETANO</v>
          </cell>
        </row>
        <row r="4520">
          <cell r="L4520" t="str">
            <v>LLANOS DE BOSA</v>
          </cell>
          <cell r="M4520" t="str">
            <v>TRAVESÍAS</v>
          </cell>
          <cell r="N4520" t="str">
            <v>SAN CAYETANO PARTE ALTA</v>
          </cell>
        </row>
        <row r="4521">
          <cell r="L4521" t="str">
            <v>LLANOS DE SOACHA</v>
          </cell>
          <cell r="M4521" t="str">
            <v>TRAVIATA</v>
          </cell>
          <cell r="N4521" t="str">
            <v>SAN CAYETANO PARTE BAJA</v>
          </cell>
        </row>
        <row r="4522">
          <cell r="L4522" t="str">
            <v>LLERAS</v>
          </cell>
          <cell r="M4522" t="str">
            <v>TREINTA Y SEIS</v>
          </cell>
          <cell r="N4522" t="str">
            <v>SAN CLAVER</v>
          </cell>
        </row>
        <row r="4523">
          <cell r="L4523" t="str">
            <v>LLERAS CAMARGO</v>
          </cell>
          <cell r="M4523" t="str">
            <v>TREMENTINO</v>
          </cell>
          <cell r="N4523" t="str">
            <v>SAN CLEMENTE</v>
          </cell>
        </row>
        <row r="4524">
          <cell r="L4524" t="str">
            <v>Lleras Cinta Larga</v>
          </cell>
          <cell r="M4524" t="str">
            <v>TRES BOCAS</v>
          </cell>
          <cell r="N4524" t="str">
            <v>SAN CRISTÓBAL</v>
          </cell>
        </row>
        <row r="4525">
          <cell r="L4525" t="str">
            <v>LLERAS RESTREPO</v>
          </cell>
          <cell r="M4525" t="str">
            <v>TRES CRUCES</v>
          </cell>
          <cell r="N4525" t="str">
            <v>SAN CRISTÓBAL PARTE BAJA</v>
          </cell>
        </row>
        <row r="4526">
          <cell r="L4526" t="str">
            <v>LLERAS RESTREPO II ETAPA</v>
          </cell>
          <cell r="M4526" t="str">
            <v>TRES ESQUINAS</v>
          </cell>
          <cell r="N4526" t="str">
            <v>SAN DANIEL</v>
          </cell>
        </row>
        <row r="4527">
          <cell r="L4527" t="str">
            <v>LO AMADOR</v>
          </cell>
          <cell r="M4527" t="str">
            <v>TRES MARIA</v>
          </cell>
          <cell r="N4527" t="str">
            <v>SAN DIEGO</v>
          </cell>
        </row>
        <row r="4528">
          <cell r="L4528" t="str">
            <v>LOMA DE BOLÍVAR</v>
          </cell>
          <cell r="M4528" t="str">
            <v>TRES MATAS</v>
          </cell>
          <cell r="N4528" t="str">
            <v>SAN DIEGO (PLACITA)</v>
          </cell>
        </row>
        <row r="4529">
          <cell r="L4529" t="str">
            <v>LOMA DE CARTAGENA</v>
          </cell>
          <cell r="M4529" t="str">
            <v>TRES PALMAS</v>
          </cell>
          <cell r="N4529" t="str">
            <v>SAN EDUARDO</v>
          </cell>
        </row>
        <row r="4530">
          <cell r="L4530" t="str">
            <v>Loma De La Cajita</v>
          </cell>
          <cell r="M4530" t="str">
            <v>TRES PIEDRAS</v>
          </cell>
          <cell r="N4530" t="str">
            <v>SAN ESTANISLAO DE KOSTKA</v>
          </cell>
        </row>
        <row r="4531">
          <cell r="L4531" t="str">
            <v>LOMA DE LA CRUZ</v>
          </cell>
          <cell r="M4531" t="str">
            <v>TRES PUERTAS</v>
          </cell>
          <cell r="N4531" t="str">
            <v>SAN ESTEBAN</v>
          </cell>
        </row>
        <row r="4532">
          <cell r="L4532" t="str">
            <v>LOMA FRESCA</v>
          </cell>
          <cell r="M4532" t="str">
            <v>TRES PUNTAS</v>
          </cell>
          <cell r="N4532" t="str">
            <v>SAN FAUTISNO</v>
          </cell>
        </row>
        <row r="4533">
          <cell r="L4533" t="str">
            <v>LOMA LINDA</v>
          </cell>
          <cell r="M4533" t="str">
            <v>TRES QUEBRADAS</v>
          </cell>
          <cell r="N4533" t="str">
            <v>SAN FELIPE</v>
          </cell>
        </row>
        <row r="4534">
          <cell r="L4534" t="str">
            <v>Lomalinda</v>
          </cell>
          <cell r="M4534" t="str">
            <v>TRES TUSAS</v>
          </cell>
          <cell r="N4534" t="str">
            <v>SAN FELIPE CADILLO</v>
          </cell>
        </row>
        <row r="4535">
          <cell r="L4535" t="str">
            <v>LOMAS DE LA VIRGEN</v>
          </cell>
          <cell r="M4535" t="str">
            <v>TRES Y MEDIO</v>
          </cell>
          <cell r="N4535" t="str">
            <v>SAN FELIPE Y SAN EDUARDO</v>
          </cell>
        </row>
        <row r="4536">
          <cell r="L4536" t="str">
            <v>LOMAS DE ORIENTE</v>
          </cell>
          <cell r="M4536" t="str">
            <v>TRIBUGÁ</v>
          </cell>
          <cell r="N4536" t="str">
            <v>SAN FÉLIX</v>
          </cell>
        </row>
        <row r="4537">
          <cell r="L4537" t="str">
            <v>LOMAS DE SAN BERNARDO</v>
          </cell>
          <cell r="M4537" t="str">
            <v>TRIBUNAS CONSOTA</v>
          </cell>
          <cell r="N4537" t="str">
            <v>SAN FERNANDO</v>
          </cell>
        </row>
        <row r="4538">
          <cell r="L4538" t="str">
            <v>LOMAS DE SAN BLAS</v>
          </cell>
          <cell r="M4538" t="str">
            <v>TRIBUNAS CORCEGA</v>
          </cell>
          <cell r="N4538" t="str">
            <v>SAN FORTUNATO SECTOR LOS ZORROS</v>
          </cell>
        </row>
        <row r="4539">
          <cell r="L4539" t="str">
            <v>LOMAS DEL CIELO</v>
          </cell>
          <cell r="M4539" t="str">
            <v>TRIGAL</v>
          </cell>
          <cell r="N4539" t="str">
            <v>SAN FRANCISCO</v>
          </cell>
        </row>
        <row r="4540">
          <cell r="L4540" t="str">
            <v>LOMAS DEL PEYÉ</v>
          </cell>
          <cell r="M4540" t="str">
            <v>TRIGO</v>
          </cell>
          <cell r="N4540" t="str">
            <v xml:space="preserve">San Francisco </v>
          </cell>
        </row>
        <row r="4541">
          <cell r="L4541" t="str">
            <v>LOMBARDIA</v>
          </cell>
          <cell r="M4541" t="str">
            <v>TRINIDAD</v>
          </cell>
          <cell r="N4541" t="str">
            <v>SAN FRANCISCO (EL LLANITO)</v>
          </cell>
        </row>
        <row r="4542">
          <cell r="L4542" t="str">
            <v>LOMBARDIA III ETAPA - SECTOR A</v>
          </cell>
          <cell r="M4542" t="str">
            <v>TRINIDAD LA MERCED</v>
          </cell>
          <cell r="N4542" t="str">
            <v>SAN FRANCISCO (SOLABANDA)</v>
          </cell>
        </row>
        <row r="4543">
          <cell r="L4543" t="str">
            <v>Lomitas</v>
          </cell>
          <cell r="M4543" t="str">
            <v>TROCADEROS</v>
          </cell>
          <cell r="N4543" t="str">
            <v>SAN FRANCISCO ADENTRO</v>
          </cell>
        </row>
        <row r="4544">
          <cell r="L4544" t="str">
            <v>LONDRES</v>
          </cell>
          <cell r="M4544" t="str">
            <v>TROJITA</v>
          </cell>
          <cell r="N4544" t="str">
            <v>SAN FRANCISCO ALTO</v>
          </cell>
        </row>
        <row r="4545">
          <cell r="L4545" t="str">
            <v>LÓPEZ DE GALARZA</v>
          </cell>
          <cell r="M4545" t="str">
            <v>TRUJILLO</v>
          </cell>
          <cell r="N4545" t="str">
            <v>SAN FRANCISCO DE ASÍS</v>
          </cell>
        </row>
        <row r="4546">
          <cell r="L4546" t="str">
            <v>LÓPEZ DE MESA</v>
          </cell>
          <cell r="M4546" t="str">
            <v>TUCHIN</v>
          </cell>
          <cell r="N4546" t="str">
            <v>SAN FRANCISCO DE ICHO</v>
          </cell>
        </row>
        <row r="4547">
          <cell r="L4547" t="str">
            <v>LORENA</v>
          </cell>
          <cell r="M4547" t="str">
            <v>TUCURINCA</v>
          </cell>
          <cell r="N4547" t="str">
            <v>SAN FRANCISCO DE LOBA</v>
          </cell>
        </row>
        <row r="4548">
          <cell r="L4548" t="str">
            <v>LORENZO ALCANTUZ I SECTOR</v>
          </cell>
          <cell r="M4548" t="str">
            <v>TUDELA</v>
          </cell>
          <cell r="N4548" t="str">
            <v>SAN FRANCISCO DE NAYA</v>
          </cell>
        </row>
        <row r="4549">
          <cell r="L4549" t="str">
            <v>LORENZO ALCANTUZ II SECTOR</v>
          </cell>
          <cell r="M4549" t="str">
            <v>TULIPAN</v>
          </cell>
          <cell r="N4549" t="str">
            <v>SAN FRANCISCO DE TAIJA</v>
          </cell>
        </row>
        <row r="4550">
          <cell r="L4550" t="str">
            <v>LORETO</v>
          </cell>
          <cell r="M4550" t="str">
            <v>TUMARADÓ</v>
          </cell>
          <cell r="N4550" t="str">
            <v>SAN FRANCISCO DEL RAYO</v>
          </cell>
        </row>
        <row r="4551">
          <cell r="L4551" t="str">
            <v>LORETO II</v>
          </cell>
          <cell r="M4551" t="str">
            <v>TUMBATORO</v>
          </cell>
          <cell r="N4551" t="str">
            <v>SAN FRANCISCO JAVIER</v>
          </cell>
        </row>
        <row r="4552">
          <cell r="L4552" t="str">
            <v>Los  Cersos  Del Recreo</v>
          </cell>
          <cell r="M4552" t="str">
            <v>TUMBICHUCUE</v>
          </cell>
          <cell r="N4552" t="str">
            <v>SAN FRANCISCO SINAÍ</v>
          </cell>
        </row>
        <row r="4553">
          <cell r="L4553" t="str">
            <v>LOS ACACIOS</v>
          </cell>
          <cell r="M4553" t="str">
            <v>TUMBURAO</v>
          </cell>
          <cell r="N4553" t="str">
            <v>SAN GABRIEL</v>
          </cell>
        </row>
        <row r="4554">
          <cell r="L4554" t="str">
            <v>LOS AGUSTINOS</v>
          </cell>
          <cell r="M4554" t="str">
            <v>TUMUTUMBUDÓ</v>
          </cell>
          <cell r="N4554" t="str">
            <v>SAN GERARDO</v>
          </cell>
        </row>
        <row r="4555">
          <cell r="L4555" t="str">
            <v>LOS ALAMOS</v>
          </cell>
          <cell r="M4555" t="str">
            <v>TUNEBIA ARRIBA</v>
          </cell>
          <cell r="N4555" t="str">
            <v>SAN GREGORIO</v>
          </cell>
        </row>
        <row r="4556">
          <cell r="L4556" t="str">
            <v>LOS ALCAZARES</v>
          </cell>
          <cell r="M4556" t="str">
            <v>TUNÍA</v>
          </cell>
          <cell r="N4556" t="str">
            <v>SAN IGNACIO</v>
          </cell>
        </row>
        <row r="4557">
          <cell r="L4557" t="str">
            <v>LOS ALCÁZARES</v>
          </cell>
          <cell r="M4557" t="str">
            <v>TUNJA GRANDE</v>
          </cell>
          <cell r="N4557" t="str">
            <v>SAN IGNACIO CARUTAL</v>
          </cell>
        </row>
        <row r="4558">
          <cell r="L4558" t="str">
            <v>LOS ALCÁZERES</v>
          </cell>
          <cell r="M4558" t="str">
            <v>TUNJUELO</v>
          </cell>
          <cell r="N4558" t="str">
            <v>SAN IGNACIO DEL OPÓN</v>
          </cell>
        </row>
        <row r="4559">
          <cell r="L4559" t="str">
            <v>LOS ALMENDROS</v>
          </cell>
          <cell r="M4559" t="str">
            <v>TUNQUE DEL NARANJAL</v>
          </cell>
          <cell r="N4559" t="str">
            <v>SAN IGRIDERO</v>
          </cell>
        </row>
        <row r="4560">
          <cell r="L4560" t="str">
            <v xml:space="preserve">LOS ALMENDROS </v>
          </cell>
          <cell r="M4560" t="str">
            <v>TUPE</v>
          </cell>
          <cell r="N4560" t="str">
            <v>SAN ISIDRO</v>
          </cell>
        </row>
        <row r="4561">
          <cell r="L4561" t="str">
            <v>LOS ALMENDROS DEL NORTE</v>
          </cell>
          <cell r="M4561" t="str">
            <v>TURBAY</v>
          </cell>
          <cell r="N4561" t="str">
            <v>SAN ISIDRO DE CHICHIMENE</v>
          </cell>
        </row>
        <row r="4562">
          <cell r="L4562" t="str">
            <v>LOS ALPES</v>
          </cell>
          <cell r="M4562" t="str">
            <v>TURMINÁ</v>
          </cell>
          <cell r="N4562" t="str">
            <v>SAN ISIDRO(CAJAMBRE)</v>
          </cell>
        </row>
        <row r="4563">
          <cell r="L4563" t="str">
            <v>Los Alpes Del Zipa Etapas I, II, III, IV y V</v>
          </cell>
          <cell r="M4563" t="str">
            <v>TURQUESTÁN</v>
          </cell>
          <cell r="N4563" t="str">
            <v>SAN JACINTO</v>
          </cell>
        </row>
        <row r="4564">
          <cell r="L4564" t="str">
            <v>LOS ALPES FUTURO</v>
          </cell>
          <cell r="M4564" t="str">
            <v>TURRIQUITADÓ</v>
          </cell>
          <cell r="N4564" t="str">
            <v>SAN JACINTO BAJO</v>
          </cell>
        </row>
        <row r="4565">
          <cell r="L4565" t="str">
            <v>LOS ALPES II SECTOR</v>
          </cell>
          <cell r="M4565" t="str">
            <v>TURTUR</v>
          </cell>
          <cell r="N4565" t="str">
            <v>SAN JAVIER</v>
          </cell>
        </row>
        <row r="4566">
          <cell r="L4566" t="str">
            <v>LOS ALPES MASINGA</v>
          </cell>
          <cell r="M4566" t="str">
            <v>TURUA</v>
          </cell>
          <cell r="N4566" t="str">
            <v>SAN JERÓNIMO</v>
          </cell>
        </row>
        <row r="4567">
          <cell r="L4567" t="str">
            <v>LOS ALPESDE ZIPA</v>
          </cell>
          <cell r="M4567" t="str">
            <v>TURUPAMBA</v>
          </cell>
          <cell r="N4567" t="str">
            <v>SAN JERÓNIMO(GOLERO)</v>
          </cell>
        </row>
        <row r="4568">
          <cell r="L4568" t="str">
            <v>LOS ALTOS DEL BRAZUELO</v>
          </cell>
          <cell r="M4568" t="str">
            <v>TUTACHAG</v>
          </cell>
          <cell r="N4568" t="str">
            <v>SAN JOAQUÍN</v>
          </cell>
        </row>
        <row r="4569">
          <cell r="L4569" t="str">
            <v>LOS ANDAQUIES</v>
          </cell>
          <cell r="M4569" t="str">
            <v>TUTUNENDÓ</v>
          </cell>
          <cell r="N4569" t="str">
            <v>SAN JOAQUÍN DE GARIBAY</v>
          </cell>
        </row>
        <row r="4570">
          <cell r="L4570" t="str">
            <v>LOS ANDES</v>
          </cell>
          <cell r="M4570" t="str">
            <v>UCUENGA</v>
          </cell>
          <cell r="N4570" t="str">
            <v>SAN JORGE</v>
          </cell>
        </row>
        <row r="4571">
          <cell r="L4571" t="str">
            <v>LOS ANDES B - LA RIVIERA</v>
          </cell>
          <cell r="M4571" t="str">
            <v>UFUGU</v>
          </cell>
          <cell r="N4571" t="str">
            <v>SAN JORGE HERRADURA</v>
          </cell>
        </row>
        <row r="4572">
          <cell r="L4572" t="str">
            <v>Los Andes Parte Baja</v>
          </cell>
          <cell r="M4572" t="str">
            <v>UMANE</v>
          </cell>
          <cell r="N4572" t="str">
            <v>SAN JORGE PALO ALTO</v>
          </cell>
        </row>
        <row r="4573">
          <cell r="L4573" t="str">
            <v>LOS ANDES SECTOR 5 NUTIBARA</v>
          </cell>
          <cell r="M4573" t="str">
            <v>UMPALÁ</v>
          </cell>
          <cell r="N4573" t="str">
            <v>SAN JORGE PALO BAJO</v>
          </cell>
        </row>
        <row r="4574">
          <cell r="L4574" t="str">
            <v>LOS ANGELES</v>
          </cell>
          <cell r="M4574" t="str">
            <v>UNETE</v>
          </cell>
          <cell r="N4574" t="str">
            <v>SAN JOSE</v>
          </cell>
        </row>
        <row r="4575">
          <cell r="L4575" t="str">
            <v>LOS ÁNGELES</v>
          </cell>
          <cell r="M4575" t="str">
            <v>UNIÓN DEL ARIARI</v>
          </cell>
          <cell r="N4575" t="str">
            <v>SAN JOSÉ</v>
          </cell>
        </row>
        <row r="4576">
          <cell r="L4576" t="str">
            <v>LOS ANGLES</v>
          </cell>
          <cell r="M4576" t="str">
            <v>UNIÓN MISARA</v>
          </cell>
          <cell r="N4576" t="str">
            <v>SAN JOSÉ - MELEGUINDO</v>
          </cell>
        </row>
        <row r="4577">
          <cell r="L4577" t="str">
            <v>LOS ARRAYANES</v>
          </cell>
          <cell r="M4577" t="str">
            <v>UNIÓN SINCELEJO</v>
          </cell>
          <cell r="N4577" t="str">
            <v>SAN JOSÉ BUBUY</v>
          </cell>
        </row>
        <row r="4578">
          <cell r="L4578" t="str">
            <v>LOS ARRAYANES DE SUBA PREDIO LOMBARDIA IV</v>
          </cell>
          <cell r="M4578" t="str">
            <v>UNIÓN VALSALITO</v>
          </cell>
          <cell r="N4578" t="str">
            <v>SAN JOSÉ CALABAZAL</v>
          </cell>
        </row>
        <row r="4579">
          <cell r="L4579" t="str">
            <v>LOS ARRAYANES II</v>
          </cell>
          <cell r="M4579" t="str">
            <v>UNIÓN WAUNAÁN</v>
          </cell>
          <cell r="N4579" t="str">
            <v>SAN JOSÉ DE APARTADÓ</v>
          </cell>
        </row>
        <row r="4580">
          <cell r="L4580" t="str">
            <v>LOS ARRAYANES SECTOR SANTA INES</v>
          </cell>
          <cell r="M4580" t="str">
            <v>UNUMA META</v>
          </cell>
          <cell r="N4580" t="str">
            <v>SAN JOSÉ DE ARIGUANÍ</v>
          </cell>
        </row>
        <row r="4581">
          <cell r="L4581" t="str">
            <v>LOS BALCONES DE ORIENTE</v>
          </cell>
          <cell r="M4581" t="str">
            <v>URABARÁ</v>
          </cell>
          <cell r="N4581" t="str">
            <v>SAN JOSÉ DE ARIPORO</v>
          </cell>
        </row>
        <row r="4582">
          <cell r="L4582" t="str">
            <v>LOS BALSOS NO 1</v>
          </cell>
          <cell r="M4582" t="str">
            <v>URANGO</v>
          </cell>
          <cell r="N4582" t="str">
            <v>SAN JOSÉ DE BALLESTERO</v>
          </cell>
        </row>
        <row r="4583">
          <cell r="L4583" t="str">
            <v>LOS BALSOS NO 2</v>
          </cell>
          <cell r="M4583" t="str">
            <v>URARCO</v>
          </cell>
          <cell r="N4583" t="str">
            <v>SAN JOSÉ DE BELÉN</v>
          </cell>
        </row>
        <row r="4584">
          <cell r="L4584" t="str">
            <v>LOS BELEARES III SECTOR</v>
          </cell>
          <cell r="M4584" t="str">
            <v>URBANIZACIÓN CAMPESTRE BOSQUES DE TOSCANA</v>
          </cell>
          <cell r="N4584" t="str">
            <v>SAN JOSÉ DE BUEY (ALTO BUEY)</v>
          </cell>
        </row>
        <row r="4585">
          <cell r="L4585" t="str">
            <v>LOS BOHIOS DE HUNZA II SECTOR</v>
          </cell>
          <cell r="M4585" t="str">
            <v>URBANIZACIÓN EL CANEY</v>
          </cell>
          <cell r="N4585" t="str">
            <v>SAN JOSÉ DE CANALETE</v>
          </cell>
        </row>
        <row r="4586">
          <cell r="L4586" t="str">
            <v>Los Búcaros</v>
          </cell>
          <cell r="M4586" t="str">
            <v>URBANIZACIÓN PUNTA CANGREJO</v>
          </cell>
          <cell r="N4586" t="str">
            <v>SAN JOSÉ DE CHILLANQUER</v>
          </cell>
        </row>
        <row r="4587">
          <cell r="L4587" t="str">
            <v>LOS CALAMARES</v>
          </cell>
          <cell r="M4587" t="str">
            <v>URIBE URIBE</v>
          </cell>
          <cell r="N4587" t="str">
            <v>SAN JOSÉ DE CHIMILA</v>
          </cell>
        </row>
        <row r="4588">
          <cell r="L4588" t="str">
            <v>LOS CAMBULOS</v>
          </cell>
          <cell r="M4588" t="str">
            <v>URÍBE URÍBE</v>
          </cell>
          <cell r="N4588" t="str">
            <v>SAN JOSÉ DE CHIQUITO</v>
          </cell>
        </row>
        <row r="4589">
          <cell r="L4589" t="str">
            <v>LOS CÁMBULOS</v>
          </cell>
          <cell r="M4589" t="str">
            <v>URIBE URIBE (CHILVI)</v>
          </cell>
          <cell r="N4589" t="str">
            <v>SAN JOSÉ DE COAPITAS</v>
          </cell>
        </row>
        <row r="4590">
          <cell r="L4590" t="str">
            <v>LOS CAMBULOS LOTES ALMABIC II</v>
          </cell>
          <cell r="M4590" t="str">
            <v>URIBE URIBE (EL NARANJO)</v>
          </cell>
          <cell r="N4590" t="str">
            <v>SAN JOSÉ DE CÓRDOBA</v>
          </cell>
        </row>
        <row r="4591">
          <cell r="L4591" t="str">
            <v>LOS CAMPOS</v>
          </cell>
          <cell r="M4591" t="str">
            <v>USATAMA BAJO</v>
          </cell>
          <cell r="N4591" t="str">
            <v>SAN JOSÉ DE GUAPI</v>
          </cell>
        </row>
        <row r="4592">
          <cell r="L4592" t="str">
            <v>LOS CANELOS</v>
          </cell>
          <cell r="M4592" t="str">
            <v>USENDA</v>
          </cell>
          <cell r="N4592" t="str">
            <v>SAN JOSÉ DE HONDURAS</v>
          </cell>
        </row>
        <row r="4593">
          <cell r="L4593" t="str">
            <v>LOS CAOBOS</v>
          </cell>
          <cell r="M4593" t="str">
            <v>UVEROS</v>
          </cell>
          <cell r="N4593" t="str">
            <v>SAN JOSÉ DE KENNEDY (CAMPO KENNEDY)</v>
          </cell>
        </row>
        <row r="4594">
          <cell r="L4594" t="str">
            <v>LOS CARACOLES</v>
          </cell>
          <cell r="M4594" t="str">
            <v>UVITAL</v>
          </cell>
          <cell r="N4594" t="str">
            <v>SAN JOSÉ DE LA COLORADA</v>
          </cell>
        </row>
        <row r="4595">
          <cell r="L4595" t="str">
            <v>Los Carpatos</v>
          </cell>
          <cell r="M4595" t="str">
            <v>VADELCO</v>
          </cell>
          <cell r="N4595" t="str">
            <v>SAN JOSÉ DE LA MONTAÑA</v>
          </cell>
        </row>
        <row r="4596">
          <cell r="L4596" t="str">
            <v>LOS CEDRITOS EL SAUZAL</v>
          </cell>
          <cell r="M4596" t="str">
            <v>VADO REAL</v>
          </cell>
          <cell r="N4596" t="str">
            <v>SAN JOSÉ DE LA MONTAÑA(GARRAPATA)</v>
          </cell>
        </row>
        <row r="4597">
          <cell r="L4597" t="str">
            <v>LOS CEDROS</v>
          </cell>
          <cell r="M4597" t="str">
            <v>VAIVÉN</v>
          </cell>
          <cell r="N4597" t="str">
            <v>SAN JOSÉ DE LA VEGA</v>
          </cell>
        </row>
        <row r="4598">
          <cell r="L4598" t="str">
            <v>LOS CEDROS ORIENTAL</v>
          </cell>
          <cell r="M4598" t="str">
            <v>VALENCIA</v>
          </cell>
          <cell r="N4598" t="str">
            <v>SAN JOSÉ DE LAS CAÑAS</v>
          </cell>
        </row>
        <row r="4599">
          <cell r="L4599" t="str">
            <v>LOS CENTAUROS</v>
          </cell>
          <cell r="M4599" t="str">
            <v>VALENCIA DE JESUS</v>
          </cell>
          <cell r="N4599" t="str">
            <v>SAN JOSÉ DE LAS HERMOSAS</v>
          </cell>
        </row>
        <row r="4600">
          <cell r="L4600" t="str">
            <v>LOS CERECITOS</v>
          </cell>
          <cell r="M4600" t="str">
            <v>VALENCIA LA PAZ</v>
          </cell>
          <cell r="N4600" t="str">
            <v>SAN JOSÉ DE LAS MARTAS</v>
          </cell>
        </row>
        <row r="4601">
          <cell r="L4601" t="str">
            <v>LOS CEREZOS</v>
          </cell>
          <cell r="M4601" t="str">
            <v>VALLE DE GAIRA</v>
          </cell>
          <cell r="N4601" t="str">
            <v>SAN JOSÉ DE LATA</v>
          </cell>
        </row>
        <row r="4602">
          <cell r="L4602" t="str">
            <v>LOS CEREZOS SAN JOAQUIN</v>
          </cell>
          <cell r="M4602" t="str">
            <v>VALLE DE RUITOQUE</v>
          </cell>
          <cell r="N4602" t="str">
            <v>SAN JOSÉ DE LOS TRAPICHES</v>
          </cell>
        </row>
        <row r="4603">
          <cell r="L4603" t="str">
            <v>LOS CERROS</v>
          </cell>
          <cell r="M4603" t="str">
            <v>VALLE DEL CAUCA</v>
          </cell>
          <cell r="N4603" t="str">
            <v>SAN JOSÉ DE MULATOS</v>
          </cell>
        </row>
        <row r="4604">
          <cell r="L4604" t="str">
            <v>LOS CERROS DEL JURA</v>
          </cell>
          <cell r="M4604" t="str">
            <v>VALLE NUEVO</v>
          </cell>
          <cell r="N4604" t="str">
            <v>SAN JOSÉ DE NAZARETH</v>
          </cell>
        </row>
        <row r="4605">
          <cell r="L4605" t="str">
            <v>LOS CERROS DEL VERGEL</v>
          </cell>
          <cell r="M4605" t="str">
            <v>VALLECITO</v>
          </cell>
          <cell r="N4605" t="str">
            <v>SAN JOSE DE PILETA</v>
          </cell>
        </row>
        <row r="4606">
          <cell r="L4606" t="str">
            <v>LOS CHIRCALES</v>
          </cell>
          <cell r="M4606" t="str">
            <v>VALLEJUELO</v>
          </cell>
          <cell r="N4606" t="str">
            <v>SAN JOSÉ DE PREVENCIÓN</v>
          </cell>
        </row>
        <row r="4607">
          <cell r="L4607" t="str">
            <v>LOS CHORROS</v>
          </cell>
          <cell r="M4607" t="str">
            <v>VALLES HONDOS</v>
          </cell>
          <cell r="N4607" t="str">
            <v>SAN JOSÉ DE PURRÉ</v>
          </cell>
        </row>
        <row r="4608">
          <cell r="L4608" t="str">
            <v>LOS CIGARRALES DE TOLEDO</v>
          </cell>
          <cell r="M4608" t="str">
            <v>VALPARAÍSO</v>
          </cell>
          <cell r="N4608" t="str">
            <v>SAN JOSÉ DE QUERÁ</v>
          </cell>
        </row>
        <row r="4609">
          <cell r="L4609" t="str">
            <v>LOS CIRUELOS</v>
          </cell>
          <cell r="M4609" t="str">
            <v>VANEGAS</v>
          </cell>
          <cell r="N4609" t="str">
            <v>SAN JOSÉ DE RIECITO</v>
          </cell>
        </row>
        <row r="4610">
          <cell r="L4610" t="str">
            <v>LOS COCOS</v>
          </cell>
          <cell r="M4610" t="str">
            <v>VAQUERÍA</v>
          </cell>
          <cell r="N4610" t="str">
            <v>SAN JOSÉ DE RIVERA</v>
          </cell>
        </row>
        <row r="4611">
          <cell r="L4611" t="str">
            <v>LOS COLORES</v>
          </cell>
          <cell r="M4611" t="str">
            <v>VARELA</v>
          </cell>
          <cell r="N4611" t="str">
            <v>SAN JOSÉ DE SACO</v>
          </cell>
        </row>
        <row r="4612">
          <cell r="L4612" t="str">
            <v>LOS COMUNEROS</v>
          </cell>
          <cell r="M4612" t="str">
            <v>VARIANTE</v>
          </cell>
          <cell r="N4612" t="str">
            <v>SAN JOSÉ DE URAMA (URAMAGRANDE)</v>
          </cell>
        </row>
        <row r="4613">
          <cell r="L4613" t="str">
            <v>LOS COMUNEROS I ETAPA</v>
          </cell>
          <cell r="M4613" t="str">
            <v>VARIANTE DE CERTERGUI</v>
          </cell>
          <cell r="N4613" t="str">
            <v>SAN JOSÉ DE VIRO VIRO</v>
          </cell>
        </row>
        <row r="4614">
          <cell r="L4614" t="str">
            <v>LOS COMUNEROS II ETAPA</v>
          </cell>
          <cell r="M4614" t="str">
            <v>VARSOVIA</v>
          </cell>
          <cell r="N4614" t="str">
            <v>SAN JOSÉ DEL AVILA</v>
          </cell>
        </row>
        <row r="4615">
          <cell r="L4615" t="str">
            <v>LOS CONQUISTADORES</v>
          </cell>
          <cell r="M4615" t="str">
            <v>VÁSQUEZ</v>
          </cell>
          <cell r="N4615" t="str">
            <v>SAN JOSÉ DEL CARMELO</v>
          </cell>
        </row>
        <row r="4616">
          <cell r="L4616" t="str">
            <v>LOS CONSUELOS</v>
          </cell>
          <cell r="M4616" t="str">
            <v>VAUPES</v>
          </cell>
          <cell r="N4616" t="str">
            <v>SAN JOSE DEL GUAYABO</v>
          </cell>
        </row>
        <row r="4617">
          <cell r="L4617" t="str">
            <v>LOS CONTINENTES</v>
          </cell>
          <cell r="M4617" t="str">
            <v>VEGA ARRIBA</v>
          </cell>
          <cell r="N4617" t="str">
            <v xml:space="preserve">San Jose del Man </v>
          </cell>
        </row>
        <row r="4618">
          <cell r="L4618" t="str">
            <v>LOS CORALES</v>
          </cell>
          <cell r="M4618" t="str">
            <v>VEGA DE BOTERO</v>
          </cell>
          <cell r="N4618" t="str">
            <v>SAN JOSÉ DEL MANZANILLO</v>
          </cell>
        </row>
        <row r="4619">
          <cell r="L4619" t="str">
            <v>LOS CRISTALES</v>
          </cell>
          <cell r="M4619" t="str">
            <v>VEGA GRANDE</v>
          </cell>
          <cell r="N4619" t="str">
            <v>SAN JOSÉ DEL NUS</v>
          </cell>
        </row>
        <row r="4620">
          <cell r="L4620" t="str">
            <v>LOS DESEOS</v>
          </cell>
          <cell r="M4620" t="str">
            <v>VEGA LOS PADRES</v>
          </cell>
          <cell r="N4620" t="str">
            <v>SAN JOSÉ DEL NUS (SAN JOSÉ DE NUESTRA SEÑORA)</v>
          </cell>
        </row>
        <row r="4621">
          <cell r="L4621" t="str">
            <v>LOS DOS LEONES</v>
          </cell>
          <cell r="M4621" t="str">
            <v>VEGAEZ</v>
          </cell>
          <cell r="N4621" t="str">
            <v>SAN JOSÉ DEL PEÑÓN (LAS PORQUERAS)</v>
          </cell>
        </row>
        <row r="4622">
          <cell r="L4622" t="str">
            <v>LOS DOS PUENTES</v>
          </cell>
          <cell r="M4622" t="str">
            <v>VEGALARGA</v>
          </cell>
          <cell r="N4622" t="str">
            <v>SAN JOSÉ DEL PLAYÓN</v>
          </cell>
        </row>
        <row r="4623">
          <cell r="L4623" t="str">
            <v>LOS DUJOS</v>
          </cell>
          <cell r="M4623" t="str">
            <v>VEGAS</v>
          </cell>
          <cell r="N4623" t="str">
            <v>SAN JOSÉ DEL PURGATORIO</v>
          </cell>
        </row>
        <row r="4624">
          <cell r="L4624" t="str">
            <v>LOS DUQUES</v>
          </cell>
          <cell r="M4624" t="str">
            <v>VEGAS DE SEGOVIA</v>
          </cell>
          <cell r="N4624" t="str">
            <v>SAN JOSÉ DEL TAPAJE</v>
          </cell>
        </row>
        <row r="4625">
          <cell r="L4625" t="str">
            <v>LOS EJECUTIVOS</v>
          </cell>
          <cell r="M4625" t="str">
            <v>VEINTE DE JULIO</v>
          </cell>
          <cell r="N4625" t="str">
            <v>SAN JOSÉ DEL TARRA</v>
          </cell>
        </row>
        <row r="4626">
          <cell r="L4626" t="str">
            <v>LOS EJIDOS</v>
          </cell>
          <cell r="M4626" t="str">
            <v>VELANDIA</v>
          </cell>
          <cell r="N4626" t="str">
            <v>SAN JOSÉ SUAITA</v>
          </cell>
        </row>
        <row r="4627">
          <cell r="L4627" t="str">
            <v>LOS ELISEOS</v>
          </cell>
          <cell r="M4627" t="str">
            <v>VÉLEZ</v>
          </cell>
          <cell r="N4627" t="str">
            <v>SAN JUAN</v>
          </cell>
        </row>
        <row r="4628">
          <cell r="L4628" t="str">
            <v>Los Eucaliptos</v>
          </cell>
          <cell r="M4628" t="str">
            <v>VELIGUARÍN</v>
          </cell>
          <cell r="N4628" t="str">
            <v xml:space="preserve">San Juan </v>
          </cell>
        </row>
        <row r="4629">
          <cell r="L4629" t="str">
            <v>LOS FARALLONES</v>
          </cell>
          <cell r="M4629" t="str">
            <v>VELÚ</v>
          </cell>
          <cell r="N4629" t="str">
            <v>SAN JUAN BOSCO</v>
          </cell>
        </row>
        <row r="4630">
          <cell r="L4630" t="str">
            <v>LOS FICUS J.V.C</v>
          </cell>
          <cell r="M4630" t="str">
            <v>VENADO</v>
          </cell>
          <cell r="N4630" t="str">
            <v>SAN JUAN DE ANGANOY</v>
          </cell>
        </row>
        <row r="4631">
          <cell r="L4631" t="str">
            <v>LOS FUNDADORES</v>
          </cell>
          <cell r="M4631" t="str">
            <v>VENADO CENTRAL</v>
          </cell>
          <cell r="N4631" t="str">
            <v>SAN JUAN DE ATACUARÍ</v>
          </cell>
        </row>
        <row r="4632">
          <cell r="L4632" t="str">
            <v>LOS GIRASOLES</v>
          </cell>
          <cell r="M4632" t="str">
            <v>VENADO ISANA</v>
          </cell>
          <cell r="N4632" t="str">
            <v>SAN JUAN DE CAROLINA</v>
          </cell>
        </row>
        <row r="4633">
          <cell r="L4633" t="str">
            <v>LOS GUADUALES</v>
          </cell>
          <cell r="M4633" t="str">
            <v>VENADO-CAMPANITO</v>
          </cell>
          <cell r="N4633" t="str">
            <v>SAN JUAN DE DIOS</v>
          </cell>
        </row>
        <row r="4634">
          <cell r="L4634" t="str">
            <v>LOS GUALANDAYES</v>
          </cell>
          <cell r="M4634" t="str">
            <v>VENCEDOR PIRIRY</v>
          </cell>
          <cell r="N4634" t="str">
            <v>SAN JUAN DE LA CARRETERA</v>
          </cell>
        </row>
        <row r="4635">
          <cell r="L4635" t="str">
            <v>LOS GUAYACANES</v>
          </cell>
          <cell r="M4635" t="str">
            <v>VENECIA</v>
          </cell>
          <cell r="N4635" t="str">
            <v>SAN JUAN DE LA CHINA</v>
          </cell>
        </row>
        <row r="4636">
          <cell r="L4636" t="str">
            <v>Los Halcones</v>
          </cell>
          <cell r="M4636" t="str">
            <v>VENERAL</v>
          </cell>
          <cell r="N4636" t="str">
            <v>SAN JUAN DE LA CRUZ</v>
          </cell>
        </row>
        <row r="4637">
          <cell r="L4637" t="str">
            <v>LOS HEROES</v>
          </cell>
          <cell r="M4637" t="str">
            <v>VENTANAS</v>
          </cell>
          <cell r="N4637" t="str">
            <v>SAN JUAN DE LA VERDE</v>
          </cell>
        </row>
        <row r="4638">
          <cell r="L4638" t="str">
            <v>LOS HÉROES</v>
          </cell>
          <cell r="M4638" t="str">
            <v>VENTAQUEMADA</v>
          </cell>
          <cell r="N4638" t="str">
            <v>SAN JUAN DE PALOS PRIETOS (LA MONTAÑA)</v>
          </cell>
        </row>
        <row r="4639">
          <cell r="L4639" t="str">
            <v>LOS HOYOS</v>
          </cell>
          <cell r="M4639" t="str">
            <v>VENUS</v>
          </cell>
          <cell r="N4639" t="str">
            <v xml:space="preserve">San Juan de Pelusa </v>
          </cell>
        </row>
        <row r="4640">
          <cell r="L4640" t="str">
            <v>LOS JARDINES</v>
          </cell>
          <cell r="M4640" t="str">
            <v>VERACRUZ</v>
          </cell>
          <cell r="N4640" t="str">
            <v xml:space="preserve">San Juan de Popales </v>
          </cell>
        </row>
        <row r="4641">
          <cell r="L4641" t="str">
            <v>LOS JAZMINES</v>
          </cell>
          <cell r="M4641" t="str">
            <v>VERACRUZ KILÓMETRO 80</v>
          </cell>
          <cell r="N4641" t="str">
            <v>SAN JUAN DE TOCAGUA</v>
          </cell>
        </row>
        <row r="4642">
          <cell r="L4642" t="str">
            <v>LOS JOBOS</v>
          </cell>
          <cell r="M4642" t="str">
            <v>VERANILLO</v>
          </cell>
          <cell r="N4642" t="str">
            <v>SAN JUAN DEL LOSADA</v>
          </cell>
        </row>
        <row r="4643">
          <cell r="L4643" t="str">
            <v>LOS LACHES</v>
          </cell>
          <cell r="M4643" t="str">
            <v>VEREDA CASA BLANCA</v>
          </cell>
          <cell r="N4643" t="str">
            <v>SAN JUAN DEL SOCO</v>
          </cell>
        </row>
        <row r="4644">
          <cell r="L4644" t="str">
            <v>LOS LAGOS</v>
          </cell>
          <cell r="M4644" t="str">
            <v>VEREDA DE MEGUA</v>
          </cell>
          <cell r="N4644" t="str">
            <v>SAN JUAN PALACIO</v>
          </cell>
        </row>
        <row r="4645">
          <cell r="L4645" t="str">
            <v>LOS LAURELES</v>
          </cell>
          <cell r="M4645" t="str">
            <v>VEREDA DE TORRES</v>
          </cell>
          <cell r="N4645" t="str">
            <v>SAN JUAN PUEBLO NUEVO</v>
          </cell>
        </row>
        <row r="4646">
          <cell r="L4646" t="str">
            <v>LOS LAURELES III SECTOR</v>
          </cell>
          <cell r="M4646" t="str">
            <v>VEREDA EL BOBAL</v>
          </cell>
          <cell r="N4646" t="str">
            <v>SAN JUAN VIDES</v>
          </cell>
        </row>
        <row r="4647">
          <cell r="L4647" t="str">
            <v>LOS LAURELES SABANAS EL DORADO</v>
          </cell>
          <cell r="M4647" t="str">
            <v>VERGEL</v>
          </cell>
          <cell r="N4647" t="str">
            <v>SAN JUAN(RIO MIRA)</v>
          </cell>
        </row>
        <row r="4648">
          <cell r="L4648" t="str">
            <v>LOS LAURELES SUR ORIENTAL I SEC.</v>
          </cell>
          <cell r="M4648" t="str">
            <v>VERSALLES</v>
          </cell>
          <cell r="N4648" t="str">
            <v>SAN JUANCITO</v>
          </cell>
        </row>
        <row r="4649">
          <cell r="L4649" t="str">
            <v>LOS LIBERTADORES</v>
          </cell>
          <cell r="M4649" t="str">
            <v>VESUBIO</v>
          </cell>
          <cell r="N4649" t="str">
            <v>SAN JUANITO</v>
          </cell>
        </row>
        <row r="4650">
          <cell r="L4650" t="str">
            <v>LOS LIBERTADORES I, II Y III</v>
          </cell>
          <cell r="M4650" t="str">
            <v>VETAS DE ORIENTE</v>
          </cell>
          <cell r="N4650" t="str">
            <v>SAN JUDAS</v>
          </cell>
        </row>
        <row r="4651">
          <cell r="L4651" t="str">
            <v>LOS LIBERTADORES S. EL TESORO</v>
          </cell>
          <cell r="M4651" t="str">
            <v>VICHADA</v>
          </cell>
          <cell r="N4651" t="str">
            <v>SAN JULIÁN</v>
          </cell>
        </row>
        <row r="4652">
          <cell r="L4652" t="str">
            <v>LOS LIBERTADORES S. LA COLINA</v>
          </cell>
          <cell r="M4652" t="str">
            <v>VICTOR CALONGE</v>
          </cell>
          <cell r="N4652" t="str">
            <v>SAN LAZARO</v>
          </cell>
        </row>
        <row r="4653">
          <cell r="L4653" t="str">
            <v>LOS LIBERTADORES S.SAN IGNACIO</v>
          </cell>
          <cell r="M4653" t="str">
            <v>VIDA TRANQUILA</v>
          </cell>
          <cell r="N4653" t="str">
            <v>SAN LOPE</v>
          </cell>
        </row>
        <row r="4654">
          <cell r="L4654" t="str">
            <v>LOS LIBERTADORES S.SAN ISIDRO</v>
          </cell>
          <cell r="M4654" t="str">
            <v>VIDAL</v>
          </cell>
          <cell r="N4654" t="str">
            <v>SAN LORENZO</v>
          </cell>
        </row>
        <row r="4655">
          <cell r="L4655" t="str">
            <v>LOS LIBERTADORES S.SAN JOSE</v>
          </cell>
          <cell r="M4655" t="str">
            <v>VIENTO LIBRE-LAS BRISAS</v>
          </cell>
          <cell r="N4655" t="str">
            <v xml:space="preserve">San Lorenzo </v>
          </cell>
        </row>
        <row r="4656">
          <cell r="L4656" t="str">
            <v>LOS LIBERTADORES S.SAN LUIS</v>
          </cell>
          <cell r="M4656" t="str">
            <v>VIGIA DE CURBADÓ</v>
          </cell>
          <cell r="N4656" t="str">
            <v>SAN LORENZO ABAJO</v>
          </cell>
        </row>
        <row r="4657">
          <cell r="L4657" t="str">
            <v>LOS LIBERTADORES S.SAN MIGUEL</v>
          </cell>
          <cell r="M4657" t="str">
            <v>VIGUARAL</v>
          </cell>
          <cell r="N4657" t="str">
            <v>SAN LUCAS</v>
          </cell>
        </row>
        <row r="4658">
          <cell r="L4658" t="str">
            <v>LOS LIBERTADORES, BQUE DIAMANT, TRIANGULO</v>
          </cell>
          <cell r="M4658" t="str">
            <v>VIJAGUAL</v>
          </cell>
          <cell r="N4658" t="str">
            <v>SAN LUIS</v>
          </cell>
        </row>
        <row r="4659">
          <cell r="L4659" t="str">
            <v>LOS LIDERES</v>
          </cell>
          <cell r="M4659" t="str">
            <v>VILE</v>
          </cell>
          <cell r="N4659" t="str">
            <v>SAN LUIS BELTRÁN</v>
          </cell>
        </row>
        <row r="4660">
          <cell r="L4660" t="str">
            <v>Los Limones</v>
          </cell>
          <cell r="M4660" t="str">
            <v>VILLA ALEGRÍA</v>
          </cell>
          <cell r="N4660" t="str">
            <v>SAN LUIS DE OCOA</v>
          </cell>
        </row>
        <row r="4661">
          <cell r="L4661" t="str">
            <v>LOS MACHINES</v>
          </cell>
          <cell r="M4661" t="str">
            <v>VILLA ARTEAGA</v>
          </cell>
          <cell r="N4661" t="str">
            <v>SAN LUIS DE RIONEGRO</v>
          </cell>
        </row>
        <row r="4662">
          <cell r="L4662" t="str">
            <v>Los Maderos De Suba</v>
          </cell>
          <cell r="M4662" t="str">
            <v>VILLA BAJA</v>
          </cell>
          <cell r="N4662" t="str">
            <v>SAN LUIS ROBLES</v>
          </cell>
        </row>
        <row r="4663">
          <cell r="L4663" t="str">
            <v>LOS MANDARINOS</v>
          </cell>
          <cell r="M4663" t="str">
            <v>VILLA CAROLA</v>
          </cell>
          <cell r="N4663" t="str">
            <v>SAN MARCOS</v>
          </cell>
        </row>
        <row r="4664">
          <cell r="L4664" t="str">
            <v>LOS MANGOS</v>
          </cell>
          <cell r="M4664" t="str">
            <v>VILLA CIELO</v>
          </cell>
          <cell r="N4664" t="str">
            <v xml:space="preserve">San Marcos </v>
          </cell>
        </row>
        <row r="4665">
          <cell r="L4665" t="str">
            <v>LOS MÁRTIRES</v>
          </cell>
          <cell r="M4665" t="str">
            <v>VILLA CLARA</v>
          </cell>
          <cell r="N4665" t="str">
            <v>SAN MARINO</v>
          </cell>
        </row>
        <row r="4666">
          <cell r="L4666" t="str">
            <v>Los Mayales</v>
          </cell>
          <cell r="M4666" t="str">
            <v>VILLA CLARET</v>
          </cell>
          <cell r="N4666" t="str">
            <v>SAN MARTIN</v>
          </cell>
        </row>
        <row r="4667">
          <cell r="L4667" t="str">
            <v>LOS MOLINOS</v>
          </cell>
          <cell r="M4667" t="str">
            <v>VILLA COLOMBIA</v>
          </cell>
          <cell r="N4667" t="str">
            <v>SAN MARTÍN</v>
          </cell>
        </row>
        <row r="4668">
          <cell r="L4668" t="str">
            <v>LOS MONARCAS</v>
          </cell>
          <cell r="M4668" t="str">
            <v>VILLA CONCEPCION</v>
          </cell>
          <cell r="N4668" t="str">
            <v>SAN MARTÍN (EL PERRO)</v>
          </cell>
        </row>
        <row r="4669">
          <cell r="L4669" t="str">
            <v>LOS MONJES</v>
          </cell>
          <cell r="M4669" t="str">
            <v>VILLA CONTO</v>
          </cell>
          <cell r="N4669" t="str">
            <v>SAN MARTÍN DE PURRÉ</v>
          </cell>
        </row>
        <row r="4670">
          <cell r="L4670" t="str">
            <v>LOS MUISCAS</v>
          </cell>
          <cell r="M4670" t="str">
            <v>VILLA DE SAN ANDRÉS</v>
          </cell>
          <cell r="N4670" t="str">
            <v>SAN MATEO</v>
          </cell>
        </row>
        <row r="4671">
          <cell r="L4671" t="str">
            <v>LOS MÚSICOS</v>
          </cell>
          <cell r="M4671" t="str">
            <v>VILLA DEL RÍO</v>
          </cell>
          <cell r="N4671" t="str">
            <v>SAN MATÍAS</v>
          </cell>
        </row>
        <row r="4672">
          <cell r="L4672" t="str">
            <v>LOS NARANJOS</v>
          </cell>
          <cell r="M4672" t="str">
            <v>VILLA DEL ROSARIO</v>
          </cell>
          <cell r="N4672" t="str">
            <v>SAN MAURICIO</v>
          </cell>
        </row>
        <row r="4673">
          <cell r="L4673" t="str">
            <v>LOS NARANJOS I</v>
          </cell>
          <cell r="M4673" t="str">
            <v>VILLA DEL SOCORRO</v>
          </cell>
          <cell r="N4673" t="str">
            <v>SAN MIGUEL</v>
          </cell>
        </row>
        <row r="4674">
          <cell r="L4674" t="str">
            <v>LOS NARANJOS II</v>
          </cell>
          <cell r="M4674" t="str">
            <v>VILLA EDILIA CONDOMINIO</v>
          </cell>
          <cell r="N4674" t="str">
            <v>SAN MIGUEL BAUDOCITO</v>
          </cell>
        </row>
        <row r="4675">
          <cell r="L4675" t="str">
            <v>LOS NOGALES</v>
          </cell>
          <cell r="M4675" t="str">
            <v>VILLA ESPERANZA</v>
          </cell>
          <cell r="N4675" t="str">
            <v>SAN MIGUEL DE CARIACO</v>
          </cell>
        </row>
        <row r="4676">
          <cell r="L4676" t="str">
            <v>LOS NOGALES DE TIBABUYES</v>
          </cell>
          <cell r="M4676" t="str">
            <v>VILLA ESTELA</v>
          </cell>
          <cell r="N4676" t="str">
            <v>SAN MIGUEL DE FARALLONES</v>
          </cell>
        </row>
        <row r="4677">
          <cell r="L4677" t="str">
            <v>LOS OCALES</v>
          </cell>
          <cell r="M4677" t="str">
            <v>VILLA ESTER</v>
          </cell>
          <cell r="N4677" t="str">
            <v>SAN MIGUEL DE GUARUPAY</v>
          </cell>
        </row>
        <row r="4678">
          <cell r="L4678" t="str">
            <v>LOS OCOBOS</v>
          </cell>
          <cell r="M4678" t="str">
            <v>VILLA EVA</v>
          </cell>
          <cell r="N4678" t="str">
            <v>SAN MIGUEL DE LA CASTELLANA</v>
          </cell>
        </row>
        <row r="4679">
          <cell r="L4679" t="str">
            <v>LOS OLIVARES</v>
          </cell>
          <cell r="M4679" t="str">
            <v>VILLA FÁTIMA</v>
          </cell>
          <cell r="N4679" t="str">
            <v>SAN MIGUEL DEL TIGRE</v>
          </cell>
        </row>
        <row r="4680">
          <cell r="L4680" t="str">
            <v>LOS OLIVOS</v>
          </cell>
          <cell r="M4680" t="str">
            <v>VILLA FLAMENCO</v>
          </cell>
          <cell r="N4680" t="str">
            <v>SAN MIGUEL EL SOCORRO</v>
          </cell>
        </row>
        <row r="4681">
          <cell r="L4681" t="str">
            <v>LOS OLIVOS 1ER SECTOR</v>
          </cell>
          <cell r="M4681" t="str">
            <v>VILLA FLOR</v>
          </cell>
          <cell r="N4681" t="str">
            <v>SAN MIGUEL NAMBÍ</v>
          </cell>
        </row>
        <row r="4682">
          <cell r="L4682" t="str">
            <v>LOS OLIVOS I</v>
          </cell>
          <cell r="M4682" t="str">
            <v>VILLA GERMANIA</v>
          </cell>
          <cell r="N4682" t="str">
            <v>SAN MIGUEL SANTAFÉ</v>
          </cell>
        </row>
        <row r="4683">
          <cell r="L4683" t="str">
            <v>LOS OLIVOS II</v>
          </cell>
          <cell r="M4683" t="str">
            <v>VILLA GORGONA</v>
          </cell>
          <cell r="N4683" t="str">
            <v>SAN MIGUEL SECTOR SUR</v>
          </cell>
        </row>
        <row r="4684">
          <cell r="L4684" t="str">
            <v>LOS PARQUES</v>
          </cell>
          <cell r="M4684" t="str">
            <v>VILLA GUADALQUIVIR CONDOMINIO</v>
          </cell>
          <cell r="N4684" t="str">
            <v>SAN NICOLAS</v>
          </cell>
        </row>
        <row r="4685">
          <cell r="L4685" t="str">
            <v>LOS PARQUES - BARRANQUILLA</v>
          </cell>
          <cell r="M4685" t="str">
            <v>VILLA INÉS</v>
          </cell>
          <cell r="N4685" t="str">
            <v>SAN NICOLÁS</v>
          </cell>
        </row>
        <row r="4686">
          <cell r="L4686" t="str">
            <v>LOS PARRALES</v>
          </cell>
          <cell r="M4686" t="str">
            <v>VILLA JANETH</v>
          </cell>
          <cell r="N4686" t="str">
            <v>SAN NICOLÁS DE BARÍ</v>
          </cell>
        </row>
        <row r="4687">
          <cell r="L4687" t="str">
            <v>LOS PESCADORES</v>
          </cell>
          <cell r="M4687" t="str">
            <v>VILLA JUANA</v>
          </cell>
          <cell r="N4687" t="str">
            <v>SAN NICOLÁS DEL RÍO</v>
          </cell>
        </row>
        <row r="4688">
          <cell r="L4688" t="str">
            <v>LOS PINARES</v>
          </cell>
          <cell r="M4688" t="str">
            <v>VILLA LAPAZ</v>
          </cell>
          <cell r="N4688" t="str">
            <v>SAN ONOFRE</v>
          </cell>
        </row>
        <row r="4689">
          <cell r="L4689" t="str">
            <v>LOS PINOS</v>
          </cell>
          <cell r="M4689" t="str">
            <v>VILLA LOSADA</v>
          </cell>
          <cell r="N4689" t="str">
            <v>SAN PABLO</v>
          </cell>
        </row>
        <row r="4690">
          <cell r="L4690" t="str">
            <v>LOS PINOS DE MARSELLA</v>
          </cell>
          <cell r="M4690" t="str">
            <v>VILLA MARÍA</v>
          </cell>
          <cell r="N4690" t="str">
            <v>SAN PABLO ADENTRO</v>
          </cell>
        </row>
        <row r="4691">
          <cell r="L4691" t="str">
            <v>LOS PINOS FLORENCIA</v>
          </cell>
          <cell r="M4691" t="str">
            <v>VILLA MARÍA ARRIBA</v>
          </cell>
          <cell r="N4691" t="str">
            <v>SAN PABLO DE LA TOLA</v>
          </cell>
        </row>
        <row r="4692">
          <cell r="L4692" t="str">
            <v>LOS PORTALES - NUEVO REY</v>
          </cell>
          <cell r="M4692" t="str">
            <v>VILLA MARTÍN</v>
          </cell>
          <cell r="N4692" t="str">
            <v>SAN PASCUAL</v>
          </cell>
        </row>
        <row r="4693">
          <cell r="L4693" t="str">
            <v>LOS POZOS</v>
          </cell>
          <cell r="M4693" t="str">
            <v>VILLA MYRIAM</v>
          </cell>
          <cell r="N4693" t="str">
            <v>SAN PEDRITO</v>
          </cell>
        </row>
        <row r="4694">
          <cell r="L4694" t="str">
            <v>LOS PRADOS DE LA SULTANA</v>
          </cell>
          <cell r="M4694" t="str">
            <v>VILLA NUEVA</v>
          </cell>
          <cell r="N4694" t="str">
            <v>SAN PEDRO</v>
          </cell>
        </row>
        <row r="4695">
          <cell r="L4695" t="str">
            <v>LOS PROCERES</v>
          </cell>
          <cell r="M4695" t="str">
            <v>VILLA NUEVA DE MONTAÑO</v>
          </cell>
          <cell r="N4695" t="str">
            <v xml:space="preserve">San Pedro </v>
          </cell>
        </row>
        <row r="4696">
          <cell r="L4696" t="str">
            <v>LOS PROFESIONALES</v>
          </cell>
          <cell r="M4696" t="str">
            <v>VILLA OLARTE</v>
          </cell>
          <cell r="N4696" t="str">
            <v>SAN PEDRO CONSOLADO</v>
          </cell>
        </row>
        <row r="4697">
          <cell r="L4697" t="str">
            <v>LOS PUENTES</v>
          </cell>
          <cell r="M4697" t="str">
            <v>VILLA PRADILLA</v>
          </cell>
          <cell r="N4697" t="str">
            <v>SAN PEDRO DE ARIMENA</v>
          </cell>
        </row>
        <row r="4698">
          <cell r="L4698" t="str">
            <v>LOS ROBLES</v>
          </cell>
          <cell r="M4698" t="str">
            <v>VILLA PROVIDENCIA</v>
          </cell>
          <cell r="N4698" t="str">
            <v>SAN PEDRO DE ARROYO HONDO</v>
          </cell>
        </row>
        <row r="4699">
          <cell r="L4699" t="str">
            <v>LOS ROSALES</v>
          </cell>
          <cell r="M4699" t="str">
            <v>VILLA RICA</v>
          </cell>
          <cell r="N4699" t="str">
            <v>SAN PEDRO DE GUAJARAY</v>
          </cell>
        </row>
        <row r="4700">
          <cell r="L4700" t="str">
            <v>LOS ROSALES DE TIMIZA</v>
          </cell>
          <cell r="M4700" t="str">
            <v>VILLA RODAS</v>
          </cell>
          <cell r="N4700" t="str">
            <v>SAN PEDRO DE IGUAQUE</v>
          </cell>
        </row>
        <row r="4701">
          <cell r="L4701" t="str">
            <v>LOS SAMANES</v>
          </cell>
          <cell r="M4701" t="str">
            <v>VILLA ROSA</v>
          </cell>
          <cell r="N4701" t="str">
            <v>SAN PEDRO DE JAGUA</v>
          </cell>
        </row>
        <row r="4702">
          <cell r="L4702" t="str">
            <v>LOS SANTANDERES</v>
          </cell>
          <cell r="M4702" t="str">
            <v>VILLA ROSITA</v>
          </cell>
          <cell r="N4702" t="str">
            <v>SAN PEDRO DE LA PAZ</v>
          </cell>
        </row>
        <row r="4703">
          <cell r="L4703" t="str">
            <v>LOS SAUCES</v>
          </cell>
          <cell r="M4703" t="str">
            <v>VILLA SAN JUAN</v>
          </cell>
          <cell r="N4703" t="str">
            <v>SAN PEDRO DE MUCEÑO</v>
          </cell>
        </row>
        <row r="4704">
          <cell r="L4704" t="str">
            <v>LOS SAUCES  II</v>
          </cell>
          <cell r="M4704" t="str">
            <v>VILLA SHYN(CASA MOVILES)</v>
          </cell>
          <cell r="N4704" t="str">
            <v>SAN PEDRO DE NAYA</v>
          </cell>
        </row>
        <row r="4705">
          <cell r="L4705" t="str">
            <v>LOS SAUCES (SAN JORGE CENTRAL III SECTOR)</v>
          </cell>
          <cell r="M4705" t="str">
            <v>VILLA URIBE</v>
          </cell>
          <cell r="N4705" t="str">
            <v>SAN PEDRO DE TIGRA</v>
          </cell>
        </row>
        <row r="4706">
          <cell r="L4706" t="str">
            <v>LOS SAUCES SECTOR CEDRO</v>
          </cell>
          <cell r="M4706" t="str">
            <v>VILLA VANEGAS</v>
          </cell>
          <cell r="N4706" t="str">
            <v>SAN PEDRO DEL BOSQUE</v>
          </cell>
        </row>
        <row r="4707">
          <cell r="L4707" t="str">
            <v>LOS SAÚCOS</v>
          </cell>
          <cell r="M4707" t="str">
            <v>VILLA VICTORIA</v>
          </cell>
          <cell r="N4707" t="str">
            <v>SAN PEDRO DEL OPÓN</v>
          </cell>
        </row>
        <row r="4708">
          <cell r="L4708" t="str">
            <v>LOS SOCHES</v>
          </cell>
          <cell r="M4708" t="str">
            <v>VILLACARMELO</v>
          </cell>
          <cell r="N4708" t="str">
            <v>SAN PEDRO DEL VINO</v>
          </cell>
        </row>
        <row r="4709">
          <cell r="L4709" t="str">
            <v>LOS TEJARES</v>
          </cell>
          <cell r="M4709" t="str">
            <v>VILLADUARTE</v>
          </cell>
          <cell r="N4709" t="str">
            <v>SAN PEREGRINO</v>
          </cell>
        </row>
        <row r="4710">
          <cell r="L4710" t="str">
            <v>LOS TEJARES SUR II SECTOR</v>
          </cell>
          <cell r="M4710" t="str">
            <v>VILLAFÁTIMA</v>
          </cell>
          <cell r="N4710" t="str">
            <v>SAN QUIRRE</v>
          </cell>
        </row>
        <row r="4711">
          <cell r="L4711" t="str">
            <v>LOS TRES REYES - I ETAPA</v>
          </cell>
          <cell r="M4711" t="str">
            <v>VILLAHERMOSA</v>
          </cell>
          <cell r="N4711" t="str">
            <v>SAN RAFAEL</v>
          </cell>
        </row>
        <row r="4712">
          <cell r="L4712" t="str">
            <v>LOS TRUPILLOS</v>
          </cell>
          <cell r="M4712" t="str">
            <v>VILLAMARÍA</v>
          </cell>
          <cell r="N4712" t="str">
            <v>SAN RAFAEL ALTO</v>
          </cell>
        </row>
        <row r="4713">
          <cell r="L4713" t="str">
            <v>LOS TUNJOS</v>
          </cell>
          <cell r="M4713" t="str">
            <v>VILLAMORENO</v>
          </cell>
          <cell r="N4713" t="str">
            <v>SAN RAFAEL DE BUENAVISTA</v>
          </cell>
        </row>
        <row r="4714">
          <cell r="L4714" t="str">
            <v>LOS VIRREYES II</v>
          </cell>
          <cell r="M4714" t="str">
            <v>VILLANITA</v>
          </cell>
          <cell r="N4714" t="str">
            <v>SAN RAFAEL DE CHUCURI</v>
          </cell>
        </row>
        <row r="4715">
          <cell r="L4715" t="str">
            <v>LOS YAYOS</v>
          </cell>
          <cell r="M4715" t="str">
            <v>VILLANUEVA</v>
          </cell>
          <cell r="N4715" t="str">
            <v>SAN RAFAEL DE CHUCURÍ</v>
          </cell>
        </row>
        <row r="4716">
          <cell r="L4716" t="str">
            <v>LOTE EL PORVENIR</v>
          </cell>
          <cell r="M4716" t="str">
            <v>VILLAPAZ</v>
          </cell>
          <cell r="N4716" t="str">
            <v>SAN RAFAEL DE CORTINA</v>
          </cell>
        </row>
        <row r="4717">
          <cell r="L4717" t="str">
            <v>LOURDES</v>
          </cell>
          <cell r="M4717" t="str">
            <v>VILLARESTREPO</v>
          </cell>
          <cell r="N4717" t="str">
            <v>SAN RAFAEL DE LA CRUZ</v>
          </cell>
        </row>
        <row r="4718">
          <cell r="L4718" t="str">
            <v>LOURDES II DESARROLLO</v>
          </cell>
          <cell r="M4718" t="str">
            <v>VILLAS DE PALMARITO</v>
          </cell>
          <cell r="N4718" t="str">
            <v>SAN RAFAEL DE NEGUA</v>
          </cell>
        </row>
        <row r="4719">
          <cell r="L4719" t="str">
            <v>Loyola</v>
          </cell>
          <cell r="M4719" t="str">
            <v>VILLAVICENCIO</v>
          </cell>
          <cell r="N4719" t="str">
            <v>SAN RAFAEL DEL DOS</v>
          </cell>
        </row>
        <row r="4720">
          <cell r="L4720" t="str">
            <v>L-SILICAL-CALICANTO-DELTA</v>
          </cell>
          <cell r="M4720" t="str">
            <v>VINDI</v>
          </cell>
          <cell r="N4720" t="str">
            <v>SAN RAMÓN</v>
          </cell>
        </row>
        <row r="4721">
          <cell r="L4721" t="str">
            <v>LUCERNA</v>
          </cell>
          <cell r="M4721" t="str">
            <v>VIRGINIAS</v>
          </cell>
          <cell r="N4721" t="str">
            <v>SAN RAMÓN ALTO</v>
          </cell>
        </row>
        <row r="4722">
          <cell r="L4722" t="str">
            <v>LUCERO</v>
          </cell>
          <cell r="M4722" t="str">
            <v>VIROLÍN</v>
          </cell>
          <cell r="N4722" t="str">
            <v>SAN RAMÓN BAJO</v>
          </cell>
        </row>
        <row r="4723">
          <cell r="L4723" t="str">
            <v>LUCERO ALTO</v>
          </cell>
          <cell r="M4723" t="str">
            <v>VIROVIRO</v>
          </cell>
          <cell r="N4723" t="str">
            <v>SAN ROQUE</v>
          </cell>
        </row>
        <row r="4724">
          <cell r="L4724" t="str">
            <v>LUCERO BAJO CORPORACION SAN ISIDRO</v>
          </cell>
          <cell r="M4724" t="str">
            <v>VISO DE UPÍA</v>
          </cell>
          <cell r="N4724" t="str">
            <v>SAN ROQUE (BUENAVISTA)</v>
          </cell>
        </row>
        <row r="4725">
          <cell r="L4725" t="str">
            <v>LUCERO BAJO SECT. LA CONQUISTA</v>
          </cell>
          <cell r="M4725" t="str">
            <v>VISTAHERMOSA</v>
          </cell>
          <cell r="N4725" t="str">
            <v>SAN SALVADOR</v>
          </cell>
        </row>
        <row r="4726">
          <cell r="L4726" t="str">
            <v>LUCERO MEDIO</v>
          </cell>
          <cell r="M4726" t="str">
            <v>VIVÍCORA</v>
          </cell>
          <cell r="N4726" t="str">
            <v>SAN SEBASTIAN</v>
          </cell>
        </row>
        <row r="4727">
          <cell r="L4727" t="str">
            <v>LUCERO SUR BAJO</v>
          </cell>
          <cell r="M4727" t="str">
            <v>VIZCAÍNA ALTA</v>
          </cell>
          <cell r="N4727" t="str">
            <v>SAN SEBASTIÁN</v>
          </cell>
        </row>
        <row r="4728">
          <cell r="L4728" t="str">
            <v>LUCITANIA</v>
          </cell>
          <cell r="M4728" t="str">
            <v>VIZCAÍNA BAJA</v>
          </cell>
          <cell r="N4728" t="str">
            <v>SAN SEBASTIÁN DE BUENAVISTA</v>
          </cell>
        </row>
        <row r="4729">
          <cell r="L4729" t="str">
            <v>LUCITANIS</v>
          </cell>
          <cell r="M4729" t="str">
            <v>VOLADOR</v>
          </cell>
          <cell r="N4729" t="str">
            <v>SAN SEBASTIAN DEL BONGO</v>
          </cell>
        </row>
        <row r="4730">
          <cell r="L4730" t="str">
            <v>LUIS ALBERTO VEGA</v>
          </cell>
          <cell r="M4730" t="str">
            <v>VOLCÁN</v>
          </cell>
          <cell r="N4730" t="str">
            <v>SAN SIMÓN</v>
          </cell>
        </row>
        <row r="4731">
          <cell r="L4731" t="str">
            <v>LUIS ALBERTO VERA BOSQUE CALDERON II</v>
          </cell>
          <cell r="M4731" t="str">
            <v>VOLCÁN BAJO</v>
          </cell>
          <cell r="N4731" t="str">
            <v>SAN SIMÓN PARTE BAJA</v>
          </cell>
        </row>
        <row r="4732">
          <cell r="L4732" t="str">
            <v>LUIS CARLOS GALAN</v>
          </cell>
          <cell r="M4732" t="str">
            <v>VUELTA ACUÑA</v>
          </cell>
          <cell r="N4732" t="str">
            <v>SAN TEODORO (LA PASCUA)</v>
          </cell>
        </row>
        <row r="4733">
          <cell r="L4733" t="str">
            <v>LUIS CARLOS GALÁN</v>
          </cell>
          <cell r="M4733" t="str">
            <v>VUELTA CANDELILLA</v>
          </cell>
          <cell r="N4733" t="str">
            <v>SAN VICENTE</v>
          </cell>
        </row>
        <row r="4734">
          <cell r="L4734" t="str">
            <v>LUIS EDUARDO VANEGAS</v>
          </cell>
          <cell r="M4734" t="str">
            <v>VUELTA CANDELILLAS 2</v>
          </cell>
          <cell r="N4734" t="str">
            <v>SAN VICENTE DE CHUCURÍ</v>
          </cell>
        </row>
        <row r="4735">
          <cell r="L4735" t="str">
            <v xml:space="preserve">LUIS ELEAZAR </v>
          </cell>
          <cell r="M4735" t="str">
            <v>VUELTA DE PAPI</v>
          </cell>
          <cell r="N4735" t="str">
            <v>SAN VICENTE DE LUZÓN</v>
          </cell>
        </row>
        <row r="4736">
          <cell r="L4736" t="str">
            <v>LUIS IGNACIO ANDRADE</v>
          </cell>
          <cell r="M4736" t="str">
            <v>VUELTA DE SAN DIEGO</v>
          </cell>
          <cell r="N4736" t="str">
            <v>SAN VICENTE DEL CONGO</v>
          </cell>
        </row>
        <row r="4737">
          <cell r="L4737" t="str">
            <v>LUIS LOPEZ DE MESA</v>
          </cell>
          <cell r="M4737" t="str">
            <v>VUELTA DEL CARMEN</v>
          </cell>
          <cell r="N4737" t="str">
            <v>SAN VICENTE(LAS VARAS)</v>
          </cell>
        </row>
        <row r="4738">
          <cell r="L4738" t="str">
            <v>LUIS MADRID MERLANO</v>
          </cell>
          <cell r="M4738" t="str">
            <v>VUELTA DEL GALLO</v>
          </cell>
          <cell r="N4738" t="str">
            <v>SÁNAME</v>
          </cell>
        </row>
        <row r="4739">
          <cell r="L4739" t="str">
            <v>LUIS MARIA FERNANDEZ</v>
          </cell>
          <cell r="M4739" t="str">
            <v>VUELTA LARGA</v>
          </cell>
          <cell r="N4739" t="str">
            <v>SANCENO</v>
          </cell>
        </row>
        <row r="4740">
          <cell r="L4740" t="str">
            <v>LUIS PEREZ HERNANDEZ</v>
          </cell>
          <cell r="M4740" t="str">
            <v>VUELTA LARGA(RIO GUANAPI)</v>
          </cell>
          <cell r="N4740" t="str">
            <v>SÁNCHEZ</v>
          </cell>
        </row>
        <row r="4741">
          <cell r="L4741" t="str">
            <v>LUIS R CALVO</v>
          </cell>
          <cell r="M4741" t="str">
            <v>VUELTAS ARRIBA</v>
          </cell>
          <cell r="N4741" t="str">
            <v>SANDER CURAY</v>
          </cell>
        </row>
        <row r="4742">
          <cell r="L4742" t="str">
            <v>LUISITANIA</v>
          </cell>
          <cell r="M4742" t="str">
            <v>VUELTECITAS</v>
          </cell>
          <cell r="N4742" t="str">
            <v>SANDOVAL</v>
          </cell>
        </row>
        <row r="4743">
          <cell r="L4743" t="str">
            <v>LUNA BLANCA</v>
          </cell>
          <cell r="M4743" t="str">
            <v>WACOYO</v>
          </cell>
          <cell r="N4743" t="str">
            <v>SANDOVALITO</v>
          </cell>
        </row>
        <row r="4744">
          <cell r="L4744" t="str">
            <v>LUNA PARK</v>
          </cell>
          <cell r="M4744" t="str">
            <v>WALIANAE</v>
          </cell>
          <cell r="N4744" t="str">
            <v>SANTA ANA</v>
          </cell>
        </row>
        <row r="4745">
          <cell r="L4745" t="str">
            <v>LUSITANIA</v>
          </cell>
          <cell r="M4745" t="str">
            <v>WERIMA</v>
          </cell>
          <cell r="N4745" t="str">
            <v>SANTA BARBARA</v>
          </cell>
        </row>
        <row r="4746">
          <cell r="L4746" t="str">
            <v>LUZ DEL MUNDO</v>
          </cell>
          <cell r="M4746" t="str">
            <v>WINANDO</v>
          </cell>
          <cell r="N4746" t="str">
            <v>SANTA BÁRBARA</v>
          </cell>
        </row>
        <row r="4747">
          <cell r="L4747" t="str">
            <v>MACADAMIA</v>
          </cell>
          <cell r="M4747" t="str">
            <v>Y DE LA TORRE</v>
          </cell>
          <cell r="N4747" t="str">
            <v>SANTA BARBARA GUASIPATY</v>
          </cell>
        </row>
        <row r="4748">
          <cell r="L4748" t="str">
            <v>MACAREGUA</v>
          </cell>
          <cell r="M4748" t="str">
            <v>YA LA LLEVA</v>
          </cell>
          <cell r="N4748" t="str">
            <v>SANTA BARBARA-SANTA BARBARA CENTRO</v>
          </cell>
        </row>
        <row r="4749">
          <cell r="L4749" t="str">
            <v>MACARENA</v>
          </cell>
          <cell r="M4749" t="str">
            <v>YACULA</v>
          </cell>
          <cell r="N4749" t="str">
            <v>SANTA CATALINA</v>
          </cell>
        </row>
        <row r="4750">
          <cell r="L4750" t="str">
            <v>MACARENA LA Y YULI FERNANDA</v>
          </cell>
          <cell r="M4750" t="str">
            <v>YALARE</v>
          </cell>
          <cell r="N4750" t="str">
            <v>SANTA CECILIA</v>
          </cell>
        </row>
        <row r="4751">
          <cell r="L4751" t="str">
            <v>MACARENA LOS ALPES</v>
          </cell>
          <cell r="M4751" t="str">
            <v>YAMUESQUER</v>
          </cell>
          <cell r="N4751" t="str">
            <v>SANTA CLARA</v>
          </cell>
        </row>
        <row r="4752">
          <cell r="L4752" t="str">
            <v>MACHANGARA</v>
          </cell>
          <cell r="M4752" t="str">
            <v>YANACONAS</v>
          </cell>
          <cell r="N4752" t="str">
            <v>Santa Clara.</v>
          </cell>
        </row>
        <row r="4753">
          <cell r="L4753" t="str">
            <v>MACHUMA</v>
          </cell>
          <cell r="M4753" t="str">
            <v>YANACUÉ</v>
          </cell>
          <cell r="N4753" t="str">
            <v>SANTA COA</v>
          </cell>
        </row>
        <row r="4754">
          <cell r="L4754" t="str">
            <v>MACONDO Y CARMEN</v>
          </cell>
          <cell r="M4754" t="str">
            <v>YANANCHA</v>
          </cell>
          <cell r="N4754" t="str">
            <v>SANTA COITA</v>
          </cell>
        </row>
        <row r="4755">
          <cell r="L4755" t="str">
            <v>MADEIRA</v>
          </cell>
          <cell r="M4755" t="str">
            <v>YANZAL</v>
          </cell>
          <cell r="N4755" t="str">
            <v>Santa cruz</v>
          </cell>
        </row>
        <row r="4756">
          <cell r="L4756" t="str">
            <v>MADELENA</v>
          </cell>
          <cell r="M4756" t="str">
            <v>YAPURÁ</v>
          </cell>
          <cell r="N4756" t="str">
            <v>SANTA CRUZ ALTO</v>
          </cell>
        </row>
        <row r="4757">
          <cell r="L4757" t="str">
            <v>MADELENA I Y II SECTOR</v>
          </cell>
          <cell r="M4757" t="str">
            <v>YARAMAL</v>
          </cell>
          <cell r="N4757" t="str">
            <v>SANTA CRUZ BAJO</v>
          </cell>
        </row>
        <row r="4758">
          <cell r="L4758" t="str">
            <v>MADRE MASARELLO</v>
          </cell>
          <cell r="M4758" t="str">
            <v>YARUMAL</v>
          </cell>
          <cell r="N4758" t="str">
            <v>SANTA CRUZ DE LA COLINA</v>
          </cell>
        </row>
        <row r="4759">
          <cell r="L4759" t="str">
            <v>MADRES SOLTERAS</v>
          </cell>
          <cell r="M4759" t="str">
            <v>YARUMALES</v>
          </cell>
          <cell r="N4759" t="str">
            <v>SANTA CRUZ DE SIGUÍN</v>
          </cell>
        </row>
        <row r="4760">
          <cell r="L4760" t="str">
            <v>Madrid</v>
          </cell>
          <cell r="M4760" t="str">
            <v>YARUMITO</v>
          </cell>
          <cell r="N4760" t="str">
            <v>SANTA EDUVIGES</v>
          </cell>
        </row>
        <row r="4761">
          <cell r="L4761" t="str">
            <v>MADRIGAL</v>
          </cell>
          <cell r="M4761" t="str">
            <v>YASAL</v>
          </cell>
          <cell r="N4761" t="str">
            <v>SANTA ELENA</v>
          </cell>
        </row>
        <row r="4762">
          <cell r="L4762" t="str">
            <v xml:space="preserve">MAGDALENA </v>
          </cell>
          <cell r="M4762" t="str">
            <v>YASCUAL</v>
          </cell>
          <cell r="N4762" t="str">
            <v>SANTA EMILIA</v>
          </cell>
        </row>
        <row r="4763">
          <cell r="L4763" t="str">
            <v>MAGISTERIO</v>
          </cell>
          <cell r="M4763" t="str">
            <v>YOTOJOROY</v>
          </cell>
          <cell r="N4763" t="str">
            <v>SANTA FE</v>
          </cell>
        </row>
        <row r="4764">
          <cell r="L4764" t="str">
            <v>MAIBA (VISCAYA)</v>
          </cell>
          <cell r="M4764" t="str">
            <v>YUCAO</v>
          </cell>
          <cell r="N4764" t="str">
            <v>SANTA FÉ LAS CLARAS</v>
          </cell>
        </row>
        <row r="4765">
          <cell r="L4765" t="str">
            <v>MAJAGUAL</v>
          </cell>
          <cell r="M4765" t="str">
            <v>YUMBILLO</v>
          </cell>
          <cell r="N4765" t="str">
            <v>SANTA FE RALITO</v>
          </cell>
        </row>
        <row r="4766">
          <cell r="L4766" t="str">
            <v>MÁLAGA</v>
          </cell>
          <cell r="M4766" t="str">
            <v>YUNGA</v>
          </cell>
          <cell r="N4766" t="str">
            <v>SANTA HELENA</v>
          </cell>
        </row>
        <row r="4767">
          <cell r="L4767" t="str">
            <v>MALAVAR</v>
          </cell>
          <cell r="M4767" t="str">
            <v>YUNGUILLA</v>
          </cell>
          <cell r="N4767" t="str">
            <v>SANTA HELENA DE CÚSIVA</v>
          </cell>
        </row>
        <row r="4768">
          <cell r="L4768" t="str">
            <v>MALIBU</v>
          </cell>
          <cell r="M4768" t="str">
            <v>YUNGUILLO</v>
          </cell>
          <cell r="N4768" t="str">
            <v>SANTA INES</v>
          </cell>
        </row>
        <row r="4769">
          <cell r="L4769" t="str">
            <v>MALLORCA</v>
          </cell>
          <cell r="M4769" t="str">
            <v>YURÍ</v>
          </cell>
          <cell r="N4769" t="str">
            <v>SANTA INÉS</v>
          </cell>
        </row>
        <row r="4770">
          <cell r="L4770" t="str">
            <v>MALPASO</v>
          </cell>
          <cell r="M4770" t="str">
            <v>YURUPARÍ</v>
          </cell>
          <cell r="N4770" t="str">
            <v>SANTA ISABEL</v>
          </cell>
        </row>
        <row r="4771">
          <cell r="L4771" t="str">
            <v>MALPORÉ</v>
          </cell>
          <cell r="M4771" t="str">
            <v>ZABALETAS</v>
          </cell>
          <cell r="N4771" t="str">
            <v>SANTA LETICIA</v>
          </cell>
        </row>
        <row r="4772">
          <cell r="L4772" t="str">
            <v>MALVINAS</v>
          </cell>
          <cell r="M4772" t="str">
            <v>ZACARÍAS</v>
          </cell>
          <cell r="N4772" t="str">
            <v>SANTA LUCÍA</v>
          </cell>
        </row>
        <row r="4773">
          <cell r="L4773" t="str">
            <v>MALVINAS ALTA</v>
          </cell>
          <cell r="M4773" t="str">
            <v>ZAINERA</v>
          </cell>
          <cell r="N4773" t="str">
            <v xml:space="preserve">Santa Lucia </v>
          </cell>
        </row>
        <row r="4774">
          <cell r="L4774" t="str">
            <v>MAMATOCO</v>
          </cell>
          <cell r="M4774" t="str">
            <v>ZAMBITO</v>
          </cell>
          <cell r="N4774" t="str">
            <v>SANTA LUISA</v>
          </cell>
        </row>
        <row r="4775">
          <cell r="L4775" t="str">
            <v>MANABLANCA</v>
          </cell>
          <cell r="M4775" t="str">
            <v>ZANCUDO</v>
          </cell>
          <cell r="N4775" t="str">
            <v>SANTA MARIA</v>
          </cell>
        </row>
        <row r="4776">
          <cell r="L4776" t="str">
            <v>MANACACIAS</v>
          </cell>
          <cell r="M4776" t="str">
            <v>ZANJÓN CAUCA</v>
          </cell>
          <cell r="N4776" t="str">
            <v>SANTA MARÍA</v>
          </cell>
        </row>
        <row r="4777">
          <cell r="L4777" t="str">
            <v>MANAGUA</v>
          </cell>
          <cell r="M4777" t="str">
            <v>ZANJÓN HONDO</v>
          </cell>
          <cell r="N4777" t="str">
            <v>SANTA MARÍA DEL DARIÉN</v>
          </cell>
        </row>
        <row r="4778">
          <cell r="L4778" t="str">
            <v>MANANTIAL</v>
          </cell>
          <cell r="M4778" t="str">
            <v>ZANJÓN RICO</v>
          </cell>
          <cell r="N4778" t="str">
            <v>SANTA MARÍA ROSARIO</v>
          </cell>
        </row>
        <row r="4779">
          <cell r="L4779" t="str">
            <v>Manantial El Triangulo</v>
          </cell>
          <cell r="M4779" t="str">
            <v>ZAPATA</v>
          </cell>
          <cell r="N4779" t="str">
            <v>SANTA MARTA</v>
          </cell>
        </row>
        <row r="4780">
          <cell r="L4780" t="str">
            <v>MANAURE (GUAJIRA)</v>
          </cell>
          <cell r="M4780" t="str">
            <v>ZAPATO # 2 PIJIGUAY</v>
          </cell>
          <cell r="N4780" t="str">
            <v>SANTA MARTHA</v>
          </cell>
        </row>
        <row r="4781">
          <cell r="L4781" t="str">
            <v>MANDALAY ETAPA A SECTOR II</v>
          </cell>
          <cell r="M4781" t="str">
            <v>ZAPATOSA</v>
          </cell>
          <cell r="N4781" t="str">
            <v>SANTA MARTINA</v>
          </cell>
        </row>
        <row r="4782">
          <cell r="L4782" t="str">
            <v>MANDALAY I SECTOR</v>
          </cell>
          <cell r="M4782" t="str">
            <v>ZAPINDONGA</v>
          </cell>
          <cell r="N4782" t="str">
            <v>SANTA MÓNICA</v>
          </cell>
        </row>
        <row r="4783">
          <cell r="L4783" t="str">
            <v>MANGA</v>
          </cell>
          <cell r="M4783" t="str">
            <v>ZAPOTAL</v>
          </cell>
          <cell r="N4783" t="str">
            <v>SANTA PABLA</v>
          </cell>
        </row>
        <row r="4784">
          <cell r="L4784" t="str">
            <v>MANILA</v>
          </cell>
          <cell r="M4784" t="str">
            <v>ZARAGOZA</v>
          </cell>
          <cell r="N4784" t="str">
            <v>SANTA RITA</v>
          </cell>
        </row>
        <row r="4785">
          <cell r="L4785" t="str">
            <v>MANO DE DIOS</v>
          </cell>
          <cell r="M4785" t="str">
            <v>ZARATE</v>
          </cell>
          <cell r="N4785" t="str">
            <v>SANTA RITA DEL RÍO NEGRO</v>
          </cell>
        </row>
        <row r="4786">
          <cell r="L4786" t="str">
            <v xml:space="preserve">MANOLO LEMUS </v>
          </cell>
          <cell r="M4786" t="str">
            <v>ZARZAL (LA LUZ)</v>
          </cell>
          <cell r="N4786" t="str">
            <v>SANTA ROSA</v>
          </cell>
        </row>
        <row r="4787">
          <cell r="L4787" t="str">
            <v>MANRIQUE CENTRAL NO 1</v>
          </cell>
          <cell r="M4787" t="str">
            <v>ZAWADY</v>
          </cell>
          <cell r="N4787" t="str">
            <v>SANTA ROSA DE JUANAMBÚ</v>
          </cell>
        </row>
        <row r="4788">
          <cell r="L4788" t="str">
            <v>MANRIQUE CENTRAL NO 2</v>
          </cell>
          <cell r="M4788" t="str">
            <v>ZELANDIA</v>
          </cell>
          <cell r="N4788" t="str">
            <v>SANTA ROSA DE RÍO NEGRO</v>
          </cell>
        </row>
        <row r="4789">
          <cell r="L4789" t="str">
            <v>MANRIQUE ORIENTAL</v>
          </cell>
          <cell r="M4789" t="str">
            <v>ZONA INDUSTRIAL</v>
          </cell>
          <cell r="N4789" t="str">
            <v>SANTA ROSA DE SAIJA</v>
          </cell>
        </row>
        <row r="4790">
          <cell r="L4790" t="str">
            <v>MANSIONES DEL NORTE</v>
          </cell>
          <cell r="M4790" t="str">
            <v>ZULIA</v>
          </cell>
          <cell r="N4790" t="str">
            <v>SANTA ROSA DE SUCUMBIOS</v>
          </cell>
        </row>
        <row r="4791">
          <cell r="L4791" t="str">
            <v>MANUEL CRISTOBAL EL PORTAL</v>
          </cell>
          <cell r="M4791" t="str">
            <v>ZULIMA</v>
          </cell>
          <cell r="N4791" t="str">
            <v>SANTA ROSA DE TAPIAS</v>
          </cell>
        </row>
        <row r="4792">
          <cell r="L4792" t="str">
            <v>MANUEL MARÍA BUENAVENTURA</v>
          </cell>
          <cell r="M4792" t="str">
            <v>ZULUAGA</v>
          </cell>
          <cell r="N4792" t="str">
            <v>SANTA ROSA DEL BÁLSAMO</v>
          </cell>
        </row>
        <row r="4793">
          <cell r="L4793" t="str">
            <v>Manuel Morales</v>
          </cell>
          <cell r="M4793" t="str">
            <v>ZUNGO CARRETERA</v>
          </cell>
          <cell r="N4793" t="str">
            <v>SANTA ROSA LA CAÑA</v>
          </cell>
        </row>
        <row r="4794">
          <cell r="L4794" t="str">
            <v>MANUELA ARLUZ</v>
          </cell>
          <cell r="M4794" t="str">
            <v>ZUNGO EMBARCADERO - 11 DE NOVIEMBRE</v>
          </cell>
          <cell r="N4794" t="str">
            <v>SANTA ROSA SUCUMBIOS</v>
          </cell>
        </row>
        <row r="4795">
          <cell r="L4795" t="str">
            <v>MANUELA BELTRAN</v>
          </cell>
          <cell r="M4795" t="str">
            <v>ZUNGO EMBARCADERO - 28 DE OCTUBRE</v>
          </cell>
          <cell r="N4795" t="str">
            <v>SANTA ROSALIA</v>
          </cell>
        </row>
        <row r="4796">
          <cell r="L4796" t="str">
            <v>Manuela Beltrán</v>
          </cell>
          <cell r="M4796" t="str">
            <v>ZUNGO EMBARCADERO - PUEBLO NUEVO</v>
          </cell>
          <cell r="N4796" t="str">
            <v>SANTA ROSITA</v>
          </cell>
        </row>
        <row r="4797">
          <cell r="L4797" t="str">
            <v xml:space="preserve">MANUELA BELTRAN </v>
          </cell>
          <cell r="N4797" t="str">
            <v>SANTA TERESA</v>
          </cell>
        </row>
        <row r="4798">
          <cell r="L4798" t="str">
            <v>MANUELA BELTRÁN I Y II</v>
          </cell>
          <cell r="N4798" t="str">
            <v>SANTA TERESA BAJO</v>
          </cell>
        </row>
        <row r="4799">
          <cell r="L4799" t="str">
            <v>MANUELA VERGARA DE CURÍ</v>
          </cell>
          <cell r="N4799" t="str">
            <v>SANTA TERESITA</v>
          </cell>
        </row>
        <row r="4800">
          <cell r="L4800" t="str">
            <v>MANUELITA II SECTOR</v>
          </cell>
          <cell r="N4800" t="str">
            <v>SANTA VERÓNICA</v>
          </cell>
        </row>
        <row r="4801">
          <cell r="L4801" t="str">
            <v>MANZANARES</v>
          </cell>
          <cell r="N4801" t="str">
            <v>SANTAFÉ</v>
          </cell>
        </row>
        <row r="4802">
          <cell r="L4802" t="str">
            <v>MARACAIBO</v>
          </cell>
          <cell r="N4802" t="str">
            <v>SANTAFÉ DE ICOTEA</v>
          </cell>
        </row>
        <row r="4803">
          <cell r="L4803" t="str">
            <v>MARALLA</v>
          </cell>
          <cell r="N4803" t="str">
            <v>SANTAMARÍA</v>
          </cell>
        </row>
        <row r="4804">
          <cell r="L4804" t="str">
            <v>MARANATÁ</v>
          </cell>
          <cell r="N4804" t="str">
            <v>SANTANA</v>
          </cell>
        </row>
        <row r="4805">
          <cell r="L4805" t="str">
            <v>MARANDU</v>
          </cell>
          <cell r="N4805" t="str">
            <v>SANTANA BAJA</v>
          </cell>
        </row>
        <row r="4806">
          <cell r="L4806" t="str">
            <v>MARANTA</v>
          </cell>
          <cell r="N4806" t="str">
            <v>SANTANA(CENTRO ALEGRE)</v>
          </cell>
        </row>
        <row r="4807">
          <cell r="L4807" t="str">
            <v>MARATU</v>
          </cell>
          <cell r="N4807" t="str">
            <v>SANTANDER</v>
          </cell>
        </row>
        <row r="4808">
          <cell r="L4808" t="str">
            <v>MARBELLA</v>
          </cell>
          <cell r="N4808" t="str">
            <v>SANTANDER DE LA CRUZ</v>
          </cell>
        </row>
        <row r="4809">
          <cell r="L4809" t="str">
            <v>Marco Fidel</v>
          </cell>
          <cell r="N4809" t="str">
            <v>SANTANDER SOLEDA</v>
          </cell>
        </row>
        <row r="4810">
          <cell r="L4810" t="str">
            <v>MARCO FIDEL SUAREZ</v>
          </cell>
          <cell r="N4810" t="str">
            <v>SANTANDERCITO</v>
          </cell>
        </row>
        <row r="4811">
          <cell r="L4811" t="str">
            <v>MARCO FIDEL SUÁREZ</v>
          </cell>
          <cell r="N4811" t="str">
            <v>SANTAYA</v>
          </cell>
        </row>
        <row r="4812">
          <cell r="L4812" t="str">
            <v>MARCO FIDEL SUAREZ LA CAÑADA</v>
          </cell>
          <cell r="N4812" t="str">
            <v>SANTIAGO</v>
          </cell>
        </row>
        <row r="4813">
          <cell r="L4813" t="str">
            <v>MAREGUA</v>
          </cell>
          <cell r="N4813" t="str">
            <v>SANTIAGO ABAJO</v>
          </cell>
        </row>
        <row r="4814">
          <cell r="L4814" t="str">
            <v>MARGARITAS</v>
          </cell>
          <cell r="N4814" t="str">
            <v>SANTIAGO ARRIBA</v>
          </cell>
        </row>
        <row r="4815">
          <cell r="L4815" t="str">
            <v>MARÍA ALEJANDRA</v>
          </cell>
          <cell r="N4815" t="str">
            <v>SANTIAGO DEL SUR</v>
          </cell>
        </row>
        <row r="4816">
          <cell r="L4816" t="str">
            <v>MARIA AUXILIADORA</v>
          </cell>
          <cell r="N4816" t="str">
            <v>SANTIAGO PÉREZ</v>
          </cell>
        </row>
        <row r="4817">
          <cell r="L4817" t="str">
            <v>MARÍA AUXILIADORA</v>
          </cell>
          <cell r="N4817" t="str">
            <v>SANTIAGO POBRE</v>
          </cell>
        </row>
        <row r="4818">
          <cell r="L4818" t="str">
            <v xml:space="preserve">MARIA AUXILIADORA </v>
          </cell>
          <cell r="N4818" t="str">
            <v>SANTO DOMINGO</v>
          </cell>
        </row>
        <row r="4819">
          <cell r="L4819" t="str">
            <v>MARIA CANO</v>
          </cell>
          <cell r="N4819" t="str">
            <v xml:space="preserve">Santo Domingo </v>
          </cell>
        </row>
        <row r="4820">
          <cell r="L4820" t="str">
            <v>MARÍA CANO</v>
          </cell>
          <cell r="N4820" t="str">
            <v>SANTO DOMINGO DE MEZA</v>
          </cell>
        </row>
        <row r="4821">
          <cell r="L4821" t="str">
            <v>MARIA CANO - CARAMBOLAS</v>
          </cell>
          <cell r="N4821" t="str">
            <v>SANTO DOMINGO DEL RAMO</v>
          </cell>
        </row>
        <row r="4822">
          <cell r="L4822" t="str">
            <v>MARIA CRISTINA</v>
          </cell>
          <cell r="N4822" t="str">
            <v>SANTO DOMINGO SABIO</v>
          </cell>
        </row>
        <row r="4823">
          <cell r="L4823" t="str">
            <v>MARÍA CRISTINA</v>
          </cell>
          <cell r="N4823" t="str">
            <v xml:space="preserve">SANTODOMINGO E.  </v>
          </cell>
        </row>
        <row r="4824">
          <cell r="L4824" t="str">
            <v>MARIA EUGENIA</v>
          </cell>
          <cell r="N4824" t="str">
            <v>SANTUARIO</v>
          </cell>
        </row>
        <row r="4825">
          <cell r="L4825" t="str">
            <v>MARÍA FERNANDA</v>
          </cell>
          <cell r="N4825" t="str">
            <v>SAPUARA</v>
          </cell>
        </row>
        <row r="4826">
          <cell r="L4826" t="str">
            <v xml:space="preserve">María Gaid </v>
          </cell>
          <cell r="N4826" t="str">
            <v>SAPZURRO</v>
          </cell>
        </row>
        <row r="4827">
          <cell r="L4827" t="str">
            <v>MARIA GRACIA</v>
          </cell>
          <cell r="N4827" t="str">
            <v>SARDINAS</v>
          </cell>
        </row>
        <row r="4828">
          <cell r="L4828" t="str">
            <v>MARÍA OCCIDENTE</v>
          </cell>
          <cell r="N4828" t="str">
            <v>SARDINATA</v>
          </cell>
        </row>
        <row r="4829">
          <cell r="L4829" t="str">
            <v>MARIA ORIENTE</v>
          </cell>
          <cell r="N4829" t="str">
            <v>SARTENJO</v>
          </cell>
        </row>
        <row r="4830">
          <cell r="L4830" t="str">
            <v>MARÍA PAULA</v>
          </cell>
          <cell r="N4830" t="str">
            <v>SATIVA VIEJO</v>
          </cell>
        </row>
        <row r="4831">
          <cell r="L4831" t="str">
            <v>MARIA PAZ</v>
          </cell>
          <cell r="N4831" t="str">
            <v>SATO</v>
          </cell>
        </row>
        <row r="4832">
          <cell r="L4832" t="str">
            <v>MARÍA PAZ</v>
          </cell>
          <cell r="N4832" t="str">
            <v>SATOBA ARRIBA</v>
          </cell>
        </row>
        <row r="4833">
          <cell r="L4833" t="str">
            <v xml:space="preserve">MARIA PAZ </v>
          </cell>
          <cell r="N4833" t="str">
            <v>SAUCARA</v>
          </cell>
        </row>
        <row r="4834">
          <cell r="L4834" t="str">
            <v>MARÍA TERESA DE CALCUTA</v>
          </cell>
          <cell r="N4834" t="str">
            <v>SAUCE</v>
          </cell>
        </row>
        <row r="4835">
          <cell r="L4835" t="str">
            <v>MARIANO RAMOS</v>
          </cell>
          <cell r="N4835" t="str">
            <v>SAUCE A</v>
          </cell>
        </row>
        <row r="4836">
          <cell r="L4836" t="str">
            <v>MARIBURE</v>
          </cell>
          <cell r="N4836" t="str">
            <v>SAUJÍ</v>
          </cell>
        </row>
        <row r="4837">
          <cell r="L4837" t="str">
            <v>MARICHUELA III SECTOR (CAFAM II S.)</v>
          </cell>
          <cell r="N4837" t="str">
            <v>SECADERO</v>
          </cell>
        </row>
        <row r="4838">
          <cell r="L4838" t="str">
            <v>MARIO CORREA RENGIFO</v>
          </cell>
          <cell r="N4838" t="str">
            <v>SECTOR ALVAREZ</v>
          </cell>
        </row>
        <row r="4839">
          <cell r="L4839" t="str">
            <v>MARISCAL SUCRE</v>
          </cell>
          <cell r="N4839" t="str">
            <v>SECTOR CARE PERRO</v>
          </cell>
        </row>
        <row r="4840">
          <cell r="L4840" t="str">
            <v>MARLY</v>
          </cell>
          <cell r="N4840" t="str">
            <v>SECTOR CEMENTERIO</v>
          </cell>
        </row>
        <row r="4841">
          <cell r="L4841" t="str">
            <v>MARMATO</v>
          </cell>
          <cell r="N4841" t="str">
            <v>SECTOR LA FLORIDAVEREDA TENERIFE</v>
          </cell>
        </row>
        <row r="4842">
          <cell r="L4842" t="str">
            <v>MARQUETALIA</v>
          </cell>
          <cell r="N4842" t="str">
            <v>SECTOR LOS ALGARROBOS-NARANJOS</v>
          </cell>
        </row>
        <row r="4843">
          <cell r="L4843" t="str">
            <v>MARROQUÍN III</v>
          </cell>
          <cell r="N4843" t="str">
            <v>SECTOR MEMBRILLAL</v>
          </cell>
        </row>
        <row r="4844">
          <cell r="L4844" t="str">
            <v>MARRUECOS</v>
          </cell>
          <cell r="N4844" t="str">
            <v>SECTOR PAN DE AZUCAR</v>
          </cell>
        </row>
        <row r="4845">
          <cell r="L4845" t="str">
            <v>Marruecos Providencia Alta</v>
          </cell>
          <cell r="N4845" t="str">
            <v>SECTOR PEÑA BLANCA</v>
          </cell>
        </row>
        <row r="4846">
          <cell r="L4846" t="str">
            <v>MARSELLA</v>
          </cell>
          <cell r="N4846" t="str">
            <v>SECTOR PRADO ENTRADA A CANELON</v>
          </cell>
        </row>
        <row r="4847">
          <cell r="L4847" t="str">
            <v>MARSELLA III SECTOR</v>
          </cell>
          <cell r="N4847" t="str">
            <v>SECTOR VARIANTE CARTAGENA</v>
          </cell>
        </row>
        <row r="4848">
          <cell r="L4848" t="str">
            <v>MARSELLA SECTOR NORTE I Y II ETAPA</v>
          </cell>
          <cell r="N4848" t="str">
            <v>SECTOR VIGÍA SEBASTOPOL</v>
          </cell>
        </row>
        <row r="4849">
          <cell r="L4849" t="str">
            <v>MARTA CURI</v>
          </cell>
          <cell r="N4849" t="str">
            <v>SECTOR ZAMORA</v>
          </cell>
        </row>
        <row r="4850">
          <cell r="L4850" t="str">
            <v>MARTINETE COREA</v>
          </cell>
          <cell r="N4850" t="str">
            <v>SECTORES CHAUTA Y CHAPARRO</v>
          </cell>
        </row>
        <row r="4851">
          <cell r="L4851" t="str">
            <v>MARTÍNEZ MARTELO</v>
          </cell>
          <cell r="N4851" t="str">
            <v>SEGOVIA</v>
          </cell>
        </row>
        <row r="4852">
          <cell r="L4852" t="str">
            <v>MARTINICA</v>
          </cell>
          <cell r="N4852" t="str">
            <v>SEGOVIANAS</v>
          </cell>
        </row>
        <row r="4853">
          <cell r="L4853" t="str">
            <v>MÁRTIRES</v>
          </cell>
          <cell r="N4853" t="str">
            <v>SEHEBE</v>
          </cell>
        </row>
        <row r="4854">
          <cell r="L4854" t="str">
            <v>MARUBARE</v>
          </cell>
          <cell r="N4854" t="str">
            <v>SEIS DE AGOSTO</v>
          </cell>
        </row>
        <row r="4855">
          <cell r="L4855" t="str">
            <v>Matadero</v>
          </cell>
          <cell r="N4855" t="str">
            <v>SEMPEGUA</v>
          </cell>
        </row>
        <row r="4856">
          <cell r="L4856" t="str">
            <v>MATALLANA</v>
          </cell>
          <cell r="N4856" t="str">
            <v>SERVITÁ</v>
          </cell>
        </row>
        <row r="4857">
          <cell r="L4857" t="str">
            <v>MATAMOROS</v>
          </cell>
          <cell r="N4857" t="str">
            <v>SESEGÓ</v>
          </cell>
        </row>
        <row r="4858">
          <cell r="L4858" t="str">
            <v>MATATIGRES</v>
          </cell>
          <cell r="N4858" t="str">
            <v>SEVERA</v>
          </cell>
        </row>
        <row r="4859">
          <cell r="L4859" t="str">
            <v>MATECAÑA</v>
          </cell>
          <cell r="N4859" t="str">
            <v>SEVERINERA</v>
          </cell>
        </row>
        <row r="4860">
          <cell r="L4860" t="str">
            <v>MATEMONTE</v>
          </cell>
          <cell r="N4860" t="str">
            <v>SEVILLA</v>
          </cell>
        </row>
        <row r="4861">
          <cell r="L4861" t="str">
            <v>MATINATA</v>
          </cell>
          <cell r="N4861" t="str">
            <v>SI SE VAN</v>
          </cell>
        </row>
        <row r="4862">
          <cell r="L4862" t="str">
            <v>MATOJIRO</v>
          </cell>
          <cell r="N4862" t="str">
            <v>SIATAME</v>
          </cell>
        </row>
        <row r="4863">
          <cell r="L4863" t="str">
            <v>MATURIN</v>
          </cell>
          <cell r="N4863" t="str">
            <v>SIATOYA</v>
          </cell>
        </row>
        <row r="4864">
          <cell r="L4864" t="str">
            <v>MAYAPAN - LAS VEGAS</v>
          </cell>
          <cell r="N4864" t="str">
            <v>SIBARCO</v>
          </cell>
        </row>
        <row r="4865">
          <cell r="L4865" t="str">
            <v>MAZUREN</v>
          </cell>
          <cell r="N4865" t="str">
            <v>SIBERIA</v>
          </cell>
        </row>
        <row r="4866">
          <cell r="L4866" t="str">
            <v>ME QUEJO</v>
          </cell>
          <cell r="N4866" t="str">
            <v>SICARÁ</v>
          </cell>
        </row>
        <row r="4867">
          <cell r="L4867" t="str">
            <v>MEDELLIN</v>
          </cell>
          <cell r="N4867" t="str">
            <v>SICARARE</v>
          </cell>
        </row>
        <row r="4868">
          <cell r="L4868" t="str">
            <v>MEDELLÍN</v>
          </cell>
          <cell r="N4868" t="str">
            <v>SIDERÚRGICA</v>
          </cell>
        </row>
        <row r="4869">
          <cell r="L4869" t="str">
            <v>MEDIA LUNA AP</v>
          </cell>
          <cell r="N4869" t="str">
            <v>SIDÓN</v>
          </cell>
        </row>
        <row r="4870">
          <cell r="L4870" t="str">
            <v>MEISSEN</v>
          </cell>
          <cell r="N4870" t="str">
            <v>SIERRA DE LA CAÑADA</v>
          </cell>
        </row>
        <row r="4871">
          <cell r="L4871" t="str">
            <v>MEISSEN - SIDAUTO</v>
          </cell>
          <cell r="N4871" t="str">
            <v>SIERRA DEL GRAMAL</v>
          </cell>
        </row>
        <row r="4872">
          <cell r="L4872" t="str">
            <v>Meissen  Sidauto</v>
          </cell>
          <cell r="N4872" t="str">
            <v>SIERRA MONTAÑA</v>
          </cell>
        </row>
        <row r="4873">
          <cell r="L4873" t="str">
            <v>MEJÍA ROBLEDO</v>
          </cell>
          <cell r="N4873" t="str">
            <v>SIERRITA</v>
          </cell>
        </row>
        <row r="4874">
          <cell r="L4874" t="str">
            <v>MEJORAS PÚBLICAS</v>
          </cell>
          <cell r="N4874" t="str">
            <v>SIETE DE AGOSTO</v>
          </cell>
        </row>
        <row r="4875">
          <cell r="L4875" t="str">
            <v>MELÉNDEZ</v>
          </cell>
          <cell r="N4875" t="str">
            <v>SIETE PALMAS</v>
          </cell>
        </row>
        <row r="4876">
          <cell r="L4876" t="str">
            <v>Membrillal</v>
          </cell>
          <cell r="N4876" t="str">
            <v>SIETE VUELTAS</v>
          </cell>
        </row>
        <row r="4877">
          <cell r="L4877" t="str">
            <v>MENEGUA</v>
          </cell>
          <cell r="N4877" t="str">
            <v>SILENCIO</v>
          </cell>
        </row>
        <row r="4878">
          <cell r="L4878" t="str">
            <v>MENGA</v>
          </cell>
          <cell r="N4878" t="str">
            <v>SILOE</v>
          </cell>
        </row>
        <row r="4879">
          <cell r="L4879" t="str">
            <v>Menga Alta</v>
          </cell>
          <cell r="N4879" t="str">
            <v>SILVA</v>
          </cell>
        </row>
        <row r="4880">
          <cell r="L4880" t="str">
            <v>MERCEDES</v>
          </cell>
          <cell r="N4880" t="str">
            <v>SILVANIA</v>
          </cell>
        </row>
        <row r="4881">
          <cell r="L4881" t="str">
            <v>Mercedes de Calahorra</v>
          </cell>
          <cell r="N4881" t="str">
            <v>SILVERIO BUITRAGO</v>
          </cell>
        </row>
        <row r="4882">
          <cell r="L4882" t="str">
            <v>MERCEDES SUR</v>
          </cell>
          <cell r="N4882" t="str">
            <v>SIMAÑA</v>
          </cell>
        </row>
        <row r="4883">
          <cell r="L4883" t="str">
            <v xml:space="preserve">Mesetas </v>
          </cell>
          <cell r="N4883" t="str">
            <v>SIMÓN BOLÍVAR</v>
          </cell>
        </row>
        <row r="4884">
          <cell r="L4884" t="str">
            <v>METAIMA I</v>
          </cell>
          <cell r="N4884" t="str">
            <v>SINAÍ</v>
          </cell>
        </row>
        <row r="4885">
          <cell r="L4885" t="str">
            <v>METAIMA II</v>
          </cell>
          <cell r="N4885" t="str">
            <v>SINAÍ (ACHAPOS)</v>
          </cell>
        </row>
        <row r="4886">
          <cell r="L4886" t="str">
            <v>METROPOLIS</v>
          </cell>
          <cell r="N4886" t="str">
            <v>SINCELEJITO</v>
          </cell>
        </row>
        <row r="4887">
          <cell r="L4887" t="str">
            <v>METROPOLITANO</v>
          </cell>
          <cell r="N4887" t="str">
            <v>SINCERÍN</v>
          </cell>
        </row>
        <row r="4888">
          <cell r="L4888" t="str">
            <v>METROPOLITANO DEL NORTE</v>
          </cell>
          <cell r="N4888" t="str">
            <v>SINDAMANOY I</v>
          </cell>
        </row>
        <row r="4889">
          <cell r="L4889" t="str">
            <v>MEXICO</v>
          </cell>
          <cell r="N4889" t="str">
            <v>SINIFANA</v>
          </cell>
        </row>
        <row r="4890">
          <cell r="L4890" t="str">
            <v>MÉXICO</v>
          </cell>
          <cell r="N4890" t="str">
            <v>SINZONA</v>
          </cell>
        </row>
        <row r="4891">
          <cell r="L4891" t="str">
            <v>MEXICO II</v>
          </cell>
          <cell r="N4891" t="str">
            <v>SIRGUAZA</v>
          </cell>
        </row>
        <row r="4892">
          <cell r="L4892" t="str">
            <v>México II</v>
          </cell>
          <cell r="N4892" t="str">
            <v>SISOTA</v>
          </cell>
        </row>
        <row r="4893">
          <cell r="L4893" t="str">
            <v>MEXICO III SECTOR</v>
          </cell>
          <cell r="N4893" t="str">
            <v>SITIO NUEVO</v>
          </cell>
        </row>
        <row r="4894">
          <cell r="L4894" t="str">
            <v>México III Sector</v>
          </cell>
          <cell r="N4894" t="str">
            <v>SITIO VIEJO</v>
          </cell>
        </row>
        <row r="4895">
          <cell r="L4895" t="str">
            <v>MI TOLIMA</v>
          </cell>
          <cell r="N4895" t="str">
            <v>SITIONUEVO</v>
          </cell>
        </row>
        <row r="4896">
          <cell r="L4896" t="str">
            <v>MIAMI</v>
          </cell>
          <cell r="N4896" t="str">
            <v>SOBRESABANA</v>
          </cell>
        </row>
        <row r="4897">
          <cell r="L4897" t="str">
            <v>MIGUEL AGUIRRE</v>
          </cell>
          <cell r="N4897" t="str">
            <v>SOCABÓN</v>
          </cell>
        </row>
        <row r="4898">
          <cell r="L4898" t="str">
            <v>MIGUEL VELÁSQUEZ</v>
          </cell>
          <cell r="N4898" t="str">
            <v>SOCAVÓN</v>
          </cell>
        </row>
        <row r="4899">
          <cell r="L4899" t="str">
            <v>MILAGROS</v>
          </cell>
          <cell r="N4899" t="str">
            <v>SOLEDAD</v>
          </cell>
        </row>
        <row r="4900">
          <cell r="L4900" t="str">
            <v>Milán</v>
          </cell>
          <cell r="N4900" t="str">
            <v>SOLEDAD CURAY II</v>
          </cell>
        </row>
        <row r="4901">
          <cell r="L4901" t="str">
            <v>MILAN (BARRANCAS)</v>
          </cell>
          <cell r="N4901" t="str">
            <v>SOLEDAD DE YANTÍN</v>
          </cell>
        </row>
        <row r="4902">
          <cell r="L4902" t="str">
            <v>MILANES</v>
          </cell>
          <cell r="N4902" t="str">
            <v>SONSO</v>
          </cell>
        </row>
        <row r="4903">
          <cell r="L4903" t="str">
            <v>MILENTA</v>
          </cell>
          <cell r="N4903" t="str">
            <v>SOPLADOR</v>
          </cell>
        </row>
        <row r="4904">
          <cell r="L4904" t="str">
            <v>MILENTA II Y III SECTOR</v>
          </cell>
          <cell r="N4904" t="str">
            <v>SORCA</v>
          </cell>
        </row>
        <row r="4905">
          <cell r="L4905" t="str">
            <v>MILLAN LOS SAUCES</v>
          </cell>
          <cell r="N4905" t="str">
            <v>SORIANO</v>
          </cell>
        </row>
        <row r="4906">
          <cell r="L4906" t="str">
            <v>Minas del Paraiso</v>
          </cell>
          <cell r="N4906" t="str">
            <v>SOYA</v>
          </cell>
        </row>
        <row r="4907">
          <cell r="L4907" t="str">
            <v>MINCA</v>
          </cell>
          <cell r="N4907" t="str">
            <v>STA ROSITA</v>
          </cell>
        </row>
        <row r="4908">
          <cell r="L4908" t="str">
            <v>MINITAS</v>
          </cell>
          <cell r="N4908" t="str">
            <v>SUANEME</v>
          </cell>
        </row>
        <row r="4909">
          <cell r="L4909" t="str">
            <v>MINUTO DE DIOS</v>
          </cell>
          <cell r="N4909" t="str">
            <v>SUBIA</v>
          </cell>
        </row>
        <row r="4910">
          <cell r="L4910" t="str">
            <v>MINUTO DE DIOS (ESMERALDA)</v>
          </cell>
          <cell r="N4910" t="str">
            <v>SUCESIÓN</v>
          </cell>
        </row>
        <row r="4911">
          <cell r="L4911" t="str">
            <v>MINUTO DE DIOS NORTE</v>
          </cell>
          <cell r="N4911" t="str">
            <v>SUCRE</v>
          </cell>
        </row>
        <row r="4912">
          <cell r="L4912" t="str">
            <v>MINUTO DE DIOS SUR</v>
          </cell>
          <cell r="N4912" t="str">
            <v>SUCRE GUINULTE</v>
          </cell>
        </row>
        <row r="4913">
          <cell r="L4913" t="str">
            <v>MINUTO DE MARIA</v>
          </cell>
          <cell r="N4913" t="str">
            <v>SUCUMBÍOS</v>
          </cell>
        </row>
        <row r="4914">
          <cell r="L4914" t="str">
            <v>MIRA RÍO</v>
          </cell>
          <cell r="N4914" t="str">
            <v>SUEVA</v>
          </cell>
        </row>
        <row r="4915">
          <cell r="L4915" t="str">
            <v>MIRADOR</v>
          </cell>
          <cell r="N4915" t="str">
            <v>SUMAPAZ</v>
          </cell>
        </row>
        <row r="4916">
          <cell r="L4916" t="str">
            <v>MIRADOR AMBALÁ</v>
          </cell>
          <cell r="N4916" t="str">
            <v>SUR DE ATA</v>
          </cell>
        </row>
        <row r="4917">
          <cell r="L4917" t="str">
            <v>MIRADOR CAMPESTRE</v>
          </cell>
          <cell r="N4917" t="str">
            <v>SURUCO SAN JOSÉ</v>
          </cell>
        </row>
        <row r="4918">
          <cell r="L4918" t="str">
            <v>Mirador De Juan Rey</v>
          </cell>
          <cell r="N4918" t="str">
            <v>SURUCO SANTA MÓNICA</v>
          </cell>
        </row>
        <row r="4919">
          <cell r="L4919" t="str">
            <v>MIRADOR DE LA ARBOLEDA</v>
          </cell>
          <cell r="N4919" t="str">
            <v>SUSA</v>
          </cell>
        </row>
        <row r="4920">
          <cell r="L4920" t="str">
            <v>MIRADOR DE LA ESTANCIA</v>
          </cell>
          <cell r="N4920" t="str">
            <v>SUSACA</v>
          </cell>
        </row>
        <row r="4921">
          <cell r="L4921" t="str">
            <v>MIRADOR DE LA PRIMAVERA</v>
          </cell>
          <cell r="N4921" t="str">
            <v>SUSE</v>
          </cell>
        </row>
        <row r="4922">
          <cell r="L4922" t="str">
            <v>MIRADOR DE MARROCOS</v>
          </cell>
          <cell r="N4922" t="str">
            <v>SUSUMUCO</v>
          </cell>
        </row>
        <row r="4923">
          <cell r="L4923" t="str">
            <v>Mirador De Suba</v>
          </cell>
          <cell r="N4923" t="str">
            <v>TABACAL</v>
          </cell>
        </row>
        <row r="4924">
          <cell r="L4924" t="str">
            <v>MIRADOR DE ZARAGOCILLA</v>
          </cell>
          <cell r="N4924" t="str">
            <v>TABACO</v>
          </cell>
        </row>
        <row r="4925">
          <cell r="L4925" t="str">
            <v>MIRADOR DEL BOSQUE</v>
          </cell>
          <cell r="N4925" t="str">
            <v>TABARI</v>
          </cell>
        </row>
        <row r="4926">
          <cell r="L4926" t="str">
            <v>Mirador Del Centro</v>
          </cell>
          <cell r="N4926" t="str">
            <v>TABETA</v>
          </cell>
        </row>
        <row r="4927">
          <cell r="L4927" t="str">
            <v>MIRADOR DEL DOCE</v>
          </cell>
          <cell r="N4927" t="str">
            <v>TABILES</v>
          </cell>
        </row>
        <row r="4928">
          <cell r="L4928" t="str">
            <v>MIRADOR DEL NORTE</v>
          </cell>
          <cell r="N4928" t="str">
            <v>TABLANCA</v>
          </cell>
        </row>
        <row r="4929">
          <cell r="L4929" t="str">
            <v>MIRADOR EL GUABINAL</v>
          </cell>
          <cell r="N4929" t="str">
            <v>TABLON</v>
          </cell>
        </row>
        <row r="4930">
          <cell r="L4930" t="str">
            <v>MIRADOR LOS MOLINOS II SECTOR</v>
          </cell>
          <cell r="N4930" t="str">
            <v>TABLÓN</v>
          </cell>
        </row>
        <row r="4931">
          <cell r="L4931" t="str">
            <v>MIRADOR NUTIBARA</v>
          </cell>
          <cell r="N4931" t="str">
            <v>TABLÓN BAJO</v>
          </cell>
        </row>
        <row r="4932">
          <cell r="L4932" t="str">
            <v>MIRADORES DE LA CEIBA</v>
          </cell>
          <cell r="N4932" t="str">
            <v>TABLÓN DE TAMARA</v>
          </cell>
        </row>
        <row r="4933">
          <cell r="L4933" t="str">
            <v>MIRADORES DEL KENNEDY</v>
          </cell>
          <cell r="N4933" t="str">
            <v>TABLÓN DULCE LA PAMPA</v>
          </cell>
        </row>
        <row r="4934">
          <cell r="L4934" t="str">
            <v>MIRAFLORES</v>
          </cell>
          <cell r="N4934" t="str">
            <v>TABLONCITO</v>
          </cell>
        </row>
        <row r="4935">
          <cell r="L4935" t="str">
            <v>MIRAFLORES I</v>
          </cell>
          <cell r="N4935" t="str">
            <v>TABLONES</v>
          </cell>
        </row>
        <row r="4936">
          <cell r="L4936" t="str">
            <v>MIRAFLORES II SECTOR</v>
          </cell>
          <cell r="N4936" t="str">
            <v>TABLONES ALTOS</v>
          </cell>
        </row>
        <row r="4937">
          <cell r="L4937" t="str">
            <v>MIRAFLORES KENNEDY</v>
          </cell>
          <cell r="N4937" t="str">
            <v>TABOR</v>
          </cell>
        </row>
        <row r="4938">
          <cell r="L4938" t="str">
            <v>MIRAFLORES Y TRIUNFO BELLA VISTA</v>
          </cell>
          <cell r="N4938" t="str">
            <v>TABURETERA</v>
          </cell>
        </row>
        <row r="4939">
          <cell r="L4939" t="str">
            <v>MIRAFLOREZ</v>
          </cell>
          <cell r="N4939" t="str">
            <v>TACALOA</v>
          </cell>
        </row>
        <row r="4940">
          <cell r="L4940" t="str">
            <v>MIRAMAR</v>
          </cell>
          <cell r="N4940" t="str">
            <v>TACASALUMA</v>
          </cell>
        </row>
        <row r="4941">
          <cell r="L4941" t="str">
            <v>MIRANDA</v>
          </cell>
          <cell r="N4941" t="str">
            <v>TACHIVA</v>
          </cell>
        </row>
        <row r="4942">
          <cell r="L4942" t="str">
            <v>MIRANDELA</v>
          </cell>
          <cell r="N4942" t="str">
            <v>TACUAYA</v>
          </cell>
        </row>
        <row r="4943">
          <cell r="L4943" t="str">
            <v>Mirándola</v>
          </cell>
          <cell r="N4943" t="str">
            <v>TACUEYO</v>
          </cell>
        </row>
        <row r="4944">
          <cell r="L4944" t="str">
            <v>MIRAVALLE</v>
          </cell>
          <cell r="N4944" t="str">
            <v>TACUYALTA</v>
          </cell>
        </row>
        <row r="4945">
          <cell r="L4945" t="str">
            <v>MIROLINDO</v>
          </cell>
          <cell r="N4945" t="str">
            <v xml:space="preserve">Tacuyarca </v>
          </cell>
        </row>
        <row r="4946">
          <cell r="L4946" t="str">
            <v>MIS RANCHITOS</v>
          </cell>
          <cell r="N4946" t="str">
            <v>TADÍA</v>
          </cell>
        </row>
        <row r="4947">
          <cell r="L4947" t="str">
            <v>MISAEL PASTRANA</v>
          </cell>
          <cell r="N4947" t="str">
            <v>TAFURITO</v>
          </cell>
        </row>
        <row r="4948">
          <cell r="L4948" t="str">
            <v>MITRANI</v>
          </cell>
          <cell r="N4948" t="str">
            <v>TAGACHÍ</v>
          </cell>
        </row>
        <row r="4949">
          <cell r="L4949" t="str">
            <v>MOCARÍ</v>
          </cell>
          <cell r="N4949" t="str">
            <v>TAGANGA</v>
          </cell>
        </row>
        <row r="4950">
          <cell r="L4950" t="str">
            <v>MOCHUELO ALTO</v>
          </cell>
          <cell r="N4950" t="str">
            <v>TAGUAIRA</v>
          </cell>
        </row>
        <row r="4951">
          <cell r="L4951" t="str">
            <v>Mochuelo Bajo</v>
          </cell>
          <cell r="N4951" t="str">
            <v>TAHAMI</v>
          </cell>
        </row>
        <row r="4952">
          <cell r="L4952" t="str">
            <v>MOCHUELO ORIENTAL</v>
          </cell>
          <cell r="N4952" t="str">
            <v>TAIJITA</v>
          </cell>
        </row>
        <row r="4953">
          <cell r="L4953" t="str">
            <v>MODELIA</v>
          </cell>
          <cell r="N4953" t="str">
            <v>TAINDALA</v>
          </cell>
        </row>
        <row r="4954">
          <cell r="L4954" t="str">
            <v>MODELIA I Y II</v>
          </cell>
          <cell r="N4954" t="str">
            <v>TAJUATO</v>
          </cell>
        </row>
        <row r="4955">
          <cell r="L4955" t="str">
            <v>MODELIA OCCIDENTAL</v>
          </cell>
          <cell r="N4955" t="str">
            <v>TAJUMBINA</v>
          </cell>
        </row>
        <row r="4956">
          <cell r="L4956" t="str">
            <v>MODELIA SECTOR A</v>
          </cell>
          <cell r="N4956" t="str">
            <v>TALAIGUA VIEJO</v>
          </cell>
        </row>
        <row r="4957">
          <cell r="L4957" t="str">
            <v>MODELIA SECTOR C</v>
          </cell>
          <cell r="N4957" t="str">
            <v>TALAMBI</v>
          </cell>
        </row>
        <row r="4958">
          <cell r="L4958" t="str">
            <v>MODELIA SECTOR D</v>
          </cell>
          <cell r="N4958" t="str">
            <v>TALIPA</v>
          </cell>
        </row>
        <row r="4959">
          <cell r="L4959" t="str">
            <v>MODELIA SECTOR E</v>
          </cell>
          <cell r="N4959" t="str">
            <v xml:space="preserve">Tamaco </v>
          </cell>
        </row>
        <row r="4960">
          <cell r="L4960" t="str">
            <v>MODELO</v>
          </cell>
          <cell r="N4960" t="str">
            <v>TAMALAMEQUITO</v>
          </cell>
        </row>
        <row r="4961">
          <cell r="L4961" t="str">
            <v>MODELO DEL NORTE - ETAPA FINAL</v>
          </cell>
          <cell r="N4961" t="str">
            <v xml:space="preserve">Tamana </v>
          </cell>
        </row>
        <row r="4962">
          <cell r="L4962" t="str">
            <v>MODELO II</v>
          </cell>
          <cell r="N4962" t="str">
            <v>TAMAQUITO</v>
          </cell>
        </row>
        <row r="4963">
          <cell r="L4963" t="str">
            <v>MODELO SUR</v>
          </cell>
          <cell r="N4963" t="str">
            <v>TAMARA</v>
          </cell>
        </row>
        <row r="4964">
          <cell r="L4964" t="str">
            <v>MOJICA</v>
          </cell>
          <cell r="N4964" t="str">
            <v>TAMBILLO</v>
          </cell>
        </row>
        <row r="4965">
          <cell r="L4965" t="str">
            <v>Molino de La Trinidad</v>
          </cell>
          <cell r="N4965" t="str">
            <v>TAMBILLO BRAVOS</v>
          </cell>
        </row>
        <row r="4966">
          <cell r="L4966" t="str">
            <v>MOLINOS</v>
          </cell>
          <cell r="N4966" t="str">
            <v>TAMBORAL</v>
          </cell>
        </row>
        <row r="4967">
          <cell r="L4967" t="str">
            <v>MOLINOS DE ORIENTE</v>
          </cell>
          <cell r="N4967" t="str">
            <v>TAMINANGUITO</v>
          </cell>
        </row>
        <row r="4968">
          <cell r="L4968" t="str">
            <v>MOLINOS DE VIENTO</v>
          </cell>
          <cell r="N4968" t="str">
            <v>TAMIRCO</v>
          </cell>
        </row>
        <row r="4969">
          <cell r="L4969" t="str">
            <v>MOLINOS DEL NORTE</v>
          </cell>
          <cell r="N4969" t="str">
            <v>TANANDÓ</v>
          </cell>
        </row>
        <row r="4970">
          <cell r="L4970" t="str">
            <v>MOLINOS DEL SUR</v>
          </cell>
          <cell r="N4970" t="str">
            <v>TANE</v>
          </cell>
        </row>
        <row r="4971">
          <cell r="L4971" t="str">
            <v>MOLINOS DEL ZULIA</v>
          </cell>
          <cell r="N4971" t="str">
            <v>TANELA</v>
          </cell>
        </row>
        <row r="4972">
          <cell r="L4972" t="str">
            <v>MOLINOS II SECTOR</v>
          </cell>
          <cell r="N4972" t="str">
            <v>TANGAREAL CARRETERA</v>
          </cell>
        </row>
        <row r="4973">
          <cell r="L4973" t="str">
            <v>MONACO</v>
          </cell>
          <cell r="N4973" t="str">
            <v>TANGAREAL DEL MIRA</v>
          </cell>
        </row>
        <row r="4974">
          <cell r="L4974" t="str">
            <v>Mónaco</v>
          </cell>
          <cell r="N4974" t="str">
            <v>TANGÜÍ</v>
          </cell>
        </row>
        <row r="4975">
          <cell r="L4975" t="str">
            <v>MONARCAS</v>
          </cell>
          <cell r="N4975" t="str">
            <v>TANQUEVA</v>
          </cell>
        </row>
        <row r="4976">
          <cell r="L4976" t="str">
            <v>MONSEÑOR CAMARGO</v>
          </cell>
          <cell r="N4976" t="str">
            <v>TAPARAJÍN</v>
          </cell>
        </row>
        <row r="4977">
          <cell r="L4977" t="str">
            <v>MONSERRATE</v>
          </cell>
          <cell r="N4977" t="str">
            <v>TAPARAL</v>
          </cell>
        </row>
        <row r="4978">
          <cell r="L4978" t="str">
            <v>Montañitas</v>
          </cell>
          <cell r="N4978" t="str">
            <v>TAPARALITO</v>
          </cell>
        </row>
        <row r="4979">
          <cell r="L4979" t="str">
            <v>Montañuelas</v>
          </cell>
          <cell r="N4979" t="str">
            <v>TAPARCAL</v>
          </cell>
        </row>
        <row r="4980">
          <cell r="L4980" t="str">
            <v>MONTE BLANCO</v>
          </cell>
          <cell r="N4980" t="str">
            <v>TAPARTÓ</v>
          </cell>
        </row>
        <row r="4981">
          <cell r="L4981" t="str">
            <v>MONTE CARLO</v>
          </cell>
          <cell r="N4981" t="str">
            <v>TAPAZON</v>
          </cell>
        </row>
        <row r="4982">
          <cell r="L4982" t="str">
            <v>MONTE CLARO</v>
          </cell>
          <cell r="N4982" t="str">
            <v>TAPERA</v>
          </cell>
        </row>
        <row r="4983">
          <cell r="L4983" t="str">
            <v>MONTE ROSALES</v>
          </cell>
          <cell r="N4983" t="str">
            <v>TAPIALQUER ALTO</v>
          </cell>
        </row>
        <row r="4984">
          <cell r="L4984" t="str">
            <v>MONTEALEGRE</v>
          </cell>
          <cell r="N4984" t="str">
            <v>TAPIAS</v>
          </cell>
        </row>
        <row r="4985">
          <cell r="L4985" t="str">
            <v>MONTEARROYO</v>
          </cell>
          <cell r="N4985" t="str">
            <v>TAPÓN</v>
          </cell>
        </row>
        <row r="4986">
          <cell r="L4986" t="str">
            <v>MONTEBELLO</v>
          </cell>
          <cell r="N4986" t="str">
            <v>TARAPACÁ</v>
          </cell>
        </row>
        <row r="4987">
          <cell r="L4987" t="str">
            <v>MONTEBLANCO</v>
          </cell>
          <cell r="N4987" t="str">
            <v>TARGUALÁ</v>
          </cell>
        </row>
        <row r="4988">
          <cell r="L4988" t="str">
            <v>MONTECARLO</v>
          </cell>
          <cell r="N4988" t="str">
            <v>TARIDÓ</v>
          </cell>
        </row>
        <row r="4989">
          <cell r="L4989" t="str">
            <v>MONTECARLO II</v>
          </cell>
          <cell r="N4989" t="str">
            <v>TAROA</v>
          </cell>
        </row>
        <row r="4990">
          <cell r="L4990" t="str">
            <v>MONTECRISTI</v>
          </cell>
          <cell r="N4990" t="str">
            <v>TARQUI</v>
          </cell>
        </row>
        <row r="4991">
          <cell r="L4991" t="str">
            <v>MONTECRISTO</v>
          </cell>
          <cell r="N4991" t="str">
            <v>TARRAGONA</v>
          </cell>
        </row>
        <row r="4992">
          <cell r="L4992" t="str">
            <v>MONTENIZA</v>
          </cell>
          <cell r="N4992" t="str">
            <v>TARRAGONA PARTE ALTA</v>
          </cell>
        </row>
        <row r="4993">
          <cell r="L4993" t="str">
            <v>MONTERREDONDO</v>
          </cell>
          <cell r="N4993" t="str">
            <v>TASAJERA</v>
          </cell>
        </row>
        <row r="4994">
          <cell r="L4994" t="str">
            <v>MONTERREY</v>
          </cell>
          <cell r="N4994" t="str">
            <v>TASDAN</v>
          </cell>
        </row>
        <row r="4995">
          <cell r="L4995" t="str">
            <v>MONTES</v>
          </cell>
          <cell r="N4995" t="str">
            <v>TASNAQUE</v>
          </cell>
        </row>
        <row r="4996">
          <cell r="L4996" t="str">
            <v>MONTEVIDEO</v>
          </cell>
          <cell r="N4996" t="str">
            <v>TATI</v>
          </cell>
        </row>
        <row r="4997">
          <cell r="L4997" t="str">
            <v>MONTICELLO</v>
          </cell>
          <cell r="N4997" t="str">
            <v>TAUSAVITA BAJO</v>
          </cell>
        </row>
        <row r="4998">
          <cell r="L4998" t="str">
            <v>MORABIA II</v>
          </cell>
          <cell r="N4998" t="str">
            <v>TAZAJERO</v>
          </cell>
        </row>
        <row r="4999">
          <cell r="L4999" t="str">
            <v>MORALVA</v>
          </cell>
          <cell r="N4999" t="str">
            <v>TEATINO</v>
          </cell>
        </row>
        <row r="5000">
          <cell r="L5000" t="str">
            <v>MORATO</v>
          </cell>
          <cell r="N5000" t="str">
            <v>TEGRIA</v>
          </cell>
        </row>
        <row r="5001">
          <cell r="L5001" t="str">
            <v>MORATO No. 2</v>
          </cell>
          <cell r="N5001" t="str">
            <v>TEGUÍTA</v>
          </cell>
        </row>
        <row r="5002">
          <cell r="L5002" t="str">
            <v>MORAVIA</v>
          </cell>
          <cell r="N5002" t="str">
            <v>TEHERAN</v>
          </cell>
        </row>
        <row r="5003">
          <cell r="L5003" t="str">
            <v>MORELLI</v>
          </cell>
          <cell r="N5003" t="str">
            <v>TEISLANDIA</v>
          </cell>
        </row>
        <row r="5004">
          <cell r="L5004" t="str">
            <v>MORENA II SECTOR VILLA SANDRA</v>
          </cell>
          <cell r="N5004" t="str">
            <v>TÉLLEZ ALTO</v>
          </cell>
        </row>
        <row r="5005">
          <cell r="L5005" t="str">
            <v>MORINDA</v>
          </cell>
          <cell r="N5005" t="str">
            <v>TELPÍ</v>
          </cell>
        </row>
        <row r="5006">
          <cell r="L5006" t="str">
            <v>MORISCO</v>
          </cell>
          <cell r="N5006" t="str">
            <v>TENCHE</v>
          </cell>
        </row>
        <row r="5007">
          <cell r="L5007" t="str">
            <v>MORROGACHO</v>
          </cell>
          <cell r="N5007" t="str">
            <v>TENERIFE</v>
          </cell>
        </row>
        <row r="5008">
          <cell r="L5008" t="str">
            <v>MORRORICO</v>
          </cell>
          <cell r="N5008" t="str">
            <v>TENJO</v>
          </cell>
        </row>
        <row r="5009">
          <cell r="L5009" t="str">
            <v>MOSCOPAN</v>
          </cell>
          <cell r="N5009" t="str">
            <v>TEQUIA</v>
          </cell>
        </row>
        <row r="5010">
          <cell r="L5010" t="str">
            <v>MOSCÚ NO 1</v>
          </cell>
          <cell r="N5010" t="str">
            <v>TERAIMBE</v>
          </cell>
        </row>
        <row r="5011">
          <cell r="L5011" t="str">
            <v>MOSCÚ NO 2</v>
          </cell>
          <cell r="N5011" t="str">
            <v>TERÁN</v>
          </cell>
        </row>
        <row r="5012">
          <cell r="L5012" t="str">
            <v>MOTEL LAS MERCEDES</v>
          </cell>
          <cell r="N5012" t="str">
            <v>TERMALES</v>
          </cell>
        </row>
        <row r="5013">
          <cell r="L5013" t="str">
            <v>MOTILONES</v>
          </cell>
          <cell r="N5013" t="str">
            <v xml:space="preserve">TERMO GALAN BERLIN </v>
          </cell>
        </row>
        <row r="5014">
          <cell r="L5014" t="str">
            <v>Mucha Jagua</v>
          </cell>
          <cell r="N5014" t="str">
            <v>TERMOELECTRICA</v>
          </cell>
        </row>
        <row r="5015">
          <cell r="L5015" t="str">
            <v>MUEQUETA</v>
          </cell>
          <cell r="N5015" t="str">
            <v>TERRON</v>
          </cell>
        </row>
        <row r="5016">
          <cell r="L5016" t="str">
            <v>MUISCA</v>
          </cell>
          <cell r="N5016" t="str">
            <v xml:space="preserve">Tesorito </v>
          </cell>
        </row>
        <row r="5017">
          <cell r="L5017" t="str">
            <v>MUJER DEL FUTURO</v>
          </cell>
          <cell r="N5017" t="str">
            <v>TETEYE</v>
          </cell>
        </row>
        <row r="5018">
          <cell r="L5018" t="str">
            <v>MULTICENTRO</v>
          </cell>
          <cell r="N5018" t="str">
            <v>TETILLAL</v>
          </cell>
        </row>
        <row r="5019">
          <cell r="L5019" t="str">
            <v>MULTIFAMILIAR CARIMAGUA</v>
          </cell>
          <cell r="N5019" t="str">
            <v>TIBAGOTA</v>
          </cell>
        </row>
        <row r="5020">
          <cell r="L5020" t="str">
            <v>MULTIFAMILIAR EL ROSARIO</v>
          </cell>
          <cell r="N5020" t="str">
            <v>TIBAQUIRÁ</v>
          </cell>
        </row>
        <row r="5021">
          <cell r="L5021" t="str">
            <v>MULTIFAMILIAR JACARANDA (BARILOCHE)</v>
          </cell>
          <cell r="N5021" t="str">
            <v>TICOLE ISLA</v>
          </cell>
        </row>
        <row r="5022">
          <cell r="L5022" t="str">
            <v>MULTIFAMILIAR TECHO</v>
          </cell>
          <cell r="N5022" t="str">
            <v>TIE</v>
          </cell>
        </row>
        <row r="5023">
          <cell r="L5023" t="str">
            <v>MULTIFAMILIARES EL FERROL</v>
          </cell>
          <cell r="N5023" t="str">
            <v>TIENDA NUEVA</v>
          </cell>
        </row>
        <row r="5024">
          <cell r="L5024" t="str">
            <v>MULTIFAMILIARES EL PRADO</v>
          </cell>
          <cell r="N5024" t="str">
            <v>TIERRA BAJA</v>
          </cell>
        </row>
        <row r="5025">
          <cell r="L5025" t="str">
            <v>MULTIFAMILIARES LA AURORA</v>
          </cell>
          <cell r="N5025" t="str">
            <v>TIERRA BLANCA</v>
          </cell>
        </row>
        <row r="5026">
          <cell r="L5026" t="str">
            <v>MULTIFAMILIARES LA PAZ EL FERROL</v>
          </cell>
          <cell r="N5026" t="str">
            <v>TIERRA BOMBA</v>
          </cell>
        </row>
        <row r="5027">
          <cell r="L5027" t="str">
            <v>MULTIFAMILIARES VILLA ADRIANA MZ. H</v>
          </cell>
          <cell r="N5027" t="str">
            <v>TIERRA BONITA</v>
          </cell>
        </row>
        <row r="5028">
          <cell r="L5028" t="str">
            <v>MULTISERVITA</v>
          </cell>
          <cell r="N5028" t="str">
            <v>TIERRA DENTRO</v>
          </cell>
        </row>
        <row r="5029">
          <cell r="L5029" t="str">
            <v>MULTISERVITA P-3 INSCREDIAL</v>
          </cell>
          <cell r="N5029" t="str">
            <v>TIERRA GRATA</v>
          </cell>
        </row>
        <row r="5030">
          <cell r="L5030" t="str">
            <v>MUNICIPAL</v>
          </cell>
          <cell r="N5030" t="str">
            <v>TIERRA GRATA ALTA</v>
          </cell>
        </row>
        <row r="5031">
          <cell r="L5031" t="str">
            <v>MURALLAS DEL PANDO</v>
          </cell>
          <cell r="N5031" t="str">
            <v>TIERRA GRATA(EL CRUCE)</v>
          </cell>
        </row>
        <row r="5032">
          <cell r="L5032" t="str">
            <v>MURILLO TORO</v>
          </cell>
          <cell r="N5032" t="str">
            <v>TIERRA NEGRA</v>
          </cell>
        </row>
        <row r="5033">
          <cell r="L5033" t="str">
            <v>MUSICALIA</v>
          </cell>
          <cell r="N5033" t="str">
            <v>TIERRA NUEVA</v>
          </cell>
        </row>
        <row r="5034">
          <cell r="L5034" t="str">
            <v>MUTIS</v>
          </cell>
          <cell r="N5034" t="str">
            <v>TIERRA SANTA</v>
          </cell>
        </row>
        <row r="5035">
          <cell r="L5035" t="str">
            <v>MUTUALIDAD</v>
          </cell>
          <cell r="N5035" t="str">
            <v>TIERRADENTRO</v>
          </cell>
        </row>
        <row r="5036">
          <cell r="L5036" t="str">
            <v>MUZU</v>
          </cell>
          <cell r="N5036" t="str">
            <v>TIERRALTA</v>
          </cell>
        </row>
        <row r="5037">
          <cell r="L5037" t="str">
            <v>NACEDEROS</v>
          </cell>
          <cell r="N5037" t="str">
            <v>TIERRERO</v>
          </cell>
        </row>
        <row r="5038">
          <cell r="L5038" t="str">
            <v>NACHO VIVES</v>
          </cell>
          <cell r="N5038" t="str">
            <v xml:space="preserve">Tigre 1 </v>
          </cell>
        </row>
        <row r="5039">
          <cell r="L5039" t="str">
            <v>NACIONAL</v>
          </cell>
          <cell r="N5039" t="str">
            <v xml:space="preserve">Tigre 2 </v>
          </cell>
        </row>
        <row r="5040">
          <cell r="L5040" t="str">
            <v>NACIONES UNIDAS</v>
          </cell>
          <cell r="N5040" t="str">
            <v xml:space="preserve">Tigre 3 </v>
          </cell>
        </row>
        <row r="5041">
          <cell r="L5041" t="str">
            <v>NACIONES UNIDAS - CHAPARRO</v>
          </cell>
          <cell r="N5041" t="str">
            <v>TIGRERA</v>
          </cell>
        </row>
        <row r="5042">
          <cell r="L5042" t="str">
            <v>NACIONES UNIDAS - STA ROSA</v>
          </cell>
          <cell r="N5042" t="str">
            <v>TIJERETAS</v>
          </cell>
        </row>
        <row r="5043">
          <cell r="L5043" t="str">
            <v>NAPOLES</v>
          </cell>
          <cell r="N5043" t="str">
            <v>TILLAVA</v>
          </cell>
        </row>
        <row r="5044">
          <cell r="L5044" t="str">
            <v>NÁPOLES</v>
          </cell>
          <cell r="N5044" t="str">
            <v>TILODIRÁN</v>
          </cell>
        </row>
        <row r="5045">
          <cell r="L5045" t="str">
            <v>NARANJAL</v>
          </cell>
          <cell r="N5045" t="str">
            <v>TIMBA</v>
          </cell>
        </row>
        <row r="5046">
          <cell r="L5046" t="str">
            <v>NARANJITOS</v>
          </cell>
          <cell r="N5046" t="str">
            <v>TINAJITAS</v>
          </cell>
        </row>
        <row r="5047">
          <cell r="L5047" t="str">
            <v>NARANJOS ALTOS</v>
          </cell>
          <cell r="N5047" t="str">
            <v>TINAJONES</v>
          </cell>
        </row>
        <row r="5048">
          <cell r="L5048" t="str">
            <v>NARANJOS EL RETAZO</v>
          </cell>
          <cell r="N5048" t="str">
            <v>TÍO CIRILO</v>
          </cell>
        </row>
        <row r="5049">
          <cell r="L5049" t="str">
            <v>NARIÐO</v>
          </cell>
          <cell r="N5049" t="str">
            <v>TIO GOLLO</v>
          </cell>
        </row>
        <row r="5050">
          <cell r="L5050" t="str">
            <v>NARIÑO</v>
          </cell>
          <cell r="N5050" t="str">
            <v>TIPISCA</v>
          </cell>
        </row>
        <row r="5051">
          <cell r="L5051" t="str">
            <v>NARIÑO SUR</v>
          </cell>
          <cell r="N5051" t="str">
            <v>TIPLE ABAJO</v>
          </cell>
        </row>
        <row r="5052">
          <cell r="L5052" t="str">
            <v>NAVARRA</v>
          </cell>
          <cell r="N5052" t="str">
            <v>TIPLE ARRIBA</v>
          </cell>
        </row>
        <row r="5053">
          <cell r="L5053" t="str">
            <v>NAVARRO - LA CHANCA</v>
          </cell>
          <cell r="N5053" t="str">
            <v>TIQUIE</v>
          </cell>
        </row>
        <row r="5054">
          <cell r="L5054" t="str">
            <v>NAVAS MEISEL</v>
          </cell>
          <cell r="N5054" t="str">
            <v>TIQUISIO NUEVO</v>
          </cell>
        </row>
        <row r="5055">
          <cell r="L5055" t="str">
            <v>NAVETAS</v>
          </cell>
          <cell r="N5055" t="str">
            <v>TIQUIZA</v>
          </cell>
        </row>
        <row r="5056">
          <cell r="L5056" t="str">
            <v>NAVIDAD</v>
          </cell>
          <cell r="N5056" t="str">
            <v>TIRODIRAN</v>
          </cell>
        </row>
        <row r="5057">
          <cell r="L5057" t="str">
            <v>NAZARENOS</v>
          </cell>
          <cell r="N5057" t="str">
            <v>TISINCE</v>
          </cell>
        </row>
        <row r="5058">
          <cell r="L5058" t="str">
            <v>NAZARET</v>
          </cell>
          <cell r="N5058" t="str">
            <v>TITIZA</v>
          </cell>
        </row>
        <row r="5059">
          <cell r="L5059" t="str">
            <v>NAZARETH</v>
          </cell>
          <cell r="N5059" t="str">
            <v>TITUMATE</v>
          </cell>
        </row>
        <row r="5060">
          <cell r="L5060" t="str">
            <v>NEBRASCA</v>
          </cell>
          <cell r="N5060" t="str">
            <v>TOBASIA</v>
          </cell>
        </row>
        <row r="5061">
          <cell r="L5061" t="str">
            <v>NEIVA YA</v>
          </cell>
          <cell r="N5061" t="str">
            <v>TOBASÍA</v>
          </cell>
        </row>
        <row r="5062">
          <cell r="L5062" t="str">
            <v>NELSON MÁNDELA</v>
          </cell>
          <cell r="N5062" t="str">
            <v>TOBIA</v>
          </cell>
        </row>
        <row r="5063">
          <cell r="L5063" t="str">
            <v>NEPOMUCENO CARTAGENA E HIJOS</v>
          </cell>
          <cell r="N5063" t="str">
            <v>TOBIA CHICA</v>
          </cell>
        </row>
        <row r="5064">
          <cell r="L5064" t="str">
            <v>Neptuno  2</v>
          </cell>
          <cell r="N5064" t="str">
            <v>TOCAIMO</v>
          </cell>
        </row>
        <row r="5065">
          <cell r="L5065" t="str">
            <v>NEVADA</v>
          </cell>
          <cell r="N5065" t="str">
            <v>TOCHE</v>
          </cell>
        </row>
        <row r="5066">
          <cell r="L5066" t="str">
            <v>NEVADO</v>
          </cell>
          <cell r="N5066" t="str">
            <v>TOCHECITO</v>
          </cell>
        </row>
        <row r="5067">
          <cell r="L5067" t="str">
            <v>NEW JERSEY</v>
          </cell>
          <cell r="N5067" t="str">
            <v>TOCOGUA</v>
          </cell>
        </row>
        <row r="5068">
          <cell r="L5068" t="str">
            <v>NICOLAS DE FEDERMAN</v>
          </cell>
          <cell r="N5068" t="str">
            <v>TOEZ</v>
          </cell>
        </row>
        <row r="5069">
          <cell r="L5069" t="str">
            <v>NICOLAS ESCOBAR</v>
          </cell>
          <cell r="N5069" t="str">
            <v>TOFEME</v>
          </cell>
        </row>
        <row r="5070">
          <cell r="L5070" t="str">
            <v>NIDIA</v>
          </cell>
          <cell r="N5070" t="str">
            <v>TOLDEOPLATA</v>
          </cell>
        </row>
        <row r="5071">
          <cell r="L5071" t="str">
            <v>Niña Ceci</v>
          </cell>
          <cell r="N5071" t="str">
            <v>TOLEDO</v>
          </cell>
        </row>
        <row r="5072">
          <cell r="L5072" t="str">
            <v>NIQUIA</v>
          </cell>
          <cell r="N5072" t="str">
            <v>TOLIMA</v>
          </cell>
        </row>
        <row r="5073">
          <cell r="L5073" t="str">
            <v>Niquitao</v>
          </cell>
          <cell r="N5073" t="str">
            <v>TOLOTÁ</v>
          </cell>
        </row>
        <row r="5074">
          <cell r="L5074" t="str">
            <v>NIZA</v>
          </cell>
          <cell r="N5074" t="str">
            <v>TOLÚ</v>
          </cell>
        </row>
        <row r="5075">
          <cell r="L5075" t="str">
            <v>NIZA IX</v>
          </cell>
          <cell r="N5075" t="str">
            <v>TOMA DE AGUA</v>
          </cell>
        </row>
        <row r="5076">
          <cell r="L5076" t="str">
            <v>NIZA NORTE</v>
          </cell>
          <cell r="N5076" t="str">
            <v>TOMA RAZÓN</v>
          </cell>
        </row>
        <row r="5077">
          <cell r="L5077" t="str">
            <v>NIZA NORTE 1 SECTOR</v>
          </cell>
          <cell r="N5077" t="str">
            <v>TOMACHIPÁN</v>
          </cell>
        </row>
        <row r="5078">
          <cell r="L5078" t="str">
            <v>NIZA NORTE 2 SECTOR</v>
          </cell>
          <cell r="N5078" t="str">
            <v>TOMALA</v>
          </cell>
        </row>
        <row r="5079">
          <cell r="L5079" t="str">
            <v>NIZA SUBA</v>
          </cell>
          <cell r="N5079" t="str">
            <v>TOMARRAZÓN</v>
          </cell>
        </row>
        <row r="5080">
          <cell r="L5080" t="str">
            <v>NIZA SUR II ETAPA</v>
          </cell>
          <cell r="N5080" t="str">
            <v>TOMOGO</v>
          </cell>
        </row>
        <row r="5081">
          <cell r="L5081" t="str">
            <v>NIZA VIII</v>
          </cell>
          <cell r="N5081" t="str">
            <v>TOÑITO RUÍZ</v>
          </cell>
        </row>
        <row r="5082">
          <cell r="L5082" t="str">
            <v>NOEL</v>
          </cell>
          <cell r="N5082" t="str">
            <v>TOPA</v>
          </cell>
        </row>
        <row r="5083">
          <cell r="L5083" t="str">
            <v>NOGAL</v>
          </cell>
          <cell r="N5083" t="str">
            <v>TOPACIO</v>
          </cell>
        </row>
        <row r="5084">
          <cell r="L5084" t="str">
            <v>NOGALES</v>
          </cell>
          <cell r="N5084" t="str">
            <v>TORDÓ</v>
          </cell>
        </row>
        <row r="5085">
          <cell r="L5085" t="str">
            <v>NORMANDIA</v>
          </cell>
          <cell r="N5085" t="str">
            <v>TORMENTA ALTA</v>
          </cell>
        </row>
        <row r="5086">
          <cell r="L5086" t="str">
            <v>NORMANDÍA</v>
          </cell>
          <cell r="N5086" t="str">
            <v>TORNO ROJO</v>
          </cell>
        </row>
        <row r="5087">
          <cell r="L5087" t="str">
            <v>NORMANDIA OCCIDENTAL</v>
          </cell>
          <cell r="N5087" t="str">
            <v xml:space="preserve">Tornoban </v>
          </cell>
        </row>
        <row r="5088">
          <cell r="L5088" t="str">
            <v>NORTE BAJO</v>
          </cell>
          <cell r="N5088" t="str">
            <v>TORO BARROSO</v>
          </cell>
        </row>
        <row r="5089">
          <cell r="L5089" t="str">
            <v xml:space="preserve">NOVALITO  J.V.C.  </v>
          </cell>
          <cell r="N5089" t="str">
            <v>TORRENTE</v>
          </cell>
        </row>
        <row r="5090">
          <cell r="L5090" t="str">
            <v>NTA SRA DE LA PAZ - LA ESPERANZA</v>
          </cell>
          <cell r="N5090" t="str">
            <v>TORRES</v>
          </cell>
        </row>
        <row r="5091">
          <cell r="L5091" t="str">
            <v>NTRA. SEÑORA DE LA PAZ IV SEC.</v>
          </cell>
          <cell r="N5091" t="str">
            <v>TORTUGAS</v>
          </cell>
        </row>
        <row r="5092">
          <cell r="L5092" t="str">
            <v>NTRA.SRA. DE LA PAZA VILLA ESMERALDA</v>
          </cell>
          <cell r="N5092" t="str">
            <v>TOSCA</v>
          </cell>
        </row>
        <row r="5093">
          <cell r="L5093" t="str">
            <v>NUESTRA SEÑORA DE LA PAZ</v>
          </cell>
          <cell r="N5093" t="str">
            <v>TOSCANA-VERGEL</v>
          </cell>
        </row>
        <row r="5094">
          <cell r="L5094" t="str">
            <v>NUESTRA SEÑORA DE LA PAZ Y OTROS</v>
          </cell>
          <cell r="N5094" t="str">
            <v xml:space="preserve">Tosnovan Dos </v>
          </cell>
        </row>
        <row r="5095">
          <cell r="L5095" t="str">
            <v>NUESTRA SEÑORA DEL CARMEN</v>
          </cell>
          <cell r="N5095" t="str">
            <v xml:space="preserve">Tosnovan Uno </v>
          </cell>
        </row>
        <row r="5096">
          <cell r="L5096" t="str">
            <v>NUEVA ALIANZA</v>
          </cell>
          <cell r="N5096" t="str">
            <v>TOTARCO DINDE</v>
          </cell>
        </row>
        <row r="5097">
          <cell r="L5097" t="str">
            <v>Nueva Alsacia</v>
          </cell>
          <cell r="N5097" t="str">
            <v>TOTARITO</v>
          </cell>
        </row>
        <row r="5098">
          <cell r="L5098" t="str">
            <v>NUEVA ARMENIA</v>
          </cell>
          <cell r="N5098" t="str">
            <v>TRAVESIAS</v>
          </cell>
        </row>
        <row r="5099">
          <cell r="L5099" t="str">
            <v>NUEVA AUTOPISTA</v>
          </cell>
          <cell r="N5099" t="str">
            <v>TRAVESÍAS</v>
          </cell>
        </row>
        <row r="5100">
          <cell r="L5100" t="str">
            <v>NUEVA CANDELARIA</v>
          </cell>
          <cell r="N5100" t="str">
            <v>TRAVIATA</v>
          </cell>
        </row>
        <row r="5101">
          <cell r="L5101" t="str">
            <v>NUEVA CASTILLA</v>
          </cell>
          <cell r="N5101" t="str">
            <v>TREINTA Y SEIS</v>
          </cell>
        </row>
        <row r="5102">
          <cell r="L5102" t="str">
            <v>NUEVA COLOMBIA</v>
          </cell>
          <cell r="N5102" t="str">
            <v>TREMENTINO</v>
          </cell>
        </row>
        <row r="5103">
          <cell r="L5103" t="str">
            <v>NUEVA DELÍ</v>
          </cell>
          <cell r="N5103" t="str">
            <v>TRES BOCAS</v>
          </cell>
        </row>
        <row r="5104">
          <cell r="L5104" t="str">
            <v>NUEVA DELICIAS</v>
          </cell>
          <cell r="N5104" t="str">
            <v>TRES CRUCES</v>
          </cell>
        </row>
        <row r="5105">
          <cell r="L5105" t="str">
            <v>NUEVA DELLY</v>
          </cell>
          <cell r="N5105" t="str">
            <v>TRES ESQUINAS</v>
          </cell>
        </row>
        <row r="5106">
          <cell r="L5106" t="str">
            <v>Nueva Dely</v>
          </cell>
          <cell r="N5106" t="str">
            <v>TRES MARIA</v>
          </cell>
        </row>
        <row r="5107">
          <cell r="L5107" t="str">
            <v>NUEVA ESCOCIA</v>
          </cell>
          <cell r="N5107" t="str">
            <v>TRES MATAS</v>
          </cell>
        </row>
        <row r="5108">
          <cell r="L5108" t="str">
            <v>NUEVA ESPAÑA</v>
          </cell>
          <cell r="N5108" t="str">
            <v>TRES PALMAS</v>
          </cell>
        </row>
        <row r="5109">
          <cell r="L5109" t="str">
            <v>NUEVA ESPAÑA PARTE ALTA</v>
          </cell>
          <cell r="N5109" t="str">
            <v>TRES PIEDRAS</v>
          </cell>
        </row>
        <row r="5110">
          <cell r="L5110" t="str">
            <v>NUEVA ESPERANZA</v>
          </cell>
          <cell r="N5110" t="str">
            <v>TRES PUERTAS</v>
          </cell>
        </row>
        <row r="5111">
          <cell r="L5111" t="str">
            <v xml:space="preserve">Nueva Estrella </v>
          </cell>
          <cell r="N5111" t="str">
            <v>TRES PUNTAS</v>
          </cell>
        </row>
        <row r="5112">
          <cell r="L5112" t="str">
            <v>NUEVA FLORESTA</v>
          </cell>
          <cell r="N5112" t="str">
            <v>TRES QUEBRADAS</v>
          </cell>
        </row>
        <row r="5113">
          <cell r="L5113" t="str">
            <v>NUEVA FRONTERA</v>
          </cell>
          <cell r="N5113" t="str">
            <v>TRES TUSAS</v>
          </cell>
        </row>
        <row r="5114">
          <cell r="L5114" t="str">
            <v>NUEVA GERONA</v>
          </cell>
          <cell r="N5114" t="str">
            <v>TRES Y MEDIO</v>
          </cell>
        </row>
        <row r="5115">
          <cell r="L5115" t="str">
            <v>NUEVA GLORIA</v>
          </cell>
          <cell r="N5115" t="str">
            <v>TRIBUGÁ</v>
          </cell>
        </row>
        <row r="5116">
          <cell r="L5116" t="str">
            <v>NUEVA GRANADA</v>
          </cell>
          <cell r="N5116" t="str">
            <v>TRIBUNAS CONSOTA</v>
          </cell>
        </row>
        <row r="5117">
          <cell r="L5117" t="str">
            <v>NUEVA GRANADA (CHAMPAGNAT)</v>
          </cell>
          <cell r="N5117" t="str">
            <v>TRIBUNAS CORCEGA</v>
          </cell>
        </row>
        <row r="5118">
          <cell r="L5118" t="str">
            <v>NUEVA GRANADA II SEC.(TIBOLI)</v>
          </cell>
          <cell r="N5118" t="str">
            <v>TRIGAL</v>
          </cell>
        </row>
        <row r="5119">
          <cell r="L5119" t="str">
            <v>NUEVA GRANADA II SECTOR</v>
          </cell>
          <cell r="N5119" t="str">
            <v>TRIGO</v>
          </cell>
        </row>
        <row r="5120">
          <cell r="L5120" t="str">
            <v>NUEVA GRANADA V SECTOR</v>
          </cell>
          <cell r="N5120" t="str">
            <v>TRINIDAD</v>
          </cell>
        </row>
        <row r="5121">
          <cell r="L5121" t="str">
            <v>NUEVA INTEGRACIÓN</v>
          </cell>
          <cell r="N5121" t="str">
            <v>TRINIDAD LA MERCED</v>
          </cell>
        </row>
        <row r="5122">
          <cell r="L5122" t="str">
            <v>NUEVA JERSEY</v>
          </cell>
          <cell r="N5122" t="str">
            <v>TROCADEROS</v>
          </cell>
        </row>
        <row r="5123">
          <cell r="L5123" t="str">
            <v>NUEVA JERUSALÉN</v>
          </cell>
          <cell r="N5123" t="str">
            <v>TROJITA</v>
          </cell>
        </row>
        <row r="5124">
          <cell r="L5124" t="str">
            <v>NUEVA MARSELLA I, II Y III SECTOR</v>
          </cell>
          <cell r="N5124" t="str">
            <v>TRUJILLO</v>
          </cell>
        </row>
        <row r="5125">
          <cell r="L5125" t="str">
            <v>NUEVA ROMA</v>
          </cell>
          <cell r="N5125" t="str">
            <v>TUCHIN</v>
          </cell>
        </row>
        <row r="5126">
          <cell r="L5126" t="str">
            <v>NUEVA ROMA ULTIMA ETAPA</v>
          </cell>
          <cell r="N5126" t="str">
            <v>TUCURINCA</v>
          </cell>
        </row>
        <row r="5127">
          <cell r="L5127" t="str">
            <v>NUEVA SANTA BARBARA I SECTOR</v>
          </cell>
          <cell r="N5127" t="str">
            <v>TUDELA</v>
          </cell>
        </row>
        <row r="5128">
          <cell r="L5128" t="str">
            <v>NUEVA SANTA BARBARA II SECTOR I ETAPA</v>
          </cell>
          <cell r="N5128" t="str">
            <v>TULI</v>
          </cell>
        </row>
        <row r="5129">
          <cell r="L5129" t="str">
            <v xml:space="preserve">NUEVA SANTA CLARA </v>
          </cell>
          <cell r="N5129" t="str">
            <v>TULIPAN</v>
          </cell>
        </row>
        <row r="5130">
          <cell r="L5130" t="str">
            <v xml:space="preserve">Nueva Santa Elena </v>
          </cell>
          <cell r="N5130" t="str">
            <v>TUMARADÓ</v>
          </cell>
        </row>
        <row r="5131">
          <cell r="L5131" t="str">
            <v>NUEVA SANTA FE DE BOGOTA</v>
          </cell>
          <cell r="N5131" t="str">
            <v>TUMBATORO</v>
          </cell>
        </row>
        <row r="5132">
          <cell r="L5132" t="str">
            <v>NUEVA SANTAFE DE BOGOTA PLAN GENERAL DE RENOVACION</v>
          </cell>
          <cell r="N5132" t="str">
            <v>TUMBICHUCUE</v>
          </cell>
        </row>
        <row r="5133">
          <cell r="L5133" t="str">
            <v>Nueva Suba</v>
          </cell>
          <cell r="N5133" t="str">
            <v>TUMBURAO</v>
          </cell>
        </row>
        <row r="5134">
          <cell r="L5134" t="str">
            <v>NUEVA TEQUENDAMA</v>
          </cell>
          <cell r="N5134" t="str">
            <v>TUMUTUMBUDÓ</v>
          </cell>
        </row>
        <row r="5135">
          <cell r="L5135" t="str">
            <v>NUEVA TIBABUYES</v>
          </cell>
          <cell r="N5135" t="str">
            <v>TUNEBIA ARRIBA</v>
          </cell>
        </row>
        <row r="5136">
          <cell r="L5136" t="str">
            <v>NUEVA TIMIZA</v>
          </cell>
          <cell r="N5136" t="str">
            <v>TUNÍA</v>
          </cell>
        </row>
        <row r="5137">
          <cell r="L5137" t="str">
            <v>NUEVA VENECIA</v>
          </cell>
          <cell r="N5137" t="str">
            <v>TUNJA GRANDE</v>
          </cell>
        </row>
        <row r="5138">
          <cell r="L5138" t="str">
            <v>NUEVA VILLA DE ABURRÁ</v>
          </cell>
          <cell r="N5138" t="str">
            <v>TUNJUELO</v>
          </cell>
        </row>
        <row r="5139">
          <cell r="L5139" t="str">
            <v>NUEVA VILLA FANNY</v>
          </cell>
          <cell r="N5139" t="str">
            <v>TUNO</v>
          </cell>
        </row>
        <row r="5140">
          <cell r="L5140" t="str">
            <v>NUEVA VILLA MAYOR</v>
          </cell>
          <cell r="N5140" t="str">
            <v>TUNQUE DEL NARANJAL</v>
          </cell>
        </row>
        <row r="5141">
          <cell r="L5141" t="str">
            <v>NUEVA YAMBITARA</v>
          </cell>
          <cell r="N5141" t="str">
            <v>TUPE</v>
          </cell>
        </row>
        <row r="5142">
          <cell r="L5142" t="str">
            <v>NUEVA YORK</v>
          </cell>
          <cell r="N5142" t="str">
            <v>TURBAY</v>
          </cell>
        </row>
        <row r="5143">
          <cell r="L5143" t="str">
            <v>NUEVA ZELANDIA</v>
          </cell>
          <cell r="N5143" t="str">
            <v>TURMINÁ</v>
          </cell>
        </row>
        <row r="5144">
          <cell r="L5144" t="str">
            <v>NUEVAS MALVINAS O EL TRIUNFO</v>
          </cell>
          <cell r="N5144" t="str">
            <v>TURQUESTÁN</v>
          </cell>
        </row>
        <row r="5145">
          <cell r="L5145" t="str">
            <v>NUEVE DE ABRIL</v>
          </cell>
          <cell r="N5145" t="str">
            <v>TURRIQUITADÓ</v>
          </cell>
        </row>
        <row r="5146">
          <cell r="L5146" t="str">
            <v>NUEVO AMANECER</v>
          </cell>
          <cell r="N5146" t="str">
            <v>TURTUR</v>
          </cell>
        </row>
        <row r="5147">
          <cell r="L5147" t="str">
            <v>NUEVO ARMERO</v>
          </cell>
          <cell r="N5147" t="str">
            <v>TURUA</v>
          </cell>
        </row>
        <row r="5148">
          <cell r="L5148" t="str">
            <v>NUEVO BETHEL</v>
          </cell>
          <cell r="N5148" t="str">
            <v>TURUPAMBA</v>
          </cell>
        </row>
        <row r="5149">
          <cell r="L5149" t="str">
            <v>NUEVO BOLÍVAR</v>
          </cell>
          <cell r="N5149" t="str">
            <v>TUTACHAG</v>
          </cell>
        </row>
        <row r="5150">
          <cell r="L5150" t="str">
            <v>NUEVO BOSQUECITO</v>
          </cell>
          <cell r="N5150" t="str">
            <v>TUTUNENDÓ</v>
          </cell>
        </row>
        <row r="5151">
          <cell r="L5151" t="str">
            <v>NUEVO CAMPESTRE</v>
          </cell>
          <cell r="N5151" t="str">
            <v>UCUENGA</v>
          </cell>
        </row>
        <row r="5152">
          <cell r="L5152" t="str">
            <v>NUEVO CAMPIN</v>
          </cell>
          <cell r="N5152" t="str">
            <v>UFUGU</v>
          </cell>
        </row>
        <row r="5153">
          <cell r="L5153" t="str">
            <v xml:space="preserve">Nuevo Centro </v>
          </cell>
          <cell r="N5153" t="str">
            <v>UMANE</v>
          </cell>
        </row>
        <row r="5154">
          <cell r="L5154" t="str">
            <v>NUEVO CHILE</v>
          </cell>
          <cell r="N5154" t="str">
            <v>UMPALÁ</v>
          </cell>
        </row>
        <row r="5155">
          <cell r="L5155" t="str">
            <v>NUEVO COMBEIMA</v>
          </cell>
          <cell r="N5155" t="str">
            <v>UNETE</v>
          </cell>
        </row>
        <row r="5156">
          <cell r="L5156" t="str">
            <v>NUEVO CORINTO</v>
          </cell>
          <cell r="N5156" t="str">
            <v>UNIÓN DEL ARIARI</v>
          </cell>
        </row>
        <row r="5157">
          <cell r="L5157" t="str">
            <v>NUEVO CORINTO SECTOR E</v>
          </cell>
          <cell r="N5157" t="str">
            <v>UNIÓN MISARA</v>
          </cell>
        </row>
        <row r="5158">
          <cell r="L5158" t="str">
            <v>NUEVO COUNTRY</v>
          </cell>
          <cell r="N5158" t="str">
            <v>UNIÓN SINCELEJO</v>
          </cell>
        </row>
        <row r="5159">
          <cell r="L5159" t="str">
            <v>NUEVO ESCOBAL</v>
          </cell>
          <cell r="N5159" t="str">
            <v>UNIÓN VALSALITO</v>
          </cell>
        </row>
        <row r="5160">
          <cell r="L5160" t="str">
            <v>NUEVO HOGAR</v>
          </cell>
          <cell r="N5160" t="str">
            <v>UNIÓN WAUNAÁN</v>
          </cell>
        </row>
        <row r="5161">
          <cell r="L5161" t="str">
            <v>NUEVO HORIZONTE</v>
          </cell>
          <cell r="N5161" t="str">
            <v>UNUMA META</v>
          </cell>
        </row>
        <row r="5162">
          <cell r="L5162" t="str">
            <v>NUEVO HORIZONTE SALADO</v>
          </cell>
          <cell r="N5162" t="str">
            <v>URABARÁ</v>
          </cell>
        </row>
        <row r="5163">
          <cell r="L5163" t="str">
            <v>NUEVO JAPON</v>
          </cell>
          <cell r="N5163" t="str">
            <v xml:space="preserve">Urales </v>
          </cell>
        </row>
        <row r="5164">
          <cell r="L5164" t="str">
            <v>NUEVO KENNEDY</v>
          </cell>
          <cell r="N5164" t="str">
            <v>URANGO</v>
          </cell>
        </row>
        <row r="5165">
          <cell r="L5165" t="str">
            <v>NUEVO KENNEDY EL DESCANSO</v>
          </cell>
          <cell r="N5165" t="str">
            <v>URARCO</v>
          </cell>
        </row>
        <row r="5166">
          <cell r="L5166" t="str">
            <v>NUEVO MAJAGUAL</v>
          </cell>
          <cell r="N5166" t="str">
            <v>URBANIZACIÓN CAMPESTRE BOSQUES DE TOSCANA</v>
          </cell>
        </row>
        <row r="5167">
          <cell r="L5167" t="str">
            <v>NUEVO MÉXICO</v>
          </cell>
          <cell r="N5167" t="str">
            <v>URBANIZACIÓN EL CANEY</v>
          </cell>
        </row>
        <row r="5168">
          <cell r="L5168" t="str">
            <v>NUEVO MILENIO</v>
          </cell>
          <cell r="N5168" t="str">
            <v>URBANIZACIÓN PUNTA CANGREJO</v>
          </cell>
        </row>
        <row r="5169">
          <cell r="L5169" t="str">
            <v xml:space="preserve">Nuevo Milenio </v>
          </cell>
          <cell r="N5169" t="str">
            <v>URIBE URIBE</v>
          </cell>
        </row>
        <row r="5170">
          <cell r="L5170" t="str">
            <v>NUEVO MONTERREY</v>
          </cell>
          <cell r="N5170" t="str">
            <v>URÍBE URÍBE</v>
          </cell>
        </row>
        <row r="5171">
          <cell r="L5171" t="str">
            <v>NUEVO MUZO II SECTOR I ETAPA</v>
          </cell>
          <cell r="N5171" t="str">
            <v>URIBE URIBE (CHILVI)</v>
          </cell>
        </row>
        <row r="5172">
          <cell r="L5172" t="str">
            <v>NUEVO MUZO II SECTOR II ETAPA</v>
          </cell>
          <cell r="N5172" t="str">
            <v>URIBE URIBE (EL NARANJO)</v>
          </cell>
        </row>
        <row r="5173">
          <cell r="L5173" t="str">
            <v>NUEVO MUZU</v>
          </cell>
          <cell r="N5173" t="str">
            <v>USATAMA BAJO</v>
          </cell>
        </row>
        <row r="5174">
          <cell r="L5174" t="str">
            <v>NUEVO PAIS</v>
          </cell>
          <cell r="N5174" t="str">
            <v>USENDA</v>
          </cell>
        </row>
        <row r="5175">
          <cell r="L5175" t="str">
            <v>NUEVO PALERMO</v>
          </cell>
          <cell r="N5175" t="str">
            <v>UVEROS</v>
          </cell>
        </row>
        <row r="5176">
          <cell r="L5176" t="str">
            <v>NUEVO PENSILVANIA SUR</v>
          </cell>
          <cell r="N5176" t="str">
            <v>UVITAL</v>
          </cell>
        </row>
        <row r="5177">
          <cell r="L5177" t="str">
            <v>NUEVO PEÑOL</v>
          </cell>
          <cell r="N5177" t="str">
            <v>VADELCO</v>
          </cell>
        </row>
        <row r="5178">
          <cell r="L5178" t="str">
            <v>NUEVO POPAYAN</v>
          </cell>
          <cell r="N5178" t="str">
            <v>VADO REAL</v>
          </cell>
        </row>
        <row r="5179">
          <cell r="L5179" t="str">
            <v>NUEVO PORVENIR</v>
          </cell>
          <cell r="N5179" t="str">
            <v>VAIVÉN</v>
          </cell>
        </row>
        <row r="5180">
          <cell r="L5180" t="str">
            <v>NUEVO PORVENIR (59)</v>
          </cell>
          <cell r="N5180" t="str">
            <v>VALENCIA</v>
          </cell>
        </row>
        <row r="5181">
          <cell r="L5181" t="str">
            <v>NUEVO PROGRESO-EL PROGRESO II SECTOR</v>
          </cell>
          <cell r="N5181" t="str">
            <v>VALENCIA DE JESUS</v>
          </cell>
        </row>
        <row r="5182">
          <cell r="L5182" t="str">
            <v>NUEVO SAN ANDRES DE LOS ALTOS</v>
          </cell>
          <cell r="N5182" t="str">
            <v>VALENCIA LA PAZ</v>
          </cell>
        </row>
        <row r="5183">
          <cell r="L5183" t="str">
            <v>NUEVO SAN JOSE</v>
          </cell>
          <cell r="N5183" t="str">
            <v>VALLE DE GAIRA</v>
          </cell>
        </row>
        <row r="5184">
          <cell r="L5184" t="str">
            <v>NUEVO SAN LUIS</v>
          </cell>
          <cell r="N5184" t="str">
            <v>VALLE DE RUITOQUE</v>
          </cell>
        </row>
        <row r="5185">
          <cell r="L5185" t="str">
            <v>NUEVO SANTAFE DE BOGOTA</v>
          </cell>
          <cell r="N5185" t="str">
            <v>VALLE DEL CAUCA</v>
          </cell>
        </row>
        <row r="5186">
          <cell r="L5186" t="str">
            <v>NUEVO TIMIZA</v>
          </cell>
          <cell r="N5186" t="str">
            <v>VALLE NUEVO</v>
          </cell>
        </row>
        <row r="5187">
          <cell r="L5187" t="str">
            <v>NUEVO TUNAL</v>
          </cell>
          <cell r="N5187" t="str">
            <v>VALLECITO</v>
          </cell>
        </row>
        <row r="5188">
          <cell r="L5188" t="str">
            <v>NUEVOS CONQUISTADORES</v>
          </cell>
          <cell r="N5188" t="str">
            <v>VALLEJUELO</v>
          </cell>
        </row>
        <row r="5189">
          <cell r="L5189" t="str">
            <v>NUEVOS HORIZONTES</v>
          </cell>
          <cell r="N5189" t="str">
            <v>VALLES HONDOS</v>
          </cell>
        </row>
        <row r="5190">
          <cell r="L5190" t="str">
            <v>NUSHKILANDIA</v>
          </cell>
          <cell r="N5190" t="str">
            <v>VALPARAÍSO</v>
          </cell>
        </row>
        <row r="5191">
          <cell r="L5191" t="str">
            <v>NUTIBARA</v>
          </cell>
          <cell r="N5191" t="str">
            <v>VANEGAS</v>
          </cell>
        </row>
        <row r="5192">
          <cell r="L5192" t="str">
            <v>NVO. KENNEDY EL DESCANSO</v>
          </cell>
          <cell r="N5192" t="str">
            <v>VAQUERÍA</v>
          </cell>
        </row>
        <row r="5193">
          <cell r="L5193" t="str">
            <v>ÑANCAHUAZU</v>
          </cell>
          <cell r="N5193" t="str">
            <v>VARASANTA</v>
          </cell>
        </row>
        <row r="5194">
          <cell r="L5194" t="str">
            <v>OASIS</v>
          </cell>
          <cell r="N5194" t="str">
            <v>VARELA</v>
          </cell>
        </row>
        <row r="5195">
          <cell r="L5195" t="str">
            <v>Oasis De San Jorge</v>
          </cell>
          <cell r="N5195" t="str">
            <v>VARIA</v>
          </cell>
        </row>
        <row r="5196">
          <cell r="L5196" t="str">
            <v>OBANDO</v>
          </cell>
          <cell r="N5196" t="str">
            <v>VARIANTE</v>
          </cell>
        </row>
        <row r="5197">
          <cell r="L5197" t="str">
            <v>OBRERO</v>
          </cell>
          <cell r="N5197" t="str">
            <v>VARIANTE DE CERTERGUI</v>
          </cell>
        </row>
        <row r="5198">
          <cell r="L5198" t="str">
            <v>OBRERO ANTONIO RICAURTE</v>
          </cell>
          <cell r="N5198" t="str">
            <v>VARSOVIA</v>
          </cell>
        </row>
        <row r="5199">
          <cell r="L5199" t="str">
            <v>OCALES</v>
          </cell>
          <cell r="N5199" t="str">
            <v>VÁSQUEZ</v>
          </cell>
        </row>
        <row r="5200">
          <cell r="L5200" t="str">
            <v>OCAÑA</v>
          </cell>
          <cell r="N5200" t="str">
            <v>VAUPES</v>
          </cell>
        </row>
        <row r="5201">
          <cell r="L5201" t="str">
            <v>OCHO DE DICIEMBRE</v>
          </cell>
          <cell r="N5201" t="str">
            <v>VED.ANTALA</v>
          </cell>
        </row>
        <row r="5202">
          <cell r="L5202" t="str">
            <v>OCHO DE MARZO</v>
          </cell>
          <cell r="N5202" t="str">
            <v>VEGA ARRIBA</v>
          </cell>
        </row>
        <row r="5203">
          <cell r="L5203" t="str">
            <v>OCHO DE MAYO</v>
          </cell>
          <cell r="N5203" t="str">
            <v>VEGA CHIQUITA</v>
          </cell>
        </row>
        <row r="5204">
          <cell r="L5204" t="str">
            <v>Offel</v>
          </cell>
          <cell r="N5204" t="str">
            <v>VEGA DE BOTERO</v>
          </cell>
        </row>
        <row r="5205">
          <cell r="L5205" t="str">
            <v>OIKOS</v>
          </cell>
          <cell r="N5205" t="str">
            <v>VEGA DE INFANTES</v>
          </cell>
        </row>
        <row r="5206">
          <cell r="L5206" t="str">
            <v>Oikos La Colina</v>
          </cell>
          <cell r="N5206" t="str">
            <v>VEGA GRANDE</v>
          </cell>
        </row>
        <row r="5207">
          <cell r="L5207" t="str">
            <v>OJEDA</v>
          </cell>
          <cell r="N5207" t="str">
            <v>VEGA LOS PADRES</v>
          </cell>
        </row>
        <row r="5208">
          <cell r="L5208" t="str">
            <v>OLARTE</v>
          </cell>
          <cell r="N5208" t="str">
            <v>VEGAEZ</v>
          </cell>
        </row>
        <row r="5209">
          <cell r="L5209" t="str">
            <v>OLAYA</v>
          </cell>
          <cell r="N5209" t="str">
            <v>VEGALARGA</v>
          </cell>
        </row>
        <row r="5210">
          <cell r="L5210" t="str">
            <v>OLAYA HERRERA</v>
          </cell>
          <cell r="N5210" t="str">
            <v>VEGAS</v>
          </cell>
        </row>
        <row r="5211">
          <cell r="L5211" t="str">
            <v>OLEODUCTO</v>
          </cell>
          <cell r="N5211" t="str">
            <v>VEGAS DE SEGOVIA</v>
          </cell>
        </row>
        <row r="5212">
          <cell r="L5212" t="str">
            <v xml:space="preserve">OLGA TERESA </v>
          </cell>
          <cell r="N5212" t="str">
            <v xml:space="preserve">Vegas de Segovia </v>
          </cell>
        </row>
        <row r="5213">
          <cell r="L5213" t="str">
            <v>OLGUITA</v>
          </cell>
          <cell r="N5213" t="str">
            <v xml:space="preserve">Vegas de Zaragoza </v>
          </cell>
        </row>
        <row r="5214">
          <cell r="L5214" t="str">
            <v>OLÍMPICO</v>
          </cell>
          <cell r="N5214" t="str">
            <v>VEINTE DE JULIO</v>
          </cell>
        </row>
        <row r="5215">
          <cell r="L5215" t="str">
            <v>OLIMPO</v>
          </cell>
          <cell r="N5215" t="str">
            <v xml:space="preserve">Vejuquillo </v>
          </cell>
        </row>
        <row r="5216">
          <cell r="L5216" t="str">
            <v>Olivares</v>
          </cell>
          <cell r="N5216" t="str">
            <v>VELANDIA</v>
          </cell>
        </row>
        <row r="5217">
          <cell r="L5217" t="str">
            <v>OLIVO</v>
          </cell>
          <cell r="N5217" t="str">
            <v>VÉLEZ</v>
          </cell>
        </row>
        <row r="5218">
          <cell r="L5218" t="str">
            <v>OLIVOS</v>
          </cell>
          <cell r="N5218" t="str">
            <v>VELIGUARÍN</v>
          </cell>
        </row>
        <row r="5219">
          <cell r="L5219" t="str">
            <v>OMAGÁ (SECTORES I Y II)</v>
          </cell>
          <cell r="N5219" t="str">
            <v>VELÚ</v>
          </cell>
        </row>
        <row r="5220">
          <cell r="L5220" t="str">
            <v>OMAR TORRIJOS</v>
          </cell>
          <cell r="N5220" t="str">
            <v>VENADO</v>
          </cell>
        </row>
        <row r="5221">
          <cell r="L5221" t="str">
            <v>OMNICENTRO</v>
          </cell>
          <cell r="N5221" t="str">
            <v>VENADO CENTRAL</v>
          </cell>
        </row>
        <row r="5222">
          <cell r="L5222" t="str">
            <v>ONASIS</v>
          </cell>
          <cell r="N5222" t="str">
            <v>VENADO ISANA</v>
          </cell>
        </row>
        <row r="5223">
          <cell r="L5223" t="str">
            <v>ONASSIS</v>
          </cell>
          <cell r="N5223" t="str">
            <v>VENADO-CAMPANITO</v>
          </cell>
        </row>
        <row r="5224">
          <cell r="L5224" t="str">
            <v>ONCE DE FEBRERO</v>
          </cell>
          <cell r="N5224" t="str">
            <v>VENCEDOR PIRIRY</v>
          </cell>
        </row>
        <row r="5225">
          <cell r="L5225" t="str">
            <v>ONCE DE NOVIEMBRE</v>
          </cell>
          <cell r="N5225" t="str">
            <v>VENECIA</v>
          </cell>
        </row>
        <row r="5226">
          <cell r="L5226" t="str">
            <v>ONDAS DEL CARIBE</v>
          </cell>
          <cell r="N5226" t="str">
            <v>VENERAL</v>
          </cell>
        </row>
        <row r="5227">
          <cell r="L5227" t="str">
            <v>ONEIDA</v>
          </cell>
          <cell r="N5227" t="str">
            <v>VENTANAS</v>
          </cell>
        </row>
        <row r="5228">
          <cell r="L5228" t="str">
            <v>ONTARIO</v>
          </cell>
          <cell r="N5228" t="str">
            <v>VENTAQUEMADA</v>
          </cell>
        </row>
        <row r="5229">
          <cell r="L5229" t="str">
            <v>ONZAGA</v>
          </cell>
          <cell r="N5229" t="str">
            <v>VENUS</v>
          </cell>
        </row>
        <row r="5230">
          <cell r="L5230" t="str">
            <v>ORDOÐEZ CEBALLOS</v>
          </cell>
          <cell r="N5230" t="str">
            <v>VER. PANTANO GRANDE</v>
          </cell>
        </row>
        <row r="5231">
          <cell r="L5231" t="str">
            <v>ORIENTE</v>
          </cell>
          <cell r="N5231" t="str">
            <v>VERACRUZ</v>
          </cell>
        </row>
        <row r="5232">
          <cell r="L5232" t="str">
            <v>ORINSO</v>
          </cell>
          <cell r="N5232" t="str">
            <v>VERACRUZ KILÓMETRO 80</v>
          </cell>
        </row>
        <row r="5233">
          <cell r="L5233" t="str">
            <v>ORION</v>
          </cell>
          <cell r="N5233" t="str">
            <v xml:space="preserve">Veracruz(Burro Pelao) </v>
          </cell>
        </row>
        <row r="5234">
          <cell r="L5234" t="str">
            <v>ORO NEGRO</v>
          </cell>
          <cell r="N5234" t="str">
            <v>VERANILLO</v>
          </cell>
        </row>
        <row r="5235">
          <cell r="L5235" t="str">
            <v>ORQUÍDEA</v>
          </cell>
          <cell r="N5235" t="str">
            <v>VERD.BELLA VISTA</v>
          </cell>
        </row>
        <row r="5236">
          <cell r="L5236" t="str">
            <v>ORQUIDEAS II SECTOR</v>
          </cell>
          <cell r="N5236" t="str">
            <v>VERD.CUEVA GRANDE</v>
          </cell>
        </row>
        <row r="5237">
          <cell r="L5237" t="str">
            <v>ORTEZAL</v>
          </cell>
          <cell r="N5237" t="str">
            <v>VERD.DORAZNO</v>
          </cell>
        </row>
        <row r="5238">
          <cell r="L5238" t="str">
            <v>OSORIO</v>
          </cell>
          <cell r="N5238" t="str">
            <v>VERD.STA HELENA</v>
          </cell>
        </row>
        <row r="5239">
          <cell r="L5239" t="str">
            <v>OSORIO X</v>
          </cell>
          <cell r="N5239" t="str">
            <v>vereda aurora alta</v>
          </cell>
        </row>
        <row r="5240">
          <cell r="L5240" t="str">
            <v>OSORIO XI</v>
          </cell>
          <cell r="N5240" t="str">
            <v>VEREDA CASA BLANCA</v>
          </cell>
        </row>
        <row r="5241">
          <cell r="L5241" t="str">
            <v>OSORIO XII</v>
          </cell>
          <cell r="N5241" t="str">
            <v>VEREDA DE MEGUA</v>
          </cell>
        </row>
        <row r="5242">
          <cell r="L5242" t="str">
            <v>OSORIO XIII</v>
          </cell>
          <cell r="N5242" t="str">
            <v>VEREDA DE TORRES</v>
          </cell>
        </row>
        <row r="5243">
          <cell r="L5243" t="str">
            <v>OSPINA PEREZ</v>
          </cell>
          <cell r="N5243" t="str">
            <v>VEREDA EL BOBAL</v>
          </cell>
        </row>
        <row r="5244">
          <cell r="L5244" t="str">
            <v xml:space="preserve">OSPINA PEREZ </v>
          </cell>
          <cell r="N5244" t="str">
            <v>VERGEL</v>
          </cell>
        </row>
        <row r="5245">
          <cell r="L5245" t="str">
            <v>OVIEDO</v>
          </cell>
          <cell r="N5245" t="str">
            <v>VERSALLES</v>
          </cell>
        </row>
        <row r="5246">
          <cell r="L5246" t="str">
            <v>P.T. SANTA MARIA</v>
          </cell>
          <cell r="N5246" t="str">
            <v>VESUBIO</v>
          </cell>
        </row>
        <row r="5247">
          <cell r="L5247" t="str">
            <v xml:space="preserve">PABLO  ACUÑA </v>
          </cell>
          <cell r="N5247" t="str">
            <v>VETAS DE ORIENTE</v>
          </cell>
        </row>
        <row r="5248">
          <cell r="L5248" t="str">
            <v>Pablo Escobar</v>
          </cell>
          <cell r="N5248" t="str">
            <v>Viajagual</v>
          </cell>
        </row>
        <row r="5249">
          <cell r="L5249" t="str">
            <v>PABLO VI</v>
          </cell>
          <cell r="N5249" t="str">
            <v xml:space="preserve">Viajagual Medio </v>
          </cell>
        </row>
        <row r="5250">
          <cell r="L5250" t="str">
            <v>PABLO VI 1</v>
          </cell>
          <cell r="N5250" t="str">
            <v>VICHADA</v>
          </cell>
        </row>
        <row r="5251">
          <cell r="L5251" t="str">
            <v>PABLO VI 2</v>
          </cell>
          <cell r="N5251" t="str">
            <v>VICTARIGUA</v>
          </cell>
        </row>
        <row r="5252">
          <cell r="L5252" t="str">
            <v>PABLO VI II SECTOR 3 ETAPA</v>
          </cell>
          <cell r="N5252" t="str">
            <v>VÍCTOR BLANCO</v>
          </cell>
        </row>
        <row r="5253">
          <cell r="L5253" t="str">
            <v>PACANDÉ</v>
          </cell>
          <cell r="N5253" t="str">
            <v>VICTOR CALONGE</v>
          </cell>
        </row>
        <row r="5254">
          <cell r="L5254" t="str">
            <v>PACHO VALENCIA</v>
          </cell>
          <cell r="N5254" t="str">
            <v>VIDA TRANQUILA</v>
          </cell>
        </row>
        <row r="5255">
          <cell r="L5255" t="str">
            <v>PAILITAS</v>
          </cell>
          <cell r="N5255" t="str">
            <v>VIDAL</v>
          </cell>
        </row>
        <row r="5256">
          <cell r="L5256" t="str">
            <v>PAÍS</v>
          </cell>
          <cell r="N5256" t="str">
            <v>VIENTO LIBRE-LAS BRISAS</v>
          </cell>
        </row>
        <row r="5257">
          <cell r="L5257" t="str">
            <v>PAJARITO</v>
          </cell>
          <cell r="N5257" t="str">
            <v>VIGIA DE CURBADÓ</v>
          </cell>
        </row>
        <row r="5258">
          <cell r="L5258" t="str">
            <v>PALACE</v>
          </cell>
          <cell r="N5258" t="str">
            <v>VIGUARAL</v>
          </cell>
        </row>
        <row r="5259">
          <cell r="L5259" t="str">
            <v>PALACIO DE JUSTICIA</v>
          </cell>
          <cell r="N5259" t="str">
            <v>VIJAGUAL</v>
          </cell>
        </row>
        <row r="5260">
          <cell r="L5260" t="str">
            <v>PALENQUE</v>
          </cell>
          <cell r="N5260" t="str">
            <v>VILE</v>
          </cell>
        </row>
        <row r="5261">
          <cell r="L5261" t="str">
            <v>PALENQUES</v>
          </cell>
          <cell r="N5261" t="str">
            <v>VILLA ALEGRÍA</v>
          </cell>
        </row>
        <row r="5262">
          <cell r="L5262" t="str">
            <v>PALERMO</v>
          </cell>
          <cell r="N5262" t="str">
            <v xml:space="preserve">Villa Amará </v>
          </cell>
        </row>
        <row r="5263">
          <cell r="L5263" t="str">
            <v>PALERMO SUR</v>
          </cell>
          <cell r="N5263" t="str">
            <v>VILLA ARTEAGA</v>
          </cell>
        </row>
        <row r="5264">
          <cell r="L5264" t="str">
            <v>PALERMO SUR - BRISAS</v>
          </cell>
          <cell r="N5264" t="str">
            <v>VILLA BAJA</v>
          </cell>
        </row>
        <row r="5265">
          <cell r="L5265" t="str">
            <v>PALERMO SUR ( EL TRIANGULO)</v>
          </cell>
          <cell r="N5265" t="str">
            <v>VILLA CAROLA</v>
          </cell>
        </row>
        <row r="5266">
          <cell r="L5266" t="str">
            <v>PALERMO SUR BRISAS</v>
          </cell>
          <cell r="N5266" t="str">
            <v>VILLA CIELO</v>
          </cell>
        </row>
        <row r="5267">
          <cell r="L5267" t="str">
            <v>PALERMO SUR LOS ARRAYANES</v>
          </cell>
          <cell r="N5267" t="str">
            <v>VILLA CLARA</v>
          </cell>
        </row>
        <row r="5268">
          <cell r="L5268" t="str">
            <v>PALERMO SUR OSWALDO GOMEZ</v>
          </cell>
          <cell r="N5268" t="str">
            <v>VILLA CLARET</v>
          </cell>
        </row>
        <row r="5269">
          <cell r="L5269" t="str">
            <v>PALERMO SUR SAN MARCOS</v>
          </cell>
          <cell r="N5269" t="str">
            <v>VILLA COLOMBIA</v>
          </cell>
        </row>
        <row r="5270">
          <cell r="L5270" t="str">
            <v>PALERMO SUR SANA FONSECA</v>
          </cell>
          <cell r="N5270" t="str">
            <v>VILLA CONCEPCION</v>
          </cell>
        </row>
        <row r="5271">
          <cell r="L5271" t="str">
            <v>PALESTINA</v>
          </cell>
          <cell r="N5271" t="str">
            <v>VILLA CONTO</v>
          </cell>
        </row>
        <row r="5272">
          <cell r="L5272" t="str">
            <v>PALMA ALDEA</v>
          </cell>
          <cell r="N5272" t="str">
            <v>VILLA DE SAN ANDRÉS</v>
          </cell>
        </row>
        <row r="5273">
          <cell r="L5273" t="str">
            <v>PALMAR</v>
          </cell>
          <cell r="N5273" t="str">
            <v>VILLA DEL RÍO</v>
          </cell>
        </row>
        <row r="5274">
          <cell r="L5274" t="str">
            <v>Palmares el Recreo</v>
          </cell>
          <cell r="N5274" t="str">
            <v>VILLA DEL ROSARIO</v>
          </cell>
        </row>
        <row r="5275">
          <cell r="L5275" t="str">
            <v>PALMERA</v>
          </cell>
          <cell r="N5275" t="str">
            <v>VILLA DEL SOCORRO</v>
          </cell>
        </row>
        <row r="5276">
          <cell r="L5276" t="str">
            <v>Palmeras</v>
          </cell>
          <cell r="N5276" t="str">
            <v>VILLA EDILIA CONDOMINIO</v>
          </cell>
        </row>
        <row r="5277">
          <cell r="L5277" t="str">
            <v>PALMIRA</v>
          </cell>
          <cell r="N5277" t="str">
            <v>VILLA ESPERANZA</v>
          </cell>
        </row>
        <row r="5278">
          <cell r="L5278" t="str">
            <v>PALO ALTO</v>
          </cell>
          <cell r="N5278" t="str">
            <v>VILLA ESTELA</v>
          </cell>
        </row>
        <row r="5279">
          <cell r="L5279" t="str">
            <v>PALO BLANCO</v>
          </cell>
          <cell r="N5279" t="str">
            <v>VILLA ESTER</v>
          </cell>
        </row>
        <row r="5280">
          <cell r="L5280" t="str">
            <v>PALO GRANDE</v>
          </cell>
          <cell r="N5280" t="str">
            <v>VILLA EVA</v>
          </cell>
        </row>
        <row r="5281">
          <cell r="L5281" t="str">
            <v>PALOMAR</v>
          </cell>
          <cell r="N5281" t="str">
            <v>VILLA FÁTIMA</v>
          </cell>
        </row>
        <row r="5282">
          <cell r="L5282" t="str">
            <v>PALOQUEMAO</v>
          </cell>
          <cell r="N5282" t="str">
            <v>VILLA FLAMENCO</v>
          </cell>
        </row>
        <row r="5283">
          <cell r="L5283" t="str">
            <v>PALOQUEMAO PLAZA DE MERCADO</v>
          </cell>
          <cell r="N5283" t="str">
            <v>VILLA FLOR</v>
          </cell>
        </row>
        <row r="5284">
          <cell r="L5284" t="str">
            <v>PALOQUEMAO Y CIA COLOMBIANA DE TABACO</v>
          </cell>
          <cell r="N5284" t="str">
            <v>VILLA GERMANIA</v>
          </cell>
        </row>
        <row r="5285">
          <cell r="L5285" t="str">
            <v>PALOS VERDES</v>
          </cell>
          <cell r="N5285" t="str">
            <v>VILLA GORGONA</v>
          </cell>
        </row>
        <row r="5286">
          <cell r="L5286" t="str">
            <v>PAMPA LINDA</v>
          </cell>
          <cell r="N5286" t="str">
            <v>VILLA GUADALQUIVIR CONDOMINIO</v>
          </cell>
        </row>
        <row r="5287">
          <cell r="L5287" t="str">
            <v>PAMPLONA</v>
          </cell>
          <cell r="N5287" t="str">
            <v>VILLA INÉS</v>
          </cell>
        </row>
        <row r="5288">
          <cell r="L5288" t="str">
            <v>PAN DE AZÚCAR</v>
          </cell>
          <cell r="N5288" t="str">
            <v>VILLA JANETH</v>
          </cell>
        </row>
        <row r="5289">
          <cell r="L5289" t="str">
            <v>PANACO-INDEGA</v>
          </cell>
          <cell r="N5289" t="str">
            <v>VILLA JUANA</v>
          </cell>
        </row>
        <row r="5290">
          <cell r="L5290" t="str">
            <v>PANALPINA</v>
          </cell>
          <cell r="N5290" t="str">
            <v>VILLA LAPAZ</v>
          </cell>
        </row>
        <row r="5291">
          <cell r="L5291" t="str">
            <v>PANAMERICANO</v>
          </cell>
          <cell r="N5291" t="str">
            <v>VILLA LOSADA</v>
          </cell>
        </row>
        <row r="5292">
          <cell r="L5292" t="str">
            <v>PANDIGUANDO</v>
          </cell>
          <cell r="N5292" t="str">
            <v>VILLA MARÍA</v>
          </cell>
        </row>
        <row r="5293">
          <cell r="L5293" t="str">
            <v>PANORAMA</v>
          </cell>
          <cell r="N5293" t="str">
            <v>VILLA MARÍA ARRIBA</v>
          </cell>
        </row>
        <row r="5294">
          <cell r="L5294" t="str">
            <v>PANORAMA (ANTES ALTAMIRA)</v>
          </cell>
          <cell r="N5294" t="str">
            <v>VILLA MARTÍN</v>
          </cell>
        </row>
        <row r="5295">
          <cell r="L5295" t="str">
            <v>PANTANITO</v>
          </cell>
          <cell r="N5295" t="str">
            <v>VILLA MYRIAM</v>
          </cell>
        </row>
        <row r="5296">
          <cell r="L5296" t="str">
            <v>PANTANO</v>
          </cell>
          <cell r="N5296" t="str">
            <v>VILLA NUEVA</v>
          </cell>
        </row>
        <row r="5297">
          <cell r="L5297" t="str">
            <v>PANTANO DE VARGAS</v>
          </cell>
          <cell r="N5297" t="str">
            <v>VILLA NUEVA DE MONTAÑO</v>
          </cell>
        </row>
        <row r="5298">
          <cell r="L5298" t="str">
            <v>PAPAYO</v>
          </cell>
          <cell r="N5298" t="str">
            <v>VILLA OLARTE</v>
          </cell>
        </row>
        <row r="5299">
          <cell r="L5299" t="str">
            <v>PARAGUAY</v>
          </cell>
          <cell r="N5299" t="str">
            <v>VILLA PRADILLA</v>
          </cell>
        </row>
        <row r="5300">
          <cell r="L5300" t="str">
            <v>PARAISO</v>
          </cell>
          <cell r="N5300" t="str">
            <v>VILLA PROVIDENCIA</v>
          </cell>
        </row>
        <row r="5301">
          <cell r="L5301" t="str">
            <v>PARAÍSO</v>
          </cell>
          <cell r="N5301" t="str">
            <v>VILLA RICA</v>
          </cell>
        </row>
        <row r="5302">
          <cell r="L5302" t="str">
            <v xml:space="preserve">PARAISO </v>
          </cell>
          <cell r="N5302" t="str">
            <v>VILLA RODAS</v>
          </cell>
        </row>
        <row r="5303">
          <cell r="L5303" t="str">
            <v>PARAÍSO 1</v>
          </cell>
          <cell r="N5303" t="str">
            <v>VILLA ROSA</v>
          </cell>
        </row>
        <row r="5304">
          <cell r="L5304" t="str">
            <v>PARAÍSO 2</v>
          </cell>
          <cell r="N5304" t="str">
            <v>VILLA ROSITA</v>
          </cell>
        </row>
        <row r="5305">
          <cell r="L5305" t="str">
            <v>PARAISO BAVARIA</v>
          </cell>
          <cell r="N5305" t="str">
            <v>VILLA SAN JUAN</v>
          </cell>
        </row>
        <row r="5306">
          <cell r="L5306" t="str">
            <v>PARAJES DEL BALMORAL</v>
          </cell>
          <cell r="N5306" t="str">
            <v>Villa Severá</v>
          </cell>
        </row>
        <row r="5307">
          <cell r="L5307" t="str">
            <v>PARAMO</v>
          </cell>
          <cell r="N5307" t="str">
            <v>VILLA SHYN(CASA MOVILES)</v>
          </cell>
        </row>
        <row r="5308">
          <cell r="L5308" t="str">
            <v>PARAVAS</v>
          </cell>
          <cell r="N5308" t="str">
            <v>VILLA URIBE</v>
          </cell>
        </row>
        <row r="5309">
          <cell r="L5309" t="str">
            <v>PARCELA BETTY</v>
          </cell>
          <cell r="N5309" t="str">
            <v>VILLA VANEGAS</v>
          </cell>
        </row>
        <row r="5310">
          <cell r="L5310" t="str">
            <v>PARCELA EL PORVENIR</v>
          </cell>
          <cell r="N5310" t="str">
            <v>VILLA VICTORIA</v>
          </cell>
        </row>
        <row r="5311">
          <cell r="L5311" t="str">
            <v>Parcelación Andalucía</v>
          </cell>
          <cell r="N5311" t="str">
            <v>VILLACARMELO</v>
          </cell>
        </row>
        <row r="5312">
          <cell r="L5312" t="str">
            <v>PARCELACION BOGOTA</v>
          </cell>
          <cell r="N5312" t="str">
            <v>VILLADUARTE</v>
          </cell>
        </row>
        <row r="5313">
          <cell r="L5313" t="str">
            <v>Parcelación Cantalejo</v>
          </cell>
          <cell r="N5313" t="str">
            <v>VILLAFÁTIMA</v>
          </cell>
        </row>
        <row r="5314">
          <cell r="L5314" t="str">
            <v>Parcelación Chorro de Plata</v>
          </cell>
          <cell r="N5314" t="str">
            <v>VILLAHERMOSA</v>
          </cell>
        </row>
        <row r="5315">
          <cell r="L5315" t="str">
            <v>PARCELACION DE LA FLORESTA</v>
          </cell>
          <cell r="N5315" t="str">
            <v>VILLAMARÍA</v>
          </cell>
        </row>
        <row r="5316">
          <cell r="L5316" t="str">
            <v>PARCELACION EL JARDIN</v>
          </cell>
          <cell r="N5316" t="str">
            <v>VILLAMORENO</v>
          </cell>
        </row>
        <row r="5317">
          <cell r="L5317" t="str">
            <v>Parcelación El Jardín</v>
          </cell>
          <cell r="N5317" t="str">
            <v>VILLANITA</v>
          </cell>
        </row>
        <row r="5318">
          <cell r="L5318" t="str">
            <v>PARCELACION EL VERGEL LOTE NO 49</v>
          </cell>
          <cell r="N5318" t="str">
            <v>VILLANUEVA</v>
          </cell>
        </row>
        <row r="5319">
          <cell r="L5319" t="str">
            <v>PARCELACIÓN IBAGUÉ</v>
          </cell>
          <cell r="N5319" t="str">
            <v>VILLAPAZ</v>
          </cell>
        </row>
        <row r="5320">
          <cell r="L5320" t="str">
            <v>PARCELACION LA ELVIRA</v>
          </cell>
          <cell r="N5320" t="str">
            <v>VILLARESTREPO</v>
          </cell>
        </row>
        <row r="5321">
          <cell r="L5321" t="str">
            <v>Parcelación La Sultana</v>
          </cell>
          <cell r="N5321" t="str">
            <v>VILLAS DE PALMARITO</v>
          </cell>
        </row>
        <row r="5322">
          <cell r="L5322" t="str">
            <v>Parcelación Mónaco</v>
          </cell>
          <cell r="N5322" t="str">
            <v>VILLAVICENCIO</v>
          </cell>
        </row>
        <row r="5323">
          <cell r="L5323" t="str">
            <v>Parcelación San José</v>
          </cell>
          <cell r="N5323" t="str">
            <v xml:space="preserve">Villavicencio </v>
          </cell>
        </row>
        <row r="5324">
          <cell r="L5324" t="str">
            <v>PARCELACION SAN PEDRO</v>
          </cell>
          <cell r="N5324" t="str">
            <v>VILLETA</v>
          </cell>
        </row>
        <row r="5325">
          <cell r="L5325" t="str">
            <v>Parcelaciones Altos Cerros</v>
          </cell>
          <cell r="N5325" t="str">
            <v>VINDI</v>
          </cell>
        </row>
        <row r="5326">
          <cell r="L5326" t="str">
            <v>Parcelaciones Bajos Cerros</v>
          </cell>
          <cell r="N5326" t="str">
            <v>VIRA VIRA</v>
          </cell>
        </row>
        <row r="5327">
          <cell r="L5327" t="str">
            <v>Parcelaciones Cerros Pance</v>
          </cell>
          <cell r="N5327" t="str">
            <v>VIRGINIAS</v>
          </cell>
        </row>
        <row r="5328">
          <cell r="L5328" t="str">
            <v>Parcelaciones El Hormiguero.</v>
          </cell>
          <cell r="N5328" t="str">
            <v>VIROLÍN</v>
          </cell>
        </row>
        <row r="5329">
          <cell r="L5329" t="str">
            <v>PARCELACIONES PANCE</v>
          </cell>
          <cell r="N5329" t="str">
            <v>VIROVIRO</v>
          </cell>
        </row>
        <row r="5330">
          <cell r="L5330" t="str">
            <v>Parcelaciones Pance Zona Plana.</v>
          </cell>
          <cell r="N5330" t="str">
            <v>VISO DE UPÍA</v>
          </cell>
        </row>
        <row r="5331">
          <cell r="L5331" t="str">
            <v xml:space="preserve">Parcelas De Caracoli </v>
          </cell>
          <cell r="N5331" t="str">
            <v>VISTAHERMOSA</v>
          </cell>
        </row>
        <row r="5332">
          <cell r="L5332" t="str">
            <v>PARDO RUBIO</v>
          </cell>
          <cell r="N5332" t="str">
            <v>VIVÍCORA</v>
          </cell>
        </row>
        <row r="5333">
          <cell r="L5333" t="str">
            <v>PARIS</v>
          </cell>
          <cell r="N5333" t="str">
            <v>VIZCAÍNA ALTA</v>
          </cell>
        </row>
        <row r="5334">
          <cell r="L5334" t="str">
            <v>PARIS GAITAN</v>
          </cell>
          <cell r="N5334" t="str">
            <v>VIZCAÍNA BAJA</v>
          </cell>
        </row>
        <row r="5335">
          <cell r="L5335" t="str">
            <v xml:space="preserve">PARNASO </v>
          </cell>
          <cell r="N5335" t="str">
            <v>VOLADOR</v>
          </cell>
        </row>
        <row r="5336">
          <cell r="L5336" t="str">
            <v>PARQUE CENTRAL BAVARIA</v>
          </cell>
          <cell r="N5336" t="str">
            <v>VOLCÁN</v>
          </cell>
        </row>
        <row r="5337">
          <cell r="L5337" t="str">
            <v>Parque Comercial Bima</v>
          </cell>
          <cell r="N5337" t="str">
            <v>VOLCÁN BAJO</v>
          </cell>
        </row>
        <row r="5338">
          <cell r="L5338" t="str">
            <v>PARQUE DE LA CAÑA</v>
          </cell>
          <cell r="N5338" t="str">
            <v>VRDA INSULA</v>
          </cell>
        </row>
        <row r="5339">
          <cell r="L5339" t="str">
            <v>Parque de la Salud</v>
          </cell>
          <cell r="N5339" t="str">
            <v>VRDA LAS NIEVES</v>
          </cell>
        </row>
        <row r="5340">
          <cell r="L5340" t="str">
            <v>PARQUE DE LORENA</v>
          </cell>
          <cell r="N5340" t="str">
            <v>VUELTA ACUÑA</v>
          </cell>
        </row>
        <row r="5341">
          <cell r="L5341" t="str">
            <v>PARQUE INDUSTRIAL</v>
          </cell>
          <cell r="N5341" t="str">
            <v>VUELTA CANDELILLA</v>
          </cell>
        </row>
        <row r="5342">
          <cell r="L5342" t="str">
            <v>PARQUE INDUSTRIAL VILLA CONCHA</v>
          </cell>
          <cell r="N5342" t="str">
            <v>VUELTA CANDELILLAS 2</v>
          </cell>
        </row>
        <row r="5343">
          <cell r="L5343" t="str">
            <v>PARQUE JUAN PABLO II</v>
          </cell>
          <cell r="N5343" t="str">
            <v>VUELTA DE PAPI</v>
          </cell>
        </row>
        <row r="5344">
          <cell r="L5344" t="str">
            <v>PARQUE METROPOLITANO DEL TUNAL</v>
          </cell>
          <cell r="N5344" t="str">
            <v>VUELTA DE SAN DIEGO</v>
          </cell>
        </row>
        <row r="5345">
          <cell r="L5345" t="str">
            <v>PARQUE METROPOLITANO EL TUNAL</v>
          </cell>
          <cell r="N5345" t="str">
            <v>VUELTA DEL CARMEN</v>
          </cell>
        </row>
        <row r="5346">
          <cell r="L5346" t="str">
            <v>PARQUE NORTE</v>
          </cell>
          <cell r="N5346" t="str">
            <v>VUELTA DEL GALLO</v>
          </cell>
        </row>
        <row r="5347">
          <cell r="L5347" t="str">
            <v>PARQUE PIJAO</v>
          </cell>
          <cell r="N5347" t="str">
            <v>VUELTA LARGA</v>
          </cell>
        </row>
        <row r="5348">
          <cell r="L5348" t="str">
            <v>PARQUE REAL</v>
          </cell>
          <cell r="N5348" t="str">
            <v>VUELTA LARGA(RIO GUANAPI)</v>
          </cell>
        </row>
        <row r="5349">
          <cell r="L5349" t="str">
            <v>PARQUE REAL I,II</v>
          </cell>
          <cell r="N5349" t="str">
            <v>VUELTAS ARRIBA</v>
          </cell>
        </row>
        <row r="5350">
          <cell r="L5350" t="str">
            <v>PARQUE RESIDENCIAL LA PRIMAVERA</v>
          </cell>
          <cell r="N5350" t="str">
            <v>VUELTECITAS</v>
          </cell>
        </row>
        <row r="5351">
          <cell r="L5351" t="str">
            <v>PARQUE UFIR</v>
          </cell>
          <cell r="N5351" t="str">
            <v>WACOYO</v>
          </cell>
        </row>
        <row r="5352">
          <cell r="L5352" t="str">
            <v>PARQUES DE GRANADA</v>
          </cell>
          <cell r="N5352" t="str">
            <v>WALIANAE</v>
          </cell>
        </row>
        <row r="5353">
          <cell r="L5353" t="str">
            <v>Parques De La Colina</v>
          </cell>
          <cell r="N5353" t="str">
            <v>WERIMA</v>
          </cell>
        </row>
        <row r="5354">
          <cell r="L5354" t="str">
            <v>PARQUES DEL CAMPO  EL CAMPITO</v>
          </cell>
          <cell r="N5354" t="str">
            <v>WINANDO</v>
          </cell>
        </row>
        <row r="5355">
          <cell r="L5355" t="str">
            <v>PARQUES DEL TINTAL</v>
          </cell>
          <cell r="N5355" t="str">
            <v>Y DE LA TORRE</v>
          </cell>
        </row>
        <row r="5356">
          <cell r="L5356" t="str">
            <v>PARQUES DEL TINTAL (CAMPO ALEGRE LONDOÑO)</v>
          </cell>
          <cell r="N5356" t="str">
            <v>YA LA LLEVA</v>
          </cell>
        </row>
        <row r="5357">
          <cell r="L5357" t="str">
            <v>PARQUES DEL TUNAL</v>
          </cell>
          <cell r="N5357" t="str">
            <v>YACULA</v>
          </cell>
        </row>
        <row r="5358">
          <cell r="L5358" t="str">
            <v xml:space="preserve">PARQUES RESIDENCIALES </v>
          </cell>
          <cell r="N5358" t="str">
            <v>YAKARANDA</v>
          </cell>
        </row>
        <row r="5359">
          <cell r="L5359" t="str">
            <v>PASACORRIENTE</v>
          </cell>
          <cell r="N5359" t="str">
            <v>YALARE</v>
          </cell>
        </row>
        <row r="5360">
          <cell r="L5360" t="str">
            <v>PASADENA</v>
          </cell>
          <cell r="N5360" t="str">
            <v>YAMUESQUER</v>
          </cell>
        </row>
        <row r="5361">
          <cell r="L5361" t="str">
            <v>PASADERA</v>
          </cell>
          <cell r="N5361" t="str">
            <v>YANACONAS</v>
          </cell>
        </row>
        <row r="5362">
          <cell r="L5362" t="str">
            <v>PASEITO III</v>
          </cell>
          <cell r="N5362" t="str">
            <v>YANACUÉ</v>
          </cell>
        </row>
        <row r="5363">
          <cell r="L5363" t="str">
            <v>PASEO DE LOS ALMENDROS</v>
          </cell>
          <cell r="N5363" t="str">
            <v>YANANCHA</v>
          </cell>
        </row>
        <row r="5364">
          <cell r="L5364" t="str">
            <v>PASO ANCHO</v>
          </cell>
          <cell r="N5364" t="str">
            <v>YANZAL</v>
          </cell>
        </row>
        <row r="5365">
          <cell r="L5365" t="str">
            <v>PASO DEL COMERCIO</v>
          </cell>
          <cell r="N5365" t="str">
            <v>YAPURÁ</v>
          </cell>
        </row>
        <row r="5366">
          <cell r="L5366" t="str">
            <v>PASOANCHO</v>
          </cell>
          <cell r="N5366" t="str">
            <v>YARAMAL</v>
          </cell>
        </row>
        <row r="5367">
          <cell r="L5367" t="str">
            <v>Pasquilla</v>
          </cell>
          <cell r="N5367" t="str">
            <v>YARUMAL</v>
          </cell>
        </row>
        <row r="5368">
          <cell r="L5368" t="str">
            <v>PASTORAL SOCIAL</v>
          </cell>
          <cell r="N5368" t="str">
            <v>YARUMALES</v>
          </cell>
        </row>
        <row r="5369">
          <cell r="L5369" t="str">
            <v>PASTRANA</v>
          </cell>
          <cell r="N5369" t="str">
            <v>YARUMITO</v>
          </cell>
        </row>
        <row r="5370">
          <cell r="L5370" t="str">
            <v>PASTRANITA I SECTOR</v>
          </cell>
          <cell r="N5370" t="str">
            <v>YASAL</v>
          </cell>
        </row>
        <row r="5371">
          <cell r="L5371" t="str">
            <v>PASTRANITA II SECTOR</v>
          </cell>
          <cell r="N5371" t="str">
            <v>YASCUAL</v>
          </cell>
        </row>
        <row r="5372">
          <cell r="L5372" t="str">
            <v>PATICOS</v>
          </cell>
          <cell r="N5372" t="str">
            <v>YATAY</v>
          </cell>
        </row>
        <row r="5373">
          <cell r="L5373" t="str">
            <v>PATIO BONITO</v>
          </cell>
          <cell r="N5373" t="str">
            <v>YERBA BUENA</v>
          </cell>
        </row>
        <row r="5374">
          <cell r="L5374" t="str">
            <v>PATIO BONITO I</v>
          </cell>
          <cell r="N5374" t="str">
            <v>YERBABUENA P.B.</v>
          </cell>
        </row>
        <row r="5375">
          <cell r="L5375" t="str">
            <v>PATIO BONITO II SECTOR</v>
          </cell>
          <cell r="N5375" t="str">
            <v>YOTOJOROY</v>
          </cell>
        </row>
        <row r="5376">
          <cell r="L5376" t="str">
            <v>Patio Bonito o Vivero</v>
          </cell>
          <cell r="N5376" t="str">
            <v>YUCAO</v>
          </cell>
        </row>
        <row r="5377">
          <cell r="L5377" t="str">
            <v>PATIOBOLAS</v>
          </cell>
          <cell r="N5377" t="str">
            <v>YUMBILLO</v>
          </cell>
        </row>
        <row r="5378">
          <cell r="L5378" t="str">
            <v>PAULO VI I Y II ETAPA</v>
          </cell>
          <cell r="N5378" t="str">
            <v>YUNGA</v>
          </cell>
        </row>
        <row r="5379">
          <cell r="L5379" t="str">
            <v xml:space="preserve">Pavas </v>
          </cell>
          <cell r="N5379" t="str">
            <v>YUNGUILLA</v>
          </cell>
        </row>
        <row r="5380">
          <cell r="L5380" t="str">
            <v>PEÐA JACOME</v>
          </cell>
          <cell r="N5380" t="str">
            <v>YUNGUILLO</v>
          </cell>
        </row>
        <row r="5381">
          <cell r="L5381" t="str">
            <v>PEDREGAL</v>
          </cell>
          <cell r="N5381" t="str">
            <v>YURÍ</v>
          </cell>
        </row>
        <row r="5382">
          <cell r="L5382" t="str">
            <v xml:space="preserve">Pedro De Valdivia I </v>
          </cell>
          <cell r="N5382" t="str">
            <v>YURUPARÍ</v>
          </cell>
        </row>
        <row r="5383">
          <cell r="L5383" t="str">
            <v xml:space="preserve">Pedro De Valdivia II </v>
          </cell>
          <cell r="N5383" t="str">
            <v>ZABALETAS</v>
          </cell>
        </row>
        <row r="5384">
          <cell r="L5384" t="str">
            <v>PEDRO SALAZAR</v>
          </cell>
          <cell r="N5384" t="str">
            <v>ZACARÍAS</v>
          </cell>
        </row>
        <row r="5385">
          <cell r="L5385" t="str">
            <v>PELGOR</v>
          </cell>
          <cell r="N5385" t="str">
            <v>ZAINERA</v>
          </cell>
        </row>
        <row r="5386">
          <cell r="L5386" t="str">
            <v>PENSILVANIA</v>
          </cell>
          <cell r="N5386" t="str">
            <v>ZAMBITO</v>
          </cell>
        </row>
        <row r="5387">
          <cell r="L5387" t="str">
            <v>PEÑARANDA PARTE BAJA</v>
          </cell>
          <cell r="N5387" t="str">
            <v>ZANCUDO</v>
          </cell>
        </row>
        <row r="5388">
          <cell r="L5388" t="str">
            <v>Peñas Blancas</v>
          </cell>
          <cell r="N5388" t="str">
            <v>ZANJÓN CAUCA</v>
          </cell>
        </row>
        <row r="5389">
          <cell r="L5389" t="str">
            <v>PEÑON DEL CORTIJO III SECTOR</v>
          </cell>
          <cell r="N5389" t="str">
            <v>ZANJÓN HONDO</v>
          </cell>
        </row>
        <row r="5390">
          <cell r="L5390" t="str">
            <v>PEÑÓN REDONDO</v>
          </cell>
          <cell r="N5390" t="str">
            <v>ZANJÓN RICO</v>
          </cell>
        </row>
        <row r="5391">
          <cell r="L5391" t="str">
            <v>PEPE VALL SERRA</v>
          </cell>
          <cell r="N5391" t="str">
            <v>ZAPATA</v>
          </cell>
        </row>
        <row r="5392">
          <cell r="L5392" t="str">
            <v>PEPINITOS</v>
          </cell>
          <cell r="N5392" t="str">
            <v>ZAPATO # 2 PIJIGUAY</v>
          </cell>
        </row>
        <row r="5393">
          <cell r="L5393" t="str">
            <v>PERALONSO</v>
          </cell>
          <cell r="N5393" t="str">
            <v>ZAPATOSA</v>
          </cell>
        </row>
        <row r="5394">
          <cell r="L5394" t="str">
            <v>PERDOMO</v>
          </cell>
          <cell r="N5394" t="str">
            <v>ZAPINDONGA</v>
          </cell>
        </row>
        <row r="5395">
          <cell r="L5395" t="str">
            <v>PERDOMO ALTO</v>
          </cell>
          <cell r="N5395" t="str">
            <v>ZAPOTAL</v>
          </cell>
        </row>
        <row r="5396">
          <cell r="L5396" t="str">
            <v>PERIODISTAS</v>
          </cell>
          <cell r="N5396" t="str">
            <v>ZARABANDA</v>
          </cell>
        </row>
        <row r="5397">
          <cell r="L5397" t="str">
            <v>PERLA DEL MANACACIAS</v>
          </cell>
          <cell r="N5397" t="str">
            <v>ZARAGOZA</v>
          </cell>
        </row>
        <row r="5398">
          <cell r="L5398" t="str">
            <v>PERLA DEL SUR</v>
          </cell>
          <cell r="N5398" t="str">
            <v>ZARATE</v>
          </cell>
        </row>
        <row r="5399">
          <cell r="L5399" t="str">
            <v>PERPETUO SOCORRO</v>
          </cell>
          <cell r="N5399" t="str">
            <v>ZARZAL  LA Y</v>
          </cell>
        </row>
        <row r="5400">
          <cell r="L5400" t="str">
            <v>PERPETUO SOCORRO II</v>
          </cell>
          <cell r="N5400" t="str">
            <v>ZARZAL (LA LUZ)</v>
          </cell>
        </row>
        <row r="5401">
          <cell r="L5401" t="str">
            <v>PERPIGNAN, IMAL, COTRE</v>
          </cell>
          <cell r="N5401" t="str">
            <v>ZARZAL EL 40</v>
          </cell>
        </row>
        <row r="5402">
          <cell r="L5402" t="str">
            <v>PERSIA</v>
          </cell>
          <cell r="N5402" t="str">
            <v>ZARZAL LAS LAJAS</v>
          </cell>
        </row>
        <row r="5403">
          <cell r="L5403" t="str">
            <v>PESCADERO</v>
          </cell>
          <cell r="N5403" t="str">
            <v>ZAWADY</v>
          </cell>
        </row>
        <row r="5404">
          <cell r="L5404" t="str">
            <v>Pescadito</v>
          </cell>
          <cell r="N5404" t="str">
            <v>ZELANDIA</v>
          </cell>
        </row>
        <row r="5405">
          <cell r="L5405" t="str">
            <v>PESEBRE</v>
          </cell>
          <cell r="N5405" t="str">
            <v>ZONA DE PÁRAMO ALTO</v>
          </cell>
        </row>
        <row r="5406">
          <cell r="L5406" t="str">
            <v>PETARE</v>
          </cell>
          <cell r="N5406" t="str">
            <v>ZONA INDUSTRIAL</v>
          </cell>
        </row>
        <row r="5407">
          <cell r="L5407" t="str">
            <v>PETECUY PRIMERA ETAPA</v>
          </cell>
          <cell r="N5407" t="str">
            <v>ZULIA</v>
          </cell>
        </row>
        <row r="5408">
          <cell r="L5408" t="str">
            <v>PETECUY SEGUNDA ETAPA</v>
          </cell>
          <cell r="N5408" t="str">
            <v>ZULIMA</v>
          </cell>
        </row>
        <row r="5409">
          <cell r="L5409" t="str">
            <v>PETECUY TERCERA ETAPA</v>
          </cell>
          <cell r="N5409" t="str">
            <v>ZULUAGA</v>
          </cell>
        </row>
        <row r="5410">
          <cell r="L5410" t="str">
            <v>PHIDIA LOTE B</v>
          </cell>
          <cell r="N5410" t="str">
            <v>ZUNGO CARRETERA</v>
          </cell>
        </row>
        <row r="5411">
          <cell r="L5411" t="str">
            <v>PHIDIA LOTE C</v>
          </cell>
          <cell r="N5411" t="str">
            <v>ZUNGO EMBARCADERO - 11 DE NOVIEMBRE</v>
          </cell>
        </row>
        <row r="5412">
          <cell r="L5412" t="str">
            <v>PIAMONTE</v>
          </cell>
          <cell r="N5412" t="str">
            <v>ZUNGO EMBARCADERO - 28 DE OCTUBRE</v>
          </cell>
        </row>
        <row r="5413">
          <cell r="L5413" t="str">
            <v>PIAMONTE I ETAPA</v>
          </cell>
          <cell r="N5413" t="str">
            <v>ZUNGO EMBARCADERO - PUEBLO NUEVO</v>
          </cell>
        </row>
        <row r="5414">
          <cell r="L5414" t="str">
            <v>PICACHITO</v>
          </cell>
        </row>
        <row r="5415">
          <cell r="L5415" t="str">
            <v>PICACHO</v>
          </cell>
        </row>
        <row r="5416">
          <cell r="L5416" t="str">
            <v>PICALEÑA</v>
          </cell>
        </row>
        <row r="5417">
          <cell r="L5417" t="str">
            <v>PICALEÑA PARTE ALTA</v>
          </cell>
        </row>
        <row r="5418">
          <cell r="L5418" t="str">
            <v>PICALEÑITA</v>
          </cell>
        </row>
        <row r="5419">
          <cell r="L5419" t="str">
            <v>Pichindé</v>
          </cell>
        </row>
        <row r="5420">
          <cell r="L5420" t="str">
            <v>Pico de Águila</v>
          </cell>
        </row>
        <row r="5421">
          <cell r="L5421" t="str">
            <v>PICOTA SUR</v>
          </cell>
        </row>
        <row r="5422">
          <cell r="L5422" t="str">
            <v>PIE DE LA POPA</v>
          </cell>
        </row>
        <row r="5423">
          <cell r="L5423" t="str">
            <v>PIE DEL CERRO</v>
          </cell>
        </row>
        <row r="5424">
          <cell r="L5424" t="str">
            <v>PIEDEMONTE</v>
          </cell>
        </row>
        <row r="5425">
          <cell r="L5425" t="str">
            <v>PIEDRA BOLIVAR</v>
          </cell>
        </row>
        <row r="5426">
          <cell r="L5426" t="str">
            <v>PIEDRA DE BOLÍVAR</v>
          </cell>
        </row>
        <row r="5427">
          <cell r="L5427" t="str">
            <v>Piedra Grande</v>
          </cell>
        </row>
        <row r="5428">
          <cell r="L5428" t="str">
            <v>PIEDRA HERRADA</v>
          </cell>
        </row>
        <row r="5429">
          <cell r="L5429" t="str">
            <v>PIEDRA PINTADA ALTA</v>
          </cell>
        </row>
        <row r="5430">
          <cell r="L5430" t="str">
            <v>PIEDRA PINTADA PARTE BAJA</v>
          </cell>
        </row>
        <row r="5431">
          <cell r="L5431" t="str">
            <v>Piedra Verde</v>
          </cell>
        </row>
        <row r="5432">
          <cell r="L5432" t="str">
            <v>Piedras Blancas</v>
          </cell>
        </row>
        <row r="5433">
          <cell r="L5433" t="str">
            <v>Piemonte Reserva Natural Del Norte   </v>
          </cell>
        </row>
        <row r="5434">
          <cell r="L5434" t="str">
            <v>PIJAO</v>
          </cell>
        </row>
        <row r="5435">
          <cell r="L5435" t="str">
            <v>PIJAO CENTRAL</v>
          </cell>
        </row>
        <row r="5436">
          <cell r="L5436" t="str">
            <v>PIJAO DE ORO</v>
          </cell>
        </row>
        <row r="5437">
          <cell r="L5437" t="str">
            <v>Pijaos</v>
          </cell>
        </row>
        <row r="5438">
          <cell r="L5438" t="str">
            <v>PINAR</v>
          </cell>
        </row>
        <row r="5439">
          <cell r="L5439" t="str">
            <v>PINAR DE SUBA</v>
          </cell>
        </row>
        <row r="5440">
          <cell r="L5440" t="str">
            <v>PINAR DEL RIO</v>
          </cell>
        </row>
        <row r="5441">
          <cell r="L5441" t="str">
            <v>PINAR DEL RIO II</v>
          </cell>
        </row>
        <row r="5442">
          <cell r="L5442" t="str">
            <v>PINARES</v>
          </cell>
        </row>
        <row r="5443">
          <cell r="L5443" t="str">
            <v>PINARES DE SAN MARTÍN</v>
          </cell>
        </row>
        <row r="5444">
          <cell r="L5444" t="str">
            <v>PINARES DEL RÍO</v>
          </cell>
        </row>
        <row r="5445">
          <cell r="L5445" t="str">
            <v>PINO PARDO</v>
          </cell>
        </row>
        <row r="5446">
          <cell r="L5446" t="str">
            <v>PINOS DE LOMBARDIA</v>
          </cell>
        </row>
        <row r="5447">
          <cell r="L5447" t="str">
            <v>PINOS DEL LLANO</v>
          </cell>
        </row>
        <row r="5448">
          <cell r="L5448" t="str">
            <v>PINOS DEL NORTE</v>
          </cell>
        </row>
        <row r="5449">
          <cell r="L5449" t="str">
            <v>PIO X I Y II ETAPA</v>
          </cell>
        </row>
        <row r="5450">
          <cell r="L5450" t="str">
            <v>PIO XII</v>
          </cell>
        </row>
        <row r="5451">
          <cell r="L5451" t="str">
            <v>PÍO XLL</v>
          </cell>
        </row>
        <row r="5452">
          <cell r="L5452" t="str">
            <v>PIONEROS</v>
          </cell>
        </row>
        <row r="5453">
          <cell r="L5453" t="str">
            <v>PIRAMIDE</v>
          </cell>
        </row>
        <row r="5454">
          <cell r="L5454" t="str">
            <v>Pizamos</v>
          </cell>
        </row>
        <row r="5455">
          <cell r="L5455" t="str">
            <v>Pizamos I</v>
          </cell>
        </row>
        <row r="5456">
          <cell r="L5456" t="str">
            <v>PÍZAMOS I</v>
          </cell>
        </row>
        <row r="5457">
          <cell r="L5457" t="str">
            <v>Pizamos II</v>
          </cell>
        </row>
        <row r="5458">
          <cell r="L5458" t="str">
            <v>PÍZAMOS II</v>
          </cell>
        </row>
        <row r="5459">
          <cell r="L5459" t="str">
            <v>Pizamos III</v>
          </cell>
        </row>
        <row r="5460">
          <cell r="L5460" t="str">
            <v>PÍZAMOS III - LAS DALIAS</v>
          </cell>
        </row>
        <row r="5461">
          <cell r="L5461" t="str">
            <v>PLAN 400</v>
          </cell>
        </row>
        <row r="5462">
          <cell r="L5462" t="str">
            <v>PLAN PARCIAL TIBABITA</v>
          </cell>
        </row>
        <row r="5463">
          <cell r="L5463" t="str">
            <v>PLANADAS</v>
          </cell>
        </row>
        <row r="5464">
          <cell r="L5464" t="str">
            <v>PLANTA DE TRATAMIENTO</v>
          </cell>
        </row>
        <row r="5465">
          <cell r="L5465" t="str">
            <v>PLATEADO</v>
          </cell>
        </row>
        <row r="5466">
          <cell r="L5466" t="str">
            <v>Playa Rica</v>
          </cell>
        </row>
        <row r="5467">
          <cell r="L5467" t="str">
            <v>PLAYAS BLANCAS Y ZARABANDA</v>
          </cell>
        </row>
        <row r="5468">
          <cell r="L5468" t="str">
            <v>PLAYAS DE ACAPULCO</v>
          </cell>
        </row>
        <row r="5469">
          <cell r="L5469" t="str">
            <v>PLAYON LA PLAYITA III</v>
          </cell>
        </row>
        <row r="5470">
          <cell r="L5470" t="str">
            <v>PLAYON PLAYITA</v>
          </cell>
        </row>
        <row r="5471">
          <cell r="L5471" t="str">
            <v>Plaza  Vallarta</v>
          </cell>
        </row>
        <row r="5472">
          <cell r="L5472" t="str">
            <v>PLAZA BAVIERA</v>
          </cell>
        </row>
        <row r="5473">
          <cell r="L5473" t="str">
            <v>PLAZA DE FERIAS</v>
          </cell>
        </row>
        <row r="5474">
          <cell r="L5474" t="str">
            <v>PLAZA MAYOR</v>
          </cell>
        </row>
        <row r="5475">
          <cell r="L5475" t="str">
            <v>Plaza Toros</v>
          </cell>
        </row>
        <row r="5476">
          <cell r="L5476" t="str">
            <v>PLAZAS ALCID</v>
          </cell>
        </row>
        <row r="5477">
          <cell r="L5477" t="str">
            <v>PLAZUELA REAL</v>
          </cell>
        </row>
        <row r="5478">
          <cell r="L5478" t="str">
            <v>PLAZUELAS DE SAN JORGE</v>
          </cell>
        </row>
        <row r="5479">
          <cell r="L5479" t="str">
            <v>PLAZUELAS DEL VIRREY</v>
          </cell>
        </row>
        <row r="5480">
          <cell r="L5480" t="str">
            <v>Pleyades</v>
          </cell>
        </row>
        <row r="5481">
          <cell r="L5481" t="str">
            <v>POBLADO</v>
          </cell>
        </row>
        <row r="5482">
          <cell r="L5482" t="str">
            <v>POBLADO DE SAN ESTEBAN</v>
          </cell>
        </row>
        <row r="5483">
          <cell r="L5483" t="str">
            <v>POBLADO IBEROTIERRA</v>
          </cell>
        </row>
        <row r="5484">
          <cell r="L5484" t="str">
            <v>POLDY</v>
          </cell>
        </row>
        <row r="5485">
          <cell r="L5485" t="str">
            <v>POLICARPA</v>
          </cell>
        </row>
        <row r="5486">
          <cell r="L5486" t="str">
            <v>POLICARPO</v>
          </cell>
        </row>
        <row r="5487">
          <cell r="L5487" t="str">
            <v>Polideportivo</v>
          </cell>
        </row>
        <row r="5488">
          <cell r="L5488" t="str">
            <v>POLIPRADERA</v>
          </cell>
        </row>
        <row r="5489">
          <cell r="L5489" t="str">
            <v>POLO CLUB</v>
          </cell>
        </row>
        <row r="5490">
          <cell r="L5490" t="str">
            <v>POLVORINES</v>
          </cell>
        </row>
        <row r="5491">
          <cell r="L5491" t="str">
            <v>POMONA</v>
          </cell>
        </row>
        <row r="5492">
          <cell r="L5492" t="str">
            <v>PONDEROSA</v>
          </cell>
        </row>
        <row r="5493">
          <cell r="L5493" t="str">
            <v>PONTEVEDRA</v>
          </cell>
        </row>
        <row r="5494">
          <cell r="L5494" t="str">
            <v>PONTEVEDRA  I   Y II SECTORES Y  MANZANA 54</v>
          </cell>
        </row>
        <row r="5495">
          <cell r="L5495" t="str">
            <v>POPULAR</v>
          </cell>
        </row>
        <row r="5496">
          <cell r="L5496" t="str">
            <v xml:space="preserve">Popular </v>
          </cell>
        </row>
        <row r="5497">
          <cell r="L5497" t="str">
            <v>POPULAR MODELO</v>
          </cell>
        </row>
        <row r="5498">
          <cell r="L5498" t="str">
            <v>POR FIN</v>
          </cell>
        </row>
        <row r="5499">
          <cell r="L5499" t="str">
            <v>PORCIUNCULA</v>
          </cell>
        </row>
        <row r="5500">
          <cell r="L5500" t="str">
            <v>PORTACHUELO</v>
          </cell>
        </row>
        <row r="5501">
          <cell r="L5501" t="str">
            <v>PORTAL</v>
          </cell>
        </row>
        <row r="5502">
          <cell r="L5502" t="str">
            <v>PORTAL DE BURGOS</v>
          </cell>
        </row>
        <row r="5503">
          <cell r="L5503" t="str">
            <v>PORTAL DE LA CALLEJA</v>
          </cell>
        </row>
        <row r="5504">
          <cell r="L5504" t="str">
            <v>PORTAL DE LA SULTANA</v>
          </cell>
        </row>
        <row r="5505">
          <cell r="L5505" t="str">
            <v>Portal De La Sultana Lotes 34   Y  35</v>
          </cell>
        </row>
        <row r="5506">
          <cell r="L5506" t="str">
            <v>PORTAL DE LA VEGA</v>
          </cell>
        </row>
        <row r="5507">
          <cell r="L5507" t="str">
            <v>PORTAL DE LAS MERCEDES</v>
          </cell>
        </row>
        <row r="5508">
          <cell r="L5508" t="str">
            <v>PORTAL DE MODELIA 1</v>
          </cell>
        </row>
        <row r="5509">
          <cell r="L5509" t="str">
            <v>PORTAL DE ORIENTE</v>
          </cell>
        </row>
        <row r="5510">
          <cell r="L5510" t="str">
            <v>Portal De Pinos</v>
          </cell>
        </row>
        <row r="5511">
          <cell r="L5511" t="str">
            <v>PORTAL DE SAN BERNARDO</v>
          </cell>
        </row>
        <row r="5512">
          <cell r="L5512" t="str">
            <v>PORTAL DE SANTAFE</v>
          </cell>
        </row>
        <row r="5513">
          <cell r="L5513" t="str">
            <v>PORTAL DEL BOSQUE</v>
          </cell>
        </row>
        <row r="5514">
          <cell r="L5514" t="str">
            <v>PORTAL DEL DIVINO</v>
          </cell>
        </row>
        <row r="5515">
          <cell r="L5515" t="str">
            <v>PORTAL DEL ESCOBAL</v>
          </cell>
        </row>
        <row r="5516">
          <cell r="L5516" t="str">
            <v>PORTAL DEL SUR CIUDADELA COMERCIAL</v>
          </cell>
        </row>
        <row r="5517">
          <cell r="L5517" t="str">
            <v>PORTAL SAN FELIPE</v>
          </cell>
        </row>
        <row r="5518">
          <cell r="L5518" t="str">
            <v>PORTALES DE LA URIBE</v>
          </cell>
        </row>
        <row r="5519">
          <cell r="L5519" t="str">
            <v>PORTALES DE SAN ANTONIO</v>
          </cell>
        </row>
        <row r="5520">
          <cell r="L5520" t="str">
            <v>PORTALES DE SAN JOSE</v>
          </cell>
        </row>
        <row r="5521">
          <cell r="L5521" t="str">
            <v>PORTALES DEL NORTE</v>
          </cell>
        </row>
        <row r="5522">
          <cell r="L5522" t="str">
            <v>PORTALES VARANTA</v>
          </cell>
        </row>
        <row r="5523">
          <cell r="L5523" t="str">
            <v>PORTERO EL CHIRCAL</v>
          </cell>
        </row>
        <row r="5524">
          <cell r="L5524" t="str">
            <v>PORTILLOS DEL CEDRO</v>
          </cell>
        </row>
        <row r="5525">
          <cell r="L5525" t="str">
            <v>PORTOALEGRE</v>
          </cell>
        </row>
        <row r="5526">
          <cell r="L5526" t="str">
            <v>PORTON DE LA HACIENDA</v>
          </cell>
        </row>
        <row r="5527">
          <cell r="L5527" t="str">
            <v>PORTÓN DEL GUAMO</v>
          </cell>
        </row>
        <row r="5528">
          <cell r="L5528" t="str">
            <v>PORTON LLANERO</v>
          </cell>
        </row>
        <row r="5529">
          <cell r="L5529" t="str">
            <v>PORTON PALACE</v>
          </cell>
        </row>
        <row r="5530">
          <cell r="L5530" t="str">
            <v>PORTON REAL</v>
          </cell>
        </row>
        <row r="5531">
          <cell r="L5531" t="str">
            <v>Portugal</v>
          </cell>
        </row>
        <row r="5532">
          <cell r="L5532" t="str">
            <v>PORVENIR</v>
          </cell>
        </row>
        <row r="5533">
          <cell r="L5533" t="str">
            <v xml:space="preserve">PORVENIR </v>
          </cell>
        </row>
        <row r="5534">
          <cell r="L5534" t="str">
            <v>PORVENIR CENTRO</v>
          </cell>
        </row>
        <row r="5535">
          <cell r="L5535" t="str">
            <v>PORVENIR I</v>
          </cell>
        </row>
        <row r="5536">
          <cell r="L5536" t="str">
            <v>PORVENIR II</v>
          </cell>
        </row>
        <row r="5537">
          <cell r="L5537" t="str">
            <v>PORVENIR LA CONCEPCION</v>
          </cell>
        </row>
        <row r="5538">
          <cell r="L5538" t="str">
            <v>PORVENIR PAR.33</v>
          </cell>
        </row>
        <row r="5539">
          <cell r="L5539" t="str">
            <v>PORVENIR PARC.17A Y 17B</v>
          </cell>
        </row>
        <row r="5540">
          <cell r="L5540" t="str">
            <v>POSTOBON</v>
          </cell>
        </row>
        <row r="5541">
          <cell r="L5541" t="str">
            <v>POTOSI</v>
          </cell>
        </row>
        <row r="5542">
          <cell r="L5542" t="str">
            <v>POTOSI I SECTOR</v>
          </cell>
        </row>
        <row r="5543">
          <cell r="L5543" t="str">
            <v>POTRERILLO</v>
          </cell>
        </row>
        <row r="5544">
          <cell r="L5544" t="str">
            <v>POTRERILLOS DE SUBA</v>
          </cell>
        </row>
        <row r="5545">
          <cell r="L5545" t="str">
            <v>POTRERITOS</v>
          </cell>
        </row>
        <row r="5546">
          <cell r="L5546" t="str">
            <v>POTRERO GRANDE</v>
          </cell>
        </row>
        <row r="5547">
          <cell r="L5547" t="str">
            <v>POVEDA FLOREZ</v>
          </cell>
        </row>
        <row r="5548">
          <cell r="L5548" t="str">
            <v>POZO AZUL</v>
          </cell>
        </row>
        <row r="5549">
          <cell r="L5549" t="str">
            <v xml:space="preserve">Pozo Hondo </v>
          </cell>
        </row>
        <row r="5550">
          <cell r="L5550" t="str">
            <v>POZOS COLORADOS</v>
          </cell>
        </row>
        <row r="5551">
          <cell r="L5551" t="str">
            <v>PR EL PORVENIR</v>
          </cell>
        </row>
        <row r="5552">
          <cell r="L5552" t="str">
            <v>PRADERA DE SUBA</v>
          </cell>
        </row>
        <row r="5553">
          <cell r="L5553" t="str">
            <v>PRADERA SUR</v>
          </cell>
        </row>
        <row r="5554">
          <cell r="L5554" t="str">
            <v>PRADERAS DEL NORTE</v>
          </cell>
        </row>
        <row r="5555">
          <cell r="L5555" t="str">
            <v>PRADO</v>
          </cell>
        </row>
        <row r="5556">
          <cell r="L5556" t="str">
            <v xml:space="preserve">Prado </v>
          </cell>
        </row>
        <row r="5557">
          <cell r="L5557" t="str">
            <v>PRADO ALTO</v>
          </cell>
        </row>
        <row r="5558">
          <cell r="L5558" t="str">
            <v>Prado Central</v>
          </cell>
        </row>
        <row r="5559">
          <cell r="L5559" t="str">
            <v>PRADO CHESTNUT - HILL</v>
          </cell>
        </row>
        <row r="5560">
          <cell r="L5560" t="str">
            <v>PRADO I Y II</v>
          </cell>
        </row>
        <row r="5561">
          <cell r="L5561" t="str">
            <v>PRADO JARDIN</v>
          </cell>
        </row>
        <row r="5562">
          <cell r="L5562" t="str">
            <v>PRADO PINZON</v>
          </cell>
        </row>
        <row r="5563">
          <cell r="L5563" t="str">
            <v>PRADO PINZON MANZANA B Y K</v>
          </cell>
        </row>
        <row r="5564">
          <cell r="L5564" t="str">
            <v>PRADO SUR</v>
          </cell>
        </row>
        <row r="5565">
          <cell r="L5565" t="str">
            <v>Prado Sur El Triunfo</v>
          </cell>
        </row>
        <row r="5566">
          <cell r="L5566" t="str">
            <v>Prado Sur Manzana  39</v>
          </cell>
        </row>
        <row r="5567">
          <cell r="L5567" t="str">
            <v>Prado Sur Manzana 43</v>
          </cell>
        </row>
        <row r="5568">
          <cell r="L5568" t="str">
            <v>Prado Sur Sector La Villa</v>
          </cell>
        </row>
        <row r="5569">
          <cell r="L5569" t="str">
            <v>PRADO VERANIEGO</v>
          </cell>
        </row>
        <row r="5570">
          <cell r="L5570" t="str">
            <v>PRADO VERANIEGO NORTE</v>
          </cell>
        </row>
        <row r="5571">
          <cell r="L5571" t="str">
            <v>PRADO VERANIEGO SUR</v>
          </cell>
        </row>
        <row r="5572">
          <cell r="L5572" t="str">
            <v>PRADOS DE KENNEDY</v>
          </cell>
        </row>
        <row r="5573">
          <cell r="L5573" t="str">
            <v>PRADOS DE LA ALAMEDA</v>
          </cell>
        </row>
        <row r="5574">
          <cell r="L5574" t="str">
            <v>Prados De La Campiña</v>
          </cell>
        </row>
        <row r="5575">
          <cell r="L5575" t="str">
            <v>PRADOS DE MADRID</v>
          </cell>
        </row>
        <row r="5576">
          <cell r="L5576" t="str">
            <v>PRADOS DE NORTE</v>
          </cell>
        </row>
        <row r="5577">
          <cell r="L5577" t="str">
            <v>PRADOS DE ORIENTE</v>
          </cell>
        </row>
        <row r="5578">
          <cell r="L5578" t="str">
            <v>PRADOS DE SANTA BARBARA</v>
          </cell>
        </row>
        <row r="5579">
          <cell r="L5579" t="str">
            <v>Prados De Santa Bárbara</v>
          </cell>
        </row>
        <row r="5580">
          <cell r="L5580" t="str">
            <v>PRADOS DE SIBERIA</v>
          </cell>
        </row>
        <row r="5581">
          <cell r="L5581" t="str">
            <v>PRADOS DE SUBA</v>
          </cell>
        </row>
        <row r="5582">
          <cell r="L5582" t="str">
            <v>PRADOS DEL CAMPESTRE</v>
          </cell>
        </row>
        <row r="5583">
          <cell r="L5583" t="str">
            <v>PRADOS DEL CINCUENTENARIO</v>
          </cell>
        </row>
        <row r="5584">
          <cell r="L5584" t="str">
            <v>PRADOS DEL COUNTRY</v>
          </cell>
        </row>
        <row r="5585">
          <cell r="L5585" t="str">
            <v>Prados del Este</v>
          </cell>
        </row>
        <row r="5586">
          <cell r="L5586" t="str">
            <v>PRADOS DEL LAGO</v>
          </cell>
        </row>
        <row r="5587">
          <cell r="L5587" t="str">
            <v>PRADOS DEL LIMONAR</v>
          </cell>
        </row>
        <row r="5588">
          <cell r="L5588" t="str">
            <v>PRADOS DEL MUTIS</v>
          </cell>
        </row>
        <row r="5589">
          <cell r="L5589" t="str">
            <v>PRADOS DEL NORTE</v>
          </cell>
        </row>
        <row r="5590">
          <cell r="L5590" t="str">
            <v>PRADOS DEL POLO EDIFICIO</v>
          </cell>
        </row>
        <row r="5591">
          <cell r="L5591" t="str">
            <v>PRADOS DEL SALITRE</v>
          </cell>
        </row>
        <row r="5592">
          <cell r="L5592" t="str">
            <v>PRADOS DEL SUR</v>
          </cell>
        </row>
        <row r="5593">
          <cell r="L5593" t="str">
            <v>PRADOS I Y II</v>
          </cell>
        </row>
        <row r="5594">
          <cell r="L5594" t="str">
            <v>PRADOS NORTE</v>
          </cell>
        </row>
        <row r="5595">
          <cell r="L5595" t="str">
            <v>PRADOS NORTE DESARRROLLO URBANISTICO RESIDENCIAL</v>
          </cell>
        </row>
        <row r="5596">
          <cell r="L5596" t="str">
            <v>PRAGA</v>
          </cell>
        </row>
        <row r="5597">
          <cell r="L5597" t="str">
            <v>PRECO</v>
          </cell>
        </row>
        <row r="5598">
          <cell r="L5598" t="str">
            <v>PREDIO ALBARRACIN</v>
          </cell>
        </row>
        <row r="5599">
          <cell r="L5599" t="str">
            <v>PREDIO CARLOS TORRES</v>
          </cell>
        </row>
        <row r="5600">
          <cell r="L5600" t="str">
            <v>PREDIO LA MINA</v>
          </cell>
        </row>
        <row r="5601">
          <cell r="L5601" t="str">
            <v>Predio Las Mercedes Barrio Lombardia</v>
          </cell>
        </row>
        <row r="5602">
          <cell r="L5602" t="str">
            <v>Predio Nariño</v>
          </cell>
        </row>
        <row r="5603">
          <cell r="L5603" t="str">
            <v>PREDIO SAN OMAR</v>
          </cell>
        </row>
        <row r="5604">
          <cell r="L5604" t="str">
            <v>PREDIOS DE LA EAAB</v>
          </cell>
        </row>
        <row r="5605">
          <cell r="L5605" t="str">
            <v>PRIMAVERA</v>
          </cell>
        </row>
        <row r="5606">
          <cell r="L5606" t="str">
            <v>PRIMAVERA NORTE</v>
          </cell>
        </row>
        <row r="5607">
          <cell r="L5607" t="str">
            <v>PRIMAVERA SUR</v>
          </cell>
        </row>
        <row r="5608">
          <cell r="L5608" t="str">
            <v>PRIMAVERA SUR-OCC.</v>
          </cell>
        </row>
        <row r="5609">
          <cell r="L5609" t="str">
            <v>Primavera.</v>
          </cell>
        </row>
        <row r="5610">
          <cell r="L5610" t="str">
            <v>PRIMERO DE ABRIL J.V.C.</v>
          </cell>
        </row>
        <row r="5611">
          <cell r="L5611" t="str">
            <v>Primero de Febrero</v>
          </cell>
        </row>
        <row r="5612">
          <cell r="L5612" t="str">
            <v>PRIMERO DE MAYO</v>
          </cell>
        </row>
        <row r="5613">
          <cell r="L5613" t="str">
            <v xml:space="preserve">Primero De Mayo </v>
          </cell>
        </row>
        <row r="5614">
          <cell r="L5614" t="str">
            <v>PRIMERO DE MAYO.</v>
          </cell>
        </row>
        <row r="5615">
          <cell r="L5615" t="str">
            <v>PRIMERO DE OCTUBRE</v>
          </cell>
        </row>
        <row r="5616">
          <cell r="L5616" t="str">
            <v>PRIMITIVO CRESPO</v>
          </cell>
        </row>
        <row r="5617">
          <cell r="L5617" t="str">
            <v>PRINCIPE DE BOCHICA</v>
          </cell>
        </row>
        <row r="5618">
          <cell r="L5618" t="str">
            <v>Príncipe De Bochica</v>
          </cell>
        </row>
        <row r="5619">
          <cell r="L5619" t="str">
            <v>PROGRESO</v>
          </cell>
        </row>
        <row r="5620">
          <cell r="L5620" t="str">
            <v>PROGRESO NO 2</v>
          </cell>
        </row>
        <row r="5621">
          <cell r="L5621" t="str">
            <v>PROMESA DE DIOS</v>
          </cell>
        </row>
        <row r="5622">
          <cell r="L5622" t="str">
            <v>PROMESA I</v>
          </cell>
        </row>
        <row r="5623">
          <cell r="L5623" t="str">
            <v>PROMOCIONES POPULARES B</v>
          </cell>
        </row>
        <row r="5624">
          <cell r="L5624" t="str">
            <v>PROTECHO CASALINDA</v>
          </cell>
        </row>
        <row r="5625">
          <cell r="L5625" t="str">
            <v>PROTECHO II</v>
          </cell>
        </row>
        <row r="5626">
          <cell r="L5626" t="str">
            <v>PROTELA</v>
          </cell>
        </row>
        <row r="5627">
          <cell r="L5627" t="str">
            <v>PROVENZA</v>
          </cell>
        </row>
        <row r="5628">
          <cell r="L5628" t="str">
            <v>PROVENZA SAN CARLOS</v>
          </cell>
        </row>
        <row r="5629">
          <cell r="L5629" t="str">
            <v>PROVIC</v>
          </cell>
        </row>
        <row r="5630">
          <cell r="L5630" t="str">
            <v>PROVIDENCIA</v>
          </cell>
        </row>
        <row r="5631">
          <cell r="L5631" t="str">
            <v>PROVITEC</v>
          </cell>
        </row>
        <row r="5632">
          <cell r="L5632" t="str">
            <v>PROVITEC (LOS HOYOS)</v>
          </cell>
        </row>
        <row r="5633">
          <cell r="L5633" t="str">
            <v>PROVITEC SEGUNDA ETAPA</v>
          </cell>
        </row>
        <row r="5634">
          <cell r="L5634" t="str">
            <v>PROVIVIENDA</v>
          </cell>
        </row>
        <row r="5635">
          <cell r="L5635" t="str">
            <v>PROVIVIENDA OCCIDENTAL</v>
          </cell>
        </row>
        <row r="5636">
          <cell r="L5636" t="str">
            <v>PROVIVIENDA ORIENTAL</v>
          </cell>
        </row>
        <row r="5637">
          <cell r="L5637" t="str">
            <v>Proyecto  Refugio De La Colina</v>
          </cell>
        </row>
        <row r="5638">
          <cell r="L5638" t="str">
            <v>PROYECTO RAFAEL ESCAMILLA</v>
          </cell>
        </row>
        <row r="5639">
          <cell r="L5639" t="str">
            <v>PROYSER</v>
          </cell>
        </row>
        <row r="5640">
          <cell r="L5640" t="str">
            <v>PUBENZA (CATAY)</v>
          </cell>
        </row>
        <row r="5641">
          <cell r="L5641" t="str">
            <v>PUEBLA DE LAS CAMPANAS</v>
          </cell>
        </row>
        <row r="5642">
          <cell r="L5642" t="str">
            <v>PUEBLILLO</v>
          </cell>
        </row>
        <row r="5643">
          <cell r="L5643" t="str">
            <v>PUEBLITO SANTAFEREÐO</v>
          </cell>
        </row>
        <row r="5644">
          <cell r="L5644" t="str">
            <v>PUEBLO JOVEN</v>
          </cell>
        </row>
        <row r="5645">
          <cell r="L5645" t="str">
            <v>PUEBLO NUEVO</v>
          </cell>
        </row>
        <row r="5646">
          <cell r="L5646" t="str">
            <v xml:space="preserve">Pueblo Nuevo </v>
          </cell>
        </row>
        <row r="5647">
          <cell r="L5647" t="str">
            <v>PUEBLO NUEVO PARTE BAJA</v>
          </cell>
        </row>
        <row r="5648">
          <cell r="L5648" t="str">
            <v>PUENTE ARANDA</v>
          </cell>
        </row>
        <row r="5649">
          <cell r="L5649" t="str">
            <v>PUENTE BARCO</v>
          </cell>
        </row>
        <row r="5650">
          <cell r="L5650" t="str">
            <v>PUENTE COLORADO</v>
          </cell>
        </row>
        <row r="5651">
          <cell r="L5651" t="str">
            <v>PUENTE DE SAN BERNADO</v>
          </cell>
        </row>
        <row r="5652">
          <cell r="L5652" t="str">
            <v>Puente De San Bernardo</v>
          </cell>
        </row>
        <row r="5653">
          <cell r="L5653" t="str">
            <v>PUENTE GRANDE</v>
          </cell>
        </row>
        <row r="5654">
          <cell r="L5654" t="str">
            <v>PUENTE LA VEGA</v>
          </cell>
        </row>
        <row r="5655">
          <cell r="L5655" t="str">
            <v>PUENTE LARGO</v>
          </cell>
        </row>
        <row r="5656">
          <cell r="L5656" t="str">
            <v>PUENTE NO. 2</v>
          </cell>
        </row>
        <row r="5657">
          <cell r="L5657" t="str">
            <v>PUERTA AL LLANO</v>
          </cell>
        </row>
        <row r="5658">
          <cell r="L5658" t="str">
            <v>PUERTA AL LLANO II</v>
          </cell>
        </row>
        <row r="5659">
          <cell r="L5659" t="str">
            <v>PUERTA DE HIERRO</v>
          </cell>
        </row>
        <row r="5660">
          <cell r="L5660" t="str">
            <v>PUERTA DE TEJA</v>
          </cell>
        </row>
        <row r="5661">
          <cell r="L5661" t="str">
            <v>PUERTA DEL PARAISO</v>
          </cell>
        </row>
        <row r="5662">
          <cell r="L5662" t="str">
            <v>PUERTA DEL SOL</v>
          </cell>
        </row>
        <row r="5663">
          <cell r="L5663" t="str">
            <v>PUERTA GRANDE</v>
          </cell>
        </row>
        <row r="5664">
          <cell r="L5664" t="str">
            <v>PUERTAS DE ALCALÁ</v>
          </cell>
        </row>
        <row r="5665">
          <cell r="L5665" t="str">
            <v>PUERTAS DEL SOL</v>
          </cell>
        </row>
        <row r="5666">
          <cell r="L5666" t="str">
            <v>PUERTO AMOR PLAYAS DEL JABOQUE</v>
          </cell>
        </row>
        <row r="5667">
          <cell r="L5667" t="str">
            <v>PUERTO DE PESCADORES</v>
          </cell>
        </row>
        <row r="5668">
          <cell r="L5668" t="str">
            <v xml:space="preserve">Puerto España </v>
          </cell>
        </row>
        <row r="5669">
          <cell r="L5669" t="str">
            <v>PUERTO ESPEJO</v>
          </cell>
        </row>
        <row r="5670">
          <cell r="L5670" t="str">
            <v>PUERTO MALLARINO</v>
          </cell>
        </row>
        <row r="5671">
          <cell r="L5671" t="str">
            <v>PUERTO MONGUÍ</v>
          </cell>
        </row>
        <row r="5672">
          <cell r="L5672" t="str">
            <v>PUERTO NUEVO</v>
          </cell>
        </row>
        <row r="5673">
          <cell r="L5673" t="str">
            <v>PUERTO RICO</v>
          </cell>
        </row>
        <row r="5674">
          <cell r="L5674" t="str">
            <v>PUMAREJO</v>
          </cell>
        </row>
        <row r="5675">
          <cell r="L5675" t="str">
            <v>PUNTO MADRID</v>
          </cell>
        </row>
        <row r="5676">
          <cell r="L5676" t="str">
            <v>PYME</v>
          </cell>
        </row>
        <row r="5677">
          <cell r="L5677" t="str">
            <v>QUBRADA SECA</v>
          </cell>
        </row>
        <row r="5678">
          <cell r="L5678" t="str">
            <v>Quebrada Honda</v>
          </cell>
        </row>
        <row r="5679">
          <cell r="L5679" t="str">
            <v>QUEBRADA LA IGLESIA</v>
          </cell>
        </row>
        <row r="5680">
          <cell r="L5680" t="str">
            <v>QUESADA</v>
          </cell>
        </row>
        <row r="5681">
          <cell r="L5681" t="str">
            <v>QUIBA</v>
          </cell>
        </row>
        <row r="5682">
          <cell r="L5682" t="str">
            <v>QUIBA URBANO</v>
          </cell>
        </row>
        <row r="5683">
          <cell r="L5683" t="str">
            <v>QUIEBRA DE VÉLEZ</v>
          </cell>
        </row>
        <row r="5684">
          <cell r="L5684" t="str">
            <v>QUINDIO</v>
          </cell>
        </row>
        <row r="5685">
          <cell r="L5685" t="str">
            <v>QUINDIO I Y II</v>
          </cell>
        </row>
        <row r="5686">
          <cell r="L5686" t="str">
            <v>QUINDIO II</v>
          </cell>
        </row>
        <row r="5687">
          <cell r="L5687" t="str">
            <v>QUINDOS I ETAPA</v>
          </cell>
        </row>
        <row r="5688">
          <cell r="L5688" t="str">
            <v>QUINTA BOSCH</v>
          </cell>
        </row>
        <row r="5689">
          <cell r="L5689" t="str">
            <v>QUINTA CAMACHO</v>
          </cell>
        </row>
        <row r="5690">
          <cell r="L5690" t="str">
            <v>QUINTA DE LOS ANDES</v>
          </cell>
        </row>
        <row r="5691">
          <cell r="L5691" t="str">
            <v>QUINTA ESTRELLA</v>
          </cell>
        </row>
        <row r="5692">
          <cell r="L5692" t="str">
            <v>QUINTA MUTIS</v>
          </cell>
        </row>
        <row r="5693">
          <cell r="L5693" t="str">
            <v>QUINTA ORIENTAN</v>
          </cell>
        </row>
        <row r="5694">
          <cell r="L5694" t="str">
            <v>QUINTA PAREDES</v>
          </cell>
        </row>
        <row r="5695">
          <cell r="L5695" t="str">
            <v>QUINTA RAMOS</v>
          </cell>
        </row>
        <row r="5696">
          <cell r="L5696" t="str">
            <v>Quinta Soles</v>
          </cell>
        </row>
        <row r="5697">
          <cell r="L5697" t="str">
            <v xml:space="preserve">QUINTA VELEZ </v>
          </cell>
        </row>
        <row r="5698">
          <cell r="L5698" t="str">
            <v>QUINTANARES</v>
          </cell>
        </row>
        <row r="5699">
          <cell r="L5699" t="str">
            <v>QUINTANILLA DE LA FLORA</v>
          </cell>
        </row>
        <row r="5700">
          <cell r="L5700" t="str">
            <v>QUINTAS DE LA LAGUNA</v>
          </cell>
        </row>
        <row r="5701">
          <cell r="L5701" t="str">
            <v>Quintas De La Pradera</v>
          </cell>
        </row>
        <row r="5702">
          <cell r="L5702" t="str">
            <v>QUINTAS DE SAN JOSÉ MIGUEL</v>
          </cell>
        </row>
        <row r="5703">
          <cell r="L5703" t="str">
            <v>QUINTAS DE SERREZUELA</v>
          </cell>
        </row>
        <row r="5704">
          <cell r="L5704" t="str">
            <v>Quintas De Suba</v>
          </cell>
        </row>
        <row r="5705">
          <cell r="L5705" t="str">
            <v>QUINTAS DEL PLAN SOCIAL</v>
          </cell>
        </row>
        <row r="5706">
          <cell r="L5706" t="str">
            <v>QUINTAS DEL SUR</v>
          </cell>
        </row>
        <row r="5707">
          <cell r="L5707" t="str">
            <v>QUINTAS RESERVADAS</v>
          </cell>
        </row>
        <row r="5708">
          <cell r="L5708" t="str">
            <v>QUIRIGUA</v>
          </cell>
        </row>
        <row r="5709">
          <cell r="L5709" t="str">
            <v>QUIRIGUA PLAN SIDAUTO</v>
          </cell>
        </row>
        <row r="5710">
          <cell r="L5710" t="str">
            <v>QUIRIGUA SECTORES B.C.D. Y E.</v>
          </cell>
        </row>
        <row r="5711">
          <cell r="L5711" t="str">
            <v>QUIRINAL</v>
          </cell>
        </row>
        <row r="5712">
          <cell r="L5712" t="str">
            <v>QUIROGA</v>
          </cell>
        </row>
        <row r="5713">
          <cell r="L5713" t="str">
            <v>QUIROGA CENTRAL</v>
          </cell>
        </row>
        <row r="5714">
          <cell r="L5714" t="str">
            <v>QUIROGA I, II Y III ETAPA</v>
          </cell>
        </row>
        <row r="5715">
          <cell r="L5715" t="str">
            <v>QUIROGA IV, V Y VI ETAPA</v>
          </cell>
        </row>
        <row r="5716">
          <cell r="L5716" t="str">
            <v>QUIROGA IX ETAPA</v>
          </cell>
        </row>
        <row r="5717">
          <cell r="L5717" t="str">
            <v>QUIROGA SUR</v>
          </cell>
        </row>
        <row r="5718">
          <cell r="L5718" t="str">
            <v>QUIROGA VIII ETAPA</v>
          </cell>
        </row>
        <row r="5719">
          <cell r="L5719" t="str">
            <v>QUMRAN CONDOMINIO</v>
          </cell>
        </row>
        <row r="5720">
          <cell r="L5720" t="str">
            <v>RADAMONTE</v>
          </cell>
        </row>
        <row r="5721">
          <cell r="L5721" t="str">
            <v>RAFAEL AZUERO</v>
          </cell>
        </row>
        <row r="5722">
          <cell r="L5722" t="str">
            <v>RAFAEL NUÑEZ</v>
          </cell>
        </row>
        <row r="5723">
          <cell r="L5723" t="str">
            <v>RAFAEL NÚÑEZ</v>
          </cell>
        </row>
        <row r="5724">
          <cell r="L5724" t="str">
            <v>RAFAEL RANGEL</v>
          </cell>
        </row>
        <row r="5725">
          <cell r="L5725" t="str">
            <v>RAFAEL URIBE</v>
          </cell>
        </row>
        <row r="5726">
          <cell r="L5726" t="str">
            <v>RAFAEL URIBE URIBE</v>
          </cell>
        </row>
        <row r="5727">
          <cell r="L5727" t="str">
            <v>RAFEL ESCAMILLA</v>
          </cell>
        </row>
        <row r="5728">
          <cell r="L5728" t="str">
            <v>RAMAJAL</v>
          </cell>
        </row>
        <row r="5729">
          <cell r="L5729" t="str">
            <v>RAMIREZ</v>
          </cell>
        </row>
        <row r="5730">
          <cell r="L5730" t="str">
            <v>RANCHO GRANDE</v>
          </cell>
        </row>
        <row r="5731">
          <cell r="L5731" t="str">
            <v>RANCHO GRANDE II</v>
          </cell>
        </row>
        <row r="5732">
          <cell r="L5732" t="str">
            <v>RAPISTAN PREDIO</v>
          </cell>
        </row>
        <row r="5733">
          <cell r="L5733" t="str">
            <v>REAL INDEPENDENCIA</v>
          </cell>
        </row>
        <row r="5734">
          <cell r="L5734" t="str">
            <v>REBOLO</v>
          </cell>
        </row>
        <row r="5735">
          <cell r="L5735" t="str">
            <v>RECINTO DE BRITALIA</v>
          </cell>
        </row>
        <row r="5736">
          <cell r="L5736" t="str">
            <v>RECINTO DE SAN FRANCISCO</v>
          </cell>
        </row>
        <row r="5737">
          <cell r="L5737" t="str">
            <v>RECODO DEL COUNTRY</v>
          </cell>
        </row>
        <row r="5738">
          <cell r="L5738" t="str">
            <v>RECODO DEL RESTREPO DESARROLLO</v>
          </cell>
        </row>
        <row r="5739">
          <cell r="L5739" t="str">
            <v>RECODO Y PETALUMA (SECTOR INDUSTRIAL)</v>
          </cell>
        </row>
        <row r="5740">
          <cell r="L5740" t="str">
            <v>RECREO</v>
          </cell>
        </row>
        <row r="5741">
          <cell r="L5741" t="str">
            <v>RECREO DE LOS FRAILES ANTES BATAN II SECTOR</v>
          </cell>
        </row>
        <row r="5742">
          <cell r="L5742" t="str">
            <v>RECUPE  PLANADA DEL CERRO</v>
          </cell>
        </row>
        <row r="5743">
          <cell r="L5743" t="str">
            <v>REFUGIO DEL TUNAL</v>
          </cell>
        </row>
        <row r="5744">
          <cell r="L5744" t="str">
            <v>REFUGIO I</v>
          </cell>
        </row>
        <row r="5745">
          <cell r="L5745" t="str">
            <v>REFUGIO SANTA LIBRADA</v>
          </cell>
        </row>
        <row r="5746">
          <cell r="L5746" t="str">
            <v>REGADERO NORTE</v>
          </cell>
        </row>
        <row r="5747">
          <cell r="L5747" t="str">
            <v>REMANSO</v>
          </cell>
        </row>
        <row r="5748">
          <cell r="L5748" t="str">
            <v>REMANSO DEL CACIQUE</v>
          </cell>
        </row>
        <row r="5749">
          <cell r="L5749" t="str">
            <v>RENACER</v>
          </cell>
        </row>
        <row r="5750">
          <cell r="L5750" t="str">
            <v>RENANIA URAPANES</v>
          </cell>
        </row>
        <row r="5751">
          <cell r="L5751" t="str">
            <v>REP. DE VENEZUELA</v>
          </cell>
        </row>
        <row r="5752">
          <cell r="L5752" t="str">
            <v>REPOSO I</v>
          </cell>
        </row>
        <row r="5753">
          <cell r="L5753" t="str">
            <v>REPOSO II</v>
          </cell>
        </row>
        <row r="5754">
          <cell r="L5754" t="str">
            <v>REPÚBLICA DE CHILE</v>
          </cell>
        </row>
        <row r="5755">
          <cell r="L5755" t="str">
            <v>REPÚBLICA DE ISRAEL</v>
          </cell>
        </row>
        <row r="5756">
          <cell r="L5756" t="str">
            <v>REPÚBLICA DE PANAMÁ</v>
          </cell>
        </row>
        <row r="5757">
          <cell r="L5757" t="str">
            <v>REPUBLICA DE VENEZUELA</v>
          </cell>
        </row>
        <row r="5758">
          <cell r="L5758" t="str">
            <v>REPÚBLICA DE VENEZUELA</v>
          </cell>
        </row>
        <row r="5759">
          <cell r="L5759" t="str">
            <v>REPUBLICA DEL CANADA</v>
          </cell>
        </row>
        <row r="5760">
          <cell r="L5760" t="str">
            <v>REPUBLICA DEL CANADA-EL PINAR</v>
          </cell>
        </row>
        <row r="5761">
          <cell r="L5761" t="str">
            <v>REPÚBLICA DEL CARIBE</v>
          </cell>
        </row>
        <row r="5762">
          <cell r="L5762" t="str">
            <v>REPÚBLICA DEL LÍBANO</v>
          </cell>
        </row>
        <row r="5763">
          <cell r="L5763" t="str">
            <v>RESERVAS DE MILÁN</v>
          </cell>
        </row>
        <row r="5764">
          <cell r="L5764" t="str">
            <v>RESTREPO</v>
          </cell>
        </row>
        <row r="5765">
          <cell r="L5765" t="str">
            <v>RESTREPO OCCIDENTAL</v>
          </cell>
        </row>
        <row r="5766">
          <cell r="L5766" t="str">
            <v>RESURRECCION</v>
          </cell>
        </row>
        <row r="5767">
          <cell r="L5767" t="str">
            <v>RESURRECCION IV SECTOR</v>
          </cell>
        </row>
        <row r="5768">
          <cell r="L5768" t="str">
            <v>RETIRO ALTO</v>
          </cell>
        </row>
        <row r="5769">
          <cell r="L5769" t="str">
            <v>RETIRO BAJO</v>
          </cell>
        </row>
        <row r="5770">
          <cell r="L5770" t="str">
            <v>RICARDO BALCAZAR</v>
          </cell>
        </row>
        <row r="5771">
          <cell r="L5771" t="str">
            <v>RICAURTE</v>
          </cell>
        </row>
        <row r="5772">
          <cell r="L5772" t="str">
            <v>RICAURTE PARTE BAJA Y PARTE ALTA</v>
          </cell>
        </row>
        <row r="5773">
          <cell r="L5773" t="str">
            <v>RICAUTE</v>
          </cell>
        </row>
        <row r="5774">
          <cell r="L5774" t="str">
            <v>RINCON DE  KARMEL</v>
          </cell>
        </row>
        <row r="5775">
          <cell r="L5775" t="str">
            <v>Rincón De  Karmel</v>
          </cell>
        </row>
        <row r="5776">
          <cell r="L5776" t="str">
            <v>RINCON DE BOYACA</v>
          </cell>
        </row>
        <row r="5777">
          <cell r="L5777" t="str">
            <v>RINCON DE CALAMARI</v>
          </cell>
        </row>
        <row r="5778">
          <cell r="L5778" t="str">
            <v>RINCON DE GALICIA</v>
          </cell>
        </row>
        <row r="5779">
          <cell r="L5779" t="str">
            <v>RINCON DE IBERIA</v>
          </cell>
        </row>
        <row r="5780">
          <cell r="L5780" t="str">
            <v>RINCÓN DE LA ALDEA</v>
          </cell>
        </row>
        <row r="5781">
          <cell r="L5781" t="str">
            <v>RINCON DE LA ESTANCIA</v>
          </cell>
        </row>
        <row r="5782">
          <cell r="L5782" t="str">
            <v>RINCÓN DE LA ESTANCIA</v>
          </cell>
        </row>
        <row r="5783">
          <cell r="L5783" t="str">
            <v>RINCON DE LA VALVANERA</v>
          </cell>
        </row>
        <row r="5784">
          <cell r="L5784" t="str">
            <v>RINCON DE LA VICTORIA</v>
          </cell>
        </row>
        <row r="5785">
          <cell r="L5785" t="str">
            <v>RINCON DE LA VICTRIA-B/VISTA</v>
          </cell>
        </row>
        <row r="5786">
          <cell r="L5786" t="str">
            <v>RINCÓN DE LA XIMENA</v>
          </cell>
        </row>
        <row r="5787">
          <cell r="L5787" t="str">
            <v>RINCÓN DE LAS VEGAS</v>
          </cell>
        </row>
        <row r="5788">
          <cell r="L5788" t="str">
            <v xml:space="preserve">RINCON DE LOS PRADOS </v>
          </cell>
        </row>
        <row r="5789">
          <cell r="L5789" t="str">
            <v>RINCON DE MUZU</v>
          </cell>
        </row>
        <row r="5790">
          <cell r="L5790" t="str">
            <v>RINCON DE NAVARRA</v>
          </cell>
        </row>
        <row r="5791">
          <cell r="L5791" t="str">
            <v>Rincón De Navarra</v>
          </cell>
        </row>
        <row r="5792">
          <cell r="L5792" t="str">
            <v>RINCON DE NUEVO MUZU</v>
          </cell>
        </row>
        <row r="5793">
          <cell r="L5793" t="str">
            <v>RINCÓN DE PIEDRAPINTADA</v>
          </cell>
        </row>
        <row r="5794">
          <cell r="L5794" t="str">
            <v>RINCON DE SAN ANDRES</v>
          </cell>
        </row>
        <row r="5795">
          <cell r="L5795" t="str">
            <v>RINCÓN DE SANTA FÉ</v>
          </cell>
        </row>
        <row r="5796">
          <cell r="L5796" t="str">
            <v>RINCON DE SANTA INES</v>
          </cell>
        </row>
        <row r="5797">
          <cell r="L5797" t="str">
            <v>RINCON DE SUBA</v>
          </cell>
        </row>
        <row r="5798">
          <cell r="L5798" t="str">
            <v>RINCON DE VENECIA</v>
          </cell>
        </row>
        <row r="5799">
          <cell r="L5799" t="str">
            <v>RINCÓN DEL BOSQUE</v>
          </cell>
        </row>
        <row r="5800">
          <cell r="L5800" t="str">
            <v>RINCON DEL CHICO</v>
          </cell>
        </row>
        <row r="5801">
          <cell r="L5801" t="str">
            <v>RINCON DEL DIAMANTE</v>
          </cell>
        </row>
        <row r="5802">
          <cell r="L5802" t="str">
            <v>RINCÓN DEL PEDREGAL</v>
          </cell>
        </row>
        <row r="5803">
          <cell r="L5803" t="str">
            <v>RINCON DEL PUENTE</v>
          </cell>
        </row>
        <row r="5804">
          <cell r="L5804" t="str">
            <v>RINCON DEL RIO</v>
          </cell>
        </row>
        <row r="5805">
          <cell r="L5805" t="str">
            <v>RINCON DEL SALITRE</v>
          </cell>
        </row>
        <row r="5806">
          <cell r="L5806" t="str">
            <v>RINCON DEL SEÐORIAL I Y II SECTOR</v>
          </cell>
        </row>
        <row r="5807">
          <cell r="L5807" t="str">
            <v>RINCON DEL TUNAL</v>
          </cell>
        </row>
        <row r="5808">
          <cell r="L5808" t="str">
            <v>RINCON DEL VALLE</v>
          </cell>
        </row>
        <row r="5809">
          <cell r="L5809" t="str">
            <v>RINCÓN DEL VERGEL</v>
          </cell>
        </row>
        <row r="5810">
          <cell r="L5810" t="str">
            <v>RINCON EL CONDOR</v>
          </cell>
        </row>
        <row r="5811">
          <cell r="L5811" t="str">
            <v>RINCON ESCUELA</v>
          </cell>
        </row>
        <row r="5812">
          <cell r="L5812" t="str">
            <v>RINCON SANTO</v>
          </cell>
        </row>
        <row r="5813">
          <cell r="L5813" t="str">
            <v>RINCÓN SANTO</v>
          </cell>
        </row>
        <row r="5814">
          <cell r="L5814" t="str">
            <v>RINCÓN YAMBITARA</v>
          </cell>
        </row>
        <row r="5815">
          <cell r="L5815" t="str">
            <v>RINCONCITO</v>
          </cell>
        </row>
        <row r="5816">
          <cell r="L5816" t="str">
            <v>RINCONCITO PRIMAVERAL</v>
          </cell>
        </row>
        <row r="5817">
          <cell r="L5817" t="str">
            <v>RIO DE JANEIRO EL PESEBRE</v>
          </cell>
        </row>
        <row r="5818">
          <cell r="L5818" t="str">
            <v>RÍO ELBA</v>
          </cell>
        </row>
        <row r="5819">
          <cell r="L5819" t="str">
            <v>RIO NEGRO</v>
          </cell>
        </row>
        <row r="5820">
          <cell r="L5820" t="str">
            <v>RÍO VISTA</v>
          </cell>
        </row>
        <row r="5821">
          <cell r="L5821" t="str">
            <v>RIOBAMBA</v>
          </cell>
        </row>
        <row r="5822">
          <cell r="L5822" t="str">
            <v>RIOJA COLORES</v>
          </cell>
        </row>
        <row r="5823">
          <cell r="L5823" t="str">
            <v>RIOMAR</v>
          </cell>
        </row>
        <row r="5824">
          <cell r="L5824" t="str">
            <v>RIONEGRO</v>
          </cell>
        </row>
        <row r="5825">
          <cell r="L5825" t="str">
            <v>RIVERAS DE OCCIDENTE</v>
          </cell>
        </row>
        <row r="5826">
          <cell r="L5826" t="str">
            <v>ROBERTO A. CALDERÓN</v>
          </cell>
        </row>
        <row r="5827">
          <cell r="L5827" t="str">
            <v>ROBERTO PENAGOS</v>
          </cell>
        </row>
        <row r="5828">
          <cell r="L5828" t="str">
            <v>ROBLEDO</v>
          </cell>
        </row>
        <row r="5829">
          <cell r="L5829" t="str">
            <v>ROCIO ALTO</v>
          </cell>
        </row>
        <row r="5830">
          <cell r="L5830" t="str">
            <v>ROCIO ALTOS DEL SUR</v>
          </cell>
        </row>
        <row r="5831">
          <cell r="L5831" t="str">
            <v>ROCIO PARTE BAJA</v>
          </cell>
        </row>
        <row r="5832">
          <cell r="L5832" t="str">
            <v>RODADERO</v>
          </cell>
        </row>
        <row r="5833">
          <cell r="L5833" t="str">
            <v>RODAMONTE</v>
          </cell>
        </row>
        <row r="5834">
          <cell r="L5834" t="str">
            <v>RODESIA I ETAPA</v>
          </cell>
        </row>
        <row r="5835">
          <cell r="L5835" t="str">
            <v>RODRIGO LARA</v>
          </cell>
        </row>
        <row r="5836">
          <cell r="L5836" t="str">
            <v>RODRIGO LARA BONILLA</v>
          </cell>
        </row>
        <row r="5837">
          <cell r="L5837" t="str">
            <v>RODRÍGUEZ ANDRADE</v>
          </cell>
        </row>
        <row r="5838">
          <cell r="L5838" t="str">
            <v>ROGOSA</v>
          </cell>
        </row>
        <row r="5839">
          <cell r="L5839" t="str">
            <v>ROJAS PINILLA</v>
          </cell>
        </row>
        <row r="5840">
          <cell r="L5840" t="str">
            <v>ROJAS TRUJILLO</v>
          </cell>
        </row>
        <row r="5841">
          <cell r="L5841" t="str">
            <v>ROMA</v>
          </cell>
        </row>
        <row r="5842">
          <cell r="L5842" t="str">
            <v>ROMA II</v>
          </cell>
        </row>
        <row r="5843">
          <cell r="L5843" t="str">
            <v>ROMA II (URB. BERTHA HERNANDEZ DE OSPINA)</v>
          </cell>
        </row>
        <row r="5844">
          <cell r="L5844" t="str">
            <v>ROMERO</v>
          </cell>
        </row>
        <row r="5845">
          <cell r="L5845" t="str">
            <v>ROMERO CONTI</v>
          </cell>
        </row>
        <row r="5846">
          <cell r="L5846" t="str">
            <v>RONDAS DE BOTELLO</v>
          </cell>
        </row>
        <row r="5847">
          <cell r="L5847" t="str">
            <v>ROSA BLANCA ORIENTAL</v>
          </cell>
        </row>
        <row r="5848">
          <cell r="L5848" t="str">
            <v>ROSALES</v>
          </cell>
        </row>
        <row r="5849">
          <cell r="L5849" t="str">
            <v>ROSARIO</v>
          </cell>
        </row>
        <row r="5850">
          <cell r="L5850" t="str">
            <v>RUBEN GALAN</v>
          </cell>
        </row>
        <row r="5851">
          <cell r="L5851" t="str">
            <v>RUBEN VALLEJO JARAMILLO</v>
          </cell>
        </row>
        <row r="5852">
          <cell r="L5852" t="str">
            <v>RUBÍ I</v>
          </cell>
        </row>
        <row r="5853">
          <cell r="L5853" t="str">
            <v>RUBÍ II</v>
          </cell>
        </row>
        <row r="5854">
          <cell r="L5854" t="str">
            <v>RUDESINDO SOTO</v>
          </cell>
        </row>
        <row r="5855">
          <cell r="L5855" t="str">
            <v>RUEDA</v>
          </cell>
        </row>
        <row r="5856">
          <cell r="L5856" t="str">
            <v>SAAVEDRA GALINDO</v>
          </cell>
        </row>
        <row r="5857">
          <cell r="L5857" t="str">
            <v>SABANA</v>
          </cell>
        </row>
        <row r="5858">
          <cell r="L5858" t="str">
            <v>SABANA DE TIBABUYES</v>
          </cell>
        </row>
        <row r="5859">
          <cell r="L5859" t="str">
            <v>Sabana Grande</v>
          </cell>
        </row>
        <row r="5860">
          <cell r="L5860" t="str">
            <v>SABANA LARGA</v>
          </cell>
        </row>
        <row r="5861">
          <cell r="L5861" t="str">
            <v>SABANA VERDE</v>
          </cell>
        </row>
        <row r="5862">
          <cell r="L5862" t="str">
            <v>SABANAS DEL DORADO</v>
          </cell>
        </row>
        <row r="5863">
          <cell r="L5863" t="str">
            <v>SABIO CALDAS, LOS EUCALIPTOS Y PASO ANCHO</v>
          </cell>
        </row>
        <row r="5864">
          <cell r="L5864" t="str">
            <v>SACATÍN</v>
          </cell>
        </row>
        <row r="5865">
          <cell r="L5865" t="str">
            <v>SADELEC</v>
          </cell>
        </row>
        <row r="5866">
          <cell r="L5866" t="str">
            <v>SAGRADA FAMILIA</v>
          </cell>
        </row>
        <row r="5867">
          <cell r="L5867" t="str">
            <v>SAGRADO CORAZON</v>
          </cell>
        </row>
        <row r="5868">
          <cell r="L5868" t="str">
            <v>SAINT SIMON</v>
          </cell>
        </row>
        <row r="5869">
          <cell r="L5869" t="str">
            <v>SALADO SECCIÓN CEIBA SUR</v>
          </cell>
        </row>
        <row r="5870">
          <cell r="L5870" t="str">
            <v>SALAMANCA</v>
          </cell>
        </row>
        <row r="5871">
          <cell r="L5871" t="str">
            <v>Salamanca y Calatayud</v>
          </cell>
        </row>
        <row r="5872">
          <cell r="L5872" t="str">
            <v>SALAZAR GOMEZ</v>
          </cell>
        </row>
        <row r="5873">
          <cell r="L5873" t="str">
            <v>SALAZAR SALAZAR</v>
          </cell>
        </row>
        <row r="5874">
          <cell r="L5874" t="str">
            <v>SALEM</v>
          </cell>
        </row>
        <row r="5875">
          <cell r="L5875" t="str">
            <v>SALESIANO</v>
          </cell>
        </row>
        <row r="5876">
          <cell r="L5876" t="str">
            <v>SALITRE</v>
          </cell>
        </row>
        <row r="5877">
          <cell r="L5877" t="str">
            <v>SALITRE EL GRECO</v>
          </cell>
        </row>
        <row r="5878">
          <cell r="L5878" t="str">
            <v>SALITRE GRECO</v>
          </cell>
        </row>
        <row r="5879">
          <cell r="L5879" t="str">
            <v>SALITRE NOR - OCCIDENTAL</v>
          </cell>
        </row>
        <row r="5880">
          <cell r="L5880" t="str">
            <v>SALOMIA</v>
          </cell>
        </row>
        <row r="5881">
          <cell r="L5881" t="str">
            <v>SALSIPUEDES</v>
          </cell>
        </row>
        <row r="5882">
          <cell r="L5882" t="str">
            <v>SALVADOR ALLENDE</v>
          </cell>
        </row>
        <row r="5883">
          <cell r="L5883" t="str">
            <v>SAMARIA</v>
          </cell>
        </row>
        <row r="5884">
          <cell r="L5884" t="str">
            <v>SAMARIA II</v>
          </cell>
        </row>
        <row r="5885">
          <cell r="L5885" t="str">
            <v>SAMARKANDA</v>
          </cell>
        </row>
        <row r="5886">
          <cell r="L5886" t="str">
            <v>SAMORE</v>
          </cell>
        </row>
        <row r="5887">
          <cell r="L5887" t="str">
            <v>SAMPER MENDOZA</v>
          </cell>
        </row>
        <row r="5888">
          <cell r="L5888" t="str">
            <v>SAN  PEDRO CLAVER</v>
          </cell>
        </row>
        <row r="5889">
          <cell r="L5889" t="str">
            <v>SAN AGUSTIN</v>
          </cell>
        </row>
        <row r="5890">
          <cell r="L5890" t="str">
            <v>SAN AGUSTÍN</v>
          </cell>
        </row>
        <row r="5891">
          <cell r="L5891" t="str">
            <v>SAN AGUSTIN II SECTOR</v>
          </cell>
        </row>
        <row r="5892">
          <cell r="L5892" t="str">
            <v>SAN ALBANO</v>
          </cell>
        </row>
        <row r="5893">
          <cell r="L5893" t="str">
            <v>San Alejo</v>
          </cell>
        </row>
        <row r="5894">
          <cell r="L5894" t="str">
            <v>SAN ALFREDO</v>
          </cell>
        </row>
        <row r="5895">
          <cell r="L5895" t="str">
            <v>SAN ALONSO</v>
          </cell>
        </row>
        <row r="5896">
          <cell r="L5896" t="str">
            <v>SAN ANDRES</v>
          </cell>
        </row>
        <row r="5897">
          <cell r="L5897" t="str">
            <v>SAN ANDRES AFIDRO</v>
          </cell>
        </row>
        <row r="5898">
          <cell r="L5898" t="str">
            <v>San Andrés Afidro</v>
          </cell>
        </row>
        <row r="5899">
          <cell r="L5899" t="str">
            <v>SAN ANDRES ALTO</v>
          </cell>
        </row>
        <row r="5900">
          <cell r="L5900" t="str">
            <v>San Andrés Alto</v>
          </cell>
        </row>
        <row r="5901">
          <cell r="L5901" t="str">
            <v>SAN ANDRES II SECTOR</v>
          </cell>
        </row>
        <row r="5902">
          <cell r="L5902" t="str">
            <v>San Andrés II Sector</v>
          </cell>
        </row>
        <row r="5903">
          <cell r="L5903" t="str">
            <v>SAN ANTONIO</v>
          </cell>
        </row>
        <row r="5904">
          <cell r="L5904" t="str">
            <v>SAN ANTONIO DE BOSA</v>
          </cell>
        </row>
        <row r="5905">
          <cell r="L5905" t="str">
            <v>SAN ANTONIO DE ESCOCIA</v>
          </cell>
        </row>
        <row r="5906">
          <cell r="L5906" t="str">
            <v>SAN ANTONIO DE ESCOCIA II</v>
          </cell>
        </row>
        <row r="5907">
          <cell r="L5907" t="str">
            <v>SAN ANTONIO DE PADUA</v>
          </cell>
        </row>
        <row r="5908">
          <cell r="L5908" t="str">
            <v>SAN ANTONIO DEL MIRADOR</v>
          </cell>
        </row>
        <row r="5909">
          <cell r="L5909" t="str">
            <v>SAN ANTONIO IDEAL</v>
          </cell>
        </row>
        <row r="5910">
          <cell r="L5910" t="str">
            <v>SAN ANTONIO NORTE</v>
          </cell>
        </row>
        <row r="5911">
          <cell r="L5911" t="str">
            <v>SAN ANTONIO URBANO</v>
          </cell>
        </row>
        <row r="5912">
          <cell r="L5912" t="str">
            <v>SAN BASILIO</v>
          </cell>
        </row>
        <row r="5913">
          <cell r="L5913" t="str">
            <v>SAN BENITO</v>
          </cell>
        </row>
        <row r="5914">
          <cell r="L5914" t="str">
            <v>SAN BERBARDO</v>
          </cell>
        </row>
        <row r="5915">
          <cell r="L5915" t="str">
            <v>SAN BERNARDINO</v>
          </cell>
        </row>
        <row r="5916">
          <cell r="L5916" t="str">
            <v>SAN BERNARDINO DE BOSA</v>
          </cell>
        </row>
        <row r="5917">
          <cell r="L5917" t="str">
            <v>SAN BERNARDINO II</v>
          </cell>
        </row>
        <row r="5918">
          <cell r="L5918" t="str">
            <v>SAN BERNARDINO SECTOR II</v>
          </cell>
        </row>
        <row r="5919">
          <cell r="L5919" t="str">
            <v>SAN BERNARDINO SECTOR POTRERITO</v>
          </cell>
        </row>
        <row r="5920">
          <cell r="L5920" t="str">
            <v>SAN BERNARDINO SECTOR PROTRERITO</v>
          </cell>
        </row>
        <row r="5921">
          <cell r="L5921" t="str">
            <v>SAN BERNARDINO SECTOR VILLA EMMA</v>
          </cell>
        </row>
        <row r="5922">
          <cell r="L5922" t="str">
            <v>SAN BERNARDINO XIX</v>
          </cell>
        </row>
        <row r="5923">
          <cell r="L5923" t="str">
            <v>SAN BERNARDINO XVI</v>
          </cell>
        </row>
        <row r="5924">
          <cell r="L5924" t="str">
            <v>SAN BERNARDINO XVII</v>
          </cell>
        </row>
        <row r="5925">
          <cell r="L5925" t="str">
            <v>SAN BERNARDINO XVIII</v>
          </cell>
        </row>
        <row r="5926">
          <cell r="L5926" t="str">
            <v>SAN BERNARDINO XXII</v>
          </cell>
        </row>
        <row r="5927">
          <cell r="L5927" t="str">
            <v>SAN BERNARDINO XXV</v>
          </cell>
        </row>
        <row r="5928">
          <cell r="L5928" t="str">
            <v>SAN BERNARDO</v>
          </cell>
        </row>
        <row r="5929">
          <cell r="L5929" t="str">
            <v>SAN BERNARDO DE ASÍS</v>
          </cell>
        </row>
        <row r="5930">
          <cell r="L5930" t="str">
            <v>SAN BERNARDO DEL VIENTO</v>
          </cell>
        </row>
        <row r="5931">
          <cell r="L5931" t="str">
            <v>SAN BLAS</v>
          </cell>
        </row>
        <row r="5932">
          <cell r="L5932" t="str">
            <v>SAN BLAS (PARCELAS)</v>
          </cell>
        </row>
        <row r="5933">
          <cell r="L5933" t="str">
            <v>SAN BLAS II SECTOR</v>
          </cell>
        </row>
        <row r="5934">
          <cell r="L5934" t="str">
            <v>SAN CAMILO</v>
          </cell>
        </row>
        <row r="5935">
          <cell r="L5935" t="str">
            <v>SAN CARLOS</v>
          </cell>
        </row>
        <row r="5936">
          <cell r="L5936" t="str">
            <v>SAN CARLOS DE SUBA</v>
          </cell>
        </row>
        <row r="5937">
          <cell r="L5937" t="str">
            <v>SAN CARLOS DE TIBABUYES</v>
          </cell>
        </row>
        <row r="5938">
          <cell r="L5938" t="str">
            <v>SAN CARLOS I</v>
          </cell>
        </row>
        <row r="5939">
          <cell r="L5939" t="str">
            <v>SAN CARLOS II</v>
          </cell>
        </row>
        <row r="5940">
          <cell r="L5940" t="str">
            <v>SAN CARLOS III</v>
          </cell>
        </row>
        <row r="5941">
          <cell r="L5941" t="str">
            <v>SAN CARLOS IV</v>
          </cell>
        </row>
        <row r="5942">
          <cell r="L5942" t="str">
            <v>SAN CARLOS PREDIO SAN JOSE</v>
          </cell>
        </row>
        <row r="5943">
          <cell r="L5943" t="str">
            <v>SAN CARLOS V</v>
          </cell>
        </row>
        <row r="5944">
          <cell r="L5944" t="str">
            <v>SAN CAYETANO</v>
          </cell>
        </row>
        <row r="5945">
          <cell r="L5945" t="str">
            <v>SAN CAYETANO (EL BANCO)</v>
          </cell>
        </row>
        <row r="5946">
          <cell r="L5946" t="str">
            <v>SAN CAYETANO PREDIO</v>
          </cell>
        </row>
        <row r="5947">
          <cell r="L5947" t="str">
            <v>SAN CIPRANO</v>
          </cell>
        </row>
        <row r="5948">
          <cell r="L5948" t="str">
            <v>SAN CIPRIANO</v>
          </cell>
        </row>
        <row r="5949">
          <cell r="L5949" t="str">
            <v>SAN CRISTOBAL</v>
          </cell>
        </row>
        <row r="5950">
          <cell r="L5950" t="str">
            <v>SAN CRISTÓBAL</v>
          </cell>
        </row>
        <row r="5951">
          <cell r="L5951" t="str">
            <v>SAN CRISTOBAL ALTO</v>
          </cell>
        </row>
        <row r="5952">
          <cell r="L5952" t="str">
            <v>SAN CRISTOBAL NORTE</v>
          </cell>
        </row>
        <row r="5953">
          <cell r="L5953" t="str">
            <v>SAN CRISTOBAL SUR</v>
          </cell>
        </row>
        <row r="5954">
          <cell r="L5954" t="str">
            <v>SAN CRISTOBAL VIEJO</v>
          </cell>
        </row>
        <row r="5955">
          <cell r="L5955" t="str">
            <v>SAN DIEGO</v>
          </cell>
        </row>
        <row r="5956">
          <cell r="L5956" t="str">
            <v>SAN DIEGO LA PAZ IV SECTOR</v>
          </cell>
        </row>
        <row r="5957">
          <cell r="L5957" t="str">
            <v>SAN DIONISIO</v>
          </cell>
        </row>
        <row r="5958">
          <cell r="L5958" t="str">
            <v>SAN DIONISIO DESARROLLO</v>
          </cell>
        </row>
        <row r="5959">
          <cell r="L5959" t="str">
            <v>SAN EDUARDO I Y II</v>
          </cell>
        </row>
        <row r="5960">
          <cell r="L5960" t="str">
            <v>SAN ENRIQUE</v>
          </cell>
        </row>
        <row r="5961">
          <cell r="L5961" t="str">
            <v>SAN EUGENIO</v>
          </cell>
        </row>
        <row r="5962">
          <cell r="L5962" t="str">
            <v>SAN EUGENIO II</v>
          </cell>
        </row>
        <row r="5963">
          <cell r="L5963" t="str">
            <v>SAN EUSEBIO</v>
          </cell>
        </row>
        <row r="5964">
          <cell r="L5964" t="str">
            <v>SAN EXPEDITO.</v>
          </cell>
        </row>
        <row r="5965">
          <cell r="L5965" t="str">
            <v>SAN FA?ON II SECTOR</v>
          </cell>
        </row>
        <row r="5966">
          <cell r="L5966" t="str">
            <v>SAN FASON</v>
          </cell>
        </row>
        <row r="5967">
          <cell r="L5967" t="str">
            <v>SAN FASON AGRUAPACION CIUDADELA RESIDENCIAL</v>
          </cell>
        </row>
        <row r="5968">
          <cell r="L5968" t="str">
            <v>SAN FELIPE</v>
          </cell>
        </row>
        <row r="5969">
          <cell r="L5969" t="str">
            <v>SAN FELIPE DE CALAMBEO</v>
          </cell>
        </row>
        <row r="5970">
          <cell r="L5970" t="str">
            <v>SAN FELIPE EL DORADO</v>
          </cell>
        </row>
        <row r="5971">
          <cell r="L5971" t="str">
            <v>SAN FERMIN</v>
          </cell>
        </row>
        <row r="5972">
          <cell r="L5972" t="str">
            <v>SAN FERNANDO</v>
          </cell>
        </row>
        <row r="5973">
          <cell r="L5973" t="str">
            <v>SAN FERNANDO N.S. DE LA PAZ</v>
          </cell>
        </row>
        <row r="5974">
          <cell r="L5974" t="str">
            <v>SAN FERNANDO NUEVO</v>
          </cell>
        </row>
        <row r="5975">
          <cell r="L5975" t="str">
            <v>SAN FERNANDO OCCIDENTAL</v>
          </cell>
        </row>
        <row r="5976">
          <cell r="L5976" t="str">
            <v>SAN FERNANDO VIEJO</v>
          </cell>
        </row>
        <row r="5977">
          <cell r="L5977" t="str">
            <v>SAN FRANCISCO</v>
          </cell>
        </row>
        <row r="5978">
          <cell r="L5978" t="str">
            <v xml:space="preserve">SAN FRANCISCO </v>
          </cell>
        </row>
        <row r="5979">
          <cell r="L5979" t="str">
            <v>SAN FRANCISCO DE ASÍS</v>
          </cell>
        </row>
        <row r="5980">
          <cell r="L5980" t="str">
            <v>SAN FRANCISCO NORTE</v>
          </cell>
        </row>
        <row r="5981">
          <cell r="L5981" t="str">
            <v>SAN FRANCISCO PARTE ALTA</v>
          </cell>
        </row>
        <row r="5982">
          <cell r="L5982" t="str">
            <v>SAN GABRIEL</v>
          </cell>
        </row>
        <row r="5983">
          <cell r="L5983" t="str">
            <v>SAN GERANIA</v>
          </cell>
        </row>
        <row r="5984">
          <cell r="L5984" t="str">
            <v>SAN GERARDO</v>
          </cell>
        </row>
        <row r="5985">
          <cell r="L5985" t="str">
            <v>SAN GERMÁN</v>
          </cell>
        </row>
        <row r="5986">
          <cell r="L5986" t="str">
            <v>San Gregorio</v>
          </cell>
        </row>
        <row r="5987">
          <cell r="L5987" t="str">
            <v>SAN GREGORIO 2 Y 3</v>
          </cell>
        </row>
        <row r="5988">
          <cell r="L5988" t="str">
            <v>San Humberto</v>
          </cell>
        </row>
        <row r="5989">
          <cell r="L5989" t="str">
            <v>SAN IGNACIO</v>
          </cell>
        </row>
        <row r="5990">
          <cell r="L5990" t="str">
            <v>SAN ISIDRO</v>
          </cell>
        </row>
        <row r="5991">
          <cell r="L5991" t="str">
            <v>SAN ISIDRO CORPORACION - BARRIO LUCERO BAJO</v>
          </cell>
        </row>
        <row r="5992">
          <cell r="L5992" t="str">
            <v>SAN ISIDRO I Y II</v>
          </cell>
        </row>
        <row r="5993">
          <cell r="L5993" t="str">
            <v>SAN ISIDRO II</v>
          </cell>
        </row>
        <row r="5994">
          <cell r="L5994" t="str">
            <v>SAN ISIDRO NORTE</v>
          </cell>
        </row>
        <row r="5995">
          <cell r="L5995" t="str">
            <v>SAN ISIDRO SECTOR CARBONERAS</v>
          </cell>
        </row>
        <row r="5996">
          <cell r="L5996" t="str">
            <v>SAN ISIDRO SECTOR CERRITO I</v>
          </cell>
        </row>
        <row r="5997">
          <cell r="L5997" t="str">
            <v>SAN ISIDRO SECTOR CERRITO II</v>
          </cell>
        </row>
        <row r="5998">
          <cell r="L5998" t="str">
            <v>SAN ISIDRO SECTOR CERRITO III</v>
          </cell>
        </row>
        <row r="5999">
          <cell r="L5999" t="str">
            <v>SAN ISIDRO SUR</v>
          </cell>
        </row>
        <row r="6000">
          <cell r="L6000" t="str">
            <v>SAN JACINTO</v>
          </cell>
        </row>
        <row r="6001">
          <cell r="L6001" t="str">
            <v>SAN JAVIER</v>
          </cell>
        </row>
        <row r="6002">
          <cell r="L6002" t="str">
            <v>SAN JAVIER NO 1</v>
          </cell>
        </row>
        <row r="6003">
          <cell r="L6003" t="str">
            <v>SAN JAVIER NO 2</v>
          </cell>
        </row>
        <row r="6004">
          <cell r="L6004" t="str">
            <v>SAN JERÓNIMO</v>
          </cell>
        </row>
        <row r="6005">
          <cell r="L6005" t="str">
            <v>SAN JERONIMO DEL YUSTE</v>
          </cell>
        </row>
        <row r="6006">
          <cell r="L6006" t="str">
            <v>SAN JOAQUIN</v>
          </cell>
        </row>
        <row r="6007">
          <cell r="L6007" t="str">
            <v>SAN JOAQUÍN</v>
          </cell>
        </row>
        <row r="6008">
          <cell r="L6008" t="str">
            <v>SAN JOAQUIN EL UVAL</v>
          </cell>
        </row>
        <row r="6009">
          <cell r="L6009" t="str">
            <v>SAN JOAQUIN EL VATICANO</v>
          </cell>
        </row>
        <row r="6010">
          <cell r="L6010" t="str">
            <v>SAN JOAQUIN VATICANO-GALPON</v>
          </cell>
        </row>
        <row r="6011">
          <cell r="L6011" t="str">
            <v>SAN JOAQUIN VATICANO-VERGEL</v>
          </cell>
        </row>
        <row r="6012">
          <cell r="L6012" t="str">
            <v>SAN JORGE</v>
          </cell>
        </row>
        <row r="6013">
          <cell r="L6013" t="str">
            <v>SAN JORGE CENTRAL II SECTOR</v>
          </cell>
        </row>
        <row r="6014">
          <cell r="L6014" t="str">
            <v>SAN JORGE FABRICA DE LADRILLO</v>
          </cell>
        </row>
        <row r="6015">
          <cell r="L6015" t="str">
            <v>SAN JORGE II</v>
          </cell>
        </row>
        <row r="6016">
          <cell r="L6016" t="str">
            <v>SAN JORGE SUR</v>
          </cell>
        </row>
        <row r="6017">
          <cell r="L6017" t="str">
            <v>SAN JORGE-GLORIA GAITAN</v>
          </cell>
        </row>
        <row r="6018">
          <cell r="L6018" t="str">
            <v>SAN JOSE</v>
          </cell>
        </row>
        <row r="6019">
          <cell r="L6019" t="str">
            <v>SAN JOSÉ</v>
          </cell>
        </row>
        <row r="6020">
          <cell r="L6020" t="str">
            <v xml:space="preserve">San Jose </v>
          </cell>
        </row>
        <row r="6021">
          <cell r="L6021" t="str">
            <v xml:space="preserve">SAN JOSE  </v>
          </cell>
        </row>
        <row r="6022">
          <cell r="L6022" t="str">
            <v>SAN JOSE  DE PROVIVIENDA</v>
          </cell>
        </row>
        <row r="6023">
          <cell r="L6023" t="str">
            <v>SAN JOSE  OBREROS</v>
          </cell>
        </row>
        <row r="6024">
          <cell r="L6024" t="str">
            <v>SAN JOSE DE BAVARIA</v>
          </cell>
        </row>
        <row r="6025">
          <cell r="L6025" t="str">
            <v>SAN JOSE DE BAVARIA I, II, III Y IV SECTOR</v>
          </cell>
        </row>
        <row r="6026">
          <cell r="L6026" t="str">
            <v>SAN JOSE DE BOSA</v>
          </cell>
        </row>
        <row r="6027">
          <cell r="L6027" t="str">
            <v>SAN JOSE DE FONTIBON</v>
          </cell>
        </row>
        <row r="6028">
          <cell r="L6028" t="str">
            <v>SAN JOSÉ DE LA CIMA NO 1</v>
          </cell>
        </row>
        <row r="6029">
          <cell r="L6029" t="str">
            <v>SAN JOSÉ DE LA CIMA NO 2</v>
          </cell>
        </row>
        <row r="6030">
          <cell r="L6030" t="str">
            <v>SAN JOSÉ DE LOS CAMPANOS</v>
          </cell>
        </row>
        <row r="6031">
          <cell r="L6031" t="str">
            <v>SAN JOSE DE LOS SAUCES</v>
          </cell>
        </row>
        <row r="6032">
          <cell r="L6032" t="str">
            <v>SAN JOSE DE LOS TEJARES</v>
          </cell>
        </row>
        <row r="6033">
          <cell r="L6033" t="str">
            <v>SAN JOSE DE MARYLAND</v>
          </cell>
        </row>
        <row r="6034">
          <cell r="L6034" t="str">
            <v>SAN JOSE DE SPRING</v>
          </cell>
        </row>
        <row r="6035">
          <cell r="L6035" t="str">
            <v>SAN JOSE DE TARBES</v>
          </cell>
        </row>
        <row r="6036">
          <cell r="L6036" t="str">
            <v>SAN JOSÉ DEL PANDO</v>
          </cell>
        </row>
        <row r="6037">
          <cell r="L6037" t="str">
            <v>SAN JOSE DEL PRADO</v>
          </cell>
        </row>
        <row r="6038">
          <cell r="L6038" t="str">
            <v>SAN JOSÉ LOS NARANJOS</v>
          </cell>
        </row>
        <row r="6039">
          <cell r="L6039" t="str">
            <v>SAN JOSE NORTE</v>
          </cell>
        </row>
        <row r="6040">
          <cell r="L6040" t="str">
            <v>SAN JOSE OBRERO</v>
          </cell>
        </row>
        <row r="6041">
          <cell r="L6041" t="str">
            <v>SAN JOSÉ OBRERO</v>
          </cell>
        </row>
        <row r="6042">
          <cell r="L6042" t="str">
            <v>SAN JOSE OCCIDENTAL</v>
          </cell>
        </row>
        <row r="6043">
          <cell r="L6043" t="str">
            <v>SAN JOSE ORIENTAL</v>
          </cell>
        </row>
        <row r="6044">
          <cell r="L6044" t="str">
            <v>SAN JOSE SUR</v>
          </cell>
        </row>
        <row r="6045">
          <cell r="L6045" t="str">
            <v>SAN JOSE SUR ORIENTAL</v>
          </cell>
        </row>
        <row r="6046">
          <cell r="L6046" t="str">
            <v>SAN JUAN</v>
          </cell>
        </row>
        <row r="6047">
          <cell r="L6047" t="str">
            <v>SAN JUAN BAUTISTA</v>
          </cell>
        </row>
        <row r="6048">
          <cell r="L6048" t="str">
            <v>SAN JUAN BOSCO</v>
          </cell>
        </row>
        <row r="6049">
          <cell r="L6049" t="str">
            <v>SAN JUAN DE SUMAPAZ</v>
          </cell>
        </row>
        <row r="6050">
          <cell r="L6050" t="str">
            <v>SAN JUAN DEL CASTILLO</v>
          </cell>
        </row>
        <row r="6051">
          <cell r="L6051" t="str">
            <v>SAN JUAN I SECTOR</v>
          </cell>
        </row>
        <row r="6052">
          <cell r="L6052" t="str">
            <v>SAN JUAN II SECTOR</v>
          </cell>
        </row>
        <row r="6053">
          <cell r="L6053" t="str">
            <v>SAN JUAN II Y III SECTOR</v>
          </cell>
        </row>
        <row r="6054">
          <cell r="L6054" t="str">
            <v>SAN JUANITO</v>
          </cell>
        </row>
        <row r="6055">
          <cell r="L6055" t="str">
            <v>SAN JUANITO BARRIO SANTA LUCIA</v>
          </cell>
        </row>
        <row r="6056">
          <cell r="L6056" t="str">
            <v>SAN JUDAS (B.LA ESTACION)</v>
          </cell>
        </row>
        <row r="6057">
          <cell r="L6057" t="str">
            <v>San Judas La Estación</v>
          </cell>
        </row>
        <row r="6058">
          <cell r="L6058" t="str">
            <v xml:space="preserve">SAN JUDAS TADEO </v>
          </cell>
        </row>
        <row r="6059">
          <cell r="L6059" t="str">
            <v>SAN JUDAS TADEO I</v>
          </cell>
        </row>
        <row r="6060">
          <cell r="L6060" t="str">
            <v>SAN JUDAS TADEO II</v>
          </cell>
        </row>
        <row r="6061">
          <cell r="L6061" t="str">
            <v>SAN JUSTINO</v>
          </cell>
        </row>
        <row r="6062">
          <cell r="L6062" t="str">
            <v>SAN LIBRADA LOS TEJARES</v>
          </cell>
        </row>
        <row r="6063">
          <cell r="L6063" t="str">
            <v>SAN LORENZA SAN TADEO</v>
          </cell>
        </row>
        <row r="6064">
          <cell r="L6064" t="str">
            <v>SAN LUCAS</v>
          </cell>
        </row>
        <row r="6065">
          <cell r="L6065" t="str">
            <v>SAN LUCAS II</v>
          </cell>
        </row>
        <row r="6066">
          <cell r="L6066" t="str">
            <v>SAN LUIS</v>
          </cell>
        </row>
        <row r="6067">
          <cell r="L6067" t="str">
            <v>SAN LUÍS</v>
          </cell>
        </row>
        <row r="6068">
          <cell r="L6068" t="str">
            <v xml:space="preserve">SAN LUIS </v>
          </cell>
        </row>
        <row r="6069">
          <cell r="L6069" t="str">
            <v>SAN LUIS ALTOS DE JALISCO</v>
          </cell>
        </row>
        <row r="6070">
          <cell r="L6070" t="str">
            <v>SAN LUIS ALTOS DEL CABO</v>
          </cell>
        </row>
        <row r="6071">
          <cell r="L6071" t="str">
            <v>SAN LUIS GONZÁGA</v>
          </cell>
        </row>
        <row r="6072">
          <cell r="L6072" t="str">
            <v>SAN LUIS II</v>
          </cell>
        </row>
        <row r="6073">
          <cell r="L6073" t="str">
            <v>SAN LUÍS II</v>
          </cell>
        </row>
        <row r="6074">
          <cell r="L6074" t="str">
            <v>SAN MANUEL</v>
          </cell>
        </row>
        <row r="6075">
          <cell r="L6075" t="str">
            <v>SAN MARCOS</v>
          </cell>
        </row>
        <row r="6076">
          <cell r="L6076" t="str">
            <v>SAN MARCOS I ETAPA</v>
          </cell>
        </row>
        <row r="6077">
          <cell r="L6077" t="str">
            <v>SAN MARINO</v>
          </cell>
        </row>
        <row r="6078">
          <cell r="L6078" t="str">
            <v>SAN MARTIN</v>
          </cell>
        </row>
        <row r="6079">
          <cell r="L6079" t="str">
            <v>SAN MARTÍN</v>
          </cell>
        </row>
        <row r="6080">
          <cell r="L6080" t="str">
            <v>SAN MARTIN DE LOBA</v>
          </cell>
        </row>
        <row r="6081">
          <cell r="L6081" t="str">
            <v>SAN MARTIN DE LOBA I Y II</v>
          </cell>
        </row>
        <row r="6082">
          <cell r="L6082" t="str">
            <v>SAN MARTIN DE PORRES</v>
          </cell>
        </row>
        <row r="6083">
          <cell r="L6083" t="str">
            <v>SAN MARTÍN DE PORRES</v>
          </cell>
        </row>
        <row r="6084">
          <cell r="L6084" t="str">
            <v>SAN MARTIN I SECTOR</v>
          </cell>
        </row>
        <row r="6085">
          <cell r="L6085" t="str">
            <v>SAN MARTIN SUR</v>
          </cell>
        </row>
        <row r="6086">
          <cell r="L6086" t="str">
            <v>SAN MATEO</v>
          </cell>
        </row>
        <row r="6087">
          <cell r="L6087" t="str">
            <v>San Michel</v>
          </cell>
        </row>
        <row r="6088">
          <cell r="L6088" t="str">
            <v>SAN MIGUEL</v>
          </cell>
        </row>
        <row r="6089">
          <cell r="L6089" t="str">
            <v xml:space="preserve">San Miguel </v>
          </cell>
        </row>
        <row r="6090">
          <cell r="L6090" t="str">
            <v>SAN MIGUEL TIBABUYES</v>
          </cell>
        </row>
        <row r="6091">
          <cell r="L6091" t="str">
            <v>SAN MIGUEL, SAN BENITO, LA JUDEA</v>
          </cell>
        </row>
        <row r="6092">
          <cell r="L6092" t="str">
            <v>SAN NICOLAS</v>
          </cell>
        </row>
        <row r="6093">
          <cell r="L6093" t="str">
            <v>SAN NICOLÁS</v>
          </cell>
        </row>
        <row r="6094">
          <cell r="L6094" t="str">
            <v xml:space="preserve">San Nicolas </v>
          </cell>
        </row>
        <row r="6095">
          <cell r="L6095" t="str">
            <v>SAN PABLO</v>
          </cell>
        </row>
        <row r="6096">
          <cell r="L6096" t="str">
            <v>SAN PABLO I SECTOR</v>
          </cell>
        </row>
        <row r="6097">
          <cell r="L6097" t="str">
            <v>SAN PABLO II SECTOR</v>
          </cell>
        </row>
        <row r="6098">
          <cell r="L6098" t="str">
            <v>SAN PACHITO</v>
          </cell>
        </row>
        <row r="6099">
          <cell r="L6099" t="str">
            <v>SAN PASCUAL</v>
          </cell>
        </row>
        <row r="6100">
          <cell r="L6100" t="str">
            <v>SAN PATRICIO</v>
          </cell>
        </row>
        <row r="6101">
          <cell r="L6101" t="str">
            <v>SAN PEDRO</v>
          </cell>
        </row>
        <row r="6102">
          <cell r="L6102" t="str">
            <v xml:space="preserve">SAN PEDRO </v>
          </cell>
        </row>
        <row r="6103">
          <cell r="L6103" t="str">
            <v>SAN PEDRO ALEJANDRINO</v>
          </cell>
        </row>
        <row r="6104">
          <cell r="L6104" t="str">
            <v>SAN PEDRO CLAVER</v>
          </cell>
        </row>
        <row r="6105">
          <cell r="L6105" t="str">
            <v>SAN PEDRO DE TIBABUYES</v>
          </cell>
        </row>
        <row r="6106">
          <cell r="L6106" t="str">
            <v>SAN PEDRO I SECTOR</v>
          </cell>
        </row>
        <row r="6107">
          <cell r="L6107" t="str">
            <v>SAN PEDRO II</v>
          </cell>
        </row>
        <row r="6108">
          <cell r="L6108" t="str">
            <v>SAN PEDRO II SECTOR</v>
          </cell>
        </row>
        <row r="6109">
          <cell r="L6109" t="str">
            <v>SAN PEDRO II SECTOR A</v>
          </cell>
        </row>
        <row r="6110">
          <cell r="L6110" t="str">
            <v>SAN PEDRO LOS ROBLES</v>
          </cell>
        </row>
        <row r="6111">
          <cell r="L6111" t="str">
            <v>SAN PEDRO MÁRTIR</v>
          </cell>
        </row>
        <row r="6112">
          <cell r="L6112" t="str">
            <v>SAN PEDRO PREDIO (UNIVERSAL URBANIZACION)</v>
          </cell>
        </row>
        <row r="6113">
          <cell r="L6113" t="str">
            <v>San Pedro San Blas</v>
          </cell>
        </row>
        <row r="6114">
          <cell r="L6114" t="str">
            <v>SAN PEDRO SECTOR "C"</v>
          </cell>
        </row>
        <row r="6115">
          <cell r="L6115" t="str">
            <v>SAN PEDRO Y LIBERTAD</v>
          </cell>
        </row>
        <row r="6116">
          <cell r="L6116" t="str">
            <v>SAN RAFAEL</v>
          </cell>
        </row>
        <row r="6117">
          <cell r="L6117" t="str">
            <v>SAN RAFAEL DEL ALTO DE LA ESTANCIA</v>
          </cell>
        </row>
        <row r="6118">
          <cell r="L6118" t="str">
            <v>SAN RAFAEL I</v>
          </cell>
        </row>
        <row r="6119">
          <cell r="L6119" t="str">
            <v xml:space="preserve">San Rafael I </v>
          </cell>
        </row>
        <row r="6120">
          <cell r="L6120" t="str">
            <v>SAN RAFAEL II</v>
          </cell>
        </row>
        <row r="6121">
          <cell r="L6121" t="str">
            <v xml:space="preserve">San Rafael II </v>
          </cell>
        </row>
        <row r="6122">
          <cell r="L6122" t="str">
            <v>SAN RAFAEL INDUSTRIAL</v>
          </cell>
        </row>
        <row r="6123">
          <cell r="L6123" t="str">
            <v>SAN RAFAEL NORTE 2</v>
          </cell>
        </row>
        <row r="6124">
          <cell r="L6124" t="str">
            <v>SAN RAFAEL NORTE I</v>
          </cell>
        </row>
        <row r="6125">
          <cell r="L6125" t="str">
            <v>SAN RAFAEL NUEVO</v>
          </cell>
        </row>
        <row r="6126">
          <cell r="L6126" t="str">
            <v>SAN RAFAEL SUR</v>
          </cell>
        </row>
        <row r="6127">
          <cell r="L6127" t="str">
            <v>SAN RAFAEL SUR ORIENTAL</v>
          </cell>
        </row>
        <row r="6128">
          <cell r="L6128" t="str">
            <v>SAN RAFAEL USME</v>
          </cell>
        </row>
        <row r="6129">
          <cell r="L6129" t="str">
            <v>SAN RAFAEL VIEJO</v>
          </cell>
        </row>
        <row r="6130">
          <cell r="L6130" t="str">
            <v>SAN ROQUE</v>
          </cell>
        </row>
        <row r="6131">
          <cell r="L6131" t="str">
            <v>SAN SALVADOR</v>
          </cell>
        </row>
        <row r="6132">
          <cell r="L6132" t="str">
            <v>SAN SEBASTIÁN</v>
          </cell>
        </row>
        <row r="6133">
          <cell r="L6133" t="str">
            <v>SAN SILVESTRE</v>
          </cell>
        </row>
        <row r="6134">
          <cell r="L6134" t="str">
            <v>SAN SIMÓN PARTE ALTA</v>
          </cell>
        </row>
        <row r="6135">
          <cell r="L6135" t="str">
            <v>SAN SIMÓN PARTE BAJA</v>
          </cell>
        </row>
        <row r="6136">
          <cell r="L6136" t="str">
            <v>SAN TELMO</v>
          </cell>
        </row>
        <row r="6137">
          <cell r="L6137" t="str">
            <v>SAN TROPEL</v>
          </cell>
        </row>
        <row r="6138">
          <cell r="L6138" t="str">
            <v>SAN VICENTE</v>
          </cell>
        </row>
        <row r="6139">
          <cell r="L6139" t="str">
            <v>SAN VICENTE ALTO</v>
          </cell>
        </row>
        <row r="6140">
          <cell r="L6140" t="str">
            <v>SAN VICENTE BAJO</v>
          </cell>
        </row>
        <row r="6141">
          <cell r="L6141" t="str">
            <v>SAN VICENTE DE FERRER</v>
          </cell>
        </row>
        <row r="6142">
          <cell r="L6142" t="str">
            <v>SAN VICENTE DE PAÚL</v>
          </cell>
        </row>
        <row r="6143">
          <cell r="L6143" t="str">
            <v>SAN VICENTE P</v>
          </cell>
        </row>
        <row r="6144">
          <cell r="L6144" t="str">
            <v>SAN VICENTE SUR ORIENTE</v>
          </cell>
        </row>
        <row r="6145">
          <cell r="L6145" t="str">
            <v>SAN VICTORINO</v>
          </cell>
        </row>
        <row r="6146">
          <cell r="L6146" t="str">
            <v>SANFERNANDITO</v>
          </cell>
        </row>
        <row r="6147">
          <cell r="L6147" t="str">
            <v>SANRAFAEL</v>
          </cell>
        </row>
        <row r="6148">
          <cell r="L6148" t="str">
            <v>SANTA ANA</v>
          </cell>
        </row>
        <row r="6149">
          <cell r="L6149" t="str">
            <v xml:space="preserve">SANTA ANA </v>
          </cell>
        </row>
        <row r="6150">
          <cell r="L6150" t="str">
            <v>SANTA ANA DE SUBA</v>
          </cell>
        </row>
        <row r="6151">
          <cell r="L6151" t="str">
            <v>SANTA ANA OCCIDENTAL</v>
          </cell>
        </row>
        <row r="6152">
          <cell r="L6152" t="str">
            <v>SANTA ANA SUR</v>
          </cell>
        </row>
        <row r="6153">
          <cell r="L6153" t="str">
            <v>Santa Anita</v>
          </cell>
        </row>
        <row r="6154">
          <cell r="L6154" t="str">
            <v>SANTA ANITA - LA SELVA</v>
          </cell>
        </row>
        <row r="6155">
          <cell r="L6155" t="str">
            <v>SANTA BARABRA II SECTOR II ETAP</v>
          </cell>
        </row>
        <row r="6156">
          <cell r="L6156" t="str">
            <v>SANTA BARBARA</v>
          </cell>
        </row>
        <row r="6157">
          <cell r="L6157" t="str">
            <v>SANTA BÁRBARA</v>
          </cell>
        </row>
        <row r="6158">
          <cell r="L6158" t="str">
            <v>SANTA BARBARA ALTA</v>
          </cell>
        </row>
        <row r="6159">
          <cell r="L6159" t="str">
            <v>SANTA BARBARA CENTRAL</v>
          </cell>
        </row>
        <row r="6160">
          <cell r="L6160" t="str">
            <v>SANTA BARBARA CENTRO</v>
          </cell>
        </row>
        <row r="6161">
          <cell r="L6161" t="str">
            <v>SANTA BARBARA I SECTOR</v>
          </cell>
        </row>
        <row r="6162">
          <cell r="L6162" t="str">
            <v>SANTA BARBARA II</v>
          </cell>
        </row>
        <row r="6163">
          <cell r="L6163" t="str">
            <v>SANTA BARBARA II SECTOR III ETA</v>
          </cell>
        </row>
        <row r="6164">
          <cell r="L6164" t="str">
            <v>SANTA BARBARA OCCIDENTAL</v>
          </cell>
        </row>
        <row r="6165">
          <cell r="L6165" t="str">
            <v>SANTA BARBARA ORIENTAL</v>
          </cell>
        </row>
        <row r="6166">
          <cell r="L6166" t="str">
            <v>SANTA BARBARA TIBABUYES</v>
          </cell>
        </row>
        <row r="6167">
          <cell r="L6167" t="str">
            <v>Santa Beatriz</v>
          </cell>
        </row>
        <row r="6168">
          <cell r="L6168" t="str">
            <v>SANTA BIBIANA</v>
          </cell>
        </row>
        <row r="6169">
          <cell r="L6169" t="str">
            <v>Santa Carolina</v>
          </cell>
        </row>
        <row r="6170">
          <cell r="L6170" t="str">
            <v>SANTA CATALINA</v>
          </cell>
        </row>
        <row r="6171">
          <cell r="L6171" t="str">
            <v>SANTA CATALINA 1 Y 2</v>
          </cell>
        </row>
        <row r="6172">
          <cell r="L6172" t="str">
            <v>SANTA CATALINA SECTOR I Y II</v>
          </cell>
        </row>
        <row r="6173">
          <cell r="L6173" t="str">
            <v>SANTA CECILIA</v>
          </cell>
        </row>
        <row r="6174">
          <cell r="L6174" t="str">
            <v>SANTA CECILIA NORTE PARTE ALTA</v>
          </cell>
        </row>
        <row r="6175">
          <cell r="L6175" t="str">
            <v>SANTA CECILIA PARTE BAJA</v>
          </cell>
        </row>
        <row r="6176">
          <cell r="L6176" t="str">
            <v>SANTA CECILIA SECTOR I</v>
          </cell>
        </row>
        <row r="6177">
          <cell r="L6177" t="str">
            <v>SANTA CECILIA SECTOR II</v>
          </cell>
        </row>
        <row r="6178">
          <cell r="L6178" t="str">
            <v>SANTA CLARA</v>
          </cell>
        </row>
        <row r="6179">
          <cell r="L6179" t="str">
            <v>SANTA COLOMA</v>
          </cell>
        </row>
        <row r="6180">
          <cell r="L6180" t="str">
            <v>SANTA CRUZ</v>
          </cell>
        </row>
        <row r="6181">
          <cell r="L6181" t="str">
            <v>SANTA CRUZ DE LA RONDA</v>
          </cell>
        </row>
        <row r="6182">
          <cell r="L6182" t="str">
            <v>SANTA ELENA</v>
          </cell>
        </row>
        <row r="6183">
          <cell r="L6183" t="str">
            <v xml:space="preserve">Santa Elena </v>
          </cell>
        </row>
        <row r="6184">
          <cell r="L6184" t="str">
            <v>SANTA EUDOSIA</v>
          </cell>
        </row>
        <row r="6185">
          <cell r="L6185" t="str">
            <v>SANTA EUFRACIA</v>
          </cell>
        </row>
        <row r="6186">
          <cell r="L6186" t="str">
            <v>SANTA FE</v>
          </cell>
        </row>
        <row r="6187">
          <cell r="L6187" t="str">
            <v>SANTA FÉ</v>
          </cell>
        </row>
        <row r="6188">
          <cell r="L6188" t="str">
            <v>SANTA FE DEL TINTAL</v>
          </cell>
        </row>
        <row r="6189">
          <cell r="L6189" t="str">
            <v>SANTA FE I Y II</v>
          </cell>
        </row>
        <row r="6190">
          <cell r="L6190" t="str">
            <v>SANTA FE III SECTOR</v>
          </cell>
        </row>
        <row r="6191">
          <cell r="L6191" t="str">
            <v>SANTA FELISA</v>
          </cell>
        </row>
        <row r="6192">
          <cell r="L6192" t="str">
            <v>SANTA FEREÐA</v>
          </cell>
        </row>
        <row r="6193">
          <cell r="L6193" t="str">
            <v>SANTA HELENA</v>
          </cell>
        </row>
        <row r="6194">
          <cell r="L6194" t="str">
            <v xml:space="preserve">Santa Helena </v>
          </cell>
        </row>
        <row r="6195">
          <cell r="L6195" t="str">
            <v>SANTA HELENA DE BAVIERA  IV SECTOR</v>
          </cell>
        </row>
        <row r="6196">
          <cell r="L6196" t="str">
            <v>SANTA HELENA SANTANDER</v>
          </cell>
        </row>
        <row r="6197">
          <cell r="L6197" t="str">
            <v>SANTA HELENITA</v>
          </cell>
        </row>
        <row r="6198">
          <cell r="L6198" t="str">
            <v>SANTA INES</v>
          </cell>
        </row>
        <row r="6199">
          <cell r="L6199" t="str">
            <v>SANTA INÉS</v>
          </cell>
        </row>
        <row r="6200">
          <cell r="L6200" t="str">
            <v>SANTA INES - SANTA HELENA</v>
          </cell>
        </row>
        <row r="6201">
          <cell r="L6201" t="str">
            <v>SANTA INES LA ACACIA</v>
          </cell>
        </row>
        <row r="6202">
          <cell r="L6202" t="str">
            <v>SANTA INES SUR</v>
          </cell>
        </row>
        <row r="6203">
          <cell r="L6203" t="str">
            <v>SANTA ISABEL</v>
          </cell>
        </row>
        <row r="6204">
          <cell r="L6204" t="str">
            <v>SANTA ISABEL OCCIDENTAL</v>
          </cell>
        </row>
        <row r="6205">
          <cell r="L6205" t="str">
            <v>SANTA ISABEL V SECTOR I Y II ETAPA</v>
          </cell>
        </row>
        <row r="6206">
          <cell r="L6206" t="str">
            <v>SANTA ISABEL V SECTOR I Y II ETAPA URBANIZACION</v>
          </cell>
        </row>
        <row r="6207">
          <cell r="L6207" t="str">
            <v>SANTA ISABLE - VERAGUAS - ESTANZUELA III</v>
          </cell>
        </row>
        <row r="6208">
          <cell r="L6208" t="str">
            <v>SANTA ISABLE IV SECTOR URBANIZACION</v>
          </cell>
        </row>
        <row r="6209">
          <cell r="L6209" t="str">
            <v>SANTA LEONOR</v>
          </cell>
        </row>
        <row r="6210">
          <cell r="L6210" t="str">
            <v>SANTA LIBRADA</v>
          </cell>
        </row>
        <row r="6211">
          <cell r="L6211" t="str">
            <v>SANTA LIBRADA ALCALÁ</v>
          </cell>
        </row>
        <row r="6212">
          <cell r="L6212" t="str">
            <v>SANTA LIBRADA LA ESPERANZA</v>
          </cell>
        </row>
        <row r="6213">
          <cell r="L6213" t="str">
            <v>SANTA LIBRADA LA SUREÑA</v>
          </cell>
        </row>
        <row r="6214">
          <cell r="L6214" t="str">
            <v>SANTA LIBRADA LOS TEJARES (GRAN YOMASA)</v>
          </cell>
        </row>
        <row r="6215">
          <cell r="L6215" t="str">
            <v>SANTA LIBRADA NORTE</v>
          </cell>
        </row>
        <row r="6216">
          <cell r="L6216" t="str">
            <v>SANTA LIBRADA S. SAN BERNARDINO</v>
          </cell>
        </row>
        <row r="6217">
          <cell r="L6217" t="str">
            <v>SANTA LIBRADA S. SAN FRANCISCO</v>
          </cell>
        </row>
        <row r="6218">
          <cell r="L6218" t="str">
            <v>SANTA LIBRADA SALAZAR SALAZAR</v>
          </cell>
        </row>
        <row r="6219">
          <cell r="L6219" t="str">
            <v>SANTA LIBRADA SECTOR LA PEÑA</v>
          </cell>
        </row>
        <row r="6220">
          <cell r="L6220" t="str">
            <v>SANTA LUCIA</v>
          </cell>
        </row>
        <row r="6221">
          <cell r="L6221" t="str">
            <v>SANTA LUCÍA</v>
          </cell>
        </row>
        <row r="6222">
          <cell r="L6222" t="str">
            <v xml:space="preserve">Santa Lucia </v>
          </cell>
        </row>
        <row r="6223">
          <cell r="L6223" t="str">
            <v>SANTA LUCÍA DE NAVARRA</v>
          </cell>
        </row>
        <row r="6224">
          <cell r="L6224" t="str">
            <v>SANTA LUCÍA LAS ESTANCIAS</v>
          </cell>
        </row>
        <row r="6225">
          <cell r="L6225" t="str">
            <v>SANTA LUCIA LOTES 3 Y 4</v>
          </cell>
        </row>
        <row r="6226">
          <cell r="L6226" t="str">
            <v>SANTA LUCIA O SAMORE</v>
          </cell>
        </row>
        <row r="6227">
          <cell r="L6227" t="str">
            <v>Santa Lucía Sur</v>
          </cell>
        </row>
        <row r="6228">
          <cell r="L6228" t="str">
            <v>SANTA LUICIA</v>
          </cell>
        </row>
        <row r="6229">
          <cell r="L6229" t="str">
            <v>SANTA MARGARITA</v>
          </cell>
        </row>
        <row r="6230">
          <cell r="L6230" t="str">
            <v>SANTA MARIA</v>
          </cell>
        </row>
        <row r="6231">
          <cell r="L6231" t="str">
            <v>SANTA MARÍA</v>
          </cell>
        </row>
        <row r="6232">
          <cell r="L6232" t="str">
            <v>SANTA MARIA DE KENNEDY</v>
          </cell>
        </row>
        <row r="6233">
          <cell r="L6233" t="str">
            <v>SANTA MARÍA DE LAS COLINAS</v>
          </cell>
        </row>
        <row r="6234">
          <cell r="L6234" t="str">
            <v>SANTA MARÍA DE LOS ÁNGELES</v>
          </cell>
        </row>
        <row r="6235">
          <cell r="L6235" t="str">
            <v>SANTA MARIA DE SOTILEZA</v>
          </cell>
        </row>
        <row r="6236">
          <cell r="L6236" t="str">
            <v>Santa María De Sotileza</v>
          </cell>
        </row>
        <row r="6237">
          <cell r="L6237" t="str">
            <v>SANTA MARIA DEL LAGO</v>
          </cell>
        </row>
        <row r="6238">
          <cell r="L6238" t="str">
            <v xml:space="preserve">SANTA MARTA </v>
          </cell>
        </row>
        <row r="6239">
          <cell r="L6239" t="str">
            <v>SANTA MARTA II SECTOR</v>
          </cell>
        </row>
        <row r="6240">
          <cell r="L6240" t="str">
            <v>SANTA MARTHA</v>
          </cell>
        </row>
        <row r="6241">
          <cell r="L6241" t="str">
            <v>SANTA MARTHA II</v>
          </cell>
        </row>
        <row r="6242">
          <cell r="L6242" t="str">
            <v>SANTA MATILDE</v>
          </cell>
        </row>
        <row r="6243">
          <cell r="L6243" t="str">
            <v>SANTA MONICA</v>
          </cell>
        </row>
        <row r="6244">
          <cell r="L6244" t="str">
            <v>SANTA MÓNICA</v>
          </cell>
        </row>
        <row r="6245">
          <cell r="L6245" t="str">
            <v>SANTA MÓNICA BELALCAZAR</v>
          </cell>
        </row>
        <row r="6246">
          <cell r="L6246" t="str">
            <v>SANTA MONICA ORIENTAL</v>
          </cell>
        </row>
        <row r="6247">
          <cell r="L6247" t="str">
            <v>SANTA MÓNICA POPULAR</v>
          </cell>
        </row>
        <row r="6248">
          <cell r="L6248" t="str">
            <v>SANTA MONICA SECTOR ORIENTAL</v>
          </cell>
        </row>
        <row r="6249">
          <cell r="L6249" t="str">
            <v>SANTA PAULA</v>
          </cell>
        </row>
        <row r="6250">
          <cell r="L6250" t="str">
            <v>SANTA PAZ-SANTA ELVIRA</v>
          </cell>
        </row>
        <row r="6251">
          <cell r="L6251" t="str">
            <v>SANTA RAQUEL I</v>
          </cell>
        </row>
        <row r="6252">
          <cell r="L6252" t="str">
            <v>SANTA RAQUEL III</v>
          </cell>
        </row>
        <row r="6253">
          <cell r="L6253" t="str">
            <v>SANTA RITA</v>
          </cell>
        </row>
        <row r="6254">
          <cell r="L6254" t="str">
            <v>SANTA RITA I, II Y III</v>
          </cell>
        </row>
        <row r="6255">
          <cell r="L6255" t="str">
            <v>SANTA RITA SUR ORIENTAL</v>
          </cell>
        </row>
        <row r="6256">
          <cell r="L6256" t="str">
            <v>SANTA RITA SUR ORIENTAL II ETAPA</v>
          </cell>
        </row>
        <row r="6257">
          <cell r="L6257" t="str">
            <v>SANTA ROSA</v>
          </cell>
        </row>
        <row r="6258">
          <cell r="L6258" t="str">
            <v>SANTA ROSA DE CARVAJAL</v>
          </cell>
        </row>
        <row r="6259">
          <cell r="L6259" t="str">
            <v>SANTA ROSA DE LIMA</v>
          </cell>
        </row>
        <row r="6260">
          <cell r="L6260" t="str">
            <v>SANTA ROSA SUR</v>
          </cell>
        </row>
        <row r="6261">
          <cell r="L6261" t="str">
            <v>Santa Rosalía De Guaymaral</v>
          </cell>
        </row>
        <row r="6262">
          <cell r="L6262" t="str">
            <v>SANTA ROSITA</v>
          </cell>
        </row>
        <row r="6263">
          <cell r="L6263" t="str">
            <v>SANTA ROSITA LAS VEGAS</v>
          </cell>
        </row>
        <row r="6264">
          <cell r="L6264" t="str">
            <v>SANTA SOFIA</v>
          </cell>
        </row>
        <row r="6265">
          <cell r="L6265" t="str">
            <v>SANTA TERESA</v>
          </cell>
        </row>
        <row r="6266">
          <cell r="L6266" t="str">
            <v>SANTA TERESITA</v>
          </cell>
        </row>
        <row r="6267">
          <cell r="L6267" t="str">
            <v xml:space="preserve">SANTA TERESITA </v>
          </cell>
        </row>
        <row r="6268">
          <cell r="L6268" t="str">
            <v>SANTA VIVIANA</v>
          </cell>
        </row>
        <row r="6269">
          <cell r="L6269" t="str">
            <v>SANTA VIVIANA - SECT.VISTA HERMOSA</v>
          </cell>
        </row>
        <row r="6270">
          <cell r="L6270" t="str">
            <v>SANTA YOLANDA</v>
          </cell>
        </row>
        <row r="6271">
          <cell r="L6271" t="str">
            <v>Santafe</v>
          </cell>
        </row>
        <row r="6272">
          <cell r="L6272" t="str">
            <v>SANTAFE DE BOGOTA</v>
          </cell>
        </row>
        <row r="6273">
          <cell r="L6273" t="str">
            <v>SANTAFE DE BOSA</v>
          </cell>
        </row>
        <row r="6274">
          <cell r="L6274" t="str">
            <v>SANTANDER</v>
          </cell>
        </row>
        <row r="6275">
          <cell r="L6275" t="str">
            <v xml:space="preserve">SANTANDER </v>
          </cell>
        </row>
        <row r="6276">
          <cell r="L6276" t="str">
            <v>SANTANDER ALTO</v>
          </cell>
        </row>
        <row r="6277">
          <cell r="L6277" t="str">
            <v>SANTANDER BAJO</v>
          </cell>
        </row>
        <row r="6278">
          <cell r="L6278" t="str">
            <v>SANTANDER SUR</v>
          </cell>
        </row>
        <row r="6279">
          <cell r="L6279" t="str">
            <v>SANTANDERSITO</v>
          </cell>
        </row>
        <row r="6280">
          <cell r="L6280" t="str">
            <v>SANTIAGO</v>
          </cell>
        </row>
        <row r="6281">
          <cell r="L6281" t="str">
            <v>SANTIAGO CALI II</v>
          </cell>
        </row>
        <row r="6282">
          <cell r="L6282" t="str">
            <v>SANTIAGO DE CHILE</v>
          </cell>
        </row>
        <row r="6283">
          <cell r="L6283" t="str">
            <v>SANTIAGO LA ATALAYA</v>
          </cell>
        </row>
        <row r="6284">
          <cell r="L6284" t="str">
            <v>Santiago Londoño</v>
          </cell>
        </row>
        <row r="6285">
          <cell r="L6285" t="str">
            <v>SANTIAGO PEREZ</v>
          </cell>
        </row>
        <row r="6286">
          <cell r="L6286" t="str">
            <v xml:space="preserve">SANTILLANA </v>
          </cell>
        </row>
        <row r="6287">
          <cell r="L6287" t="str">
            <v>SANTÍSIMA TRINIDAD</v>
          </cell>
        </row>
        <row r="6288">
          <cell r="L6288" t="str">
            <v>SANTO DOMINGO</v>
          </cell>
        </row>
        <row r="6289">
          <cell r="L6289" t="str">
            <v>SANTO DOMINGO SABIO</v>
          </cell>
        </row>
        <row r="6290">
          <cell r="L6290" t="str">
            <v>SANTO DOMINGO SABIO NO 2</v>
          </cell>
        </row>
        <row r="6291">
          <cell r="L6291" t="str">
            <v>SANTUARIO</v>
          </cell>
        </row>
        <row r="6292">
          <cell r="L6292" t="str">
            <v>SARGENTO PAEZ PABON LA FRAGUA</v>
          </cell>
        </row>
        <row r="6293">
          <cell r="L6293" t="str">
            <v>SATO DOMINGO</v>
          </cell>
        </row>
        <row r="6294">
          <cell r="L6294" t="str">
            <v>Saturno</v>
          </cell>
        </row>
        <row r="6295">
          <cell r="L6295" t="str">
            <v>SAUCES</v>
          </cell>
        </row>
        <row r="6296">
          <cell r="L6296" t="str">
            <v>SAUCES - HORTALIZAS- RECUERDO</v>
          </cell>
        </row>
        <row r="6297">
          <cell r="L6297" t="str">
            <v>SAUCES DE LA CALLEJA</v>
          </cell>
        </row>
        <row r="6298">
          <cell r="L6298" t="str">
            <v>SAUCES DE SUBA</v>
          </cell>
        </row>
        <row r="6299">
          <cell r="L6299" t="str">
            <v>SAUCES II</v>
          </cell>
        </row>
        <row r="6300">
          <cell r="L6300" t="str">
            <v>SAUSALITO</v>
          </cell>
        </row>
        <row r="6301">
          <cell r="L6301" t="str">
            <v>SECCIÓN BELALCÁZAR</v>
          </cell>
        </row>
        <row r="6302">
          <cell r="L6302" t="str">
            <v>SECCIÓN CARABINEROS</v>
          </cell>
        </row>
        <row r="6303">
          <cell r="L6303" t="str">
            <v>SECT. ASPROSOCIAL-DIAMANTE</v>
          </cell>
        </row>
        <row r="6304">
          <cell r="L6304" t="str">
            <v>Sector 3 Cruces Bajo</v>
          </cell>
        </row>
        <row r="6305">
          <cell r="L6305" t="str">
            <v>SECTOR ALTO DE LOS CHORROS</v>
          </cell>
        </row>
        <row r="6306">
          <cell r="L6306" t="str">
            <v>SECTOR ALTO JORDÁN</v>
          </cell>
        </row>
        <row r="6307">
          <cell r="L6307" t="str">
            <v>SECTOR ALTOS DE SANTA ISABEL</v>
          </cell>
        </row>
        <row r="6308">
          <cell r="L6308" t="str">
            <v>SECTOR ALTOS NORMANDÍA - BATACLÁN</v>
          </cell>
        </row>
        <row r="6309">
          <cell r="L6309" t="str">
            <v>Sector Antigua</v>
          </cell>
        </row>
        <row r="6310">
          <cell r="L6310" t="str">
            <v>Sector Asprosocial</v>
          </cell>
        </row>
        <row r="6311">
          <cell r="L6311" t="str">
            <v>SECTOR BOSQUE MUNICIPAL</v>
          </cell>
        </row>
        <row r="6312">
          <cell r="L6312" t="str">
            <v>SECTOR CAÑAVERALEJO GUADALUPE ANTIGUA</v>
          </cell>
        </row>
        <row r="6313">
          <cell r="L6313" t="str">
            <v>SECTOR CARABINEROS</v>
          </cell>
        </row>
        <row r="6314">
          <cell r="L6314" t="str">
            <v>SECTOR CERRO DELA ZRUZ (SEVILLA)</v>
          </cell>
        </row>
        <row r="6315">
          <cell r="L6315" t="str">
            <v>SECTOR CERRO PINO</v>
          </cell>
        </row>
        <row r="6316">
          <cell r="L6316" t="str">
            <v>SECTOR CHAMBACÚ</v>
          </cell>
        </row>
        <row r="6317">
          <cell r="L6317" t="str">
            <v>SECTOR CHARALA</v>
          </cell>
        </row>
        <row r="6318">
          <cell r="L6318" t="str">
            <v>SECTOR CHIVERCO</v>
          </cell>
        </row>
        <row r="6319">
          <cell r="L6319" t="str">
            <v>SECTOR COMERCIAL.  Y MUELLE</v>
          </cell>
        </row>
        <row r="6320">
          <cell r="L6320" t="str">
            <v>SECTOR DON JUAN</v>
          </cell>
        </row>
        <row r="6321">
          <cell r="L6321" t="str">
            <v>SECTOR EL HIGUERON</v>
          </cell>
        </row>
        <row r="6322">
          <cell r="L6322" t="str">
            <v>SECTOR EL PORVENIR</v>
          </cell>
        </row>
        <row r="6323">
          <cell r="L6323" t="str">
            <v>SECTOR EL TORIL</v>
          </cell>
        </row>
        <row r="6324">
          <cell r="L6324" t="str">
            <v>SECTOR ESTELA</v>
          </cell>
        </row>
        <row r="6325">
          <cell r="L6325" t="str">
            <v>SECTOR FOCO ROJO</v>
          </cell>
        </row>
        <row r="6326">
          <cell r="L6326" t="str">
            <v>SECTOR GRANJAS DE SAN PEDRO</v>
          </cell>
        </row>
        <row r="6327">
          <cell r="L6327" t="str">
            <v>SECTOR II ALTAMAR</v>
          </cell>
        </row>
        <row r="6328">
          <cell r="L6328" t="str">
            <v>SECTOR LA CABAÑA</v>
          </cell>
        </row>
        <row r="6329">
          <cell r="L6329" t="str">
            <v>SECTOR LA HEROICA</v>
          </cell>
        </row>
        <row r="6330">
          <cell r="L6330" t="str">
            <v>Sector La Luisa</v>
          </cell>
        </row>
        <row r="6331">
          <cell r="L6331" t="str">
            <v>SECTOR LA MAGDALENA</v>
          </cell>
        </row>
        <row r="6332">
          <cell r="L6332" t="str">
            <v>SECTOR LA PRADERA</v>
          </cell>
        </row>
        <row r="6333">
          <cell r="L6333" t="str">
            <v>Sector La Sirena</v>
          </cell>
        </row>
        <row r="6334">
          <cell r="L6334" t="str">
            <v>SECTOR LA VILLA</v>
          </cell>
        </row>
        <row r="6335">
          <cell r="L6335" t="str">
            <v>SECTOR LAGUNA DEL PONDAJE</v>
          </cell>
        </row>
        <row r="6336">
          <cell r="L6336" t="str">
            <v>SECTOR LAS ACACIAS</v>
          </cell>
        </row>
        <row r="6337">
          <cell r="L6337" t="str">
            <v>SECTOR LAS MARGARITAS</v>
          </cell>
        </row>
        <row r="6338">
          <cell r="L6338" t="str">
            <v>Sector Las Neblinas</v>
          </cell>
        </row>
        <row r="6339">
          <cell r="L6339" t="str">
            <v>SECTOR LOS TÚNELES</v>
          </cell>
        </row>
        <row r="6340">
          <cell r="L6340" t="str">
            <v>SECTOR MANZANILLO</v>
          </cell>
        </row>
        <row r="6341">
          <cell r="L6341" t="str">
            <v>SECTOR MELÉNDEZ</v>
          </cell>
        </row>
        <row r="6342">
          <cell r="L6342" t="str">
            <v>SECTOR MIRADOR DE LA VIRGEN</v>
          </cell>
        </row>
        <row r="6343">
          <cell r="L6343" t="str">
            <v>SECTOR PATIO BONITO</v>
          </cell>
        </row>
        <row r="6344">
          <cell r="L6344" t="str">
            <v>SECTOR PUENTE DEL COMERCIO</v>
          </cell>
        </row>
        <row r="6345">
          <cell r="L6345" t="str">
            <v>SECTOR SAN ANTONIO</v>
          </cell>
        </row>
        <row r="6346">
          <cell r="L6346" t="str">
            <v>SECTOR SANTANDER</v>
          </cell>
        </row>
        <row r="6347">
          <cell r="L6347" t="str">
            <v>SECTOR VILLA NUEVA</v>
          </cell>
        </row>
        <row r="6348">
          <cell r="L6348" t="str">
            <v>SECTORES NUEVA VICTORIA</v>
          </cell>
        </row>
        <row r="6349">
          <cell r="L6349" t="str">
            <v>SECTORES UNIDOS</v>
          </cell>
        </row>
        <row r="6350">
          <cell r="L6350" t="str">
            <v>Segovia</v>
          </cell>
        </row>
        <row r="6351">
          <cell r="L6351" t="str">
            <v>SELVA DORADA</v>
          </cell>
        </row>
        <row r="6352">
          <cell r="L6352" t="str">
            <v>SEMINARIO</v>
          </cell>
        </row>
        <row r="6353">
          <cell r="L6353" t="str">
            <v>SENA</v>
          </cell>
        </row>
        <row r="6354">
          <cell r="L6354" t="str">
            <v>Senderos De Suba</v>
          </cell>
        </row>
        <row r="6355">
          <cell r="L6355" t="str">
            <v>SERAFINA TUBOS MOORE</v>
          </cell>
        </row>
        <row r="6356">
          <cell r="L6356" t="str">
            <v>SERENAS</v>
          </cell>
        </row>
        <row r="6357">
          <cell r="L6357" t="str">
            <v>SERRANIA - SECTOR CULTIVOS</v>
          </cell>
        </row>
        <row r="6358">
          <cell r="L6358" t="str">
            <v>SERRANIAS</v>
          </cell>
        </row>
        <row r="6359">
          <cell r="L6359" t="str">
            <v>SERRANILLA</v>
          </cell>
        </row>
        <row r="6360">
          <cell r="L6360" t="str">
            <v>SERREZUELITA</v>
          </cell>
        </row>
        <row r="6361">
          <cell r="L6361" t="str">
            <v>SESENTA CASAS</v>
          </cell>
        </row>
        <row r="6362">
          <cell r="L6362" t="str">
            <v>SESQUICENTENARIO</v>
          </cell>
        </row>
        <row r="6363">
          <cell r="L6363" t="str">
            <v>SEVILLA</v>
          </cell>
        </row>
        <row r="6364">
          <cell r="L6364" t="str">
            <v xml:space="preserve">SEVILLA </v>
          </cell>
        </row>
        <row r="6365">
          <cell r="L6365" t="str">
            <v>SHALOM</v>
          </cell>
        </row>
        <row r="6366">
          <cell r="L6366" t="str">
            <v>SHELLMAR</v>
          </cell>
        </row>
        <row r="6367">
          <cell r="L6367" t="str">
            <v>SIAPE</v>
          </cell>
        </row>
        <row r="6368">
          <cell r="L6368" t="str">
            <v>Siderúrgica</v>
          </cell>
        </row>
        <row r="6369">
          <cell r="L6369" t="str">
            <v>SIERRA MORENA</v>
          </cell>
        </row>
        <row r="6370">
          <cell r="L6370" t="str">
            <v>SIERRAS DEL MORAL</v>
          </cell>
        </row>
        <row r="6371">
          <cell r="L6371" t="str">
            <v>SIERRITA</v>
          </cell>
        </row>
        <row r="6372">
          <cell r="L6372" t="str">
            <v>SIETE DE AGOSTO</v>
          </cell>
        </row>
        <row r="6373">
          <cell r="L6373" t="str">
            <v xml:space="preserve">Siete de Agosto </v>
          </cell>
        </row>
        <row r="6374">
          <cell r="L6374" t="str">
            <v>SIGLO XX</v>
          </cell>
        </row>
        <row r="6375">
          <cell r="L6375" t="str">
            <v>SIGLO XXI</v>
          </cell>
        </row>
        <row r="6376">
          <cell r="L6376" t="str">
            <v>SILENCIO</v>
          </cell>
        </row>
        <row r="6377">
          <cell r="L6377" t="str">
            <v>SILEO - PARCELA LA ESCOCIA</v>
          </cell>
        </row>
        <row r="6378">
          <cell r="L6378" t="str">
            <v>SILICAL LTDA II ETAPA</v>
          </cell>
        </row>
        <row r="6379">
          <cell r="L6379" t="str">
            <v>SILOÉ</v>
          </cell>
        </row>
        <row r="6380">
          <cell r="L6380" t="str">
            <v>SIMESA</v>
          </cell>
        </row>
        <row r="6381">
          <cell r="L6381" t="str">
            <v>SIMON BOLIVAR</v>
          </cell>
        </row>
        <row r="6382">
          <cell r="L6382" t="str">
            <v>SIMÓN BOLIVAR</v>
          </cell>
        </row>
        <row r="6383">
          <cell r="L6383" t="str">
            <v>SIMÓN BOLÍVAR</v>
          </cell>
        </row>
        <row r="6384">
          <cell r="L6384" t="str">
            <v xml:space="preserve">SIMON BOLIVAR </v>
          </cell>
        </row>
        <row r="6385">
          <cell r="L6385" t="str">
            <v xml:space="preserve">SIMÒN BOLIVAR </v>
          </cell>
        </row>
        <row r="6386">
          <cell r="L6386" t="str">
            <v>SIMON BOLIVAR I</v>
          </cell>
        </row>
        <row r="6387">
          <cell r="L6387" t="str">
            <v>SIMÓN BOLÍVAR IV ETAPA</v>
          </cell>
        </row>
        <row r="6388">
          <cell r="L6388" t="str">
            <v>SINAI</v>
          </cell>
        </row>
        <row r="6389">
          <cell r="L6389" t="str">
            <v>SINAÍ</v>
          </cell>
        </row>
        <row r="6390">
          <cell r="L6390" t="str">
            <v>SINDICAL</v>
          </cell>
        </row>
        <row r="6391">
          <cell r="L6391" t="str">
            <v>SINDICAL I ETAPA</v>
          </cell>
        </row>
        <row r="6392">
          <cell r="L6392" t="str">
            <v>SINDICAL II ETAPA</v>
          </cell>
        </row>
        <row r="6393">
          <cell r="L6393" t="str">
            <v>SINTRATOLIMA</v>
          </cell>
        </row>
        <row r="6394">
          <cell r="L6394" t="str">
            <v>SIRACUZA</v>
          </cell>
        </row>
        <row r="6395">
          <cell r="L6395" t="str">
            <v>SIRACUZA II</v>
          </cell>
        </row>
        <row r="6396">
          <cell r="L6396" t="str">
            <v>SITIONUEVO</v>
          </cell>
        </row>
        <row r="6397">
          <cell r="L6397" t="str">
            <v>SOATAMA</v>
          </cell>
        </row>
        <row r="6398">
          <cell r="L6398" t="str">
            <v>SOCIEGO</v>
          </cell>
        </row>
        <row r="6399">
          <cell r="L6399" t="str">
            <v>SOCIEGO SUR</v>
          </cell>
        </row>
        <row r="6400">
          <cell r="L6400" t="str">
            <v>SOCORRO III SECTOR</v>
          </cell>
        </row>
        <row r="6401">
          <cell r="L6401" t="str">
            <v>Solar  I</v>
          </cell>
        </row>
        <row r="6402">
          <cell r="L6402" t="str">
            <v>SOLAR FRASCATI</v>
          </cell>
        </row>
        <row r="6403">
          <cell r="L6403" t="str">
            <v>SOLEDAD 2000</v>
          </cell>
        </row>
        <row r="6404">
          <cell r="L6404" t="str">
            <v>SOLFERINO</v>
          </cell>
        </row>
        <row r="6405">
          <cell r="L6405" t="str">
            <v>SOLIDARIDAD</v>
          </cell>
        </row>
        <row r="6406">
          <cell r="L6406" t="str">
            <v>SOLITUDE</v>
          </cell>
        </row>
        <row r="6407">
          <cell r="L6407" t="str">
            <v>SOMONDOCO</v>
          </cell>
        </row>
        <row r="6408">
          <cell r="L6408" t="str">
            <v>SORATAMA</v>
          </cell>
        </row>
        <row r="6409">
          <cell r="L6409" t="str">
            <v>SORRENTO</v>
          </cell>
        </row>
        <row r="6410">
          <cell r="L6410" t="str">
            <v>SOSIEGO</v>
          </cell>
        </row>
        <row r="6411">
          <cell r="L6411" t="str">
            <v>SOTARA</v>
          </cell>
        </row>
        <row r="6412">
          <cell r="L6412" t="str">
            <v>SOTAVENTO</v>
          </cell>
        </row>
        <row r="6413">
          <cell r="L6413" t="str">
            <v>SOTAVENTO (CAMPOS DEL SILENCIO)</v>
          </cell>
        </row>
        <row r="6414">
          <cell r="L6414" t="str">
            <v>Sotavento II</v>
          </cell>
        </row>
        <row r="6415">
          <cell r="L6415" t="str">
            <v>Sotavento III y IV Sector</v>
          </cell>
        </row>
        <row r="6416">
          <cell r="L6416" t="str">
            <v>SOTILEZA</v>
          </cell>
        </row>
        <row r="6417">
          <cell r="L6417" t="str">
            <v>SOTO</v>
          </cell>
        </row>
        <row r="6418">
          <cell r="L6418" t="str">
            <v>SOTOMAYOR</v>
          </cell>
        </row>
        <row r="6419">
          <cell r="L6419" t="str">
            <v>Spring Prado Sur</v>
          </cell>
        </row>
        <row r="6420">
          <cell r="L6420" t="str">
            <v>STA BARBARA</v>
          </cell>
        </row>
        <row r="6421">
          <cell r="L6421" t="str">
            <v>SUB STA LUCIA</v>
          </cell>
        </row>
        <row r="6422">
          <cell r="L6422" t="str">
            <v>SUB TRIANGULO LAS MATERAS</v>
          </cell>
        </row>
        <row r="6423">
          <cell r="L6423" t="str">
            <v>SUB URB. CLARETIANA</v>
          </cell>
        </row>
        <row r="6424">
          <cell r="L6424" t="str">
            <v>SUB URBANIZACION CLARETIANA</v>
          </cell>
        </row>
        <row r="6425">
          <cell r="L6425" t="str">
            <v>SUBA CENTRO</v>
          </cell>
        </row>
        <row r="6426">
          <cell r="L6426" t="str">
            <v>SUBA URBANIZACION SANTA CATALINA</v>
          </cell>
        </row>
        <row r="6427">
          <cell r="L6427" t="str">
            <v>SUBESTACIÓN</v>
          </cell>
        </row>
        <row r="6428">
          <cell r="L6428" t="str">
            <v>SUCRE</v>
          </cell>
        </row>
        <row r="6429">
          <cell r="L6429" t="str">
            <v>SUEÑOS DEL FUTURO</v>
          </cell>
        </row>
        <row r="6430">
          <cell r="L6430" t="str">
            <v>SUIZO</v>
          </cell>
        </row>
        <row r="6431">
          <cell r="L6431" t="str">
            <v>SULTANA</v>
          </cell>
        </row>
        <row r="6432">
          <cell r="L6432" t="str">
            <v>SULTANA - BERLÍN - SAN FRANCISCO</v>
          </cell>
        </row>
        <row r="6433">
          <cell r="L6433" t="str">
            <v>SUMAPAZ</v>
          </cell>
        </row>
        <row r="6434">
          <cell r="L6434" t="str">
            <v>SUPER CENTER</v>
          </cell>
        </row>
        <row r="6435">
          <cell r="L6435" t="str">
            <v>Súper Manzana 16</v>
          </cell>
        </row>
        <row r="6436">
          <cell r="L6436" t="str">
            <v>Súper Manzana 17</v>
          </cell>
        </row>
        <row r="6437">
          <cell r="L6437" t="str">
            <v>SUPER MANZANA 6A</v>
          </cell>
        </row>
        <row r="6438">
          <cell r="L6438" t="str">
            <v>Súper Manzana 6a</v>
          </cell>
        </row>
        <row r="6439">
          <cell r="L6439" t="str">
            <v>Súper Manzana 9b</v>
          </cell>
        </row>
        <row r="6440">
          <cell r="L6440" t="str">
            <v>SUPERMANZANA 16</v>
          </cell>
        </row>
        <row r="6441">
          <cell r="L6441" t="str">
            <v>SUPERMANZANA 9B</v>
          </cell>
        </row>
        <row r="6442">
          <cell r="L6442" t="str">
            <v>SUR AMERICA</v>
          </cell>
        </row>
        <row r="6443">
          <cell r="L6443" t="str">
            <v>SUR ORIENTAL</v>
          </cell>
        </row>
        <row r="6444">
          <cell r="L6444" t="str">
            <v>SURAMERICANA</v>
          </cell>
        </row>
        <row r="6445">
          <cell r="L6445" t="str">
            <v>SURENA</v>
          </cell>
        </row>
        <row r="6446">
          <cell r="L6446" t="str">
            <v>TABACHINES</v>
          </cell>
        </row>
        <row r="6447">
          <cell r="L6447" t="str">
            <v>TABAGO</v>
          </cell>
        </row>
        <row r="6448">
          <cell r="L6448" t="str">
            <v>TABERIN</v>
          </cell>
        </row>
        <row r="6449">
          <cell r="L6449" t="str">
            <v>TABLAZO</v>
          </cell>
        </row>
        <row r="6450">
          <cell r="L6450" t="str">
            <v>TABOR</v>
          </cell>
        </row>
        <row r="6451">
          <cell r="L6451" t="str">
            <v>TABORA</v>
          </cell>
        </row>
        <row r="6452">
          <cell r="L6452" t="str">
            <v>TABOR-ALTALOMA</v>
          </cell>
        </row>
        <row r="6453">
          <cell r="L6453" t="str">
            <v>TACALOA</v>
          </cell>
        </row>
        <row r="6454">
          <cell r="L6454" t="str">
            <v>TACARIGUA</v>
          </cell>
        </row>
        <row r="6455">
          <cell r="L6455" t="str">
            <v>TAFUR MORALES I ETAPA</v>
          </cell>
        </row>
        <row r="6456">
          <cell r="L6456" t="str">
            <v>TAGANGA</v>
          </cell>
        </row>
        <row r="6457">
          <cell r="L6457" t="str">
            <v>TAGUAY</v>
          </cell>
        </row>
        <row r="6458">
          <cell r="L6458" t="str">
            <v>TAJAMAR</v>
          </cell>
        </row>
        <row r="6459">
          <cell r="L6459" t="str">
            <v>TAMARINDOS CLUB</v>
          </cell>
        </row>
        <row r="6460">
          <cell r="L6460" t="str">
            <v>TAMSA</v>
          </cell>
        </row>
        <row r="6461">
          <cell r="L6461" t="str">
            <v>TANQUE QUEBRADA LA VIEJA</v>
          </cell>
        </row>
        <row r="6462">
          <cell r="L6462" t="str">
            <v>Taormina</v>
          </cell>
        </row>
        <row r="6463">
          <cell r="L6463" t="str">
            <v>TARBES DE SAN JOSE</v>
          </cell>
        </row>
        <row r="6464">
          <cell r="L6464" t="str">
            <v>TARRAGONA</v>
          </cell>
        </row>
        <row r="6465">
          <cell r="L6465" t="str">
            <v>TAYRONA</v>
          </cell>
        </row>
        <row r="6466">
          <cell r="L6466" t="str">
            <v>TAYRONA COMERCIAL</v>
          </cell>
        </row>
        <row r="6467">
          <cell r="L6467" t="str">
            <v>TECHO</v>
          </cell>
        </row>
        <row r="6468">
          <cell r="L6468" t="str">
            <v>TECNI INDUSTRIAL</v>
          </cell>
        </row>
        <row r="6469">
          <cell r="L6469" t="str">
            <v>TÉCNICO</v>
          </cell>
        </row>
        <row r="6470">
          <cell r="L6470" t="str">
            <v>Tehorlu</v>
          </cell>
        </row>
        <row r="6471">
          <cell r="L6471" t="str">
            <v>TEJAR</v>
          </cell>
        </row>
        <row r="6472">
          <cell r="L6472" t="str">
            <v>TEJAR DE ONTARIO</v>
          </cell>
        </row>
        <row r="6473">
          <cell r="L6473" t="str">
            <v>TEJAR NORTE (SECTORES I Y II)</v>
          </cell>
        </row>
        <row r="6474">
          <cell r="L6474" t="str">
            <v>TEJARES - CRISTALES</v>
          </cell>
        </row>
        <row r="6475">
          <cell r="L6475" t="str">
            <v>TEJARES DE OTON</v>
          </cell>
        </row>
        <row r="6476">
          <cell r="L6476" t="str">
            <v>TEJARES DEL NORTE</v>
          </cell>
        </row>
        <row r="6477">
          <cell r="L6477" t="str">
            <v>TEJARITO</v>
          </cell>
        </row>
        <row r="6478">
          <cell r="L6478" t="str">
            <v>TEJELO</v>
          </cell>
        </row>
        <row r="6479">
          <cell r="L6479" t="str">
            <v>TEL AVIV</v>
          </cell>
        </row>
        <row r="6480">
          <cell r="L6480" t="str">
            <v>TELECOM ARRAYANES</v>
          </cell>
        </row>
        <row r="6481">
          <cell r="L6481" t="str">
            <v>TENCHE</v>
          </cell>
        </row>
        <row r="6482">
          <cell r="L6482" t="str">
            <v>TENERIFE</v>
          </cell>
        </row>
        <row r="6483">
          <cell r="L6483" t="str">
            <v>TENERIFE II SECTOR</v>
          </cell>
        </row>
        <row r="6484">
          <cell r="L6484" t="str">
            <v>TEQUENDAMA</v>
          </cell>
        </row>
        <row r="6485">
          <cell r="L6485" t="str">
            <v>TERMINAL DE TRANSPORTE</v>
          </cell>
        </row>
        <row r="6486">
          <cell r="L6486" t="str">
            <v>TERMINAL DE TRANSPORTES</v>
          </cell>
        </row>
        <row r="6487">
          <cell r="L6487" t="str">
            <v>TERNERA</v>
          </cell>
        </row>
        <row r="6488">
          <cell r="L6488" t="str">
            <v>TERRANOVA</v>
          </cell>
        </row>
        <row r="6489">
          <cell r="L6489" t="str">
            <v xml:space="preserve">TERRANOVA </v>
          </cell>
        </row>
        <row r="6490">
          <cell r="L6490" t="str">
            <v>TERRAZA DE SAN ANTONIO</v>
          </cell>
        </row>
        <row r="6491">
          <cell r="L6491" t="str">
            <v>TERRAZAS</v>
          </cell>
        </row>
        <row r="6492">
          <cell r="L6492" t="str">
            <v>TERRAZAS DE AMBALÁ</v>
          </cell>
        </row>
        <row r="6493">
          <cell r="L6493" t="str">
            <v>TERRAZAS DE ORIENTE</v>
          </cell>
        </row>
        <row r="6494">
          <cell r="L6494" t="str">
            <v>TERRAZAS DE SAN ANGEL</v>
          </cell>
        </row>
        <row r="6495">
          <cell r="L6495" t="str">
            <v>TERRAZAS DE SAN JORGE</v>
          </cell>
        </row>
        <row r="6496">
          <cell r="L6496" t="str">
            <v>TERRAZAS DEL CAMPESTRE</v>
          </cell>
        </row>
        <row r="6497">
          <cell r="L6497" t="str">
            <v>TERRÓN COLORADO</v>
          </cell>
        </row>
        <row r="6498">
          <cell r="L6498" t="str">
            <v>TESCA NUEVO</v>
          </cell>
        </row>
        <row r="6499">
          <cell r="L6499" t="str">
            <v>TESCA VIEJO</v>
          </cell>
        </row>
        <row r="6500">
          <cell r="L6500" t="str">
            <v>TEUSACA</v>
          </cell>
        </row>
        <row r="6501">
          <cell r="L6501" t="str">
            <v>TEUSAQUILLO</v>
          </cell>
        </row>
        <row r="6502">
          <cell r="L6502" t="str">
            <v>TEUSAQUILLO DE SUBA</v>
          </cell>
        </row>
        <row r="6503">
          <cell r="L6503" t="str">
            <v>THALIA</v>
          </cell>
        </row>
        <row r="6504">
          <cell r="L6504" t="str">
            <v>THE RIVERS COUNTRY</v>
          </cell>
        </row>
        <row r="6505">
          <cell r="L6505" t="str">
            <v>TIBABITA</v>
          </cell>
        </row>
        <row r="6506">
          <cell r="L6506" t="str">
            <v>TIBABUYES</v>
          </cell>
        </row>
        <row r="6507">
          <cell r="L6507" t="str">
            <v>TIBABUYES  II SECTOR 2</v>
          </cell>
        </row>
        <row r="6508">
          <cell r="L6508" t="str">
            <v>TIBABUYES I SECTOR</v>
          </cell>
        </row>
        <row r="6509">
          <cell r="L6509" t="str">
            <v>TIBABUYES UNIVERSAL</v>
          </cell>
        </row>
        <row r="6510">
          <cell r="L6510" t="str">
            <v>TIBANA</v>
          </cell>
        </row>
        <row r="6511">
          <cell r="L6511" t="str">
            <v>TIBAQUE SUR</v>
          </cell>
        </row>
        <row r="6512">
          <cell r="L6512" t="str">
            <v>TIBU</v>
          </cell>
        </row>
        <row r="6513">
          <cell r="L6513" t="str">
            <v>TICOSA</v>
          </cell>
        </row>
        <row r="6514">
          <cell r="L6514" t="str">
            <v>TIERRA ADENTRO</v>
          </cell>
        </row>
        <row r="6515">
          <cell r="L6515" t="str">
            <v>TIERRA BLANCA</v>
          </cell>
        </row>
        <row r="6516">
          <cell r="L6516" t="str">
            <v>Tierra Buena</v>
          </cell>
        </row>
        <row r="6517">
          <cell r="L6517" t="str">
            <v>TIERRA FIRME</v>
          </cell>
        </row>
        <row r="6518">
          <cell r="L6518" t="str">
            <v>TIERRA GRATA</v>
          </cell>
        </row>
        <row r="6519">
          <cell r="L6519" t="str">
            <v>TIERRA GRATIS</v>
          </cell>
        </row>
        <row r="6520">
          <cell r="L6520" t="str">
            <v>TIERRA LINDA</v>
          </cell>
        </row>
        <row r="6521">
          <cell r="L6521" t="str">
            <v>TIGRERA</v>
          </cell>
        </row>
        <row r="6522">
          <cell r="L6522" t="str">
            <v>TIHUAQUE</v>
          </cell>
        </row>
        <row r="6523">
          <cell r="L6523" t="str">
            <v>TIMANCO</v>
          </cell>
        </row>
        <row r="6524">
          <cell r="L6524" t="str">
            <v>TIMAYUI</v>
          </cell>
        </row>
        <row r="6525">
          <cell r="L6525" t="str">
            <v>TIMIZA</v>
          </cell>
        </row>
        <row r="6526">
          <cell r="L6526" t="str">
            <v>TIMIZA CECLULA A LOTE RA-2</v>
          </cell>
        </row>
        <row r="6527">
          <cell r="L6527" t="str">
            <v>TIMIZA CELULA F LOTE RF-2</v>
          </cell>
        </row>
        <row r="6528">
          <cell r="L6528" t="str">
            <v>TIMIZA LOTE R.I.1</v>
          </cell>
        </row>
        <row r="6529">
          <cell r="L6529" t="str">
            <v>TIMIZA LOTE RA -1 AGRUPACION TONOLI I IV</v>
          </cell>
        </row>
        <row r="6530">
          <cell r="L6530" t="str">
            <v>TINTALA</v>
          </cell>
        </row>
        <row r="6531">
          <cell r="L6531" t="str">
            <v>TINTALITO</v>
          </cell>
        </row>
        <row r="6532">
          <cell r="L6532" t="str">
            <v>TINTALITO II</v>
          </cell>
        </row>
        <row r="6533">
          <cell r="L6533" t="str">
            <v>TISQUESUSA</v>
          </cell>
        </row>
        <row r="6534">
          <cell r="L6534" t="str">
            <v>TIVOLI URBANIZACION</v>
          </cell>
        </row>
        <row r="6535">
          <cell r="L6535" t="str">
            <v>TOBERIN ORIENTAL DESARROLLO</v>
          </cell>
        </row>
        <row r="6536">
          <cell r="L6536" t="str">
            <v>TOCAIMITA ORIENTAL</v>
          </cell>
        </row>
        <row r="6537">
          <cell r="L6537" t="str">
            <v>TOCAIMITA SUR</v>
          </cell>
        </row>
        <row r="6538">
          <cell r="L6538" t="str">
            <v>TOCAREMA</v>
          </cell>
        </row>
        <row r="6539">
          <cell r="L6539" t="str">
            <v>TOEZ</v>
          </cell>
        </row>
        <row r="6540">
          <cell r="L6540" t="str">
            <v>TOKIO</v>
          </cell>
        </row>
        <row r="6541">
          <cell r="L6541" t="str">
            <v>TOLEDO</v>
          </cell>
        </row>
        <row r="6542">
          <cell r="L6542" t="str">
            <v>TOLEDO PLATA</v>
          </cell>
        </row>
        <row r="6543">
          <cell r="L6543" t="str">
            <v>TOLIMA</v>
          </cell>
        </row>
        <row r="6544">
          <cell r="L6544" t="str">
            <v>TOMA</v>
          </cell>
        </row>
        <row r="6545">
          <cell r="L6545" t="str">
            <v>TOMAS CIPRIANO DE MOSQUERA</v>
          </cell>
        </row>
        <row r="6546">
          <cell r="L6546" t="str">
            <v>TONOLI</v>
          </cell>
        </row>
        <row r="6547">
          <cell r="L6547" t="str">
            <v>TOPACIO</v>
          </cell>
        </row>
        <row r="6548">
          <cell r="L6548" t="str">
            <v>TOPACIO PLAN D</v>
          </cell>
        </row>
        <row r="6549">
          <cell r="L6549" t="str">
            <v>TORCA</v>
          </cell>
        </row>
        <row r="6550">
          <cell r="L6550" t="str">
            <v>TORCOROMA</v>
          </cell>
        </row>
        <row r="6551">
          <cell r="L6551" t="str">
            <v>TORICES</v>
          </cell>
        </row>
        <row r="6552">
          <cell r="L6552" t="str">
            <v>TORQUIGUA, SAN JOSE CENTRO, PUERTA DEL SOL, LA ESP</v>
          </cell>
        </row>
        <row r="6553">
          <cell r="L6553" t="str">
            <v>Torre de Arjona</v>
          </cell>
        </row>
        <row r="6554">
          <cell r="L6554" t="str">
            <v>TORRE DE LAS AMERICAS</v>
          </cell>
        </row>
        <row r="6555">
          <cell r="L6555" t="str">
            <v>Torre El Reloj</v>
          </cell>
        </row>
        <row r="6556">
          <cell r="L6556" t="str">
            <v>TORRECAMPO</v>
          </cell>
        </row>
        <row r="6557">
          <cell r="L6557" t="str">
            <v>TORREDON</v>
          </cell>
        </row>
        <row r="6558">
          <cell r="L6558" t="str">
            <v>TORRELADERA CASA BLANCA</v>
          </cell>
        </row>
        <row r="6559">
          <cell r="L6559" t="str">
            <v>TORREMOLINOS</v>
          </cell>
        </row>
        <row r="6560">
          <cell r="L6560" t="str">
            <v>TORRES CAMILA</v>
          </cell>
        </row>
        <row r="6561">
          <cell r="L6561" t="str">
            <v>TORRES DE CANTABRIA</v>
          </cell>
        </row>
        <row r="6562">
          <cell r="L6562" t="str">
            <v>TORRES DE COMFANDI</v>
          </cell>
        </row>
        <row r="6563">
          <cell r="L6563" t="str">
            <v>TORRES DE SAN GIL (CAMPO HERMOSO)</v>
          </cell>
        </row>
        <row r="6564">
          <cell r="L6564" t="str">
            <v>Torres De Segovia</v>
          </cell>
        </row>
        <row r="6565">
          <cell r="L6565" t="str">
            <v>TORRES DEL CABLE</v>
          </cell>
        </row>
        <row r="6566">
          <cell r="L6566" t="str">
            <v>TORRES DEL COUNTRY</v>
          </cell>
        </row>
        <row r="6567">
          <cell r="L6567" t="str">
            <v>TORRES DEL FERROCARRIL</v>
          </cell>
        </row>
        <row r="6568">
          <cell r="L6568" t="str">
            <v>TORRES DEL LÍBANO</v>
          </cell>
        </row>
        <row r="6569">
          <cell r="L6569" t="str">
            <v>TORRES DEL PARQUE</v>
          </cell>
        </row>
        <row r="6570">
          <cell r="L6570" t="str">
            <v>TORRES DEL RÍO</v>
          </cell>
        </row>
        <row r="6571">
          <cell r="L6571" t="str">
            <v>TORRES DEL VERGEL</v>
          </cell>
        </row>
        <row r="6572">
          <cell r="L6572" t="str">
            <v>TOSCANA</v>
          </cell>
        </row>
        <row r="6573">
          <cell r="L6573" t="str">
            <v>Totuma Alta</v>
          </cell>
        </row>
        <row r="6574">
          <cell r="L6574" t="str">
            <v>Totuma Baja</v>
          </cell>
        </row>
        <row r="6575">
          <cell r="L6575" t="str">
            <v>TRABAJADORES EMTEL</v>
          </cell>
        </row>
        <row r="6576">
          <cell r="L6576" t="str">
            <v>TRAMONTI</v>
          </cell>
        </row>
        <row r="6577">
          <cell r="L6577" t="str">
            <v>TRAMPOLIN</v>
          </cell>
        </row>
        <row r="6578">
          <cell r="L6578" t="str">
            <v>TRANSICIÓN I</v>
          </cell>
        </row>
        <row r="6579">
          <cell r="L6579" t="str">
            <v>TRANSICIÓN II</v>
          </cell>
        </row>
        <row r="6580">
          <cell r="L6580" t="str">
            <v>TRANSICIÓN III</v>
          </cell>
        </row>
        <row r="6581">
          <cell r="L6581" t="str">
            <v>TRANSICIÓN IV</v>
          </cell>
        </row>
        <row r="6582">
          <cell r="L6582" t="str">
            <v>TRANSICIÓN V</v>
          </cell>
        </row>
        <row r="6583">
          <cell r="L6583" t="str">
            <v>TRANSMISORES EMPRESA ACUEDUCTO Y ALCANTARILLADO</v>
          </cell>
        </row>
        <row r="6584">
          <cell r="L6584" t="str">
            <v>TRÉBOL</v>
          </cell>
        </row>
        <row r="6585">
          <cell r="L6585" t="str">
            <v>TRECE DE OCTUBRE</v>
          </cell>
        </row>
        <row r="6586">
          <cell r="L6586" t="str">
            <v>TRES AMIGOS</v>
          </cell>
        </row>
        <row r="6587">
          <cell r="L6587" t="str">
            <v>TRES DE ABRIL</v>
          </cell>
        </row>
        <row r="6588">
          <cell r="L6588" t="str">
            <v>TRES ESQUINAS</v>
          </cell>
        </row>
        <row r="6589">
          <cell r="L6589" t="str">
            <v>TRES MARGARITAS</v>
          </cell>
        </row>
        <row r="6590">
          <cell r="L6590" t="str">
            <v>TRES REYES II SECTOR</v>
          </cell>
        </row>
        <row r="6591">
          <cell r="L6591" t="str">
            <v>TRES UNIDOS</v>
          </cell>
        </row>
        <row r="6592">
          <cell r="L6592" t="str">
            <v>TRIANGULO</v>
          </cell>
        </row>
        <row r="6593">
          <cell r="L6593" t="str">
            <v>TRIANGULO ALTO</v>
          </cell>
        </row>
        <row r="6594">
          <cell r="L6594" t="str">
            <v>TRIANGULO BAJO</v>
          </cell>
        </row>
        <row r="6595">
          <cell r="L6595" t="str">
            <v>TRICENTENARIO</v>
          </cell>
        </row>
        <row r="6596">
          <cell r="L6596" t="str">
            <v>TRIGAL DEL NORTE</v>
          </cell>
        </row>
        <row r="6597">
          <cell r="L6597" t="str">
            <v>TRINIDAD</v>
          </cell>
        </row>
        <row r="6598">
          <cell r="L6598" t="str">
            <v>TRINIDAD GALAN</v>
          </cell>
        </row>
        <row r="6599">
          <cell r="L6599" t="str">
            <v>TRIUNFO</v>
          </cell>
        </row>
        <row r="6600">
          <cell r="L6600" t="str">
            <v>TRIUNFO BELLAVISTA</v>
          </cell>
        </row>
        <row r="6601">
          <cell r="L6601" t="str">
            <v>Triunfo Del Sur</v>
          </cell>
        </row>
        <row r="6602">
          <cell r="L6602" t="str">
            <v>TROPICREAM</v>
          </cell>
        </row>
        <row r="6603">
          <cell r="L6603" t="str">
            <v>TUCUNARE</v>
          </cell>
        </row>
        <row r="6604">
          <cell r="L6604" t="str">
            <v>TULIO VARÓN</v>
          </cell>
        </row>
        <row r="6605">
          <cell r="L6605" t="str">
            <v>TUNA ALTA</v>
          </cell>
        </row>
        <row r="6606">
          <cell r="L6606" t="str">
            <v>TUNA ALTA EL PEDREGAL</v>
          </cell>
        </row>
        <row r="6607">
          <cell r="L6607" t="str">
            <v>TUNA ALTA SECTOR BELLA VISTA</v>
          </cell>
        </row>
        <row r="6608">
          <cell r="L6608" t="str">
            <v>TUNA ALTA SECTOR EL ROSAL</v>
          </cell>
        </row>
        <row r="6609">
          <cell r="L6609" t="str">
            <v>TUNA BAJA</v>
          </cell>
        </row>
        <row r="6610">
          <cell r="L6610" t="str">
            <v>TUNA BAJA III Y IIIA</v>
          </cell>
        </row>
        <row r="6611">
          <cell r="L6611" t="str">
            <v>Tuna Pichincha</v>
          </cell>
        </row>
        <row r="6612">
          <cell r="L6612" t="str">
            <v>TUNAL ANTIGUO</v>
          </cell>
        </row>
        <row r="6613">
          <cell r="L6613" t="str">
            <v>TUNAL I SECTOR</v>
          </cell>
        </row>
        <row r="6614">
          <cell r="L6614" t="str">
            <v>TUNAL II SECTOR</v>
          </cell>
        </row>
        <row r="6615">
          <cell r="L6615" t="str">
            <v>TUNAL RESERVADO I</v>
          </cell>
        </row>
        <row r="6616">
          <cell r="L6616" t="str">
            <v>TUNAL RESERVADO II</v>
          </cell>
        </row>
        <row r="6617">
          <cell r="L6617" t="str">
            <v>TUNALITO</v>
          </cell>
        </row>
        <row r="6618">
          <cell r="L6618" t="str">
            <v>TUNDAMA</v>
          </cell>
        </row>
        <row r="6619">
          <cell r="L6619" t="str">
            <v>TUNJUELITO</v>
          </cell>
        </row>
        <row r="6620">
          <cell r="L6620" t="str">
            <v>TUQUILA</v>
          </cell>
        </row>
        <row r="6621">
          <cell r="L6621" t="str">
            <v>TURÍN</v>
          </cell>
        </row>
        <row r="6622">
          <cell r="L6622" t="str">
            <v>TURINGIA</v>
          </cell>
        </row>
        <row r="6623">
          <cell r="L6623" t="str">
            <v>U. D. ATANASIO GIRARDOT</v>
          </cell>
        </row>
        <row r="6624">
          <cell r="L6624" t="str">
            <v>U.DEP.A.GALINDO PL. TOROS</v>
          </cell>
        </row>
        <row r="6625">
          <cell r="L6625" t="str">
            <v>U.P.B.</v>
          </cell>
        </row>
        <row r="6626">
          <cell r="L6626" t="str">
            <v>UBAQUE</v>
          </cell>
        </row>
        <row r="6627">
          <cell r="L6627" t="str">
            <v>UBATÉ</v>
          </cell>
        </row>
        <row r="6628">
          <cell r="L6628" t="str">
            <v>UBRANIZACION LA CAMPIÑA</v>
          </cell>
        </row>
        <row r="6629">
          <cell r="L6629" t="str">
            <v>UCRANIA</v>
          </cell>
        </row>
        <row r="6630">
          <cell r="L6630" t="str">
            <v>UCRANIA (EL POTRERO)</v>
          </cell>
        </row>
        <row r="6631">
          <cell r="L6631" t="str">
            <v>UDENCIAL TORRES BLANCAS</v>
          </cell>
        </row>
        <row r="6632">
          <cell r="L6632" t="str">
            <v>UGANDA</v>
          </cell>
        </row>
        <row r="6633">
          <cell r="L6633" t="str">
            <v>ULPIANO LLOREDA</v>
          </cell>
        </row>
        <row r="6634">
          <cell r="L6634" t="str">
            <v>UNICENTRO</v>
          </cell>
        </row>
        <row r="6635">
          <cell r="L6635" t="str">
            <v>UNICENTRO CALI</v>
          </cell>
        </row>
        <row r="6636">
          <cell r="L6636" t="str">
            <v>UNICERROS</v>
          </cell>
        </row>
        <row r="6637">
          <cell r="L6637" t="str">
            <v>UNID. RES. BUENO MADRID</v>
          </cell>
        </row>
        <row r="6638">
          <cell r="L6638" t="str">
            <v>UNIDAD OVIEDO</v>
          </cell>
        </row>
        <row r="6639">
          <cell r="L6639" t="str">
            <v>UNIDAD RESIDENCIAL AYACUCHO 2 S.MZ</v>
          </cell>
        </row>
        <row r="6640">
          <cell r="L6640" t="str">
            <v>Unidad Residencial Caja Social de Ahorros San Cris</v>
          </cell>
        </row>
        <row r="6641">
          <cell r="L6641" t="str">
            <v>UNIDAD RESIDENCIAL EL COLISEO</v>
          </cell>
        </row>
        <row r="6642">
          <cell r="L6642" t="str">
            <v>Unidad Residencial Las Villas</v>
          </cell>
        </row>
        <row r="6643">
          <cell r="L6643" t="str">
            <v>UNIDAD RESIDENCIAL MONTECARLO</v>
          </cell>
        </row>
        <row r="6644">
          <cell r="L6644" t="str">
            <v>Unidad Residencial Santiago De CaIi</v>
          </cell>
        </row>
        <row r="6645">
          <cell r="L6645" t="str">
            <v>UNIDAD RESIDENCIAL SANTIAGO DE CALI</v>
          </cell>
        </row>
        <row r="6646">
          <cell r="L6646" t="str">
            <v>Unidad Vecinal Avenida Décima</v>
          </cell>
        </row>
        <row r="6647">
          <cell r="L6647" t="str">
            <v>UNION</v>
          </cell>
        </row>
        <row r="6648">
          <cell r="L6648" t="str">
            <v>UNIÓN</v>
          </cell>
        </row>
        <row r="6649">
          <cell r="L6649" t="str">
            <v>UNIÓN DE VIVIENDA POPULAR</v>
          </cell>
        </row>
        <row r="6650">
          <cell r="L6650" t="str">
            <v>UNIROYAL CROYDON</v>
          </cell>
        </row>
        <row r="6651">
          <cell r="L6651" t="str">
            <v>UNIVERSAL</v>
          </cell>
        </row>
        <row r="6652">
          <cell r="L6652" t="str">
            <v>UNIVERSIDAD</v>
          </cell>
        </row>
        <row r="6653">
          <cell r="L6653" t="str">
            <v>UNIVERSIDAD DE ANTIOQUIA</v>
          </cell>
        </row>
        <row r="6654">
          <cell r="L6654" t="str">
            <v>UNIVERSIDAD NACIONAL</v>
          </cell>
        </row>
        <row r="6655">
          <cell r="L6655" t="str">
            <v>URAPANES</v>
          </cell>
        </row>
        <row r="6656">
          <cell r="L6656" t="str">
            <v>URB  LOS CORALES</v>
          </cell>
        </row>
        <row r="6657">
          <cell r="L6657" t="str">
            <v>URB ACUARELA I Y II</v>
          </cell>
        </row>
        <row r="6658">
          <cell r="L6658" t="str">
            <v>URB. ANIVERSARIO I Y II</v>
          </cell>
        </row>
        <row r="6659">
          <cell r="L6659" t="str">
            <v>URB. ARBOLEDA FONTANA</v>
          </cell>
        </row>
        <row r="6660">
          <cell r="L6660" t="str">
            <v>URB. BALMORAL RINCON DE LA VALVANERA</v>
          </cell>
        </row>
        <row r="6661">
          <cell r="L6661" t="str">
            <v>URB. BELEN DE UMBRIA</v>
          </cell>
        </row>
        <row r="6662">
          <cell r="L6662" t="str">
            <v>URB. BERTHA HERNANDEZ DE OSPINA</v>
          </cell>
        </row>
        <row r="6663">
          <cell r="L6663" t="str">
            <v>URB. BOSQUES DE CANDELARIA</v>
          </cell>
        </row>
        <row r="6664">
          <cell r="L6664" t="str">
            <v xml:space="preserve">URB. BRISAS DEL NORTE </v>
          </cell>
        </row>
        <row r="6665">
          <cell r="L6665" t="str">
            <v>URB. CANDELARIA LA NUEVA II SECTOR</v>
          </cell>
        </row>
        <row r="6666">
          <cell r="L6666" t="str">
            <v>URB. CASTILLA</v>
          </cell>
        </row>
        <row r="6667">
          <cell r="L6667" t="str">
            <v>URB. CASTILLA LOS MADRILES</v>
          </cell>
        </row>
        <row r="6668">
          <cell r="L6668" t="str">
            <v>URB. CATALINA</v>
          </cell>
        </row>
        <row r="6669">
          <cell r="L6669" t="str">
            <v>URB. CEIBA II</v>
          </cell>
        </row>
        <row r="6670">
          <cell r="L6670" t="str">
            <v>URB. COSTA RICA BARRIO SAN ANDRES DE LOS ALTOS</v>
          </cell>
        </row>
        <row r="6671">
          <cell r="L6671" t="str">
            <v>URB. EL ARROYUELO-PREDIO EL ALMACEN</v>
          </cell>
        </row>
        <row r="6672">
          <cell r="L6672" t="str">
            <v>URB. EL ENSUEÑO</v>
          </cell>
        </row>
        <row r="6673">
          <cell r="L6673" t="str">
            <v xml:space="preserve">URB. GARCIA HERREROS </v>
          </cell>
        </row>
        <row r="6674">
          <cell r="L6674" t="str">
            <v>URB. HACARITAMA</v>
          </cell>
        </row>
        <row r="6675">
          <cell r="L6675" t="str">
            <v>URB. KENNEDY SUPER MZ.8</v>
          </cell>
        </row>
        <row r="6676">
          <cell r="L6676" t="str">
            <v>URB. LA ALAMEDA</v>
          </cell>
        </row>
        <row r="6677">
          <cell r="L6677" t="str">
            <v>URB. LA AURORA</v>
          </cell>
        </row>
        <row r="6678">
          <cell r="L6678" t="str">
            <v>URB. LA MARIA</v>
          </cell>
        </row>
        <row r="6679">
          <cell r="L6679" t="str">
            <v>URB. LAS AMERICAS</v>
          </cell>
        </row>
        <row r="6680">
          <cell r="L6680" t="str">
            <v>URB. LAS COLINAS</v>
          </cell>
        </row>
        <row r="6681">
          <cell r="L6681" t="str">
            <v>URB. LAS MARGARITAS</v>
          </cell>
        </row>
        <row r="6682">
          <cell r="L6682" t="str">
            <v>URB. LIMONAR DEL NORTE</v>
          </cell>
        </row>
        <row r="6683">
          <cell r="L6683" t="str">
            <v>URB. LOS LAURELES (SAUCES-ROBLES)</v>
          </cell>
        </row>
        <row r="6684">
          <cell r="L6684" t="str">
            <v xml:space="preserve">URB. LUIS DAVID FLOREZ </v>
          </cell>
        </row>
        <row r="6685">
          <cell r="L6685" t="str">
            <v>URB. MANDALAY ETAPA C ZONA 73</v>
          </cell>
        </row>
        <row r="6686">
          <cell r="L6686" t="str">
            <v>URB. MINAS DEL PARAISO VI ETAPA</v>
          </cell>
        </row>
        <row r="6687">
          <cell r="L6687" t="str">
            <v>URB. NUEVA DELICIAS</v>
          </cell>
        </row>
        <row r="6688">
          <cell r="L6688" t="str">
            <v>URB. NUEVO PALMIRA</v>
          </cell>
        </row>
        <row r="6689">
          <cell r="L6689" t="str">
            <v>URB. PANAMERICANO</v>
          </cell>
        </row>
        <row r="6690">
          <cell r="L6690" t="str">
            <v>URB. PRADOS CLUB</v>
          </cell>
        </row>
        <row r="6691">
          <cell r="L6691" t="str">
            <v>URB. RENANIA (ANTES LA CHUCUA)</v>
          </cell>
        </row>
        <row r="6692">
          <cell r="L6692" t="str">
            <v>URB. RINCON DE LA VALVANERA MZ.7</v>
          </cell>
        </row>
        <row r="6693">
          <cell r="L6693" t="str">
            <v xml:space="preserve">URB. SAN JOSE </v>
          </cell>
        </row>
        <row r="6694">
          <cell r="L6694" t="str">
            <v>URB. SAN MARTIN I</v>
          </cell>
        </row>
        <row r="6695">
          <cell r="L6695" t="str">
            <v>URB. SAN MARTIN II</v>
          </cell>
        </row>
        <row r="6696">
          <cell r="L6696" t="str">
            <v xml:space="preserve">URB. SANTA ANA </v>
          </cell>
        </row>
        <row r="6697">
          <cell r="L6697" t="str">
            <v xml:space="preserve">URB. SANTA HELENA </v>
          </cell>
        </row>
        <row r="6698">
          <cell r="L6698" t="str">
            <v>URB. SAYAGO</v>
          </cell>
        </row>
        <row r="6699">
          <cell r="L6699" t="str">
            <v>URB. TANQUE DE BOSA</v>
          </cell>
        </row>
        <row r="6700">
          <cell r="L6700" t="str">
            <v>URB. TASAJERO</v>
          </cell>
        </row>
        <row r="6701">
          <cell r="L6701" t="str">
            <v xml:space="preserve">URB. TORCOROMA </v>
          </cell>
        </row>
        <row r="6702">
          <cell r="L6702" t="str">
            <v xml:space="preserve">URB. VILLA JULIANA </v>
          </cell>
        </row>
        <row r="6703">
          <cell r="L6703" t="str">
            <v>URBANA</v>
          </cell>
        </row>
        <row r="6704">
          <cell r="L6704" t="str">
            <v>URBANISTICO ARBOS I Y II</v>
          </cell>
        </row>
        <row r="6705">
          <cell r="L6705" t="str">
            <v>URBANISTICO EL NARANSAL</v>
          </cell>
        </row>
        <row r="6706">
          <cell r="L6706" t="str">
            <v>URBANISTICO RESIDENCIAL ALEJANDRA</v>
          </cell>
        </row>
        <row r="6707">
          <cell r="L6707" t="str">
            <v>URBANIZACION  LAS  GRANJAS</v>
          </cell>
        </row>
        <row r="6708">
          <cell r="L6708" t="str">
            <v>Urbanización  1 De Mayo</v>
          </cell>
        </row>
        <row r="6709">
          <cell r="L6709" t="str">
            <v>Urbanización  Golconda</v>
          </cell>
        </row>
        <row r="6710">
          <cell r="L6710" t="str">
            <v>Urbanización  Ingaparuca  </v>
          </cell>
        </row>
        <row r="6711">
          <cell r="L6711" t="str">
            <v>Urbanización  La Coruña</v>
          </cell>
        </row>
        <row r="6712">
          <cell r="L6712" t="str">
            <v>URBANIZACION  LOS BALKANES</v>
          </cell>
        </row>
        <row r="6713">
          <cell r="L6713" t="str">
            <v>Urbanización  Los Balkanes</v>
          </cell>
        </row>
        <row r="6714">
          <cell r="L6714" t="str">
            <v>Urbanización  Loyola</v>
          </cell>
        </row>
        <row r="6715">
          <cell r="L6715" t="str">
            <v>Urbanización  Manzana Pedro León Trabucchi</v>
          </cell>
        </row>
        <row r="6716">
          <cell r="L6716" t="str">
            <v>Urbanización  Modelo Sur</v>
          </cell>
        </row>
        <row r="6717">
          <cell r="L6717" t="str">
            <v>Urbanización  Moore La Colina</v>
          </cell>
        </row>
        <row r="6718">
          <cell r="L6718" t="str">
            <v>URBANIZACION  PADUA   PREDIO LA SIDA</v>
          </cell>
        </row>
        <row r="6719">
          <cell r="L6719" t="str">
            <v>Urbanización  Padua   Predio La Sida</v>
          </cell>
        </row>
        <row r="6720">
          <cell r="L6720" t="str">
            <v>URBANIZACION  PARQUE METROPOLITANO</v>
          </cell>
        </row>
        <row r="6721">
          <cell r="L6721" t="str">
            <v>Urbanización  Parque Metropolitano</v>
          </cell>
        </row>
        <row r="6722">
          <cell r="L6722" t="str">
            <v>Urbanización  Portal Real</v>
          </cell>
        </row>
        <row r="6723">
          <cell r="L6723" t="str">
            <v>Urbanización  San Luis</v>
          </cell>
        </row>
        <row r="6724">
          <cell r="L6724" t="str">
            <v>URBANIZACION  SANTA ANA SUR</v>
          </cell>
        </row>
        <row r="6725">
          <cell r="L6725" t="str">
            <v>Urbanización  Santa Ana Sur</v>
          </cell>
        </row>
        <row r="6726">
          <cell r="L6726" t="str">
            <v>Urbanización  Serafina</v>
          </cell>
        </row>
        <row r="6727">
          <cell r="L6727" t="str">
            <v>URBANIZACION  SURAMERICA</v>
          </cell>
        </row>
        <row r="6728">
          <cell r="L6728" t="str">
            <v>Urbanización  Suramerica</v>
          </cell>
        </row>
        <row r="6729">
          <cell r="L6729" t="str">
            <v>Urbanización  Violeta</v>
          </cell>
        </row>
        <row r="6730">
          <cell r="L6730" t="str">
            <v>URBANIZACIÓN 11 DE NOVIEMBRE</v>
          </cell>
        </row>
        <row r="6731">
          <cell r="L6731" t="str">
            <v>URBANIZACIÓN ALMERÍA</v>
          </cell>
        </row>
        <row r="6732">
          <cell r="L6732" t="str">
            <v>URBANIZACIÓN ALTOS DE AMBALÁ</v>
          </cell>
        </row>
        <row r="6733">
          <cell r="L6733" t="str">
            <v>URBANIZACION ALTOS DEL VIRREY ANTES ALTOS DEL ZUQUE</v>
          </cell>
        </row>
        <row r="6734">
          <cell r="L6734" t="str">
            <v>Urbanización Altos del Zuque Tercer Sector</v>
          </cell>
        </row>
        <row r="6735">
          <cell r="L6735" t="str">
            <v>URBANIZACIÓN AMBALÁ</v>
          </cell>
        </row>
        <row r="6736">
          <cell r="L6736" t="str">
            <v>URBANIZACIÓN ANDALUCÍA</v>
          </cell>
        </row>
        <row r="6737">
          <cell r="L6737" t="str">
            <v>URBANIZACIÓN ANTARES</v>
          </cell>
        </row>
        <row r="6738">
          <cell r="L6738" t="str">
            <v>URBANIZACIÓN ANTONIO NARIÑO</v>
          </cell>
        </row>
        <row r="6739">
          <cell r="L6739" t="str">
            <v>URBANIZACION ARBOLETE CASABLANCA</v>
          </cell>
        </row>
        <row r="6740">
          <cell r="L6740" t="str">
            <v>Urbanización Arbolete Casablanca</v>
          </cell>
        </row>
        <row r="6741">
          <cell r="L6741" t="str">
            <v>URBANIZACIÓN ARKAINA</v>
          </cell>
        </row>
        <row r="6742">
          <cell r="L6742" t="str">
            <v>URBANIZACIÓN ARKALÁ</v>
          </cell>
        </row>
        <row r="6743">
          <cell r="L6743" t="str">
            <v>URBANIZACIÓN ARKAMBUCO</v>
          </cell>
        </row>
        <row r="6744">
          <cell r="L6744" t="str">
            <v>URBANIZACIÓN ARKANIZA</v>
          </cell>
        </row>
        <row r="6745">
          <cell r="L6745" t="str">
            <v>URBANIZACION ATLANTA</v>
          </cell>
        </row>
        <row r="6746">
          <cell r="L6746" t="str">
            <v>URBANIZACIÓN BAHÍA</v>
          </cell>
        </row>
        <row r="6747">
          <cell r="L6747" t="str">
            <v>Urbanización Balcones de Provenza</v>
          </cell>
        </row>
        <row r="6748">
          <cell r="L6748" t="str">
            <v>URBANIZACION BALMORAL II</v>
          </cell>
        </row>
        <row r="6749">
          <cell r="L6749" t="str">
            <v>URBANIZACION BANDERAS</v>
          </cell>
        </row>
        <row r="6750">
          <cell r="L6750" t="str">
            <v>URBANIZACION BARLOVENTO</v>
          </cell>
        </row>
        <row r="6751">
          <cell r="L6751" t="str">
            <v>URBANIZACIÓN BARLOVENTO</v>
          </cell>
        </row>
        <row r="6752">
          <cell r="L6752" t="str">
            <v>URBANIZACIÓN BARÚ</v>
          </cell>
        </row>
        <row r="6753">
          <cell r="L6753" t="str">
            <v>URBANIZACION BAVARIA</v>
          </cell>
        </row>
        <row r="6754">
          <cell r="L6754" t="str">
            <v>URBANIZACIÓN BEIRUT</v>
          </cell>
        </row>
        <row r="6755">
          <cell r="L6755" t="str">
            <v>URBANIZACIÓN BELLA SUIZA</v>
          </cell>
        </row>
        <row r="6756">
          <cell r="L6756" t="str">
            <v>Urbanización Bertha Hernández De Ospina</v>
          </cell>
        </row>
        <row r="6757">
          <cell r="L6757" t="str">
            <v>Urbanización Bosque de Los Alpes</v>
          </cell>
        </row>
        <row r="6758">
          <cell r="L6758" t="str">
            <v>URBANIZACIÓN BOYACÁ</v>
          </cell>
        </row>
        <row r="6759">
          <cell r="L6759" t="str">
            <v>URBANIZACION BRASILIA II SECTOR</v>
          </cell>
        </row>
        <row r="6760">
          <cell r="L6760" t="str">
            <v>URBANIZACION BRASILIA SUR</v>
          </cell>
        </row>
        <row r="6761">
          <cell r="L6761" t="str">
            <v>URBANIZACION BRISAS DE LA LIBERTAD</v>
          </cell>
        </row>
        <row r="6762">
          <cell r="L6762" t="str">
            <v>URBANIZACIÓN BRITANIA</v>
          </cell>
        </row>
        <row r="6763">
          <cell r="L6763" t="str">
            <v>URBANIZACION BUENA VISTA</v>
          </cell>
        </row>
        <row r="6764">
          <cell r="L6764" t="str">
            <v>Urbanización Cabaña</v>
          </cell>
        </row>
        <row r="6765">
          <cell r="L6765" t="str">
            <v>URBANIZACION CALABRIA</v>
          </cell>
        </row>
        <row r="6766">
          <cell r="L6766" t="str">
            <v>URBANIZACIÓN CALATAYUD</v>
          </cell>
        </row>
        <row r="6767">
          <cell r="L6767" t="str">
            <v>URBANIZACION CALDAS</v>
          </cell>
        </row>
        <row r="6768">
          <cell r="L6768" t="str">
            <v>URBANIZACIÓN CALIMIO</v>
          </cell>
        </row>
        <row r="6769">
          <cell r="L6769" t="str">
            <v>URBANIZACIÓN CAMAGUEY</v>
          </cell>
        </row>
        <row r="6770">
          <cell r="L6770" t="str">
            <v>URBANIZACIÓN CANTABRIA</v>
          </cell>
        </row>
        <row r="6771">
          <cell r="L6771" t="str">
            <v>Urbanización Cañaveralejo</v>
          </cell>
        </row>
        <row r="6772">
          <cell r="L6772" t="str">
            <v>Urbanización Cañaveralejo Bajo</v>
          </cell>
        </row>
        <row r="6773">
          <cell r="L6773" t="str">
            <v>URBANIZACION CARTAGENA</v>
          </cell>
        </row>
        <row r="6774">
          <cell r="L6774" t="str">
            <v>URBANIZACION CARVAJAL</v>
          </cell>
        </row>
        <row r="6775">
          <cell r="L6775" t="str">
            <v>URBANIZACION CASA LARGA</v>
          </cell>
        </row>
        <row r="6776">
          <cell r="L6776" t="str">
            <v>URBANIZACION CASTILLA LA NUEVA</v>
          </cell>
        </row>
        <row r="6777">
          <cell r="L6777" t="str">
            <v>URBANIZACION CASTILLA LOS MANDRILES</v>
          </cell>
        </row>
        <row r="6778">
          <cell r="L6778" t="str">
            <v>URBANIZACION CASTILLA REAL</v>
          </cell>
        </row>
        <row r="6779">
          <cell r="L6779" t="str">
            <v>URBANIZACION CASTILLA RESERVADO</v>
          </cell>
        </row>
        <row r="6780">
          <cell r="L6780" t="str">
            <v>URBANIZACION CATANIA</v>
          </cell>
        </row>
        <row r="6781">
          <cell r="L6781" t="str">
            <v>URBANIZACION CATANIA CASTILLA</v>
          </cell>
        </row>
        <row r="6782">
          <cell r="L6782" t="str">
            <v>URBANIZACIÓN CAVIPETROL</v>
          </cell>
        </row>
        <row r="6783">
          <cell r="L6783" t="str">
            <v>URBANIZACION CENTRAL</v>
          </cell>
        </row>
        <row r="6784">
          <cell r="L6784" t="str">
            <v>Urbanización Cerro San Vicente</v>
          </cell>
        </row>
        <row r="6785">
          <cell r="L6785" t="str">
            <v>URBANIZACION CERROS DEL SUR</v>
          </cell>
        </row>
        <row r="6786">
          <cell r="L6786" t="str">
            <v>URBANIZACION CHICALA</v>
          </cell>
        </row>
        <row r="6787">
          <cell r="L6787" t="str">
            <v>URBANIZACION CHUNIZA I</v>
          </cell>
        </row>
        <row r="6788">
          <cell r="L6788" t="str">
            <v>URBANIZACIÓN CIUDAD JARDÍN</v>
          </cell>
        </row>
        <row r="6789">
          <cell r="L6789" t="str">
            <v>URBANIZACIÓN COLINAS DEL NORTE</v>
          </cell>
        </row>
        <row r="6790">
          <cell r="L6790" t="str">
            <v>URBANIZACION COLMENA I LOS PINARES</v>
          </cell>
        </row>
        <row r="6791">
          <cell r="L6791" t="str">
            <v>Urbanización Colmena I Los Pinares</v>
          </cell>
        </row>
        <row r="6792">
          <cell r="L6792" t="str">
            <v>URBANIZACIÓN COLSEGUROS</v>
          </cell>
        </row>
        <row r="6793">
          <cell r="L6793" t="str">
            <v>URBANIZACIÓN COMFACOPI</v>
          </cell>
        </row>
        <row r="6794">
          <cell r="L6794" t="str">
            <v>URBANIZACIÓN COMFATOLIMA</v>
          </cell>
        </row>
        <row r="6795">
          <cell r="L6795" t="str">
            <v>URBANIZACION COMPARTIR</v>
          </cell>
        </row>
        <row r="6796">
          <cell r="L6796" t="str">
            <v>URBANIZACIÓN CONTADORA</v>
          </cell>
        </row>
        <row r="6797">
          <cell r="L6797" t="str">
            <v>URBANIZACION CONTINENTAL</v>
          </cell>
        </row>
        <row r="6798">
          <cell r="L6798" t="str">
            <v>URBANIZACIÓN COOPERATIVO</v>
          </cell>
        </row>
        <row r="6799">
          <cell r="L6799" t="str">
            <v>URBANIZACIÓN COPIN</v>
          </cell>
        </row>
        <row r="6800">
          <cell r="L6800" t="str">
            <v>URBANIZACION CORKIDI</v>
          </cell>
        </row>
        <row r="6801">
          <cell r="L6801" t="str">
            <v>URBANIZACIÓN COSTA DEL SOL</v>
          </cell>
        </row>
        <row r="6802">
          <cell r="L6802" t="str">
            <v>Urbanización Costa Rica  </v>
          </cell>
        </row>
        <row r="6803">
          <cell r="L6803" t="str">
            <v>Urbanización Dardanelos  </v>
          </cell>
        </row>
        <row r="6804">
          <cell r="L6804" t="str">
            <v>URBANIZACION DINDALITO I ETAPA</v>
          </cell>
        </row>
        <row r="6805">
          <cell r="L6805" t="str">
            <v>URBANIZACIÓN DIVINO NIÑO</v>
          </cell>
        </row>
        <row r="6806">
          <cell r="L6806" t="str">
            <v>URBANIZACIÓN EL ANGEL DEL HOGAR</v>
          </cell>
        </row>
        <row r="6807">
          <cell r="L6807" t="str">
            <v>URBANIZACIÓN EL BIFFI</v>
          </cell>
        </row>
        <row r="6808">
          <cell r="L6808" t="str">
            <v>URBANIZACIÓN EL COUNTRY</v>
          </cell>
        </row>
        <row r="6809">
          <cell r="L6809" t="str">
            <v>URBANIZACIÓN EL DANUBIO</v>
          </cell>
        </row>
        <row r="6810">
          <cell r="L6810" t="str">
            <v>URBANIZACIÓN EL DORADO</v>
          </cell>
        </row>
        <row r="6811">
          <cell r="L6811" t="str">
            <v>URBANIZACIÓN EL EDÉN</v>
          </cell>
        </row>
        <row r="6812">
          <cell r="L6812" t="str">
            <v>URBANIZACIÓN EL GOLF</v>
          </cell>
        </row>
        <row r="6813">
          <cell r="L6813" t="str">
            <v>URBANIZACION EL LIMONAR</v>
          </cell>
        </row>
        <row r="6814">
          <cell r="L6814" t="str">
            <v>URBANIZACION EL PARQUE</v>
          </cell>
        </row>
        <row r="6815">
          <cell r="L6815" t="str">
            <v>URBANIZACIÓN EL PEDREGAL</v>
          </cell>
        </row>
        <row r="6816">
          <cell r="L6816" t="str">
            <v>URBANIZACIÓN EL PIJAO</v>
          </cell>
        </row>
        <row r="6817">
          <cell r="L6817" t="str">
            <v>URBANIZACIÓN EL PRADO</v>
          </cell>
        </row>
        <row r="6818">
          <cell r="L6818" t="str">
            <v>URBANIZACION EL PRECISO</v>
          </cell>
        </row>
        <row r="6819">
          <cell r="L6819" t="str">
            <v>URBANIZACIÓN EL RODEO</v>
          </cell>
        </row>
        <row r="6820">
          <cell r="L6820" t="str">
            <v>URBANIZACIÓN EL SALADO</v>
          </cell>
        </row>
        <row r="6821">
          <cell r="L6821" t="str">
            <v>Urbanización El Teñidero</v>
          </cell>
        </row>
        <row r="6822">
          <cell r="L6822" t="str">
            <v>URBANIZACIÓN EL UVO</v>
          </cell>
        </row>
        <row r="6823">
          <cell r="L6823" t="str">
            <v>URBANIZACION EL VELODROMO</v>
          </cell>
        </row>
        <row r="6824">
          <cell r="L6824" t="str">
            <v>Urbanización El Velódromo</v>
          </cell>
        </row>
        <row r="6825">
          <cell r="L6825" t="str">
            <v>URBANIZACION EXPERIMENTAL KENNEDY</v>
          </cell>
        </row>
        <row r="6826">
          <cell r="L6826" t="str">
            <v>URBANIZACIÓN FLORIDA BLANCA</v>
          </cell>
        </row>
        <row r="6827">
          <cell r="L6827" t="str">
            <v>Urbanización Fucha</v>
          </cell>
        </row>
        <row r="6828">
          <cell r="L6828" t="str">
            <v>Urbanización Fucha Sosiego</v>
          </cell>
        </row>
        <row r="6829">
          <cell r="L6829" t="str">
            <v>URBANIZACIÓN FUENTES EL SALADO</v>
          </cell>
        </row>
        <row r="6830">
          <cell r="L6830" t="str">
            <v>URBANIZACIÓN GAITAN</v>
          </cell>
        </row>
        <row r="6831">
          <cell r="L6831" t="str">
            <v>URBANIZACION GALICIA</v>
          </cell>
        </row>
        <row r="6832">
          <cell r="L6832" t="str">
            <v>URBANIZACION GUACAMAYAS III SECTOR</v>
          </cell>
        </row>
        <row r="6833">
          <cell r="L6833" t="str">
            <v>URBANIZACION GUAITIQUIA</v>
          </cell>
        </row>
        <row r="6834">
          <cell r="L6834" t="str">
            <v>Urbanización Guicani</v>
          </cell>
        </row>
        <row r="6835">
          <cell r="L6835" t="str">
            <v>URBANIZACIÓN HACIENDA CALAMBEO</v>
          </cell>
        </row>
        <row r="6836">
          <cell r="L6836" t="str">
            <v>URBANIZACIÓN HIMALAYA</v>
          </cell>
        </row>
        <row r="6837">
          <cell r="L6837" t="str">
            <v>URBANIZACION HORACIO ORJUELA , ANTES SAN VICENTE</v>
          </cell>
        </row>
        <row r="6838">
          <cell r="L6838" t="str">
            <v>URBANIZACION INDIA CATALINA</v>
          </cell>
        </row>
        <row r="6839">
          <cell r="L6839" t="str">
            <v>URBANIZACIÓN IRAZÚ</v>
          </cell>
        </row>
        <row r="6840">
          <cell r="L6840" t="str">
            <v>URBANIZACIÓN JARDINES DE JUNIO</v>
          </cell>
        </row>
        <row r="6841">
          <cell r="L6841" t="str">
            <v>URBANIZACION JARON MONTE RUBIO</v>
          </cell>
        </row>
        <row r="6842">
          <cell r="L6842" t="str">
            <v>URBANIZACION KALAMARY</v>
          </cell>
        </row>
        <row r="6843">
          <cell r="L6843" t="str">
            <v>URBANIZACION LA ALAMEDA</v>
          </cell>
        </row>
        <row r="6844">
          <cell r="L6844" t="str">
            <v>URBANIZACION LA ANDREA</v>
          </cell>
        </row>
        <row r="6845">
          <cell r="L6845" t="str">
            <v>URBANIZACIÓN LA ARCADIA</v>
          </cell>
        </row>
        <row r="6846">
          <cell r="L6846" t="str">
            <v>URBANIZACIÓN LA AURORA</v>
          </cell>
        </row>
        <row r="6847">
          <cell r="L6847" t="str">
            <v>URBANIZACION LA AURORA II ETAPA</v>
          </cell>
        </row>
        <row r="6848">
          <cell r="L6848" t="str">
            <v>URBANIZACION LA CASTAÑA</v>
          </cell>
        </row>
        <row r="6849">
          <cell r="L6849" t="str">
            <v>URBANIZACION LA CORUÑA</v>
          </cell>
        </row>
        <row r="6850">
          <cell r="L6850" t="str">
            <v>URBANIZACION LA ESCALA</v>
          </cell>
        </row>
        <row r="6851">
          <cell r="L6851" t="str">
            <v>URBANIZACIÓN LA ESMERALDA</v>
          </cell>
        </row>
        <row r="6852">
          <cell r="L6852" t="str">
            <v>URBANIZACIÓN LA ESPAÑOLA</v>
          </cell>
        </row>
        <row r="6853">
          <cell r="L6853" t="str">
            <v>URBANIZACIÓN LA ESPERANZA</v>
          </cell>
        </row>
        <row r="6854">
          <cell r="L6854" t="str">
            <v>URBANIZACION LA ESTANCIA</v>
          </cell>
        </row>
        <row r="6855">
          <cell r="L6855" t="str">
            <v>URBANIZACIÓN LA FLORA</v>
          </cell>
        </row>
        <row r="6856">
          <cell r="L6856" t="str">
            <v>URBANIZACIÓN LA FRAGATA</v>
          </cell>
        </row>
        <row r="6857">
          <cell r="L6857" t="str">
            <v>URBANIZACIÓN LA GLORIA</v>
          </cell>
        </row>
        <row r="6858">
          <cell r="L6858" t="str">
            <v>URBANIZACION LA HERRADURA</v>
          </cell>
        </row>
        <row r="6859">
          <cell r="L6859" t="str">
            <v>Urbanización La Herradura</v>
          </cell>
        </row>
        <row r="6860">
          <cell r="L6860" t="str">
            <v>URBANIZACIÓN LA INDIA</v>
          </cell>
        </row>
        <row r="6861">
          <cell r="L6861" t="str">
            <v>URBANIZACION LA LLANADA</v>
          </cell>
        </row>
        <row r="6862">
          <cell r="L6862" t="str">
            <v>URBANIZACIÓN LA MERCED</v>
          </cell>
        </row>
        <row r="6863">
          <cell r="L6863" t="str">
            <v>URBANIZACION LA MILAGROSA</v>
          </cell>
        </row>
        <row r="6864">
          <cell r="L6864" t="str">
            <v>URBANIZACIÓN LA NUEVA BASE</v>
          </cell>
        </row>
        <row r="6865">
          <cell r="L6865" t="str">
            <v>Urbanización La Ortega</v>
          </cell>
        </row>
        <row r="6866">
          <cell r="L6866" t="str">
            <v>Urbanización La Perla</v>
          </cell>
        </row>
        <row r="6867">
          <cell r="L6867" t="str">
            <v>URBANIZACIÓN LA PRIMAVERA</v>
          </cell>
        </row>
        <row r="6868">
          <cell r="L6868" t="str">
            <v>URBANIZACIÓN LA PRINCESA</v>
          </cell>
        </row>
        <row r="6869">
          <cell r="L6869" t="str">
            <v>URBANIZACION LA RIVIERA DEL SUR</v>
          </cell>
        </row>
        <row r="6870">
          <cell r="L6870" t="str">
            <v>Urbanización La Serranía Del Sur</v>
          </cell>
        </row>
        <row r="6871">
          <cell r="L6871" t="str">
            <v>URBANIZACIÓN LA VICTORIA</v>
          </cell>
        </row>
        <row r="6872">
          <cell r="L6872" t="str">
            <v>URBANIZACIÓN LA VÍCTORIA</v>
          </cell>
        </row>
        <row r="6873">
          <cell r="L6873" t="str">
            <v>URBANIZACION LAS DELICIAS</v>
          </cell>
        </row>
        <row r="6874">
          <cell r="L6874" t="str">
            <v>Urbanización Las Delicias</v>
          </cell>
        </row>
        <row r="6875">
          <cell r="L6875" t="str">
            <v>URBANIZACION LAS FLORES</v>
          </cell>
        </row>
        <row r="6876">
          <cell r="L6876" t="str">
            <v>URBANIZACION LAS HUERTAS</v>
          </cell>
        </row>
        <row r="6877">
          <cell r="L6877" t="str">
            <v>URBANIZACIÓN LAS LOMAS</v>
          </cell>
        </row>
        <row r="6878">
          <cell r="L6878" t="str">
            <v>Urbanización Las Mercedes</v>
          </cell>
        </row>
        <row r="6879">
          <cell r="L6879" t="str">
            <v>URBANIZACIÓN LAS PALMAS</v>
          </cell>
        </row>
        <row r="6880">
          <cell r="L6880" t="str">
            <v>URBANIZACION LAS QUINTAS DEL SUR</v>
          </cell>
        </row>
        <row r="6881">
          <cell r="L6881" t="str">
            <v>URBANIZACION LIBANO</v>
          </cell>
        </row>
        <row r="6882">
          <cell r="L6882" t="str">
            <v>URBANIZACIÓN LOS ALMENDROS</v>
          </cell>
        </row>
        <row r="6883">
          <cell r="L6883" t="str">
            <v>URBANIZACIÓN LOS CÁMBULOS</v>
          </cell>
        </row>
        <row r="6884">
          <cell r="L6884" t="str">
            <v>URBANIZACION LOS FAROLES DE SANTA INES</v>
          </cell>
        </row>
        <row r="6885">
          <cell r="L6885" t="str">
            <v>URBANIZACION LOS LAURELES</v>
          </cell>
        </row>
        <row r="6886">
          <cell r="L6886" t="str">
            <v>URBANIZACIÓN LOS LAURELES</v>
          </cell>
        </row>
        <row r="6887">
          <cell r="L6887" t="str">
            <v>URBANIZACION LOS NOGALES DE SUBA</v>
          </cell>
        </row>
        <row r="6888">
          <cell r="L6888" t="str">
            <v>URBANIZACION LOS NOGALES DE TIBABUYES</v>
          </cell>
        </row>
        <row r="6889">
          <cell r="L6889" t="str">
            <v>URBANIZACIÓN LUIS CARLOS GALÁN</v>
          </cell>
        </row>
        <row r="6890">
          <cell r="L6890" t="str">
            <v>URBANIZACION MARICHUELA</v>
          </cell>
        </row>
        <row r="6891">
          <cell r="L6891" t="str">
            <v>URBANIZACION MARINA</v>
          </cell>
        </row>
        <row r="6892">
          <cell r="L6892" t="str">
            <v>URBANIZACIÓN MARTÍN REYES</v>
          </cell>
        </row>
        <row r="6893">
          <cell r="L6893" t="str">
            <v>URBANIZACIÓN MARTINICA</v>
          </cell>
        </row>
        <row r="6894">
          <cell r="L6894" t="str">
            <v>URBANIZACIÓN MAYORCA</v>
          </cell>
        </row>
        <row r="6895">
          <cell r="L6895" t="str">
            <v>URBANIZACIÓN MILITAR</v>
          </cell>
        </row>
        <row r="6896">
          <cell r="L6896" t="str">
            <v>URBANIZACION MIRADOR DE SAN CARLOS</v>
          </cell>
        </row>
        <row r="6897">
          <cell r="L6897" t="str">
            <v>Urbanización Mirador De San Carlos</v>
          </cell>
        </row>
        <row r="6898">
          <cell r="L6898" t="str">
            <v>URBANIZACION MIRADORES DEL CACIQUE</v>
          </cell>
        </row>
        <row r="6899">
          <cell r="L6899" t="str">
            <v>URBANIZACION MIRAVALLE</v>
          </cell>
        </row>
        <row r="6900">
          <cell r="L6900" t="str">
            <v>Urbanización Mitra</v>
          </cell>
        </row>
        <row r="6901">
          <cell r="L6901" t="str">
            <v>URBANIZACIÓN MONSERRATE</v>
          </cell>
        </row>
        <row r="6902">
          <cell r="L6902" t="str">
            <v>URBANIZACIÓN NIZA</v>
          </cell>
        </row>
        <row r="6903">
          <cell r="L6903" t="str">
            <v>URBANIZACION NUEVA DELICIAS</v>
          </cell>
        </row>
        <row r="6904">
          <cell r="L6904" t="str">
            <v>URBANIZACIÓN NUEVA GRANADA</v>
          </cell>
        </row>
        <row r="6905">
          <cell r="L6905" t="str">
            <v>URBANIZACION NUEVA ROMA ORIENTAL</v>
          </cell>
        </row>
        <row r="6906">
          <cell r="L6906" t="str">
            <v>Urbanización Nueva Roma Oriental</v>
          </cell>
        </row>
        <row r="6907">
          <cell r="L6907" t="str">
            <v>URBANIZACIÓN NUEVO MILENIO</v>
          </cell>
        </row>
        <row r="6908">
          <cell r="L6908" t="str">
            <v>URBANIZACIÓN NUEVOS JARDÍNES</v>
          </cell>
        </row>
        <row r="6909">
          <cell r="L6909" t="str">
            <v>URBANIZACIÓN PABLO VI</v>
          </cell>
        </row>
        <row r="6910">
          <cell r="L6910" t="str">
            <v>URBANIZACIÓN PARAÍSO REAL</v>
          </cell>
        </row>
        <row r="6911">
          <cell r="L6911" t="str">
            <v>URBANIZACIÓN PEDREGAL II Y III</v>
          </cell>
        </row>
        <row r="6912">
          <cell r="L6912" t="str">
            <v>URBANIZACIÓN PEDREGAL IV</v>
          </cell>
        </row>
        <row r="6913">
          <cell r="L6913" t="str">
            <v>URBANIZACIÓN PEDRO VILLAMARÍN</v>
          </cell>
        </row>
        <row r="6914">
          <cell r="L6914" t="str">
            <v>URBANIZACION PEÑON DEL CORTIJO</v>
          </cell>
        </row>
        <row r="6915">
          <cell r="L6915" t="str">
            <v>Urbanización Picadilly</v>
          </cell>
        </row>
        <row r="6916">
          <cell r="L6916" t="str">
            <v>URBANIZACION PIO XII</v>
          </cell>
        </row>
        <row r="6917">
          <cell r="L6917" t="str">
            <v>URBANIZACIÓN PORTAL DEL VIRREY</v>
          </cell>
        </row>
        <row r="6918">
          <cell r="L6918" t="str">
            <v>URBANIZACIÓN PROTECHO</v>
          </cell>
        </row>
        <row r="6919">
          <cell r="L6919" t="str">
            <v>URBANIZACION PROTECHO BOGOTA</v>
          </cell>
        </row>
        <row r="6920">
          <cell r="L6920" t="str">
            <v>URBANIZACIÓN QUINTA AVENIDA Y DARTECHO</v>
          </cell>
        </row>
        <row r="6921">
          <cell r="L6921" t="str">
            <v>URBANIZACIÓN QUINTAS DE ANDALUCÍA</v>
          </cell>
        </row>
        <row r="6922">
          <cell r="L6922" t="str">
            <v>URBANIZACIÓN RAFAEL GARCÍA HERREROS</v>
          </cell>
        </row>
        <row r="6923">
          <cell r="L6923" t="str">
            <v>Urbanización Renania</v>
          </cell>
        </row>
        <row r="6924">
          <cell r="L6924" t="str">
            <v>URBANIZACIÓN RINCÓN DE LA CAMPIÑA</v>
          </cell>
        </row>
        <row r="6925">
          <cell r="L6925" t="str">
            <v>URBANIZACIÓN RINCÓN DE LA VILLA</v>
          </cell>
        </row>
        <row r="6926">
          <cell r="L6926" t="str">
            <v>URBANIZACIÓN RÍO LILI</v>
          </cell>
        </row>
        <row r="6927">
          <cell r="L6927" t="str">
            <v>Urbanización Ritmo</v>
          </cell>
        </row>
        <row r="6928">
          <cell r="L6928" t="str">
            <v>URBANIZACIÓN ROSA BADILLO DE URIBE</v>
          </cell>
        </row>
        <row r="6929">
          <cell r="L6929" t="str">
            <v>URBANIZACIÓN SAN BUENAVENTURA</v>
          </cell>
        </row>
        <row r="6930">
          <cell r="L6930" t="str">
            <v>URBANIZACIÓN SAN JOAQUIN</v>
          </cell>
        </row>
        <row r="6931">
          <cell r="L6931" t="str">
            <v>URBANIZACION SAN JOSE</v>
          </cell>
        </row>
        <row r="6932">
          <cell r="L6932" t="str">
            <v>URBANIZACIÓN SAN JOSÉ DE LAS REINAS</v>
          </cell>
        </row>
        <row r="6933">
          <cell r="L6933" t="str">
            <v>Urbanización San Juanito</v>
          </cell>
        </row>
        <row r="6934">
          <cell r="L6934" t="str">
            <v>URBANIZACIÓN SAN LUIS</v>
          </cell>
        </row>
        <row r="6935">
          <cell r="L6935" t="str">
            <v>URBANIZACIÓN SAN LUIS GONZAGA</v>
          </cell>
        </row>
        <row r="6936">
          <cell r="L6936" t="str">
            <v>URBANIZACION SAN MARTIN</v>
          </cell>
        </row>
        <row r="6937">
          <cell r="L6937" t="str">
            <v>URBANIZACIÓN SAN PABLO</v>
          </cell>
        </row>
        <row r="6938">
          <cell r="L6938" t="str">
            <v>URBANIZACIÓN SAN SEBASTIÁN</v>
          </cell>
        </row>
        <row r="6939">
          <cell r="L6939" t="str">
            <v>URBANIZACIÓN SANTA CLARA</v>
          </cell>
        </row>
        <row r="6940">
          <cell r="L6940" t="str">
            <v>Urbanización Santa Helena</v>
          </cell>
        </row>
        <row r="6941">
          <cell r="L6941" t="str">
            <v>URBANIZACION SANTA LUISA</v>
          </cell>
        </row>
        <row r="6942">
          <cell r="L6942" t="str">
            <v>Urbanización Santa Rita Sur Oriental I Etapa</v>
          </cell>
        </row>
        <row r="6943">
          <cell r="L6943" t="str">
            <v>URBANIZACIÓN SEVILLA</v>
          </cell>
        </row>
        <row r="6944">
          <cell r="L6944" t="str">
            <v>URBANIZACIÓN SIBONEY</v>
          </cell>
        </row>
        <row r="6945">
          <cell r="L6945" t="str">
            <v>Urbanización Sidel</v>
          </cell>
        </row>
        <row r="6946">
          <cell r="L6946" t="str">
            <v>URBANIZACIÓN SIGLO XXI</v>
          </cell>
        </row>
        <row r="6947">
          <cell r="L6947" t="str">
            <v>URBANIZACIÓN SIMÓN BOLÍVAR</v>
          </cell>
        </row>
        <row r="6948">
          <cell r="L6948" t="str">
            <v>URBANIZACIÓN SIMÓN BOLÍVAR SECTOR BALTAZAR</v>
          </cell>
        </row>
        <row r="6949">
          <cell r="L6949" t="str">
            <v>URBANIZACION SINAI</v>
          </cell>
        </row>
        <row r="6950">
          <cell r="L6950" t="str">
            <v>URBANIZACIÓN TAHITÍ</v>
          </cell>
        </row>
        <row r="6951">
          <cell r="L6951" t="str">
            <v>URBANIZACION TANQUE DE BOSA</v>
          </cell>
        </row>
        <row r="6952">
          <cell r="L6952" t="str">
            <v>URBANIZACION TEQUENDAMA</v>
          </cell>
        </row>
        <row r="6953">
          <cell r="L6953" t="str">
            <v>URBANIZACIÓN TEQUENDAMA</v>
          </cell>
        </row>
        <row r="6954">
          <cell r="L6954" t="str">
            <v>URBANIZACIÓN TERESA DE CALCUTA</v>
          </cell>
        </row>
        <row r="6955">
          <cell r="L6955" t="str">
            <v>URBANIZACIÓN TOLIMA GRANDE</v>
          </cell>
        </row>
        <row r="6956">
          <cell r="L6956" t="str">
            <v>URBANIZACION TORRES DE SUBA</v>
          </cell>
        </row>
        <row r="6957">
          <cell r="L6957" t="str">
            <v>URBANIZACION UNIR UNO (PREDIO CALANDAIMA)</v>
          </cell>
        </row>
        <row r="6958">
          <cell r="L6958" t="str">
            <v>URBANIZACION URAPANES DEL SUR</v>
          </cell>
        </row>
        <row r="6959">
          <cell r="L6959" t="str">
            <v>URBANIZACIÓN VALENCIA</v>
          </cell>
        </row>
        <row r="6960">
          <cell r="L6960" t="str">
            <v>Urbanización Vegas De San Francisco</v>
          </cell>
        </row>
        <row r="6961">
          <cell r="L6961" t="str">
            <v>URBANIZACIÓN VENECIA</v>
          </cell>
        </row>
        <row r="6962">
          <cell r="L6962" t="str">
            <v>URBANIZACIÓN VILLA ADRIANA</v>
          </cell>
        </row>
        <row r="6963">
          <cell r="L6963" t="str">
            <v>URBANIZACIÓN VILLA ÁNGELA</v>
          </cell>
        </row>
        <row r="6964">
          <cell r="L6964" t="str">
            <v>URBANIZACIÓN VILLA ARKADIA</v>
          </cell>
        </row>
        <row r="6965">
          <cell r="L6965" t="str">
            <v>URBANIZACIÓN VILLA BARRAZA</v>
          </cell>
        </row>
        <row r="6966">
          <cell r="L6966" t="str">
            <v>URBANIZACIÓN VILLA CAFÉ</v>
          </cell>
        </row>
        <row r="6967">
          <cell r="L6967" t="str">
            <v>URBANIZACIÓN VILLA CLARA</v>
          </cell>
        </row>
        <row r="6968">
          <cell r="L6968" t="str">
            <v>URBANIZACIÓN VILLA CONCHA</v>
          </cell>
        </row>
        <row r="6969">
          <cell r="L6969" t="str">
            <v>URBANIZACIÓN VILLA DEL SOL</v>
          </cell>
        </row>
        <row r="6970">
          <cell r="L6970" t="str">
            <v>URBANIZACIÓN VILLA LUCES</v>
          </cell>
        </row>
        <row r="6971">
          <cell r="L6971" t="str">
            <v>URBANIZACIÓN VILLA MARCELA</v>
          </cell>
        </row>
        <row r="6972">
          <cell r="L6972" t="str">
            <v>URBANIZACIÓN VILLA MARTHA</v>
          </cell>
        </row>
        <row r="6973">
          <cell r="L6973" t="str">
            <v>Urbanización Villa Olga</v>
          </cell>
        </row>
        <row r="6974">
          <cell r="L6974" t="str">
            <v>URBANIZACIÓN VILLA PINZÓN</v>
          </cell>
        </row>
        <row r="6975">
          <cell r="L6975" t="str">
            <v>URBANIZACIÓN VILLA TERESA</v>
          </cell>
        </row>
        <row r="6976">
          <cell r="L6976" t="str">
            <v>URBANIZACIÓN VILLA VALENCÍA</v>
          </cell>
        </row>
        <row r="6977">
          <cell r="L6977" t="str">
            <v>URBANIZACIÓN VILLAS DE LA VICTORIA</v>
          </cell>
        </row>
        <row r="6978">
          <cell r="L6978" t="str">
            <v>Urbanización Vivaral</v>
          </cell>
        </row>
        <row r="6979">
          <cell r="L6979" t="str">
            <v>URBANIZACIÓN YACAIRA</v>
          </cell>
        </row>
        <row r="6980">
          <cell r="L6980" t="str">
            <v>Urbanización Yulima</v>
          </cell>
        </row>
        <row r="6981">
          <cell r="L6981" t="str">
            <v>URBANIZCION LA SERRANIA DEL SUR</v>
          </cell>
        </row>
        <row r="6982">
          <cell r="L6982" t="str">
            <v>URBANO LA COLMENA</v>
          </cell>
        </row>
        <row r="6983">
          <cell r="L6983" t="str">
            <v>URBNANIZACION LOS LAGOS</v>
          </cell>
        </row>
        <row r="6984">
          <cell r="L6984" t="str">
            <v>URIBE</v>
          </cell>
        </row>
        <row r="6985">
          <cell r="L6985" t="str">
            <v>URIBE URIBE</v>
          </cell>
        </row>
        <row r="6986">
          <cell r="L6986" t="str">
            <v>USAQUEN</v>
          </cell>
        </row>
        <row r="6987">
          <cell r="L6987" t="str">
            <v>USATAMA</v>
          </cell>
        </row>
        <row r="6988">
          <cell r="L6988" t="str">
            <v>USME</v>
          </cell>
        </row>
        <row r="6989">
          <cell r="L6989" t="str">
            <v>USMINIA</v>
          </cell>
        </row>
        <row r="6990">
          <cell r="L6990" t="str">
            <v>VALBELLA</v>
          </cell>
        </row>
        <row r="6991">
          <cell r="L6991" t="str">
            <v>VALENCIA</v>
          </cell>
        </row>
        <row r="6992">
          <cell r="L6992" t="str">
            <v>VALENCIA LA CHUCUA</v>
          </cell>
        </row>
        <row r="6993">
          <cell r="L6993" t="str">
            <v>VALLADOLID</v>
          </cell>
        </row>
        <row r="6994">
          <cell r="L6994" t="str">
            <v>VALLE GRANDE</v>
          </cell>
        </row>
        <row r="6995">
          <cell r="L6995" t="str">
            <v>Valle Refous  </v>
          </cell>
        </row>
        <row r="6996">
          <cell r="L6996" t="str">
            <v>VALLE VERDE</v>
          </cell>
        </row>
        <row r="6997">
          <cell r="L6997" t="str">
            <v>VALLEJO</v>
          </cell>
        </row>
        <row r="6998">
          <cell r="L6998" t="str">
            <v>Vallejuelos</v>
          </cell>
        </row>
        <row r="6999">
          <cell r="L6999" t="str">
            <v>Valles De Cafam</v>
          </cell>
        </row>
        <row r="7000">
          <cell r="L7000" t="str">
            <v>Valles De Ibarra I y II</v>
          </cell>
        </row>
        <row r="7001">
          <cell r="L7001" t="str">
            <v>VALLES DEL RODEO</v>
          </cell>
        </row>
        <row r="7002">
          <cell r="L7002" t="str">
            <v>VALLESTHER</v>
          </cell>
        </row>
        <row r="7003">
          <cell r="L7003" t="str">
            <v>Valmaría</v>
          </cell>
        </row>
        <row r="7004">
          <cell r="L7004" t="str">
            <v>VALPARAISO</v>
          </cell>
        </row>
        <row r="7005">
          <cell r="L7005" t="str">
            <v>VALPARAÍSO</v>
          </cell>
        </row>
        <row r="7006">
          <cell r="L7006" t="str">
            <v>VALPARAISO AVENIDA CENTENARIO</v>
          </cell>
        </row>
        <row r="7007">
          <cell r="L7007" t="str">
            <v>VALPARAÍSO II Y III ETAPA</v>
          </cell>
        </row>
        <row r="7008">
          <cell r="L7008" t="str">
            <v>VALPARAISO SUITE</v>
          </cell>
        </row>
        <row r="7009">
          <cell r="L7009" t="str">
            <v>Vargas Villa</v>
          </cell>
        </row>
        <row r="7010">
          <cell r="L7010" t="str">
            <v>VARSOVIA ETAPAS I Y II</v>
          </cell>
        </row>
        <row r="7011">
          <cell r="L7011" t="str">
            <v>VASCONIA</v>
          </cell>
        </row>
        <row r="7012">
          <cell r="L7012" t="str">
            <v>VASCONIA II</v>
          </cell>
        </row>
        <row r="7013">
          <cell r="L7013" t="str">
            <v>VASQUEZ COBO</v>
          </cell>
        </row>
        <row r="7014">
          <cell r="L7014" t="str">
            <v>VECOL</v>
          </cell>
        </row>
        <row r="7015">
          <cell r="L7015" t="str">
            <v>VEEDOL 2</v>
          </cell>
        </row>
        <row r="7016">
          <cell r="L7016" t="str">
            <v>VEGA DE PRIETO</v>
          </cell>
        </row>
        <row r="7017">
          <cell r="L7017" t="str">
            <v>VEGAS DE MORRORICO</v>
          </cell>
        </row>
        <row r="7018">
          <cell r="L7018" t="str">
            <v>VEGAS DE SANTA ANA</v>
          </cell>
        </row>
        <row r="7019">
          <cell r="L7019" t="str">
            <v>VEGAS DE SANTANA</v>
          </cell>
        </row>
        <row r="7020">
          <cell r="L7020" t="str">
            <v>VEINTE DE AGOSTO</v>
          </cell>
        </row>
        <row r="7021">
          <cell r="L7021" t="str">
            <v>VEINTE DE ENERO</v>
          </cell>
        </row>
        <row r="7022">
          <cell r="L7022" t="str">
            <v>VEINTE DE JULIO</v>
          </cell>
        </row>
        <row r="7023">
          <cell r="L7023" t="str">
            <v>VELA VERGARA</v>
          </cell>
        </row>
        <row r="7024">
          <cell r="L7024" t="str">
            <v>Velandia</v>
          </cell>
        </row>
        <row r="7025">
          <cell r="L7025" t="str">
            <v>Vélez</v>
          </cell>
        </row>
        <row r="7026">
          <cell r="L7026" t="str">
            <v>VELODROMO</v>
          </cell>
        </row>
        <row r="7027">
          <cell r="L7027" t="str">
            <v>Velódromo</v>
          </cell>
        </row>
        <row r="7028">
          <cell r="L7028" t="str">
            <v>VENECIA</v>
          </cell>
        </row>
        <row r="7029">
          <cell r="L7029" t="str">
            <v>VENECIA OCCIDENTAL</v>
          </cell>
        </row>
        <row r="7030">
          <cell r="L7030" t="str">
            <v>Venezuela</v>
          </cell>
        </row>
        <row r="7031">
          <cell r="L7031" t="str">
            <v>VENEZUELA - URB CAÑAVERALEJO</v>
          </cell>
        </row>
        <row r="7032">
          <cell r="L7032" t="str">
            <v>VENTILADOR</v>
          </cell>
        </row>
        <row r="7033">
          <cell r="L7033" t="str">
            <v>VERACRUZ</v>
          </cell>
        </row>
        <row r="7034">
          <cell r="L7034" t="str">
            <v>VERAGUAS</v>
          </cell>
        </row>
        <row r="7035">
          <cell r="L7035" t="str">
            <v>VERAGUAS CENTRAL I, II, III ETAPAS</v>
          </cell>
        </row>
        <row r="7036">
          <cell r="L7036" t="str">
            <v>VERAGUAS CENTRAL IV SECTOR</v>
          </cell>
        </row>
        <row r="7037">
          <cell r="L7037" t="str">
            <v>VERBENAL I DESARROLLO</v>
          </cell>
        </row>
        <row r="7038">
          <cell r="L7038" t="str">
            <v>VERBENAL II SECTOR DESARROLLO</v>
          </cell>
        </row>
        <row r="7039">
          <cell r="L7039" t="str">
            <v>VERD. SECTOR SAN JOSÉ</v>
          </cell>
        </row>
        <row r="7040">
          <cell r="L7040" t="str">
            <v>Vereda  Las Mercedes</v>
          </cell>
        </row>
        <row r="7041">
          <cell r="L7041" t="str">
            <v>Vereda  San  José</v>
          </cell>
        </row>
        <row r="7042">
          <cell r="L7042" t="str">
            <v>Vereda Agualinda Chiguaza</v>
          </cell>
        </row>
        <row r="7043">
          <cell r="L7043" t="str">
            <v>VEREDA ALTOS DE SAN BLAS</v>
          </cell>
        </row>
        <row r="7044">
          <cell r="L7044" t="str">
            <v>Vereda Argentina</v>
          </cell>
        </row>
        <row r="7045">
          <cell r="L7045" t="str">
            <v>Vereda Arrayanes</v>
          </cell>
        </row>
        <row r="7046">
          <cell r="L7046" t="str">
            <v>Vereda Chizaca</v>
          </cell>
        </row>
        <row r="7047">
          <cell r="L7047" t="str">
            <v>Vereda El Destino</v>
          </cell>
        </row>
        <row r="7048">
          <cell r="L7048" t="str">
            <v>Vereda El Hato</v>
          </cell>
        </row>
        <row r="7049">
          <cell r="L7049" t="str">
            <v>VEREDA EL PEDREGAL - LA LIRA</v>
          </cell>
        </row>
        <row r="7050">
          <cell r="L7050" t="str">
            <v>VEREDA EL PORVENIR SECTOR BRASIL</v>
          </cell>
        </row>
        <row r="7051">
          <cell r="L7051" t="str">
            <v>VEREDA EL TINTAL</v>
          </cell>
        </row>
        <row r="7052">
          <cell r="L7052" t="str">
            <v>VEREDA GONZÁLEZ</v>
          </cell>
        </row>
        <row r="7053">
          <cell r="L7053" t="str">
            <v xml:space="preserve">VEREDA LA INDEPENDENCIA </v>
          </cell>
        </row>
        <row r="7054">
          <cell r="L7054" t="str">
            <v>Vereda La Mayoría</v>
          </cell>
        </row>
        <row r="7055">
          <cell r="L7055" t="str">
            <v>Vereda La Requilina</v>
          </cell>
        </row>
        <row r="7056">
          <cell r="L7056" t="str">
            <v>Vereda La Unión</v>
          </cell>
        </row>
        <row r="7057">
          <cell r="L7057" t="str">
            <v>Vereda Olarte</v>
          </cell>
        </row>
        <row r="7058">
          <cell r="L7058" t="str">
            <v>VEREDA PARAMO</v>
          </cell>
        </row>
        <row r="7059">
          <cell r="L7059" t="str">
            <v>VEREDA PARAMO I</v>
          </cell>
        </row>
        <row r="7060">
          <cell r="L7060" t="str">
            <v>VEREDA SAN JOSÉ</v>
          </cell>
        </row>
        <row r="7061">
          <cell r="L7061" t="str">
            <v>Vereda Santa Rosa</v>
          </cell>
        </row>
        <row r="7062">
          <cell r="L7062" t="str">
            <v>VEREDA SECTOR SAN JOSE</v>
          </cell>
        </row>
        <row r="7063">
          <cell r="L7063" t="str">
            <v>Vereda Sector San José</v>
          </cell>
        </row>
        <row r="7064">
          <cell r="L7064" t="str">
            <v>VEREDA SUBA CERROS</v>
          </cell>
        </row>
        <row r="7065">
          <cell r="L7065" t="str">
            <v>VEREDA SUBA RINCON</v>
          </cell>
        </row>
        <row r="7066">
          <cell r="L7066" t="str">
            <v>VEREDA TIBABUYES</v>
          </cell>
        </row>
        <row r="7067">
          <cell r="L7067" t="str">
            <v>VERGEL</v>
          </cell>
        </row>
        <row r="7068">
          <cell r="L7068" t="str">
            <v>VERGEL DEL COUNTRY</v>
          </cell>
        </row>
        <row r="7069">
          <cell r="L7069" t="str">
            <v>VERGELETO</v>
          </cell>
        </row>
        <row r="7070">
          <cell r="L7070" t="str">
            <v>VERONA</v>
          </cell>
        </row>
        <row r="7071">
          <cell r="L7071" t="str">
            <v>VERSALLES</v>
          </cell>
        </row>
        <row r="7072">
          <cell r="L7072" t="str">
            <v>VERSALLES (PAJONAL)</v>
          </cell>
        </row>
        <row r="7073">
          <cell r="L7073" t="str">
            <v>VERSALLES ETAPAS 1,2,3 Y 4</v>
          </cell>
        </row>
        <row r="7074">
          <cell r="L7074" t="str">
            <v>VERSALLES NO 1</v>
          </cell>
        </row>
        <row r="7075">
          <cell r="L7075" t="str">
            <v>VERSALLES NO 2</v>
          </cell>
        </row>
        <row r="7076">
          <cell r="L7076" t="str">
            <v>VESUBIO</v>
          </cell>
        </row>
        <row r="7077">
          <cell r="L7077" t="str">
            <v>VIANEY</v>
          </cell>
        </row>
        <row r="7078">
          <cell r="L7078" t="str">
            <v>VIBRO BLOOK</v>
          </cell>
        </row>
        <row r="7079">
          <cell r="L7079" t="str">
            <v>VICENTE ARAUJO</v>
          </cell>
        </row>
        <row r="7080">
          <cell r="L7080" t="str">
            <v>VÍCTOR FÉLIX</v>
          </cell>
        </row>
        <row r="7081">
          <cell r="L7081" t="str">
            <v>VICTORIA NORTE</v>
          </cell>
        </row>
        <row r="7082">
          <cell r="L7082" t="str">
            <v>VIEJA LIBERTAD</v>
          </cell>
        </row>
        <row r="7083">
          <cell r="L7083" t="str">
            <v>VIEJO ESCOBAL</v>
          </cell>
        </row>
        <row r="7084">
          <cell r="L7084" t="str">
            <v>VIEJO PORVENIR</v>
          </cell>
        </row>
        <row r="7085">
          <cell r="L7085" t="str">
            <v>VILA DEL CARMEN I</v>
          </cell>
        </row>
        <row r="7086">
          <cell r="L7086" t="str">
            <v>VILA KATY</v>
          </cell>
        </row>
        <row r="7087">
          <cell r="L7087" t="str">
            <v>VILLA   EMMA</v>
          </cell>
        </row>
        <row r="7088">
          <cell r="L7088" t="str">
            <v>Villa  Emma</v>
          </cell>
        </row>
        <row r="7089">
          <cell r="L7089" t="str">
            <v>VILLA ADELA</v>
          </cell>
        </row>
        <row r="7090">
          <cell r="L7090" t="str">
            <v>VILLA ADRIANA</v>
          </cell>
        </row>
        <row r="7091">
          <cell r="L7091" t="str">
            <v>VILLA ALBA</v>
          </cell>
        </row>
        <row r="7092">
          <cell r="L7092" t="str">
            <v>VILLA ALBANIA</v>
          </cell>
        </row>
        <row r="7093">
          <cell r="L7093" t="str">
            <v>Villa Aldea</v>
          </cell>
        </row>
        <row r="7094">
          <cell r="L7094" t="str">
            <v>VILLA ALEGRE</v>
          </cell>
        </row>
        <row r="7095">
          <cell r="L7095" t="str">
            <v>VILLA ALEGRIA</v>
          </cell>
        </row>
        <row r="7096">
          <cell r="L7096" t="str">
            <v>VILLA ALEIDA</v>
          </cell>
        </row>
        <row r="7097">
          <cell r="L7097" t="str">
            <v>VILLA ALEJANDRA</v>
          </cell>
        </row>
        <row r="7098">
          <cell r="L7098" t="str">
            <v>VILLA ALEJANDRIA</v>
          </cell>
        </row>
        <row r="7099">
          <cell r="L7099" t="str">
            <v>VILLA ALEMANIA</v>
          </cell>
        </row>
        <row r="7100">
          <cell r="L7100" t="str">
            <v>VILLA ALEMANIA II SECTOR</v>
          </cell>
        </row>
        <row r="7101">
          <cell r="L7101" t="str">
            <v>VILLA ALEXANDRA</v>
          </cell>
        </row>
        <row r="7102">
          <cell r="L7102" t="str">
            <v>VILLA ALICIA</v>
          </cell>
        </row>
        <row r="7103">
          <cell r="L7103" t="str">
            <v>VILLA ALSACIA</v>
          </cell>
        </row>
        <row r="7104">
          <cell r="L7104" t="str">
            <v>VILLA ALSACIA SECTOR A</v>
          </cell>
        </row>
        <row r="7105">
          <cell r="L7105" t="str">
            <v>VILLA AMALIA</v>
          </cell>
        </row>
        <row r="7106">
          <cell r="L7106" t="str">
            <v>VILLA AMARILLA</v>
          </cell>
        </row>
        <row r="7107">
          <cell r="L7107" t="str">
            <v>VILLA AMELIA</v>
          </cell>
        </row>
        <row r="7108">
          <cell r="L7108" t="str">
            <v>VILLA ANAY</v>
          </cell>
        </row>
        <row r="7109">
          <cell r="L7109" t="str">
            <v>VILLA ANDREA</v>
          </cell>
        </row>
        <row r="7110">
          <cell r="L7110" t="str">
            <v>VILLA ANDREA (JORGE URIBE)</v>
          </cell>
        </row>
        <row r="7111">
          <cell r="L7111" t="str">
            <v>VILLA ANDRES</v>
          </cell>
        </row>
        <row r="7112">
          <cell r="L7112" t="str">
            <v>VILLA ANGELICA</v>
          </cell>
        </row>
        <row r="7113">
          <cell r="L7113" t="str">
            <v>VILLA ANGELICA CANADA LA GUIRA</v>
          </cell>
        </row>
        <row r="7114">
          <cell r="L7114" t="str">
            <v>VILLA ANITA</v>
          </cell>
        </row>
        <row r="7115">
          <cell r="L7115" t="str">
            <v>VILLA ANITA SUR</v>
          </cell>
        </row>
        <row r="7116">
          <cell r="L7116" t="str">
            <v>VILLA ANNI (BOSA NARANJOS)</v>
          </cell>
        </row>
        <row r="7117">
          <cell r="L7117" t="str">
            <v>VILLA ANNY II</v>
          </cell>
        </row>
        <row r="7118">
          <cell r="L7118" t="str">
            <v xml:space="preserve">Villa Arabia I </v>
          </cell>
        </row>
        <row r="7119">
          <cell r="L7119" t="str">
            <v xml:space="preserve">Villa Arabia II </v>
          </cell>
        </row>
        <row r="7120">
          <cell r="L7120" t="str">
            <v>VILLA AURORA</v>
          </cell>
        </row>
        <row r="7121">
          <cell r="L7121" t="str">
            <v>VILLA BASÍLICA</v>
          </cell>
        </row>
        <row r="7122">
          <cell r="L7122" t="str">
            <v>VILLA BEATRIZ</v>
          </cell>
        </row>
        <row r="7123">
          <cell r="L7123" t="str">
            <v>VILLA BEGONIA</v>
          </cell>
        </row>
        <row r="7124">
          <cell r="L7124" t="str">
            <v>VILLA BLANCA</v>
          </cell>
        </row>
        <row r="7125">
          <cell r="L7125" t="str">
            <v>VILLA BOSA</v>
          </cell>
        </row>
        <row r="7126">
          <cell r="L7126" t="str">
            <v>VILLA BOSA BARRIO NUEVA GRANADA</v>
          </cell>
        </row>
        <row r="7127">
          <cell r="L7127" t="str">
            <v>Villa Cafe</v>
          </cell>
        </row>
        <row r="7128">
          <cell r="L7128" t="str">
            <v>VILLA CAFÉ</v>
          </cell>
        </row>
        <row r="7129">
          <cell r="L7129" t="str">
            <v>VILLA CALAZANS II ETAPA</v>
          </cell>
        </row>
        <row r="7130">
          <cell r="L7130" t="str">
            <v>VILLA CALAZANZ</v>
          </cell>
        </row>
        <row r="7131">
          <cell r="L7131" t="str">
            <v xml:space="preserve">VILLA CAMILA </v>
          </cell>
        </row>
        <row r="7132">
          <cell r="L7132" t="str">
            <v>VILLA CANDELARIA</v>
          </cell>
        </row>
        <row r="7133">
          <cell r="L7133" t="str">
            <v>VILLA CANDELARIA ANTES SAN SIMON I, II ETAPA</v>
          </cell>
        </row>
        <row r="7134">
          <cell r="L7134" t="str">
            <v>VILLA CARLOTA</v>
          </cell>
        </row>
        <row r="7135">
          <cell r="L7135" t="str">
            <v>VILLA CARMENZA</v>
          </cell>
        </row>
        <row r="7136">
          <cell r="L7136" t="str">
            <v>VILLA CAROLINA</v>
          </cell>
        </row>
        <row r="7137">
          <cell r="L7137" t="str">
            <v>VILLA CASTILLA</v>
          </cell>
        </row>
        <row r="7138">
          <cell r="L7138" t="str">
            <v>VILLA CATALINA</v>
          </cell>
        </row>
        <row r="7139">
          <cell r="L7139" t="str">
            <v>VILLA CATALINA  III SECTOR</v>
          </cell>
        </row>
        <row r="7140">
          <cell r="L7140" t="str">
            <v>VILLA CECILIA</v>
          </cell>
        </row>
        <row r="7141">
          <cell r="L7141" t="str">
            <v>VILLA CETY</v>
          </cell>
        </row>
        <row r="7142">
          <cell r="L7142" t="str">
            <v>VILLA CINDY</v>
          </cell>
        </row>
        <row r="7143">
          <cell r="L7143" t="str">
            <v>Villa Clara</v>
          </cell>
        </row>
        <row r="7144">
          <cell r="L7144" t="str">
            <v>Villa Clarentina</v>
          </cell>
        </row>
        <row r="7145">
          <cell r="L7145" t="str">
            <v>VILLA CLAUDIA</v>
          </cell>
        </row>
        <row r="7146">
          <cell r="L7146" t="str">
            <v>VILLA CLAUDIA UNIDAD RESIDENCIAL</v>
          </cell>
        </row>
        <row r="7147">
          <cell r="L7147" t="str">
            <v>VILLA CLAVER I Y II</v>
          </cell>
        </row>
        <row r="7148">
          <cell r="L7148" t="str">
            <v>VILLA CLEMENCIA</v>
          </cell>
        </row>
        <row r="7149">
          <cell r="L7149" t="str">
            <v>VILLA CLEMENCIA SECTOR TIERRA GRATA</v>
          </cell>
        </row>
        <row r="7150">
          <cell r="L7150" t="str">
            <v>VILLA CLEMENCIA SECTOR VILLA GRATA</v>
          </cell>
        </row>
        <row r="7151">
          <cell r="L7151" t="str">
            <v>VILLA COLOMBIA</v>
          </cell>
        </row>
        <row r="7152">
          <cell r="L7152" t="str">
            <v>VILLA COLOMBIA II</v>
          </cell>
        </row>
        <row r="7153">
          <cell r="L7153" t="str">
            <v>VILLA CONSTANZA</v>
          </cell>
        </row>
        <row r="7154">
          <cell r="L7154" t="str">
            <v>VILLA CORELCA</v>
          </cell>
        </row>
        <row r="7155">
          <cell r="L7155" t="str">
            <v>VILLA COUNTRY</v>
          </cell>
        </row>
        <row r="7156">
          <cell r="L7156" t="str">
            <v>VILLA CRISTINA</v>
          </cell>
        </row>
        <row r="7157">
          <cell r="L7157" t="str">
            <v>VILLA DE LA LOMA</v>
          </cell>
        </row>
        <row r="7158">
          <cell r="L7158" t="str">
            <v>VILLA DE LA LOMA II SECTOR MZ.31 Y 32</v>
          </cell>
        </row>
        <row r="7159">
          <cell r="L7159" t="str">
            <v>VILLA DE LA PAZ</v>
          </cell>
        </row>
        <row r="7160">
          <cell r="L7160" t="str">
            <v>VILLA DE LA TORRE</v>
          </cell>
        </row>
        <row r="7161">
          <cell r="L7161" t="str">
            <v>VILLA DE LAS AMÉRICAS</v>
          </cell>
        </row>
        <row r="7162">
          <cell r="L7162" t="str">
            <v>VILLA DE LAS FLORES</v>
          </cell>
        </row>
        <row r="7163">
          <cell r="L7163" t="str">
            <v>VILLA DE LEYVA</v>
          </cell>
        </row>
        <row r="7164">
          <cell r="L7164" t="str">
            <v>VILLA DE LOS ALPES</v>
          </cell>
        </row>
        <row r="7165">
          <cell r="L7165" t="str">
            <v>VILLA DE LOS ALPES I</v>
          </cell>
        </row>
        <row r="7166">
          <cell r="L7166" t="str">
            <v>VILLA DE LOS COMUNEROS</v>
          </cell>
        </row>
        <row r="7167">
          <cell r="L7167" t="str">
            <v>VILLA DE LOS SAUCES</v>
          </cell>
        </row>
        <row r="7168">
          <cell r="L7168" t="str">
            <v>VILLA DE SAN DIEGO</v>
          </cell>
        </row>
        <row r="7169">
          <cell r="L7169" t="str">
            <v>VILLA DE SAN SEBASTIÁN</v>
          </cell>
        </row>
        <row r="7170">
          <cell r="L7170" t="str">
            <v>VILLA DE SUAITA</v>
          </cell>
        </row>
        <row r="7171">
          <cell r="L7171" t="str">
            <v>VILLA DEL BOSQUE</v>
          </cell>
        </row>
        <row r="7172">
          <cell r="L7172" t="str">
            <v>VILLA DEL CAMPO</v>
          </cell>
        </row>
        <row r="7173">
          <cell r="L7173" t="str">
            <v>Villa Del Campo  II  Sector</v>
          </cell>
        </row>
        <row r="7174">
          <cell r="L7174" t="str">
            <v>Villa Del Campo II Sector A</v>
          </cell>
        </row>
        <row r="7175">
          <cell r="L7175" t="str">
            <v>VILLA DEL CARMEN</v>
          </cell>
        </row>
        <row r="7176">
          <cell r="L7176" t="str">
            <v>VILLA DEL CARMEN II</v>
          </cell>
        </row>
        <row r="7177">
          <cell r="L7177" t="str">
            <v>VILLA DEL CERRO</v>
          </cell>
        </row>
        <row r="7178">
          <cell r="L7178" t="str">
            <v>VILLA DEL CORAL</v>
          </cell>
        </row>
        <row r="7179">
          <cell r="L7179" t="str">
            <v>VILLA DEL ESTE</v>
          </cell>
        </row>
        <row r="7180">
          <cell r="L7180" t="str">
            <v>VILLA DEL LAGO</v>
          </cell>
        </row>
        <row r="7181">
          <cell r="L7181" t="str">
            <v>VILLA DEL NORTE</v>
          </cell>
        </row>
        <row r="7182">
          <cell r="L7182" t="str">
            <v>VILLA DEL PALMAR</v>
          </cell>
        </row>
        <row r="7183">
          <cell r="L7183" t="str">
            <v>VILLA DEL PILAR</v>
          </cell>
        </row>
        <row r="7184">
          <cell r="L7184" t="str">
            <v>VILLA DEL PINAR</v>
          </cell>
        </row>
        <row r="7185">
          <cell r="L7185" t="str">
            <v>VILLA DEL PRADO</v>
          </cell>
        </row>
        <row r="7186">
          <cell r="L7186" t="str">
            <v>VILLA DEL PRADO - EL GUABITO</v>
          </cell>
        </row>
        <row r="7187">
          <cell r="L7187" t="str">
            <v>VILLA DEL RIO</v>
          </cell>
        </row>
        <row r="7188">
          <cell r="L7188" t="str">
            <v>VILLA DEL RÍO</v>
          </cell>
        </row>
        <row r="7189">
          <cell r="L7189" t="str">
            <v>VILLA DEL RIO II - VII ETAPAS</v>
          </cell>
        </row>
        <row r="7190">
          <cell r="L7190" t="str">
            <v>VILLA DEL ROCÍO</v>
          </cell>
        </row>
        <row r="7191">
          <cell r="L7191" t="str">
            <v>VILLA DEL ROSARIO</v>
          </cell>
        </row>
        <row r="7192">
          <cell r="L7192" t="str">
            <v>VILLA DEL SOCORRO</v>
          </cell>
        </row>
        <row r="7193">
          <cell r="L7193" t="str">
            <v>VILLA DEL SOL</v>
          </cell>
        </row>
        <row r="7194">
          <cell r="L7194" t="str">
            <v>VILLA DEL SUR</v>
          </cell>
        </row>
        <row r="7195">
          <cell r="L7195" t="str">
            <v>VILLA DEL VIENTO</v>
          </cell>
        </row>
        <row r="7196">
          <cell r="L7196" t="str">
            <v>VILLA DELIA</v>
          </cell>
        </row>
        <row r="7197">
          <cell r="L7197" t="str">
            <v>VILLA DELIA-BRITALIA NORTE</v>
          </cell>
        </row>
        <row r="7198">
          <cell r="L7198" t="str">
            <v>VILLA DIANA</v>
          </cell>
        </row>
        <row r="7199">
          <cell r="L7199" t="str">
            <v>VILLA DIANA LOPEZ</v>
          </cell>
        </row>
        <row r="7200">
          <cell r="L7200" t="str">
            <v>VILLA DIEGO</v>
          </cell>
        </row>
        <row r="7201">
          <cell r="L7201" t="str">
            <v>VILLA DOCENTE</v>
          </cell>
        </row>
        <row r="7202">
          <cell r="L7202" t="str">
            <v>VILLA DOLLY</v>
          </cell>
        </row>
        <row r="7203">
          <cell r="L7203" t="str">
            <v>VILLA EL DORADO NORTE</v>
          </cell>
        </row>
        <row r="7204">
          <cell r="L7204" t="str">
            <v>VILLA ELDA SAN PEDRO</v>
          </cell>
        </row>
        <row r="7205">
          <cell r="L7205" t="str">
            <v>VILLA ELISA</v>
          </cell>
        </row>
        <row r="7206">
          <cell r="L7206" t="str">
            <v>VILLA EMILIA</v>
          </cell>
        </row>
        <row r="7207">
          <cell r="L7207" t="str">
            <v>VILLA EMILIA, AMPARO II SECTOR</v>
          </cell>
        </row>
        <row r="7208">
          <cell r="L7208" t="str">
            <v>VILLA ESMERALDA</v>
          </cell>
        </row>
        <row r="7209">
          <cell r="L7209" t="str">
            <v>VILLA ESPERANZA</v>
          </cell>
        </row>
        <row r="7210">
          <cell r="L7210" t="str">
            <v>Villa Estadio</v>
          </cell>
        </row>
        <row r="7211">
          <cell r="L7211" t="str">
            <v>VILLA ESTHELLA</v>
          </cell>
        </row>
        <row r="7212">
          <cell r="L7212" t="str">
            <v>VILLA ESTRELLA</v>
          </cell>
        </row>
        <row r="7213">
          <cell r="L7213" t="str">
            <v>VILLA FANNY</v>
          </cell>
        </row>
        <row r="7214">
          <cell r="L7214" t="str">
            <v>VILLA FAUDA</v>
          </cell>
        </row>
        <row r="7215">
          <cell r="L7215" t="str">
            <v>VILLA FLOR</v>
          </cell>
        </row>
        <row r="7216">
          <cell r="L7216" t="str">
            <v>VILLA FLORA</v>
          </cell>
        </row>
        <row r="7217">
          <cell r="L7217" t="str">
            <v>VILLA FLORES</v>
          </cell>
        </row>
        <row r="7218">
          <cell r="L7218" t="str">
            <v>VILLA GALANTE</v>
          </cell>
        </row>
        <row r="7219">
          <cell r="L7219" t="str">
            <v>VILLA GLADYS</v>
          </cell>
        </row>
        <row r="7220">
          <cell r="L7220" t="str">
            <v>VILLA GLADYS SEC. LA MANZANA</v>
          </cell>
        </row>
        <row r="7221">
          <cell r="L7221" t="str">
            <v>VILLA GLORIA</v>
          </cell>
        </row>
        <row r="7222">
          <cell r="L7222" t="str">
            <v>VILLA GLORIA I</v>
          </cell>
        </row>
        <row r="7223">
          <cell r="L7223" t="str">
            <v>VILLA GLORIA-LAS MANITAS</v>
          </cell>
        </row>
        <row r="7224">
          <cell r="L7224" t="str">
            <v>VILLA GRACIELA</v>
          </cell>
        </row>
        <row r="7225">
          <cell r="L7225" t="str">
            <v>VILLA GUADALUPE</v>
          </cell>
        </row>
        <row r="7226">
          <cell r="L7226" t="str">
            <v>VILLA HELENA</v>
          </cell>
        </row>
        <row r="7227">
          <cell r="L7227" t="str">
            <v>VILLA HELENA I Y II</v>
          </cell>
        </row>
        <row r="7228">
          <cell r="L7228" t="str">
            <v>VILLA HERMOSA</v>
          </cell>
        </row>
        <row r="7229">
          <cell r="L7229" t="str">
            <v>VILLA HERMOSA DEL NORTE</v>
          </cell>
        </row>
        <row r="7230">
          <cell r="L7230" t="str">
            <v>VILLA ILUSIÓN</v>
          </cell>
        </row>
        <row r="7231">
          <cell r="L7231" t="str">
            <v>VILLA INES</v>
          </cell>
        </row>
        <row r="7232">
          <cell r="L7232" t="str">
            <v>VILLA INÉS</v>
          </cell>
        </row>
        <row r="7233">
          <cell r="L7233" t="str">
            <v>VILLA INÉS BELLA</v>
          </cell>
        </row>
        <row r="7234">
          <cell r="L7234" t="str">
            <v>VILLA ISABEL</v>
          </cell>
        </row>
        <row r="7235">
          <cell r="L7235" t="str">
            <v>VILLA ISRAEL</v>
          </cell>
        </row>
        <row r="7236">
          <cell r="L7236" t="str">
            <v>VILLA ISRAEL II</v>
          </cell>
        </row>
        <row r="7237">
          <cell r="L7237" t="str">
            <v>VILLA JACKY</v>
          </cell>
        </row>
        <row r="7238">
          <cell r="L7238" t="str">
            <v>VILLA JAQUI</v>
          </cell>
        </row>
        <row r="7239">
          <cell r="L7239" t="str">
            <v>VILLA JAVIER</v>
          </cell>
        </row>
        <row r="7240">
          <cell r="L7240" t="str">
            <v>VILLA JUANA VI</v>
          </cell>
        </row>
        <row r="7241">
          <cell r="L7241" t="str">
            <v>VILLA JUANA Y JUANITA</v>
          </cell>
        </row>
        <row r="7242">
          <cell r="L7242" t="str">
            <v>VILLA JUANITA</v>
          </cell>
        </row>
        <row r="7243">
          <cell r="L7243" t="str">
            <v>VILLA JUDITH</v>
          </cell>
        </row>
        <row r="7244">
          <cell r="L7244" t="str">
            <v>VILLA JULIA</v>
          </cell>
        </row>
        <row r="7245">
          <cell r="L7245" t="str">
            <v>VILLA JULIANA</v>
          </cell>
        </row>
        <row r="7246">
          <cell r="L7246" t="str">
            <v>VILLA JULIETA</v>
          </cell>
        </row>
        <row r="7247">
          <cell r="L7247" t="str">
            <v>VILLA KAREN</v>
          </cell>
        </row>
        <row r="7248">
          <cell r="L7248" t="str">
            <v>Villa Laura</v>
          </cell>
        </row>
        <row r="7249">
          <cell r="L7249" t="str">
            <v>Villa Leticia</v>
          </cell>
        </row>
        <row r="7250">
          <cell r="L7250" t="str">
            <v>VILLA LEYDI</v>
          </cell>
        </row>
        <row r="7251">
          <cell r="L7251" t="str">
            <v>VILLA LIBIA</v>
          </cell>
        </row>
        <row r="7252">
          <cell r="L7252" t="str">
            <v>VILLA LIGIA</v>
          </cell>
        </row>
        <row r="7253">
          <cell r="L7253" t="str">
            <v>VILLA LILIA</v>
          </cell>
        </row>
        <row r="7254">
          <cell r="L7254" t="str">
            <v>VILLA LILIA EL ROSAL</v>
          </cell>
        </row>
        <row r="7255">
          <cell r="L7255" t="str">
            <v>Villa Liliam</v>
          </cell>
        </row>
        <row r="7256">
          <cell r="L7256" t="str">
            <v>VILLA LILIANA</v>
          </cell>
        </row>
        <row r="7257">
          <cell r="L7257" t="str">
            <v>VILLA LILLIAM</v>
          </cell>
        </row>
        <row r="7258">
          <cell r="L7258" t="str">
            <v>VILLA LORENA</v>
          </cell>
        </row>
        <row r="7259">
          <cell r="L7259" t="str">
            <v>VILLA LOS RÍOS</v>
          </cell>
        </row>
        <row r="7260">
          <cell r="L7260" t="str">
            <v>VILLA LUCY</v>
          </cell>
        </row>
        <row r="7261">
          <cell r="L7261" t="str">
            <v>VILLA LUZ</v>
          </cell>
        </row>
        <row r="7262">
          <cell r="L7262" t="str">
            <v>VILLA MADY</v>
          </cell>
        </row>
        <row r="7263">
          <cell r="L7263" t="str">
            <v>VILLA MAGDA</v>
          </cell>
        </row>
        <row r="7264">
          <cell r="L7264" t="str">
            <v>VILLA MAGDALA</v>
          </cell>
        </row>
        <row r="7265">
          <cell r="L7265" t="str">
            <v>VILLA MAGDALA (VILLAS DE MAGDALA)</v>
          </cell>
        </row>
        <row r="7266">
          <cell r="L7266" t="str">
            <v>VILLA MAGDALENA</v>
          </cell>
        </row>
        <row r="7267">
          <cell r="L7267" t="str">
            <v>VILLA MAGNOLIA</v>
          </cell>
        </row>
        <row r="7268">
          <cell r="L7268" t="str">
            <v>VILLA MARCELA</v>
          </cell>
        </row>
        <row r="7269">
          <cell r="L7269" t="str">
            <v>VILLA MARIA</v>
          </cell>
        </row>
        <row r="7270">
          <cell r="L7270" t="str">
            <v>VILLA MARÍA</v>
          </cell>
        </row>
        <row r="7271">
          <cell r="L7271" t="str">
            <v>VILLA MARÍA I</v>
          </cell>
        </row>
        <row r="7272">
          <cell r="L7272" t="str">
            <v>VILLA MARÍA II</v>
          </cell>
        </row>
        <row r="7273">
          <cell r="L7273" t="str">
            <v>VILLA MARÍA III</v>
          </cell>
        </row>
        <row r="7274">
          <cell r="L7274" t="str">
            <v>VILLA MARIA IRIDA</v>
          </cell>
        </row>
        <row r="7275">
          <cell r="L7275" t="str">
            <v>VILLA MARÍA IV</v>
          </cell>
        </row>
        <row r="7276">
          <cell r="L7276" t="str">
            <v>VILLA MARIANA</v>
          </cell>
        </row>
        <row r="7277">
          <cell r="L7277" t="str">
            <v>VILLA MARINA</v>
          </cell>
        </row>
        <row r="7278">
          <cell r="L7278" t="str">
            <v>VILLA MARLÉN I</v>
          </cell>
        </row>
        <row r="7279">
          <cell r="L7279" t="str">
            <v>VILLA MARLÉN II</v>
          </cell>
        </row>
        <row r="7280">
          <cell r="L7280" t="str">
            <v>VILLA MARY</v>
          </cell>
        </row>
        <row r="7281">
          <cell r="L7281" t="str">
            <v>VILLA MAYOR</v>
          </cell>
        </row>
        <row r="7282">
          <cell r="L7282" t="str">
            <v>VILLA MAYOR LA ANTIGUA</v>
          </cell>
        </row>
        <row r="7283">
          <cell r="L7283" t="str">
            <v>VILLA MAYOR ORIENTAL</v>
          </cell>
        </row>
        <row r="7284">
          <cell r="L7284" t="str">
            <v>VILLA MELIDA</v>
          </cell>
        </row>
        <row r="7285">
          <cell r="L7285" t="str">
            <v>VILLA MELIZA</v>
          </cell>
        </row>
        <row r="7286">
          <cell r="L7286" t="str">
            <v>VILLA MENDOZA</v>
          </cell>
        </row>
        <row r="7287">
          <cell r="L7287" t="str">
            <v>VILLA MERCEDES</v>
          </cell>
        </row>
        <row r="7288">
          <cell r="L7288" t="str">
            <v>VILLA MILENA</v>
          </cell>
        </row>
        <row r="7289">
          <cell r="L7289" t="str">
            <v>VILLA MODELIA</v>
          </cell>
        </row>
        <row r="7290">
          <cell r="L7290" t="str">
            <v>VILLA MORALES</v>
          </cell>
        </row>
        <row r="7291">
          <cell r="L7291" t="str">
            <v>VILLA MORENA</v>
          </cell>
        </row>
        <row r="7292">
          <cell r="L7292" t="str">
            <v>VILLA NADIA</v>
          </cell>
        </row>
        <row r="7293">
          <cell r="L7293" t="str">
            <v>VILLA NATALIA</v>
          </cell>
        </row>
        <row r="7294">
          <cell r="L7294" t="str">
            <v>VILLA NATALY 20 DE JULIO</v>
          </cell>
        </row>
        <row r="7295">
          <cell r="L7295" t="str">
            <v>VILLA NAZARETH</v>
          </cell>
        </row>
        <row r="7296">
          <cell r="L7296" t="str">
            <v>VILLA NEIZA</v>
          </cell>
        </row>
        <row r="7297">
          <cell r="L7297" t="str">
            <v>VILLA NELLY</v>
          </cell>
        </row>
        <row r="7298">
          <cell r="L7298" t="str">
            <v>VILLA NELLY - LOS ALISOS</v>
          </cell>
        </row>
        <row r="7299">
          <cell r="L7299" t="str">
            <v>Villa Nhora</v>
          </cell>
        </row>
        <row r="7300">
          <cell r="L7300" t="str">
            <v>VILLA NIZA</v>
          </cell>
        </row>
        <row r="7301">
          <cell r="L7301" t="str">
            <v>VILLA NOHORA</v>
          </cell>
        </row>
        <row r="7302">
          <cell r="L7302" t="str">
            <v>VILLA NOHORA II</v>
          </cell>
        </row>
        <row r="7303">
          <cell r="L7303" t="str">
            <v>VILLA NOHORA III</v>
          </cell>
        </row>
        <row r="7304">
          <cell r="L7304" t="str">
            <v>VILLA NOVA</v>
          </cell>
        </row>
        <row r="7305">
          <cell r="L7305" t="str">
            <v>VILLA NUEVA</v>
          </cell>
        </row>
        <row r="7306">
          <cell r="L7306" t="str">
            <v xml:space="preserve">VILLA NUEVA </v>
          </cell>
        </row>
        <row r="7307">
          <cell r="L7307" t="str">
            <v>VILLA NUEVA SECTOR ORIENTAL</v>
          </cell>
        </row>
        <row r="7308">
          <cell r="L7308" t="str">
            <v>VILLA NUEVA URBANIZACION (TAFUR MORALES II ETAPA)</v>
          </cell>
        </row>
        <row r="7309">
          <cell r="L7309" t="str">
            <v>VILLA NYDIA</v>
          </cell>
        </row>
        <row r="7310">
          <cell r="L7310" t="str">
            <v>VILLA OCCIDENTE</v>
          </cell>
        </row>
        <row r="7311">
          <cell r="L7311" t="str">
            <v>VILLA OLIMPICA</v>
          </cell>
        </row>
        <row r="7312">
          <cell r="L7312" t="str">
            <v>VILLA OLIVA</v>
          </cell>
        </row>
        <row r="7313">
          <cell r="L7313" t="str">
            <v>VILLA ORIETA</v>
          </cell>
        </row>
        <row r="7314">
          <cell r="L7314" t="str">
            <v>VILLA ORTIZ</v>
          </cell>
        </row>
        <row r="7315">
          <cell r="L7315" t="str">
            <v>VILLA PAOLA</v>
          </cell>
        </row>
        <row r="7316">
          <cell r="L7316" t="str">
            <v>VILLA PATRICIA</v>
          </cell>
        </row>
        <row r="7317">
          <cell r="L7317" t="str">
            <v>VILLA PATRICIA I SECTOR I ETAPA</v>
          </cell>
        </row>
        <row r="7318">
          <cell r="L7318" t="str">
            <v>VILLA PAULA</v>
          </cell>
        </row>
        <row r="7319">
          <cell r="L7319" t="str">
            <v>Villa Paulina Prado Veraniego</v>
          </cell>
        </row>
        <row r="7320">
          <cell r="L7320" t="str">
            <v>VILLA PAZ LA CEIBA</v>
          </cell>
        </row>
        <row r="7321">
          <cell r="L7321" t="str">
            <v>VILLA RICA</v>
          </cell>
        </row>
        <row r="7322">
          <cell r="L7322" t="str">
            <v>Villa Roca</v>
          </cell>
        </row>
        <row r="7323">
          <cell r="L7323" t="str">
            <v>VILLA ROSA</v>
          </cell>
        </row>
        <row r="7324">
          <cell r="L7324" t="str">
            <v>VILLA ROSA (SECTORES I)</v>
          </cell>
        </row>
        <row r="7325">
          <cell r="L7325" t="str">
            <v>VILLA ROSA SECTORES(II Y III)</v>
          </cell>
        </row>
        <row r="7326">
          <cell r="L7326" t="str">
            <v>VILLA ROSARIO</v>
          </cell>
        </row>
        <row r="7327">
          <cell r="L7327" t="str">
            <v>VILLA ROSITA</v>
          </cell>
        </row>
        <row r="7328">
          <cell r="L7328" t="str">
            <v>VILLA RUBIA</v>
          </cell>
        </row>
        <row r="7329">
          <cell r="L7329" t="str">
            <v>VILLA SAGRARIO</v>
          </cell>
        </row>
        <row r="7330">
          <cell r="L7330" t="str">
            <v>VILLA SAJONIA</v>
          </cell>
        </row>
        <row r="7331">
          <cell r="L7331" t="str">
            <v>VILLA SAMPER</v>
          </cell>
        </row>
        <row r="7332">
          <cell r="L7332" t="str">
            <v>VILLA SAN CARLOS</v>
          </cell>
        </row>
        <row r="7333">
          <cell r="L7333" t="str">
            <v>Villa san marcos</v>
          </cell>
        </row>
        <row r="7334">
          <cell r="L7334" t="str">
            <v>VILLA SAN PEDRO</v>
          </cell>
        </row>
        <row r="7335">
          <cell r="L7335" t="str">
            <v>VILLA SAN SEBASTIÁN</v>
          </cell>
        </row>
        <row r="7336">
          <cell r="L7336" t="str">
            <v>VILLA SANDRA</v>
          </cell>
        </row>
        <row r="7337">
          <cell r="L7337" t="str">
            <v>VILLA SANTA CRUZ DE MOMPOS</v>
          </cell>
        </row>
        <row r="7338">
          <cell r="L7338" t="str">
            <v>VILLA SANTOS</v>
          </cell>
        </row>
        <row r="7339">
          <cell r="L7339" t="str">
            <v>VILLA SEVILLA</v>
          </cell>
        </row>
        <row r="7340">
          <cell r="L7340" t="str">
            <v>Villa Sofía</v>
          </cell>
        </row>
        <row r="7341">
          <cell r="L7341" t="str">
            <v>VILLA SOLLY</v>
          </cell>
        </row>
        <row r="7342">
          <cell r="L7342" t="str">
            <v>VILLA SONIA</v>
          </cell>
        </row>
        <row r="7343">
          <cell r="L7343" t="str">
            <v>VILLA SONIA I</v>
          </cell>
        </row>
        <row r="7344">
          <cell r="L7344" t="str">
            <v>VILLA SONIA II</v>
          </cell>
        </row>
        <row r="7345">
          <cell r="L7345" t="str">
            <v>Villa Stella</v>
          </cell>
        </row>
        <row r="7346">
          <cell r="L7346" t="str">
            <v>VILLA SUÁREZ</v>
          </cell>
        </row>
        <row r="7347">
          <cell r="L7347" t="str">
            <v>VILLA SUIZA</v>
          </cell>
        </row>
        <row r="7348">
          <cell r="L7348" t="str">
            <v>VILLA SUSANA</v>
          </cell>
        </row>
        <row r="7349">
          <cell r="L7349" t="str">
            <v>VILLA TERESITA</v>
          </cell>
        </row>
        <row r="7350">
          <cell r="L7350" t="str">
            <v>VILLA TERESITAN SEC SANTA LUCIA</v>
          </cell>
        </row>
        <row r="7351">
          <cell r="L7351" t="str">
            <v>VILLA TURBAY</v>
          </cell>
        </row>
        <row r="7352">
          <cell r="L7352" t="str">
            <v>VILLA UCRANIA</v>
          </cell>
        </row>
        <row r="7353">
          <cell r="L7353" t="str">
            <v>VILLA UNION</v>
          </cell>
        </row>
        <row r="7354">
          <cell r="L7354" t="str">
            <v>VILLA URIBE</v>
          </cell>
        </row>
        <row r="7355">
          <cell r="L7355" t="str">
            <v>VILLA VALENTINA</v>
          </cell>
        </row>
        <row r="7356">
          <cell r="L7356" t="str">
            <v>VILLA XIMENA</v>
          </cell>
        </row>
        <row r="7357">
          <cell r="L7357" t="str">
            <v>VILLA YANETH</v>
          </cell>
        </row>
        <row r="7358">
          <cell r="L7358" t="str">
            <v>VILLA YENNY</v>
          </cell>
        </row>
        <row r="7359">
          <cell r="L7359" t="str">
            <v>VILLA YULI</v>
          </cell>
        </row>
        <row r="7360">
          <cell r="L7360" t="str">
            <v>VILLA ZANJONIA</v>
          </cell>
        </row>
        <row r="7361">
          <cell r="L7361" t="str">
            <v>VILLA ZARZAMORA</v>
          </cell>
        </row>
        <row r="7362">
          <cell r="L7362" t="str">
            <v>VILLABELL</v>
          </cell>
        </row>
        <row r="7363">
          <cell r="L7363" t="str">
            <v>VILLABLANCA</v>
          </cell>
        </row>
        <row r="7364">
          <cell r="L7364" t="str">
            <v>Villablanca CaIipso</v>
          </cell>
        </row>
        <row r="7365">
          <cell r="L7365" t="str">
            <v>Villacolombia</v>
          </cell>
        </row>
        <row r="7366">
          <cell r="L7366" t="str">
            <v>VILLAMERCEDES I-VILLA LUZ- LAS GARZAS</v>
          </cell>
        </row>
        <row r="7367">
          <cell r="L7367" t="str">
            <v>Villanova II</v>
          </cell>
        </row>
        <row r="7368">
          <cell r="L7368" t="str">
            <v>VILLANUEVA</v>
          </cell>
        </row>
        <row r="7369">
          <cell r="L7369" t="str">
            <v>VILLARELIS  DOS</v>
          </cell>
        </row>
        <row r="7370">
          <cell r="L7370" t="str">
            <v>VILLARELIS  UNO</v>
          </cell>
        </row>
        <row r="7371">
          <cell r="L7371" t="str">
            <v>VILLARELIS TRES</v>
          </cell>
        </row>
        <row r="7372">
          <cell r="L7372" t="str">
            <v>VILLAS DE ARANJUEZ</v>
          </cell>
        </row>
        <row r="7373">
          <cell r="L7373" t="str">
            <v>VILLAS DE BOLIVAR</v>
          </cell>
        </row>
        <row r="7374">
          <cell r="L7374" t="str">
            <v>VILLAS DE CASALOMA</v>
          </cell>
        </row>
        <row r="7375">
          <cell r="L7375" t="str">
            <v>Villas De Covaria</v>
          </cell>
        </row>
        <row r="7376">
          <cell r="L7376" t="str">
            <v>VILLAS DE GRANADA</v>
          </cell>
        </row>
        <row r="7377">
          <cell r="L7377" t="str">
            <v>VILLAS DE KENNEDY</v>
          </cell>
        </row>
        <row r="7378">
          <cell r="L7378" t="str">
            <v>VILLAS DE LAS AMERICAS</v>
          </cell>
        </row>
        <row r="7379">
          <cell r="L7379" t="str">
            <v>VILLAS DE MADRIGAL</v>
          </cell>
        </row>
        <row r="7380">
          <cell r="L7380" t="str">
            <v>VILLAS DE SAGASUCA</v>
          </cell>
        </row>
        <row r="7381">
          <cell r="L7381" t="str">
            <v>VILLAS DE SAN JOAQUIN</v>
          </cell>
        </row>
        <row r="7382">
          <cell r="L7382" t="str">
            <v xml:space="preserve">VILLAS DE SANTA ISABEL  J.V.C. </v>
          </cell>
        </row>
        <row r="7383">
          <cell r="L7383" t="str">
            <v>VILLAS DE SANTA ISABEL-P.ENTRE NUBES</v>
          </cell>
        </row>
        <row r="7384">
          <cell r="L7384" t="str">
            <v>VILLAS DE SERREZUELA</v>
          </cell>
        </row>
        <row r="7385">
          <cell r="L7385" t="str">
            <v>VILLAS DEL DIAMANTE</v>
          </cell>
        </row>
        <row r="7386">
          <cell r="L7386" t="str">
            <v>VILLAS DEL EDEN</v>
          </cell>
        </row>
        <row r="7387">
          <cell r="L7387" t="str">
            <v>VILLAS DEL MEDITERRANEO</v>
          </cell>
        </row>
        <row r="7388">
          <cell r="L7388" t="str">
            <v>VILLAS DEL PROGRESO</v>
          </cell>
        </row>
        <row r="7389">
          <cell r="L7389" t="str">
            <v>VILLAS DEL RECUERDO</v>
          </cell>
        </row>
        <row r="7390">
          <cell r="L7390" t="str">
            <v>VILLAS DEL RINCON</v>
          </cell>
        </row>
        <row r="7391">
          <cell r="L7391" t="str">
            <v>VILLAS DEL RIO</v>
          </cell>
        </row>
        <row r="7392">
          <cell r="L7392" t="str">
            <v>VILLAS DEL ROSARIO</v>
          </cell>
        </row>
        <row r="7393">
          <cell r="L7393" t="str">
            <v xml:space="preserve">VILLAS DEL TEJAR </v>
          </cell>
        </row>
        <row r="7394">
          <cell r="L7394" t="str">
            <v>VILLAS DEL VELERO</v>
          </cell>
        </row>
        <row r="7395">
          <cell r="L7395" t="str">
            <v>VILLAS DEL ZIPA</v>
          </cell>
        </row>
        <row r="7396">
          <cell r="L7396" t="str">
            <v>VILLAS EL DORADO SAN ANTONIO</v>
          </cell>
        </row>
        <row r="7397">
          <cell r="L7397" t="str">
            <v>VILLAS EL DORADO SAN ANTONIO II SECTOR</v>
          </cell>
        </row>
        <row r="7398">
          <cell r="L7398" t="str">
            <v>VILLAS ESTRELLA</v>
          </cell>
        </row>
        <row r="7399">
          <cell r="L7399" t="str">
            <v>VILLATE</v>
          </cell>
        </row>
        <row r="7400">
          <cell r="L7400" t="str">
            <v>VILLATINA</v>
          </cell>
        </row>
        <row r="7401">
          <cell r="L7401" t="str">
            <v>VILLAVICENCIO</v>
          </cell>
        </row>
        <row r="7402">
          <cell r="L7402" t="str">
            <v>VILLEMAR</v>
          </cell>
        </row>
        <row r="7403">
          <cell r="L7403" t="str">
            <v>VILLLA ROSITA</v>
          </cell>
        </row>
        <row r="7404">
          <cell r="L7404" t="str">
            <v>VIÑA DEL MAR</v>
          </cell>
        </row>
        <row r="7405">
          <cell r="L7405" t="str">
            <v>VIPASA</v>
          </cell>
        </row>
        <row r="7406">
          <cell r="L7406" t="str">
            <v>VIRACHARA</v>
          </cell>
        </row>
        <row r="7407">
          <cell r="L7407" t="str">
            <v>VIRGEN DEL CARMEN</v>
          </cell>
        </row>
        <row r="7408">
          <cell r="L7408" t="str">
            <v>VIRGILIO BARCO</v>
          </cell>
        </row>
        <row r="7409">
          <cell r="L7409" t="str">
            <v>VIRREY ESPELETA</v>
          </cell>
        </row>
        <row r="7410">
          <cell r="L7410" t="str">
            <v>VIRREY SOLIS</v>
          </cell>
        </row>
        <row r="7411">
          <cell r="L7411" t="str">
            <v>VISCAYA</v>
          </cell>
        </row>
        <row r="7412">
          <cell r="L7412" t="str">
            <v>VISION DE COLOMBIA</v>
          </cell>
        </row>
        <row r="7413">
          <cell r="L7413" t="str">
            <v>VISION SEMINDUSTRIAL</v>
          </cell>
        </row>
        <row r="7414">
          <cell r="L7414" t="str">
            <v>VISTA</v>
          </cell>
        </row>
        <row r="7415">
          <cell r="L7415" t="str">
            <v>VISTA BELLA</v>
          </cell>
        </row>
        <row r="7416">
          <cell r="L7416" t="str">
            <v>VISTA BELLA III SECTOR</v>
          </cell>
        </row>
        <row r="7417">
          <cell r="L7417" t="str">
            <v>VISTA HERMOSA</v>
          </cell>
        </row>
        <row r="7418">
          <cell r="L7418" t="str">
            <v>VISTA HERMOSA (EL LEON)</v>
          </cell>
        </row>
        <row r="7419">
          <cell r="L7419" t="str">
            <v>VISTA HERMOSA (PORTAL PATIO BONITO)</v>
          </cell>
        </row>
        <row r="7420">
          <cell r="L7420" t="str">
            <v>VISTA HERMOSA MZ.77A,79A,81A,82,82A,84A</v>
          </cell>
        </row>
        <row r="7421">
          <cell r="L7421" t="str">
            <v>VISTA HERMOSA SECTOR CAPRI</v>
          </cell>
        </row>
        <row r="7422">
          <cell r="L7422" t="str">
            <v>VISTA HERMOSA SECTOR SAN CARLOS Y EL TRIANGULO</v>
          </cell>
        </row>
        <row r="7423">
          <cell r="L7423" t="str">
            <v>VITELMA</v>
          </cell>
        </row>
        <row r="7424">
          <cell r="L7424" t="str">
            <v>VIVEROS</v>
          </cell>
        </row>
        <row r="7425">
          <cell r="L7425" t="str">
            <v>Vivienda La Flora</v>
          </cell>
        </row>
        <row r="7426">
          <cell r="L7426" t="str">
            <v>VIZCAYA</v>
          </cell>
        </row>
        <row r="7427">
          <cell r="L7427" t="str">
            <v>VORÁGINE</v>
          </cell>
        </row>
        <row r="7428">
          <cell r="L7428" t="str">
            <v>VOTO NACIONAL</v>
          </cell>
        </row>
        <row r="7429">
          <cell r="L7429" t="str">
            <v>XOCHIMILCO</v>
          </cell>
        </row>
        <row r="7430">
          <cell r="L7430" t="str">
            <v>XOMITCHEZ</v>
          </cell>
        </row>
        <row r="7431">
          <cell r="L7431" t="str">
            <v>Xue</v>
          </cell>
        </row>
        <row r="7432">
          <cell r="L7432" t="str">
            <v>YAMBITARA</v>
          </cell>
        </row>
        <row r="7433">
          <cell r="L7433" t="str">
            <v>YAMBITARÁ</v>
          </cell>
        </row>
        <row r="7434">
          <cell r="L7434" t="str">
            <v>YANACONAS</v>
          </cell>
        </row>
        <row r="7435">
          <cell r="L7435" t="str">
            <v>YARIMA</v>
          </cell>
        </row>
        <row r="7436">
          <cell r="L7436" t="str">
            <v>YESO VENCEDOR</v>
          </cell>
        </row>
        <row r="7437">
          <cell r="L7437" t="str">
            <v>YINECO Y CORAMOTO</v>
          </cell>
        </row>
        <row r="7438">
          <cell r="L7438" t="str">
            <v>YIRA CASTRO</v>
          </cell>
        </row>
        <row r="7439">
          <cell r="L7439" t="str">
            <v>YOMASA</v>
          </cell>
        </row>
        <row r="7440">
          <cell r="L7440" t="str">
            <v>YOMASITA</v>
          </cell>
        </row>
        <row r="7441">
          <cell r="L7441" t="str">
            <v>YUCAL</v>
          </cell>
        </row>
        <row r="7442">
          <cell r="L7442" t="str">
            <v>YULDAIMA</v>
          </cell>
        </row>
        <row r="7443">
          <cell r="L7443" t="str">
            <v>YURUPARI</v>
          </cell>
        </row>
        <row r="7444">
          <cell r="L7444" t="str">
            <v>Zafra</v>
          </cell>
        </row>
        <row r="7445">
          <cell r="L7445" t="str">
            <v>ZAJANA</v>
          </cell>
        </row>
        <row r="7446">
          <cell r="L7446" t="str">
            <v>ZAMBRANO</v>
          </cell>
        </row>
        <row r="7447">
          <cell r="L7447" t="str">
            <v>ZAMUDIO</v>
          </cell>
        </row>
        <row r="7448">
          <cell r="L7448" t="str">
            <v>ZAPAMANGA</v>
          </cell>
        </row>
        <row r="7449">
          <cell r="L7449" t="str">
            <v>ZAPATERO</v>
          </cell>
        </row>
        <row r="7450">
          <cell r="L7450" t="str">
            <v>ZARAGOCILLA</v>
          </cell>
        </row>
        <row r="7451">
          <cell r="L7451" t="str">
            <v>ZARAGOZA</v>
          </cell>
        </row>
        <row r="7452">
          <cell r="L7452" t="str">
            <v>Zarazota</v>
          </cell>
        </row>
        <row r="7453">
          <cell r="L7453" t="str">
            <v>ZARZAMORA</v>
          </cell>
        </row>
        <row r="7454">
          <cell r="L7454" t="str">
            <v>ZOILO GONZALES MUELLE</v>
          </cell>
        </row>
        <row r="7455">
          <cell r="L7455" t="str">
            <v>ZONA 1</v>
          </cell>
        </row>
        <row r="7456">
          <cell r="L7456" t="str">
            <v>ZONA 2</v>
          </cell>
        </row>
        <row r="7457">
          <cell r="L7457" t="str">
            <v>ZONA CENTRO</v>
          </cell>
        </row>
        <row r="7458">
          <cell r="L7458" t="str">
            <v>ZONA FRANCA</v>
          </cell>
        </row>
        <row r="7459">
          <cell r="L7459" t="str">
            <v>ZONA INDUSTRIAL</v>
          </cell>
        </row>
        <row r="7460">
          <cell r="L7460" t="str">
            <v>ZONA NEGRA</v>
          </cell>
        </row>
        <row r="7461">
          <cell r="L7461" t="str">
            <v>ZONA RESERVA DE EAAB</v>
          </cell>
        </row>
        <row r="7462">
          <cell r="L7462" t="str">
            <v>ZONAFRANCA</v>
          </cell>
        </row>
        <row r="7463">
          <cell r="L7463" t="str">
            <v>ZORAIDA</v>
          </cell>
        </row>
        <row r="7464">
          <cell r="L7464" t="str">
            <v>ZULDEMAIDA</v>
          </cell>
        </row>
        <row r="7465">
          <cell r="L7465" t="str">
            <v>ZULIA</v>
          </cell>
        </row>
        <row r="7466">
          <cell r="L7466" t="str">
            <v>ZULIMA</v>
          </cell>
        </row>
        <row r="7467">
          <cell r="L7467" t="str">
            <v>ZULIMA I, II, III Y IV</v>
          </cell>
        </row>
        <row r="7468">
          <cell r="L7468" t="str">
            <v>ZULIMAN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ndares"/>
      <sheetName val="Identificacion CRN"/>
      <sheetName val="Beneficiario"/>
      <sheetName val="Familia"/>
      <sheetName val="Fases de atención"/>
      <sheetName val="Indicadores de gestión"/>
      <sheetName val="Municipio"/>
    </sheetNames>
    <sheetDataSet>
      <sheetData sheetId="0">
        <row r="21">
          <cell r="I21" t="str">
            <v>&lt; 11.5 cm: Desnutrición Severa</v>
          </cell>
        </row>
        <row r="22">
          <cell r="I22" t="str">
            <v>&gt; 11.6 y &lt; 13.5: Desnutrición</v>
          </cell>
        </row>
        <row r="23">
          <cell r="I23" t="str">
            <v xml:space="preserve">&gt; 13.6: Negativo para tamizaje nutricional 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tualizacionEntidades"/>
      <sheetName val="InformacionBarriosVeredas"/>
      <sheetName val="ListadoLocalidades"/>
      <sheetName val="Barrio"/>
      <sheetName val="Departamentos"/>
    </sheetNames>
    <sheetDataSet>
      <sheetData sheetId="0"/>
      <sheetData sheetId="1" refreshError="1"/>
      <sheetData sheetId="2" refreshError="1"/>
      <sheetData sheetId="3">
        <row r="1">
          <cell r="A1" t="str">
            <v>Localidad1</v>
          </cell>
        </row>
        <row r="2">
          <cell r="A2" t="str">
            <v>20 DE JULIO</v>
          </cell>
        </row>
        <row r="3">
          <cell r="A3" t="str">
            <v>4 BOCAS</v>
          </cell>
        </row>
        <row r="4">
          <cell r="A4" t="str">
            <v>ABASTICOS</v>
          </cell>
        </row>
        <row r="5">
          <cell r="A5" t="str">
            <v>ABISINIA</v>
          </cell>
        </row>
        <row r="6">
          <cell r="A6" t="str">
            <v>ACAPULCO</v>
          </cell>
        </row>
        <row r="7">
          <cell r="A7" t="str">
            <v>ACAPULCO</v>
          </cell>
        </row>
        <row r="8">
          <cell r="A8" t="str">
            <v>ACARICUARA</v>
          </cell>
        </row>
        <row r="9">
          <cell r="A9" t="str">
            <v>ACHIOTE</v>
          </cell>
        </row>
        <row r="10">
          <cell r="A10" t="str">
            <v>ACHIRAL</v>
          </cell>
        </row>
        <row r="11">
          <cell r="A11" t="str">
            <v>ACHOTAL</v>
          </cell>
        </row>
        <row r="12">
          <cell r="A12" t="str">
            <v>ACO</v>
          </cell>
        </row>
        <row r="13">
          <cell r="A13" t="str">
            <v>ACOSÓ</v>
          </cell>
        </row>
        <row r="14">
          <cell r="A14" t="str">
            <v>AEROPUERTO LA PISTA</v>
          </cell>
        </row>
        <row r="15">
          <cell r="A15" t="str">
            <v>AGROVILLA</v>
          </cell>
        </row>
        <row r="16">
          <cell r="A16" t="str">
            <v>AGUA AZUL</v>
          </cell>
        </row>
        <row r="17">
          <cell r="A17" t="str">
            <v>AGUA BLANCA</v>
          </cell>
        </row>
        <row r="18">
          <cell r="A18" t="str">
            <v>AGUA BLANCA</v>
          </cell>
        </row>
        <row r="19">
          <cell r="A19" t="str">
            <v>AGUA BLANCA</v>
          </cell>
        </row>
        <row r="20">
          <cell r="A20" t="str">
            <v>AGUA BLANCA</v>
          </cell>
        </row>
        <row r="21">
          <cell r="A21" t="str">
            <v>AGUA BONITA</v>
          </cell>
        </row>
        <row r="22">
          <cell r="A22" t="str">
            <v>AGUA BONITA</v>
          </cell>
        </row>
        <row r="23">
          <cell r="A23" t="str">
            <v>AGUA BONITA</v>
          </cell>
        </row>
        <row r="24">
          <cell r="A24" t="str">
            <v>AGUA CLARA</v>
          </cell>
        </row>
        <row r="25">
          <cell r="A25" t="str">
            <v>AGUA CLARA (GOLONDRO)</v>
          </cell>
        </row>
        <row r="26">
          <cell r="A26" t="str">
            <v>AGUA CLARAS</v>
          </cell>
        </row>
        <row r="27">
          <cell r="A27" t="str">
            <v>AGUA DE DIOS</v>
          </cell>
        </row>
        <row r="28">
          <cell r="A28" t="str">
            <v>AGUA DE DIOS</v>
          </cell>
        </row>
        <row r="29">
          <cell r="A29" t="str">
            <v>AGUA DE DIOS</v>
          </cell>
        </row>
        <row r="30">
          <cell r="A30" t="str">
            <v>AGUA DE DIOS</v>
          </cell>
        </row>
        <row r="31">
          <cell r="A31" t="str">
            <v>AGUA DE DIOS</v>
          </cell>
        </row>
        <row r="32">
          <cell r="A32" t="str">
            <v>AGUA DE DIOS</v>
          </cell>
        </row>
        <row r="33">
          <cell r="A33" t="str">
            <v>AGUA DE DIOS</v>
          </cell>
        </row>
        <row r="34">
          <cell r="A34" t="str">
            <v>AGUA DE DIOS</v>
          </cell>
        </row>
        <row r="35">
          <cell r="A35" t="str">
            <v>AGUA DE DIOS</v>
          </cell>
        </row>
        <row r="36">
          <cell r="A36" t="str">
            <v>AGUA DE DIOS</v>
          </cell>
        </row>
        <row r="37">
          <cell r="A37" t="str">
            <v>AGUA DE DIOS</v>
          </cell>
        </row>
        <row r="38">
          <cell r="A38" t="str">
            <v>AGUA DE DIOS</v>
          </cell>
        </row>
        <row r="39">
          <cell r="A39" t="str">
            <v>AGUA DE DIOS</v>
          </cell>
        </row>
        <row r="40">
          <cell r="A40" t="str">
            <v>AGUA DE DIOS</v>
          </cell>
        </row>
        <row r="41">
          <cell r="A41" t="str">
            <v>AGUA DE DIOS</v>
          </cell>
        </row>
        <row r="42">
          <cell r="A42" t="str">
            <v>AGUA DE DIOS</v>
          </cell>
        </row>
        <row r="43">
          <cell r="A43" t="str">
            <v>AGUA DE DIOS</v>
          </cell>
        </row>
        <row r="44">
          <cell r="A44" t="str">
            <v>AGUA DE DIOS</v>
          </cell>
        </row>
        <row r="45">
          <cell r="A45" t="str">
            <v>AGUA DE DIOS</v>
          </cell>
        </row>
        <row r="46">
          <cell r="A46" t="str">
            <v>AGUA DE DIOS</v>
          </cell>
        </row>
        <row r="47">
          <cell r="A47" t="str">
            <v>AGUA DE DIOS</v>
          </cell>
        </row>
        <row r="48">
          <cell r="A48" t="str">
            <v>AGUA DE DIOS</v>
          </cell>
        </row>
        <row r="49">
          <cell r="A49" t="str">
            <v>AGUA DE DIOS</v>
          </cell>
        </row>
        <row r="50">
          <cell r="A50" t="str">
            <v>AGUA DE DIOS</v>
          </cell>
        </row>
        <row r="51">
          <cell r="A51" t="str">
            <v>AGUA DE DIOS</v>
          </cell>
        </row>
        <row r="52">
          <cell r="A52" t="str">
            <v>AGUA DE DIOS</v>
          </cell>
        </row>
        <row r="53">
          <cell r="A53" t="str">
            <v>AGUA DE DIOS</v>
          </cell>
        </row>
        <row r="54">
          <cell r="A54" t="str">
            <v>AGUA DE DIOS</v>
          </cell>
        </row>
        <row r="55">
          <cell r="A55" t="str">
            <v>AGUA DE DIOS</v>
          </cell>
        </row>
        <row r="56">
          <cell r="A56" t="str">
            <v>AGUA DE DIOS</v>
          </cell>
        </row>
        <row r="57">
          <cell r="A57" t="str">
            <v>AGUA DE DIOS</v>
          </cell>
        </row>
        <row r="58">
          <cell r="A58" t="str">
            <v>AGUA DE DIOS</v>
          </cell>
        </row>
        <row r="59">
          <cell r="A59" t="str">
            <v>AGUA DE DIOS</v>
          </cell>
        </row>
        <row r="60">
          <cell r="A60" t="str">
            <v>AGUA DE DIOS</v>
          </cell>
        </row>
        <row r="61">
          <cell r="A61" t="str">
            <v>AGUA DE DIOS</v>
          </cell>
        </row>
        <row r="62">
          <cell r="A62" t="str">
            <v>AGUA DE DIOS</v>
          </cell>
        </row>
        <row r="63">
          <cell r="A63" t="str">
            <v>AGUA DE DIOS</v>
          </cell>
        </row>
        <row r="64">
          <cell r="A64" t="str">
            <v>AGUA DE DIOS</v>
          </cell>
        </row>
        <row r="65">
          <cell r="A65" t="str">
            <v>AGUA DE DIOS</v>
          </cell>
        </row>
        <row r="66">
          <cell r="A66" t="str">
            <v>AGUA DE DIOS</v>
          </cell>
        </row>
        <row r="67">
          <cell r="A67" t="str">
            <v>AGUA DE DIOS</v>
          </cell>
        </row>
        <row r="68">
          <cell r="A68" t="str">
            <v>AGUA DE DIOS</v>
          </cell>
        </row>
        <row r="69">
          <cell r="A69" t="str">
            <v>AGUA DE DIOS</v>
          </cell>
        </row>
        <row r="70">
          <cell r="A70" t="str">
            <v>AGUA DE DIOS</v>
          </cell>
        </row>
        <row r="71">
          <cell r="A71" t="str">
            <v>AGUA DE DIOS</v>
          </cell>
        </row>
        <row r="72">
          <cell r="A72" t="str">
            <v>AGUA DE DIOS</v>
          </cell>
        </row>
        <row r="73">
          <cell r="A73" t="str">
            <v>AGUA DE DIOS</v>
          </cell>
        </row>
        <row r="74">
          <cell r="A74" t="str">
            <v>AGUA DE DIOS</v>
          </cell>
        </row>
        <row r="75">
          <cell r="A75" t="str">
            <v>AGUA DE DIOS</v>
          </cell>
        </row>
        <row r="76">
          <cell r="A76" t="str">
            <v>AGUA DE DIOS</v>
          </cell>
        </row>
        <row r="77">
          <cell r="A77" t="str">
            <v>AGUA DE DIOS</v>
          </cell>
        </row>
        <row r="78">
          <cell r="A78" t="str">
            <v>AGUA DE DIOS</v>
          </cell>
        </row>
        <row r="79">
          <cell r="A79" t="str">
            <v>AGUA DE DIOS</v>
          </cell>
        </row>
        <row r="80">
          <cell r="A80" t="str">
            <v>AGUA DE DIOS</v>
          </cell>
        </row>
        <row r="81">
          <cell r="A81" t="str">
            <v>AGUA DE DIOS</v>
          </cell>
        </row>
        <row r="82">
          <cell r="A82" t="str">
            <v>AGUA DE DIOS</v>
          </cell>
        </row>
        <row r="83">
          <cell r="A83" t="str">
            <v>AGUA DE DIOS</v>
          </cell>
        </row>
        <row r="84">
          <cell r="A84" t="str">
            <v>AGUA DE DIOS</v>
          </cell>
        </row>
        <row r="85">
          <cell r="A85" t="str">
            <v>AGUA DE DIOS</v>
          </cell>
        </row>
        <row r="86">
          <cell r="A86" t="str">
            <v>AGUA DE DIOS</v>
          </cell>
        </row>
        <row r="87">
          <cell r="A87" t="str">
            <v>AGUA DE DIOS</v>
          </cell>
        </row>
        <row r="88">
          <cell r="A88" t="str">
            <v>AGUA DE DIOS</v>
          </cell>
        </row>
        <row r="89">
          <cell r="A89" t="str">
            <v>AGUA DE DIOS</v>
          </cell>
        </row>
        <row r="90">
          <cell r="A90" t="str">
            <v>AGUA DE DIOS</v>
          </cell>
        </row>
        <row r="91">
          <cell r="A91" t="str">
            <v>AGUA DE DIOS</v>
          </cell>
        </row>
        <row r="92">
          <cell r="A92" t="str">
            <v>AGUA DE DIOS</v>
          </cell>
        </row>
        <row r="93">
          <cell r="A93" t="str">
            <v>AGUA DE DIOS</v>
          </cell>
        </row>
        <row r="94">
          <cell r="A94" t="str">
            <v>AGUA DE DIOS</v>
          </cell>
        </row>
        <row r="95">
          <cell r="A95" t="str">
            <v>AGUA DE DIOS</v>
          </cell>
        </row>
        <row r="96">
          <cell r="A96" t="str">
            <v>AGUA DE DIOS</v>
          </cell>
        </row>
        <row r="97">
          <cell r="A97" t="str">
            <v>AGUA DE DIOS</v>
          </cell>
        </row>
        <row r="98">
          <cell r="A98" t="str">
            <v>AGUA DE DIOS</v>
          </cell>
        </row>
        <row r="99">
          <cell r="A99" t="str">
            <v>AGUA DE DIOS</v>
          </cell>
        </row>
        <row r="100">
          <cell r="A100" t="str">
            <v>AGUA DE DIOS</v>
          </cell>
        </row>
        <row r="101">
          <cell r="A101" t="str">
            <v>AGUA DE DIOS</v>
          </cell>
        </row>
        <row r="102">
          <cell r="A102" t="str">
            <v>AGUA DE DIOS</v>
          </cell>
        </row>
        <row r="103">
          <cell r="A103" t="str">
            <v>AGUA DE DIOS</v>
          </cell>
        </row>
        <row r="104">
          <cell r="A104" t="str">
            <v>AGUA DE DIOS</v>
          </cell>
        </row>
        <row r="105">
          <cell r="A105" t="str">
            <v>AGUA DE DIOS</v>
          </cell>
        </row>
        <row r="106">
          <cell r="A106" t="str">
            <v>AGUA DE DIOS</v>
          </cell>
        </row>
        <row r="107">
          <cell r="A107" t="str">
            <v>AGUA DE DIOS</v>
          </cell>
        </row>
        <row r="108">
          <cell r="A108" t="str">
            <v>AGUA DE DIOS</v>
          </cell>
        </row>
        <row r="109">
          <cell r="A109" t="str">
            <v>AGUA DE DIOS</v>
          </cell>
        </row>
        <row r="110">
          <cell r="A110" t="str">
            <v>AGUA DE DIOS</v>
          </cell>
        </row>
        <row r="111">
          <cell r="A111" t="str">
            <v>AGUA DE DIOS</v>
          </cell>
        </row>
        <row r="112">
          <cell r="A112" t="str">
            <v>AGUA DE DIOS</v>
          </cell>
        </row>
        <row r="113">
          <cell r="A113" t="str">
            <v>AGUA DE DIOS</v>
          </cell>
        </row>
        <row r="114">
          <cell r="A114" t="str">
            <v>AGUA DE DIOS</v>
          </cell>
        </row>
        <row r="115">
          <cell r="A115" t="str">
            <v>AGUA DE DIOS</v>
          </cell>
        </row>
        <row r="116">
          <cell r="A116" t="str">
            <v>AGUA DE DIOS</v>
          </cell>
        </row>
        <row r="117">
          <cell r="A117" t="str">
            <v>AGUA DE DIOS</v>
          </cell>
        </row>
        <row r="118">
          <cell r="A118" t="str">
            <v>AGUA DE DIOS</v>
          </cell>
        </row>
        <row r="119">
          <cell r="A119" t="str">
            <v>AGUA DE DIOS</v>
          </cell>
        </row>
        <row r="120">
          <cell r="A120" t="str">
            <v>AGUA DE DIOS</v>
          </cell>
        </row>
        <row r="121">
          <cell r="A121" t="str">
            <v>AGUA DE DIOS</v>
          </cell>
        </row>
        <row r="122">
          <cell r="A122" t="str">
            <v>AGUA DE DIOS</v>
          </cell>
        </row>
        <row r="123">
          <cell r="A123" t="str">
            <v>AGUA DE DIOS</v>
          </cell>
        </row>
        <row r="124">
          <cell r="A124" t="str">
            <v>AGUA DE DIOS</v>
          </cell>
        </row>
        <row r="125">
          <cell r="A125" t="str">
            <v>AGUA DE DIOS</v>
          </cell>
        </row>
        <row r="126">
          <cell r="A126" t="str">
            <v>AGUA DE DIOS</v>
          </cell>
        </row>
        <row r="127">
          <cell r="A127" t="str">
            <v>AGUA DE DIOS</v>
          </cell>
        </row>
        <row r="128">
          <cell r="A128" t="str">
            <v>AGUA DE DIOS</v>
          </cell>
        </row>
        <row r="129">
          <cell r="A129" t="str">
            <v>AGUA DE DIOS</v>
          </cell>
        </row>
        <row r="130">
          <cell r="A130" t="str">
            <v>AGUA DE DIOS</v>
          </cell>
        </row>
        <row r="131">
          <cell r="A131" t="str">
            <v>AGUA DE DIOS</v>
          </cell>
        </row>
        <row r="132">
          <cell r="A132" t="str">
            <v>AGUA DE DIOS</v>
          </cell>
        </row>
        <row r="133">
          <cell r="A133" t="str">
            <v>AGUA DE DIOS</v>
          </cell>
        </row>
        <row r="134">
          <cell r="A134" t="str">
            <v>AGUA DE DIOS</v>
          </cell>
        </row>
        <row r="135">
          <cell r="A135" t="str">
            <v>AGUA DE DIOS</v>
          </cell>
        </row>
        <row r="136">
          <cell r="A136" t="str">
            <v>AGUA DE DIOS</v>
          </cell>
        </row>
        <row r="137">
          <cell r="A137" t="str">
            <v>AGUA DE DIOS</v>
          </cell>
        </row>
        <row r="138">
          <cell r="A138" t="str">
            <v>AGUA DE DIOS</v>
          </cell>
        </row>
        <row r="139">
          <cell r="A139" t="str">
            <v>AGUA DE DIOS</v>
          </cell>
        </row>
        <row r="140">
          <cell r="A140" t="str">
            <v>AGUA DE DIOS</v>
          </cell>
        </row>
        <row r="141">
          <cell r="A141" t="str">
            <v>AGUA DE DIOS</v>
          </cell>
        </row>
        <row r="142">
          <cell r="A142" t="str">
            <v>AGUA DE DIOS</v>
          </cell>
        </row>
        <row r="143">
          <cell r="A143" t="str">
            <v>AGUA DE DIOS</v>
          </cell>
        </row>
        <row r="144">
          <cell r="A144" t="str">
            <v>AGUA DE DIOS</v>
          </cell>
        </row>
        <row r="145">
          <cell r="A145" t="str">
            <v>AGUA DE DIOS</v>
          </cell>
        </row>
        <row r="146">
          <cell r="A146" t="str">
            <v>AGUA DE DIOS</v>
          </cell>
        </row>
        <row r="147">
          <cell r="A147" t="str">
            <v>AGUA DE DIOS</v>
          </cell>
        </row>
        <row r="148">
          <cell r="A148" t="str">
            <v>AGUA DE DIOS</v>
          </cell>
        </row>
        <row r="149">
          <cell r="A149" t="str">
            <v>AGUA DE DIOS</v>
          </cell>
        </row>
        <row r="150">
          <cell r="A150" t="str">
            <v>AGUA DE DIOS</v>
          </cell>
        </row>
        <row r="151">
          <cell r="A151" t="str">
            <v>AGUA DE DIOS</v>
          </cell>
        </row>
        <row r="152">
          <cell r="A152" t="str">
            <v>AGUA DE DIOS</v>
          </cell>
        </row>
        <row r="153">
          <cell r="A153" t="str">
            <v>AGUA DE DIOS</v>
          </cell>
        </row>
        <row r="154">
          <cell r="A154" t="str">
            <v>AGUA DE DIOS</v>
          </cell>
        </row>
        <row r="155">
          <cell r="A155" t="str">
            <v>AGUA DE DIOS</v>
          </cell>
        </row>
        <row r="156">
          <cell r="A156" t="str">
            <v>AGUA DE DIOS</v>
          </cell>
        </row>
        <row r="157">
          <cell r="A157" t="str">
            <v>AGUA DE DIOS</v>
          </cell>
        </row>
        <row r="158">
          <cell r="A158" t="str">
            <v>AGUA DE DIOS</v>
          </cell>
        </row>
        <row r="159">
          <cell r="A159" t="str">
            <v>AGUA DE DIOS</v>
          </cell>
        </row>
        <row r="160">
          <cell r="A160" t="str">
            <v>AGUA DE DIOS</v>
          </cell>
        </row>
        <row r="161">
          <cell r="A161" t="str">
            <v>AGUA DE DIOS</v>
          </cell>
        </row>
        <row r="162">
          <cell r="A162" t="str">
            <v>AGUA DE DIOS</v>
          </cell>
        </row>
        <row r="163">
          <cell r="A163" t="str">
            <v>AGUA DE DIOS</v>
          </cell>
        </row>
        <row r="164">
          <cell r="A164" t="str">
            <v>AGUA DE DIOS</v>
          </cell>
        </row>
        <row r="165">
          <cell r="A165" t="str">
            <v>AGUA DE DIOS</v>
          </cell>
        </row>
        <row r="166">
          <cell r="A166" t="str">
            <v>AGUA DE DIOS</v>
          </cell>
        </row>
        <row r="167">
          <cell r="A167" t="str">
            <v>AGUA DE DIOS</v>
          </cell>
        </row>
        <row r="168">
          <cell r="A168" t="str">
            <v>AGUA DE DIOS</v>
          </cell>
        </row>
        <row r="169">
          <cell r="A169" t="str">
            <v>AGUA DE DIOS</v>
          </cell>
        </row>
        <row r="170">
          <cell r="A170" t="str">
            <v>AGUA DE DIOS</v>
          </cell>
        </row>
        <row r="171">
          <cell r="A171" t="str">
            <v>AGUA DE DIOS</v>
          </cell>
        </row>
        <row r="172">
          <cell r="A172" t="str">
            <v>AGUA DE DIOS</v>
          </cell>
        </row>
        <row r="173">
          <cell r="A173" t="str">
            <v>AGUA DE DIOS</v>
          </cell>
        </row>
        <row r="174">
          <cell r="A174" t="str">
            <v>AGUA DE DIOS</v>
          </cell>
        </row>
        <row r="175">
          <cell r="A175" t="str">
            <v>AGUA DE DIOS</v>
          </cell>
        </row>
        <row r="176">
          <cell r="A176" t="str">
            <v>AGUA DE DIOS</v>
          </cell>
        </row>
        <row r="177">
          <cell r="A177" t="str">
            <v>AGUA DE DIOS</v>
          </cell>
        </row>
        <row r="178">
          <cell r="A178" t="str">
            <v>AGUA DE DIOS</v>
          </cell>
        </row>
        <row r="179">
          <cell r="A179" t="str">
            <v>AGUA DE DIOS</v>
          </cell>
        </row>
        <row r="180">
          <cell r="A180" t="str">
            <v>AGUA DE DIOS</v>
          </cell>
        </row>
        <row r="181">
          <cell r="A181" t="str">
            <v>AGUA DE DIOS</v>
          </cell>
        </row>
        <row r="182">
          <cell r="A182" t="str">
            <v>AGUA DE DIOS</v>
          </cell>
        </row>
        <row r="183">
          <cell r="A183" t="str">
            <v>AGUA DE DIOS</v>
          </cell>
        </row>
        <row r="184">
          <cell r="A184" t="str">
            <v>AGUA DE DIOS</v>
          </cell>
        </row>
        <row r="185">
          <cell r="A185" t="str">
            <v>AGUA DE DIOS</v>
          </cell>
        </row>
        <row r="186">
          <cell r="A186" t="str">
            <v>AGUA DE DIOS</v>
          </cell>
        </row>
        <row r="187">
          <cell r="A187" t="str">
            <v>AGUA DE DIOS</v>
          </cell>
        </row>
        <row r="188">
          <cell r="A188" t="str">
            <v>AGUA DE DIOS</v>
          </cell>
        </row>
        <row r="189">
          <cell r="A189" t="str">
            <v>AGUA DE DIOS</v>
          </cell>
        </row>
        <row r="190">
          <cell r="A190" t="str">
            <v>AGUA DE DIOS</v>
          </cell>
        </row>
        <row r="191">
          <cell r="A191" t="str">
            <v>AGUA DE DIOS</v>
          </cell>
        </row>
        <row r="192">
          <cell r="A192" t="str">
            <v>AGUA DE DIOS</v>
          </cell>
        </row>
        <row r="193">
          <cell r="A193" t="str">
            <v>AGUA DE DIOS</v>
          </cell>
        </row>
        <row r="194">
          <cell r="A194" t="str">
            <v>AGUA DE DIOS</v>
          </cell>
        </row>
        <row r="195">
          <cell r="A195" t="str">
            <v>AGUA DE DIOS</v>
          </cell>
        </row>
        <row r="196">
          <cell r="A196" t="str">
            <v>AGUA DE DIOS</v>
          </cell>
        </row>
        <row r="197">
          <cell r="A197" t="str">
            <v>AGUA DE DIOS</v>
          </cell>
        </row>
        <row r="198">
          <cell r="A198" t="str">
            <v>AGUA DE DIOS</v>
          </cell>
        </row>
        <row r="199">
          <cell r="A199" t="str">
            <v>AGUA DE DIOS</v>
          </cell>
        </row>
        <row r="200">
          <cell r="A200" t="str">
            <v>AGUA DE DIOS</v>
          </cell>
        </row>
        <row r="201">
          <cell r="A201" t="str">
            <v>AGUA DE DIOS</v>
          </cell>
        </row>
        <row r="202">
          <cell r="A202" t="str">
            <v>AGUA DE DIOS</v>
          </cell>
        </row>
        <row r="203">
          <cell r="A203" t="str">
            <v>AGUA DE DIOS</v>
          </cell>
        </row>
        <row r="204">
          <cell r="A204" t="str">
            <v>AGUA DE DIOS</v>
          </cell>
        </row>
        <row r="205">
          <cell r="A205" t="str">
            <v>AGUA DE DIOS</v>
          </cell>
        </row>
        <row r="206">
          <cell r="A206" t="str">
            <v>AGUA DE DIOS</v>
          </cell>
        </row>
        <row r="207">
          <cell r="A207" t="str">
            <v>AGUA DE DIOS</v>
          </cell>
        </row>
        <row r="208">
          <cell r="A208" t="str">
            <v>AGUA DE DIOS</v>
          </cell>
        </row>
        <row r="209">
          <cell r="A209" t="str">
            <v>AGUA DE DIOS</v>
          </cell>
        </row>
        <row r="210">
          <cell r="A210" t="str">
            <v>AGUA DE DIOS</v>
          </cell>
        </row>
        <row r="211">
          <cell r="A211" t="str">
            <v>AGUA DE DIOS</v>
          </cell>
        </row>
        <row r="212">
          <cell r="A212" t="str">
            <v>AGUA DE DIOS</v>
          </cell>
        </row>
        <row r="213">
          <cell r="A213" t="str">
            <v>AGUA DE DIOS</v>
          </cell>
        </row>
        <row r="214">
          <cell r="A214" t="str">
            <v>AGUA DE DIOS</v>
          </cell>
        </row>
        <row r="215">
          <cell r="A215" t="str">
            <v>AGUA DE DIOS</v>
          </cell>
        </row>
        <row r="216">
          <cell r="A216" t="str">
            <v>AGUA DE DIOS</v>
          </cell>
        </row>
        <row r="217">
          <cell r="A217" t="str">
            <v>AGUA DE DIOS</v>
          </cell>
        </row>
        <row r="218">
          <cell r="A218" t="str">
            <v>AGUA DE DIOS</v>
          </cell>
        </row>
        <row r="219">
          <cell r="A219" t="str">
            <v>AGUA DE DIOS</v>
          </cell>
        </row>
        <row r="220">
          <cell r="A220" t="str">
            <v>AGUA DE DIOS</v>
          </cell>
        </row>
        <row r="221">
          <cell r="A221" t="str">
            <v>AGUA DE DIOS</v>
          </cell>
        </row>
        <row r="222">
          <cell r="A222" t="str">
            <v>AGUA DE DIOS</v>
          </cell>
        </row>
        <row r="223">
          <cell r="A223" t="str">
            <v>AGUA DE DIOS</v>
          </cell>
        </row>
        <row r="224">
          <cell r="A224" t="str">
            <v>AGUA DE DIOS</v>
          </cell>
        </row>
        <row r="225">
          <cell r="A225" t="str">
            <v>AGUA DE DIOS</v>
          </cell>
        </row>
        <row r="226">
          <cell r="A226" t="str">
            <v>AGUA DE DIOS</v>
          </cell>
        </row>
        <row r="227">
          <cell r="A227" t="str">
            <v>AGUA DE DIOS</v>
          </cell>
        </row>
        <row r="228">
          <cell r="A228" t="str">
            <v>AGUA DE DIOS</v>
          </cell>
        </row>
        <row r="229">
          <cell r="A229" t="str">
            <v>AGUA DE DIOS</v>
          </cell>
        </row>
        <row r="230">
          <cell r="A230" t="str">
            <v>AGUA DE DIOS</v>
          </cell>
        </row>
        <row r="231">
          <cell r="A231" t="str">
            <v>AGUA DE DIOS</v>
          </cell>
        </row>
        <row r="232">
          <cell r="A232" t="str">
            <v>AGUA DE DIOS</v>
          </cell>
        </row>
        <row r="233">
          <cell r="A233" t="str">
            <v>AGUA DE DIOS</v>
          </cell>
        </row>
        <row r="234">
          <cell r="A234" t="str">
            <v>AGUA DE DIOS</v>
          </cell>
        </row>
        <row r="235">
          <cell r="A235" t="str">
            <v>AGUA DE DIOS</v>
          </cell>
        </row>
        <row r="236">
          <cell r="A236" t="str">
            <v>AGUA DE DIOS</v>
          </cell>
        </row>
        <row r="237">
          <cell r="A237" t="str">
            <v>AGUA DE DIOS</v>
          </cell>
        </row>
        <row r="238">
          <cell r="A238" t="str">
            <v>AGUA DE DIOS</v>
          </cell>
        </row>
        <row r="239">
          <cell r="A239" t="str">
            <v>AGUA DE DIOS</v>
          </cell>
        </row>
        <row r="240">
          <cell r="A240" t="str">
            <v>AGUA DE DIOS</v>
          </cell>
        </row>
        <row r="241">
          <cell r="A241" t="str">
            <v>AGUA DE DIOS</v>
          </cell>
        </row>
        <row r="242">
          <cell r="A242" t="str">
            <v>AGUA DE DIOS</v>
          </cell>
        </row>
        <row r="243">
          <cell r="A243" t="str">
            <v>AGUA DE DIOS</v>
          </cell>
        </row>
        <row r="244">
          <cell r="A244" t="str">
            <v>AGUA DE DIOS</v>
          </cell>
        </row>
        <row r="245">
          <cell r="A245" t="str">
            <v>AGUA DE DIOS</v>
          </cell>
        </row>
        <row r="246">
          <cell r="A246" t="str">
            <v>AGUA DE DIOS</v>
          </cell>
        </row>
        <row r="247">
          <cell r="A247" t="str">
            <v>AGUA DE DIOS</v>
          </cell>
        </row>
        <row r="248">
          <cell r="A248" t="str">
            <v>AGUA DE DIOS</v>
          </cell>
        </row>
        <row r="249">
          <cell r="A249" t="str">
            <v>AGUA DE DIOS</v>
          </cell>
        </row>
        <row r="250">
          <cell r="A250" t="str">
            <v>AGUA DE DIOS</v>
          </cell>
        </row>
        <row r="251">
          <cell r="A251" t="str">
            <v>AGUA DE DIOS</v>
          </cell>
        </row>
        <row r="252">
          <cell r="A252" t="str">
            <v>AGUA DE DIOS</v>
          </cell>
        </row>
        <row r="253">
          <cell r="A253" t="str">
            <v>AGUA DE DIOS</v>
          </cell>
        </row>
        <row r="254">
          <cell r="A254" t="str">
            <v>AGUA DE DIOS</v>
          </cell>
        </row>
        <row r="255">
          <cell r="A255" t="str">
            <v>AGUA DE DIOS</v>
          </cell>
        </row>
        <row r="256">
          <cell r="A256" t="str">
            <v>AGUA DE DIOS</v>
          </cell>
        </row>
        <row r="257">
          <cell r="A257" t="str">
            <v>AGUA DE DIOS</v>
          </cell>
        </row>
        <row r="258">
          <cell r="A258" t="str">
            <v>AGUA DE DIOS</v>
          </cell>
        </row>
        <row r="259">
          <cell r="A259" t="str">
            <v>AGUA DE DIOS</v>
          </cell>
        </row>
        <row r="260">
          <cell r="A260" t="str">
            <v>AGUA DE DIOS</v>
          </cell>
        </row>
        <row r="261">
          <cell r="A261" t="str">
            <v>AGUA DE DIOS</v>
          </cell>
        </row>
        <row r="262">
          <cell r="A262" t="str">
            <v>AGUA DE DIOS</v>
          </cell>
        </row>
        <row r="263">
          <cell r="A263" t="str">
            <v>AGUA DE DIOS</v>
          </cell>
        </row>
        <row r="264">
          <cell r="A264" t="str">
            <v>AGUA DE DIOS</v>
          </cell>
        </row>
        <row r="265">
          <cell r="A265" t="str">
            <v>AGUA DE DIOS</v>
          </cell>
        </row>
        <row r="266">
          <cell r="A266" t="str">
            <v>AGUA DE DIOS</v>
          </cell>
        </row>
        <row r="267">
          <cell r="A267" t="str">
            <v>AGUA DE DIOS</v>
          </cell>
        </row>
        <row r="268">
          <cell r="A268" t="str">
            <v>AGUA DE DIOS</v>
          </cell>
        </row>
        <row r="269">
          <cell r="A269" t="str">
            <v>AGUA DE DIOS</v>
          </cell>
        </row>
        <row r="270">
          <cell r="A270" t="str">
            <v>AGUA DE DIOS</v>
          </cell>
        </row>
        <row r="271">
          <cell r="A271" t="str">
            <v>AGUA DE DIOS</v>
          </cell>
        </row>
        <row r="272">
          <cell r="A272" t="str">
            <v>AGUA DE DIOS</v>
          </cell>
        </row>
        <row r="273">
          <cell r="A273" t="str">
            <v>AGUA DE DIOS</v>
          </cell>
        </row>
        <row r="274">
          <cell r="A274" t="str">
            <v>AGUA DE DIOS</v>
          </cell>
        </row>
        <row r="275">
          <cell r="A275" t="str">
            <v>AGUA DE DIOS</v>
          </cell>
        </row>
        <row r="276">
          <cell r="A276" t="str">
            <v>AGUA DE DIOS</v>
          </cell>
        </row>
        <row r="277">
          <cell r="A277" t="str">
            <v>AGUA DE DIOS</v>
          </cell>
        </row>
        <row r="278">
          <cell r="A278" t="str">
            <v>AGUA DE DIOS</v>
          </cell>
        </row>
        <row r="279">
          <cell r="A279" t="str">
            <v>AGUA DE DIOS</v>
          </cell>
        </row>
        <row r="280">
          <cell r="A280" t="str">
            <v>AGUA DE DIOS</v>
          </cell>
        </row>
        <row r="281">
          <cell r="A281" t="str">
            <v>AGUA DE DIOS</v>
          </cell>
        </row>
        <row r="282">
          <cell r="A282" t="str">
            <v>AGUA DE DIOS</v>
          </cell>
        </row>
        <row r="283">
          <cell r="A283" t="str">
            <v>AGUA DE DIOS</v>
          </cell>
        </row>
        <row r="284">
          <cell r="A284" t="str">
            <v>AGUA DE DIOS</v>
          </cell>
        </row>
        <row r="285">
          <cell r="A285" t="str">
            <v>AGUA DE DIOS</v>
          </cell>
        </row>
        <row r="286">
          <cell r="A286" t="str">
            <v>AGUA DE DIOS</v>
          </cell>
        </row>
        <row r="287">
          <cell r="A287" t="str">
            <v>AGUA DE DIOS</v>
          </cell>
        </row>
        <row r="288">
          <cell r="A288" t="str">
            <v>AGUA DE DIOS</v>
          </cell>
        </row>
        <row r="289">
          <cell r="A289" t="str">
            <v>AGUA DE DIOS</v>
          </cell>
        </row>
        <row r="290">
          <cell r="A290" t="str">
            <v>AGUA DE DIOS</v>
          </cell>
        </row>
        <row r="291">
          <cell r="A291" t="str">
            <v>AGUA DE DIOS</v>
          </cell>
        </row>
        <row r="292">
          <cell r="A292" t="str">
            <v>AGUA DE DIOS</v>
          </cell>
        </row>
        <row r="293">
          <cell r="A293" t="str">
            <v>AGUA DE DIOS</v>
          </cell>
        </row>
        <row r="294">
          <cell r="A294" t="str">
            <v>AGUA DE DIOS</v>
          </cell>
        </row>
        <row r="295">
          <cell r="A295" t="str">
            <v>AGUA DE DIOS</v>
          </cell>
        </row>
        <row r="296">
          <cell r="A296" t="str">
            <v>AGUA DE DIOS</v>
          </cell>
        </row>
        <row r="297">
          <cell r="A297" t="str">
            <v>AGUA DE DIOS</v>
          </cell>
        </row>
        <row r="298">
          <cell r="A298" t="str">
            <v>AGUA DE DIOS</v>
          </cell>
        </row>
        <row r="299">
          <cell r="A299" t="str">
            <v>AGUA DE DIOS</v>
          </cell>
        </row>
        <row r="300">
          <cell r="A300" t="str">
            <v>AGUA DE DIOS</v>
          </cell>
        </row>
        <row r="301">
          <cell r="A301" t="str">
            <v>AGUA DE DIOS</v>
          </cell>
        </row>
        <row r="302">
          <cell r="A302" t="str">
            <v>AGUA DE DIOS</v>
          </cell>
        </row>
        <row r="303">
          <cell r="A303" t="str">
            <v>AGUA DE DIOS</v>
          </cell>
        </row>
        <row r="304">
          <cell r="A304" t="str">
            <v>AGUA DE DIOS</v>
          </cell>
        </row>
        <row r="305">
          <cell r="A305" t="str">
            <v>AGUA DE DIOS</v>
          </cell>
        </row>
        <row r="306">
          <cell r="A306" t="str">
            <v>AGUA DE DIOS</v>
          </cell>
        </row>
        <row r="307">
          <cell r="A307" t="str">
            <v>AGUA DE DIOS</v>
          </cell>
        </row>
        <row r="308">
          <cell r="A308" t="str">
            <v>AGUA DE DIOS</v>
          </cell>
        </row>
        <row r="309">
          <cell r="A309" t="str">
            <v>AGUA DE DIOS</v>
          </cell>
        </row>
        <row r="310">
          <cell r="A310" t="str">
            <v>AGUA DE DIOS</v>
          </cell>
        </row>
        <row r="311">
          <cell r="A311" t="str">
            <v>AGUA DE DIOS</v>
          </cell>
        </row>
        <row r="312">
          <cell r="A312" t="str">
            <v>AGUA DE DIOS</v>
          </cell>
        </row>
        <row r="313">
          <cell r="A313" t="str">
            <v>AGUA DE DIOS</v>
          </cell>
        </row>
        <row r="314">
          <cell r="A314" t="str">
            <v>AGUA DE DIOS</v>
          </cell>
        </row>
        <row r="315">
          <cell r="A315" t="str">
            <v>AGUA DE DIOS</v>
          </cell>
        </row>
        <row r="316">
          <cell r="A316" t="str">
            <v>AGUA DE DIOS</v>
          </cell>
        </row>
        <row r="317">
          <cell r="A317" t="str">
            <v>AGUA DE DIOS</v>
          </cell>
        </row>
        <row r="318">
          <cell r="A318" t="str">
            <v>AGUA DE DIOS</v>
          </cell>
        </row>
        <row r="319">
          <cell r="A319" t="str">
            <v>AGUA DE DIOS</v>
          </cell>
        </row>
        <row r="320">
          <cell r="A320" t="str">
            <v>AGUA DE DIOS</v>
          </cell>
        </row>
        <row r="321">
          <cell r="A321" t="str">
            <v>AGUA DE DIOS</v>
          </cell>
        </row>
        <row r="322">
          <cell r="A322" t="str">
            <v>AGUA DE DIOS</v>
          </cell>
        </row>
        <row r="323">
          <cell r="A323" t="str">
            <v>AGUA DE DIOS</v>
          </cell>
        </row>
        <row r="324">
          <cell r="A324" t="str">
            <v>AGUA FRIA</v>
          </cell>
        </row>
        <row r="325">
          <cell r="A325" t="str">
            <v>AGUA FRÍA</v>
          </cell>
        </row>
        <row r="326">
          <cell r="A326" t="str">
            <v>AGUA LINDA</v>
          </cell>
        </row>
        <row r="327">
          <cell r="A327" t="str">
            <v>AGUA LINDA</v>
          </cell>
        </row>
        <row r="328">
          <cell r="A328" t="str">
            <v>AGUA LINDA</v>
          </cell>
        </row>
        <row r="329">
          <cell r="A329" t="str">
            <v>AGUA VIVAS</v>
          </cell>
        </row>
        <row r="330">
          <cell r="A330" t="str">
            <v>AGUABLANCA</v>
          </cell>
        </row>
        <row r="331">
          <cell r="A331" t="str">
            <v>AGUABLANCA</v>
          </cell>
        </row>
        <row r="332">
          <cell r="A332" t="str">
            <v>AGUABONITA</v>
          </cell>
        </row>
        <row r="333">
          <cell r="A333" t="str">
            <v>AGUABONITA</v>
          </cell>
        </row>
        <row r="334">
          <cell r="A334" t="str">
            <v>AGUACATAL</v>
          </cell>
        </row>
        <row r="335">
          <cell r="A335" t="str">
            <v>AGUACATE</v>
          </cell>
        </row>
        <row r="336">
          <cell r="A336" t="str">
            <v>AGUACATE</v>
          </cell>
        </row>
        <row r="337">
          <cell r="A337" t="str">
            <v>AGUACATE</v>
          </cell>
        </row>
        <row r="338">
          <cell r="A338" t="str">
            <v>AGUACHICA</v>
          </cell>
        </row>
        <row r="339">
          <cell r="A339" t="str">
            <v>AGUACLARA</v>
          </cell>
        </row>
        <row r="340">
          <cell r="A340" t="str">
            <v>AGUACLARA</v>
          </cell>
        </row>
        <row r="341">
          <cell r="A341" t="str">
            <v>AGUACLARA</v>
          </cell>
        </row>
        <row r="342">
          <cell r="A342" t="str">
            <v>AGUAESTRADA</v>
          </cell>
        </row>
        <row r="343">
          <cell r="A343" t="str">
            <v>AGUAMANSA</v>
          </cell>
        </row>
        <row r="344">
          <cell r="A344" t="str">
            <v>AGUANICA</v>
          </cell>
        </row>
        <row r="345">
          <cell r="A345" t="str">
            <v>AGUAS BLANCAS</v>
          </cell>
        </row>
        <row r="346">
          <cell r="A346" t="str">
            <v>AGUAS CLARAS</v>
          </cell>
        </row>
        <row r="347">
          <cell r="A347" t="str">
            <v>AGUAS CLARAS</v>
          </cell>
        </row>
        <row r="348">
          <cell r="A348" t="str">
            <v>AGUAS FRÍAS</v>
          </cell>
        </row>
        <row r="349">
          <cell r="A349" t="str">
            <v>AGUAS NEGRAS</v>
          </cell>
        </row>
        <row r="350">
          <cell r="A350" t="str">
            <v>AGUAS NEGRAS</v>
          </cell>
        </row>
        <row r="351">
          <cell r="A351" t="str">
            <v>AGUAS VIVAS</v>
          </cell>
        </row>
        <row r="352">
          <cell r="A352" t="str">
            <v>AGUAS VIVAS</v>
          </cell>
        </row>
        <row r="353">
          <cell r="A353" t="str">
            <v>AGUAS VIVAS</v>
          </cell>
        </row>
        <row r="354">
          <cell r="A354" t="str">
            <v>AGUAS VIVAS</v>
          </cell>
        </row>
        <row r="355">
          <cell r="A355" t="str">
            <v>AGUASAL</v>
          </cell>
        </row>
        <row r="356">
          <cell r="A356" t="str">
            <v>AGUASCLARAS</v>
          </cell>
        </row>
        <row r="357">
          <cell r="A357" t="str">
            <v>AGUAZUL</v>
          </cell>
        </row>
        <row r="358">
          <cell r="A358" t="str">
            <v>ÁGUILA BATATA</v>
          </cell>
        </row>
        <row r="359">
          <cell r="A359" t="str">
            <v>AHUMADA</v>
          </cell>
        </row>
        <row r="360">
          <cell r="A360" t="str">
            <v>AIPECITO</v>
          </cell>
        </row>
        <row r="361">
          <cell r="A361" t="str">
            <v>ALASKA</v>
          </cell>
        </row>
        <row r="362">
          <cell r="A362" t="str">
            <v>ALBÁN</v>
          </cell>
        </row>
        <row r="363">
          <cell r="A363" t="str">
            <v>ALBÁN</v>
          </cell>
        </row>
        <row r="364">
          <cell r="A364" t="str">
            <v>ALBANIA</v>
          </cell>
        </row>
        <row r="365">
          <cell r="A365" t="str">
            <v>ALBANIA</v>
          </cell>
        </row>
        <row r="366">
          <cell r="A366" t="str">
            <v>ALBANIA</v>
          </cell>
        </row>
        <row r="367">
          <cell r="A367" t="str">
            <v>ALBANIA</v>
          </cell>
        </row>
        <row r="368">
          <cell r="A368" t="str">
            <v>ALBERTO LLERAS</v>
          </cell>
        </row>
        <row r="369">
          <cell r="A369" t="str">
            <v>ALBÍ</v>
          </cell>
        </row>
        <row r="370">
          <cell r="A370" t="str">
            <v>ALCAPARRAL</v>
          </cell>
        </row>
        <row r="371">
          <cell r="A371" t="str">
            <v>ALDEA DE MARÍA</v>
          </cell>
        </row>
        <row r="372">
          <cell r="A372" t="str">
            <v>ALEGRÍAS</v>
          </cell>
        </row>
        <row r="373">
          <cell r="A373" t="str">
            <v>ALEGRÍAS LA GRAMÍNEA (BRISAS DEL CONDINA)</v>
          </cell>
        </row>
        <row r="374">
          <cell r="A374" t="str">
            <v>ALEJANDRÍA</v>
          </cell>
        </row>
        <row r="375">
          <cell r="A375" t="str">
            <v>ALEMANIA</v>
          </cell>
        </row>
        <row r="376">
          <cell r="A376" t="str">
            <v>ALEMANIA</v>
          </cell>
        </row>
        <row r="377">
          <cell r="A377" t="str">
            <v>ALETONES</v>
          </cell>
        </row>
        <row r="378">
          <cell r="A378" t="str">
            <v>ALEX</v>
          </cell>
        </row>
        <row r="379">
          <cell r="A379" t="str">
            <v>ALFÉREZ</v>
          </cell>
        </row>
        <row r="380">
          <cell r="A380" t="str">
            <v>ALFONSO LÓPEZ</v>
          </cell>
        </row>
        <row r="381">
          <cell r="A381" t="str">
            <v>ALFONSO LÓPEZ</v>
          </cell>
        </row>
        <row r="382">
          <cell r="A382" t="str">
            <v>ALFONSO LÓPEZ</v>
          </cell>
        </row>
        <row r="383">
          <cell r="A383" t="str">
            <v>ALFONSO LÓPEZ</v>
          </cell>
        </row>
        <row r="384">
          <cell r="A384" t="str">
            <v>ALFONSO LÓPEZ (BALSITAS)</v>
          </cell>
        </row>
        <row r="385">
          <cell r="A385" t="str">
            <v>ALGARROBAL</v>
          </cell>
        </row>
        <row r="386">
          <cell r="A386" t="str">
            <v>ALGARROBO</v>
          </cell>
        </row>
        <row r="387">
          <cell r="A387" t="str">
            <v>ALGODONAL</v>
          </cell>
        </row>
        <row r="388">
          <cell r="A388" t="str">
            <v>ALGODONCILLO</v>
          </cell>
        </row>
        <row r="389">
          <cell r="A389" t="str">
            <v>ALGUARROJO</v>
          </cell>
        </row>
        <row r="390">
          <cell r="A390" t="str">
            <v>ALMAGRA</v>
          </cell>
        </row>
        <row r="391">
          <cell r="A391" t="str">
            <v>ALMAGRÁS</v>
          </cell>
        </row>
        <row r="392">
          <cell r="A392" t="str">
            <v>ALMENDRO</v>
          </cell>
        </row>
        <row r="393">
          <cell r="A393" t="str">
            <v>ALMENDRONAL</v>
          </cell>
        </row>
        <row r="394">
          <cell r="A394" t="str">
            <v>ALPES DE SEVILLA</v>
          </cell>
        </row>
        <row r="395">
          <cell r="A395" t="str">
            <v>ALPUJARRA</v>
          </cell>
        </row>
        <row r="396">
          <cell r="A396" t="str">
            <v>ALPUJARRA II</v>
          </cell>
        </row>
        <row r="397">
          <cell r="A397" t="str">
            <v>ALSACIA</v>
          </cell>
        </row>
        <row r="398">
          <cell r="A398" t="str">
            <v>ALSACIA</v>
          </cell>
        </row>
        <row r="399">
          <cell r="A399" t="str">
            <v>ALTACLARA</v>
          </cell>
        </row>
        <row r="400">
          <cell r="A400" t="str">
            <v>ALTAFLOR</v>
          </cell>
        </row>
        <row r="401">
          <cell r="A401" t="str">
            <v>ALTAFLOR</v>
          </cell>
        </row>
        <row r="402">
          <cell r="A402" t="str">
            <v>ALTAGRACIA</v>
          </cell>
        </row>
        <row r="403">
          <cell r="A403" t="str">
            <v>ALTAMIRA</v>
          </cell>
        </row>
        <row r="404">
          <cell r="A404" t="str">
            <v>ALTAMIRA</v>
          </cell>
        </row>
        <row r="405">
          <cell r="A405" t="str">
            <v>ALTAQUER</v>
          </cell>
        </row>
        <row r="406">
          <cell r="A406" t="str">
            <v>ALTAVISTA</v>
          </cell>
        </row>
        <row r="407">
          <cell r="A407" t="str">
            <v>ALTO AGUA CLARA</v>
          </cell>
        </row>
        <row r="408">
          <cell r="A408" t="str">
            <v>ALTO BOMBONÁ</v>
          </cell>
        </row>
        <row r="409">
          <cell r="A409" t="str">
            <v>ALTO BONITO</v>
          </cell>
        </row>
        <row r="410">
          <cell r="A410" t="str">
            <v>ALTO BUENOS AIRES</v>
          </cell>
        </row>
        <row r="411">
          <cell r="A411" t="str">
            <v>ALTO CANADÁ</v>
          </cell>
        </row>
        <row r="412">
          <cell r="A412" t="str">
            <v>ALTO CAUCA</v>
          </cell>
        </row>
        <row r="413">
          <cell r="A413" t="str">
            <v>ALTO CHATO</v>
          </cell>
        </row>
        <row r="414">
          <cell r="A414" t="str">
            <v>ALTO CORINTO</v>
          </cell>
        </row>
        <row r="415">
          <cell r="A415" t="str">
            <v>ALTO CRUCES</v>
          </cell>
        </row>
        <row r="416">
          <cell r="A416" t="str">
            <v>ALTO DANUBIO</v>
          </cell>
        </row>
        <row r="417">
          <cell r="A417" t="str">
            <v>ALTO DE CAÑAS</v>
          </cell>
        </row>
        <row r="418">
          <cell r="A418" t="str">
            <v>ALTO DE CARRIZALES</v>
          </cell>
        </row>
        <row r="419">
          <cell r="A419" t="str">
            <v>ALTO DE CHUARE</v>
          </cell>
        </row>
        <row r="420">
          <cell r="A420" t="str">
            <v>ALTO DE CÓRDOBA</v>
          </cell>
        </row>
        <row r="421">
          <cell r="A421" t="str">
            <v>ALTO DE DIEGO</v>
          </cell>
        </row>
        <row r="422">
          <cell r="A422" t="str">
            <v>ALTO DE GUALANDAY</v>
          </cell>
        </row>
        <row r="423">
          <cell r="A423" t="str">
            <v>ALTO DE LA CRUZ - LOS CUERVOS</v>
          </cell>
        </row>
        <row r="424">
          <cell r="A424" t="str">
            <v>ALTO DE LA MINA</v>
          </cell>
        </row>
        <row r="425">
          <cell r="A425" t="str">
            <v>ALTO DE LA MINA</v>
          </cell>
        </row>
        <row r="426">
          <cell r="A426" t="str">
            <v>ALTO DE LA VUELTA</v>
          </cell>
        </row>
        <row r="427">
          <cell r="A427" t="str">
            <v>ALTO DE LISBOA</v>
          </cell>
        </row>
        <row r="428">
          <cell r="A428" t="str">
            <v>ALTO DE MAYO</v>
          </cell>
        </row>
        <row r="429">
          <cell r="A429" t="str">
            <v>ALTO DE MINAS</v>
          </cell>
        </row>
        <row r="430">
          <cell r="A430" t="str">
            <v>ALTO DE MULATOS</v>
          </cell>
        </row>
        <row r="431">
          <cell r="A431" t="str">
            <v>ALTO DE SABANAS</v>
          </cell>
        </row>
        <row r="432">
          <cell r="A432" t="str">
            <v>ALTO DEL ÁGUILA</v>
          </cell>
        </row>
        <row r="433">
          <cell r="A433" t="str">
            <v>ALTO DEL CORRAL</v>
          </cell>
        </row>
        <row r="434">
          <cell r="A434" t="str">
            <v>ALTO DEL MOLINO</v>
          </cell>
        </row>
        <row r="435">
          <cell r="A435" t="str">
            <v>ALTO DEL NARANJO</v>
          </cell>
        </row>
        <row r="436">
          <cell r="A436" t="str">
            <v>ALTO DEL POZO</v>
          </cell>
        </row>
        <row r="437">
          <cell r="A437" t="str">
            <v>ALTO DEL REY</v>
          </cell>
        </row>
        <row r="438">
          <cell r="A438" t="str">
            <v>ALTO DEL TRIGO</v>
          </cell>
        </row>
        <row r="439">
          <cell r="A439" t="str">
            <v>ALTO DEL TRIGO</v>
          </cell>
        </row>
        <row r="440">
          <cell r="A440" t="str">
            <v>ALTO DEL TRIGO</v>
          </cell>
        </row>
        <row r="441">
          <cell r="A441" t="str">
            <v>ALTO EL PALO</v>
          </cell>
        </row>
        <row r="442">
          <cell r="A442" t="str">
            <v>ALTO EL ROSARIO</v>
          </cell>
        </row>
        <row r="443">
          <cell r="A443" t="str">
            <v>ALTO EL TIGRE</v>
          </cell>
        </row>
        <row r="444">
          <cell r="A444" t="str">
            <v>ALTO GRANDE</v>
          </cell>
        </row>
        <row r="445">
          <cell r="A445" t="str">
            <v>ALTO HIGUERONES</v>
          </cell>
        </row>
        <row r="446">
          <cell r="A446" t="str">
            <v>ALTO JAGUA(RIO MIRA)</v>
          </cell>
        </row>
        <row r="447">
          <cell r="A447" t="str">
            <v>ALTO JORDÁN</v>
          </cell>
        </row>
        <row r="448">
          <cell r="A448" t="str">
            <v>ALTO MANACACIAS</v>
          </cell>
        </row>
        <row r="449">
          <cell r="A449" t="str">
            <v>ALTO MELUA</v>
          </cell>
        </row>
        <row r="450">
          <cell r="A450" t="str">
            <v>ALTO MENEGUA</v>
          </cell>
        </row>
        <row r="451">
          <cell r="A451" t="str">
            <v>ALTO MUNGUIDÓ</v>
          </cell>
        </row>
        <row r="452">
          <cell r="A452" t="str">
            <v>ALTO NARANJAL</v>
          </cell>
        </row>
        <row r="453">
          <cell r="A453" t="str">
            <v>ALTO NAYA</v>
          </cell>
        </row>
        <row r="454">
          <cell r="A454" t="str">
            <v>ALTO NEBLINAS</v>
          </cell>
        </row>
        <row r="455">
          <cell r="A455" t="str">
            <v>ALTO PALMIRA</v>
          </cell>
        </row>
        <row r="456">
          <cell r="A456" t="str">
            <v>ALTO POMPEYA</v>
          </cell>
        </row>
        <row r="457">
          <cell r="A457" t="str">
            <v>ALTO PUELENJE</v>
          </cell>
        </row>
        <row r="458">
          <cell r="A458" t="str">
            <v>ALTO ROSARIO</v>
          </cell>
        </row>
        <row r="459">
          <cell r="A459" t="str">
            <v>ALTO SANTO DOMINGO</v>
          </cell>
        </row>
        <row r="460">
          <cell r="A460" t="str">
            <v>ALTO SINAÍ</v>
          </cell>
        </row>
        <row r="461">
          <cell r="A461" t="str">
            <v>ALTO TABLAZO</v>
          </cell>
        </row>
        <row r="462">
          <cell r="A462" t="str">
            <v>ALTO TINAJILLA</v>
          </cell>
        </row>
        <row r="463">
          <cell r="A463" t="str">
            <v>ALTO VIENTO</v>
          </cell>
        </row>
        <row r="464">
          <cell r="A464" t="str">
            <v>ALTO VILLARAZO</v>
          </cell>
        </row>
        <row r="465">
          <cell r="A465" t="str">
            <v>ALTOS DE JAEN</v>
          </cell>
        </row>
        <row r="466">
          <cell r="A466" t="str">
            <v>ALTOS DE JULIO</v>
          </cell>
        </row>
        <row r="467">
          <cell r="A467" t="str">
            <v>ALTOS DEL ROSARIO</v>
          </cell>
        </row>
        <row r="468">
          <cell r="A468" t="str">
            <v>ALTOS PESARES</v>
          </cell>
        </row>
        <row r="469">
          <cell r="A469" t="str">
            <v>ALVARADO</v>
          </cell>
        </row>
        <row r="470">
          <cell r="A470" t="str">
            <v>AMAIME</v>
          </cell>
        </row>
        <row r="471">
          <cell r="A471" t="str">
            <v>AMANAVÉN</v>
          </cell>
        </row>
        <row r="472">
          <cell r="A472" t="str">
            <v>AMAZONAS</v>
          </cell>
        </row>
        <row r="473">
          <cell r="A473" t="str">
            <v>AMBALEMA</v>
          </cell>
        </row>
        <row r="474">
          <cell r="A474" t="str">
            <v>AMBICÁ</v>
          </cell>
        </row>
        <row r="475">
          <cell r="A475" t="str">
            <v>AMBORCO</v>
          </cell>
        </row>
        <row r="476">
          <cell r="A476" t="str">
            <v>AMÉRICAS</v>
          </cell>
        </row>
        <row r="477">
          <cell r="A477" t="str">
            <v>AMESES</v>
          </cell>
        </row>
        <row r="478">
          <cell r="A478" t="str">
            <v>AMPUDIA</v>
          </cell>
        </row>
        <row r="479">
          <cell r="A479" t="str">
            <v>ANACARO</v>
          </cell>
        </row>
        <row r="480">
          <cell r="A480" t="str">
            <v>ANACLETO GARCÍA</v>
          </cell>
        </row>
        <row r="481">
          <cell r="A481" t="str">
            <v>ANAIME</v>
          </cell>
        </row>
        <row r="482">
          <cell r="A482" t="str">
            <v>ANAIME</v>
          </cell>
        </row>
        <row r="483">
          <cell r="A483" t="str">
            <v>ANCÓN</v>
          </cell>
        </row>
        <row r="484">
          <cell r="A484" t="str">
            <v>ANDALUCÍA</v>
          </cell>
        </row>
        <row r="485">
          <cell r="A485" t="str">
            <v>ANDALUCÍA</v>
          </cell>
        </row>
        <row r="486">
          <cell r="A486" t="str">
            <v>ANDALUCÍA</v>
          </cell>
        </row>
        <row r="487">
          <cell r="A487" t="str">
            <v>ANDES ESTRELLAS</v>
          </cell>
        </row>
        <row r="488">
          <cell r="A488" t="str">
            <v>ANDICA</v>
          </cell>
        </row>
        <row r="489">
          <cell r="A489" t="str">
            <v>ANDINÁPOLIS</v>
          </cell>
        </row>
        <row r="490">
          <cell r="A490" t="str">
            <v>ANGANOY</v>
          </cell>
        </row>
        <row r="491">
          <cell r="A491" t="str">
            <v>ANGOSTURA</v>
          </cell>
        </row>
        <row r="492">
          <cell r="A492" t="str">
            <v>ANGOSTURA</v>
          </cell>
        </row>
        <row r="493">
          <cell r="A493" t="str">
            <v>ANGOSTURA</v>
          </cell>
        </row>
        <row r="494">
          <cell r="A494" t="str">
            <v>ANGOSTURAS DE LOS ANDES</v>
          </cell>
        </row>
        <row r="495">
          <cell r="A495" t="str">
            <v>ANGOSTURAS DEL GUAPE</v>
          </cell>
        </row>
        <row r="496">
          <cell r="A496" t="str">
            <v>ANIMAS ALTAS</v>
          </cell>
        </row>
        <row r="497">
          <cell r="A497" t="str">
            <v>ANIMAS BAJAS</v>
          </cell>
        </row>
        <row r="498">
          <cell r="A498" t="str">
            <v>ANTEQUERA</v>
          </cell>
        </row>
        <row r="499">
          <cell r="A499" t="str">
            <v>ANTIOQUIA</v>
          </cell>
        </row>
        <row r="500">
          <cell r="A500" t="str">
            <v>ANTOMORENO</v>
          </cell>
        </row>
        <row r="501">
          <cell r="A501" t="str">
            <v>ANTONIO NARIÑO</v>
          </cell>
        </row>
        <row r="502">
          <cell r="A502" t="str">
            <v>ANTONIO NARIÑO</v>
          </cell>
        </row>
        <row r="503">
          <cell r="A503" t="str">
            <v>ANTONIO NARIÑO</v>
          </cell>
        </row>
        <row r="504">
          <cell r="A504" t="str">
            <v>ANTONIO NARIÑO</v>
          </cell>
        </row>
        <row r="505">
          <cell r="A505" t="str">
            <v>ANTONIO NARIÑO</v>
          </cell>
        </row>
        <row r="506">
          <cell r="A506" t="str">
            <v>ANTONIO NARIÑO</v>
          </cell>
        </row>
        <row r="507">
          <cell r="A507" t="str">
            <v>ANTONIO NARIÑO</v>
          </cell>
        </row>
        <row r="508">
          <cell r="A508" t="str">
            <v>ANTONIO NARIÑO</v>
          </cell>
        </row>
        <row r="509">
          <cell r="A509" t="str">
            <v>ANTONIO NARIÑO</v>
          </cell>
        </row>
        <row r="510">
          <cell r="A510" t="str">
            <v>ANTONIO NARIÑO</v>
          </cell>
        </row>
        <row r="511">
          <cell r="A511" t="str">
            <v>ANTONIO NARIÑO</v>
          </cell>
        </row>
        <row r="512">
          <cell r="A512" t="str">
            <v>ANTONIO NARIÑO</v>
          </cell>
        </row>
        <row r="513">
          <cell r="A513" t="str">
            <v>ANTONIO NARIÑO</v>
          </cell>
        </row>
        <row r="514">
          <cell r="A514" t="str">
            <v>ANTONIO NARIÑO</v>
          </cell>
        </row>
        <row r="515">
          <cell r="A515" t="str">
            <v>ANTONIO NARIÑO</v>
          </cell>
        </row>
        <row r="516">
          <cell r="A516" t="str">
            <v>ANTONIO NARIÑO</v>
          </cell>
        </row>
        <row r="517">
          <cell r="A517" t="str">
            <v>ANTONIO NARIÑO</v>
          </cell>
        </row>
        <row r="518">
          <cell r="A518" t="str">
            <v>ANTONIO NARIÑO</v>
          </cell>
        </row>
        <row r="519">
          <cell r="A519" t="str">
            <v>ANTONIO NARIÑO</v>
          </cell>
        </row>
        <row r="520">
          <cell r="A520" t="str">
            <v>ANTONIO NARIÑO</v>
          </cell>
        </row>
        <row r="521">
          <cell r="A521" t="str">
            <v>ANTONIO NARIÑO</v>
          </cell>
        </row>
        <row r="522">
          <cell r="A522" t="str">
            <v>ANTONIO NARIÑO</v>
          </cell>
        </row>
        <row r="523">
          <cell r="A523" t="str">
            <v>ANTONIO NARIÑO</v>
          </cell>
        </row>
        <row r="524">
          <cell r="A524" t="str">
            <v>ANTONIO NARIÑO</v>
          </cell>
        </row>
        <row r="525">
          <cell r="A525" t="str">
            <v>ANTONIO NARIÑO</v>
          </cell>
        </row>
        <row r="526">
          <cell r="A526" t="str">
            <v>ANTONIO NARIÑO</v>
          </cell>
        </row>
        <row r="527">
          <cell r="A527" t="str">
            <v>ANTONIO NARIÑO</v>
          </cell>
        </row>
        <row r="528">
          <cell r="A528" t="str">
            <v>ANTONIO NARIÑO</v>
          </cell>
        </row>
        <row r="529">
          <cell r="A529" t="str">
            <v>ANTONIO NARIÑO</v>
          </cell>
        </row>
        <row r="530">
          <cell r="A530" t="str">
            <v>ANZUELO</v>
          </cell>
        </row>
        <row r="531">
          <cell r="A531" t="str">
            <v>APARCO</v>
          </cell>
        </row>
        <row r="532">
          <cell r="A532" t="str">
            <v>APARTADÓ</v>
          </cell>
        </row>
        <row r="533">
          <cell r="A533" t="str">
            <v>APARTADÓ BUENA VISTA</v>
          </cell>
        </row>
        <row r="534">
          <cell r="A534" t="str">
            <v>APIAY</v>
          </cell>
        </row>
        <row r="535">
          <cell r="A535" t="str">
            <v>APONTE</v>
          </cell>
        </row>
        <row r="536">
          <cell r="A536" t="str">
            <v>APOSENTO ALTO</v>
          </cell>
        </row>
        <row r="537">
          <cell r="A537" t="str">
            <v>APOSENTOS</v>
          </cell>
        </row>
        <row r="538">
          <cell r="A538" t="str">
            <v>APURE</v>
          </cell>
        </row>
        <row r="539">
          <cell r="A539" t="str">
            <v>ARABIA</v>
          </cell>
        </row>
        <row r="540">
          <cell r="A540" t="str">
            <v>ARABIA</v>
          </cell>
        </row>
        <row r="541">
          <cell r="A541" t="str">
            <v>ARAGON</v>
          </cell>
        </row>
        <row r="542">
          <cell r="A542" t="str">
            <v>ARAGÓN</v>
          </cell>
        </row>
        <row r="543">
          <cell r="A543" t="str">
            <v>ARAGUATO</v>
          </cell>
        </row>
        <row r="544">
          <cell r="A544" t="str">
            <v>ARANJUEZ</v>
          </cell>
        </row>
        <row r="545">
          <cell r="A545" t="str">
            <v>ARANJUEZ</v>
          </cell>
        </row>
        <row r="546">
          <cell r="A546" t="str">
            <v>ARANJUEZ</v>
          </cell>
        </row>
        <row r="547">
          <cell r="A547" t="str">
            <v>ARANJUEZ</v>
          </cell>
        </row>
        <row r="548">
          <cell r="A548" t="str">
            <v>ARANJUEZ</v>
          </cell>
        </row>
        <row r="549">
          <cell r="A549" t="str">
            <v>ARANJUEZ</v>
          </cell>
        </row>
        <row r="550">
          <cell r="A550" t="str">
            <v>ARANJUEZ</v>
          </cell>
        </row>
        <row r="551">
          <cell r="A551" t="str">
            <v>ARANJUEZ</v>
          </cell>
        </row>
        <row r="552">
          <cell r="A552" t="str">
            <v>ARANJUEZ</v>
          </cell>
        </row>
        <row r="553">
          <cell r="A553" t="str">
            <v>ARANJUEZ</v>
          </cell>
        </row>
        <row r="554">
          <cell r="A554" t="str">
            <v>ARANJUEZ</v>
          </cell>
        </row>
        <row r="555">
          <cell r="A555" t="str">
            <v>ARANJUEZ</v>
          </cell>
        </row>
        <row r="556">
          <cell r="A556" t="str">
            <v>ARANJUEZ</v>
          </cell>
        </row>
        <row r="557">
          <cell r="A557" t="str">
            <v>ARANJUEZ</v>
          </cell>
        </row>
        <row r="558">
          <cell r="A558" t="str">
            <v>ARANJUEZ</v>
          </cell>
        </row>
        <row r="559">
          <cell r="A559" t="str">
            <v>ARANJUEZ</v>
          </cell>
        </row>
        <row r="560">
          <cell r="A560" t="str">
            <v>ARANJUEZ</v>
          </cell>
        </row>
        <row r="561">
          <cell r="A561" t="str">
            <v>ARARACUARA</v>
          </cell>
        </row>
        <row r="562">
          <cell r="A562" t="str">
            <v>ARARCA</v>
          </cell>
        </row>
        <row r="563">
          <cell r="A563" t="str">
            <v>ARAUCA</v>
          </cell>
        </row>
        <row r="564">
          <cell r="A564" t="str">
            <v>ARAUCA</v>
          </cell>
        </row>
        <row r="565">
          <cell r="A565" t="str">
            <v>ARAUCA</v>
          </cell>
        </row>
        <row r="566">
          <cell r="A566" t="str">
            <v>ARAUCA</v>
          </cell>
        </row>
        <row r="567">
          <cell r="A567" t="str">
            <v>ARBOLEDA</v>
          </cell>
        </row>
        <row r="568">
          <cell r="A568" t="str">
            <v>ARBOLEDAS</v>
          </cell>
        </row>
        <row r="569">
          <cell r="A569" t="str">
            <v>ARBOLEDAS</v>
          </cell>
        </row>
        <row r="570">
          <cell r="A570" t="str">
            <v>ARCHIDUQUE</v>
          </cell>
        </row>
        <row r="571">
          <cell r="A571" t="str">
            <v>ARCHIPIELAGO DE SAN BERNARDO</v>
          </cell>
        </row>
        <row r="572">
          <cell r="A572" t="str">
            <v>ARENA DEL SUR</v>
          </cell>
        </row>
        <row r="573">
          <cell r="A573" t="str">
            <v>ARENAL</v>
          </cell>
        </row>
        <row r="574">
          <cell r="A574" t="str">
            <v>ARENAL</v>
          </cell>
        </row>
        <row r="575">
          <cell r="A575" t="str">
            <v>ARENAL</v>
          </cell>
        </row>
        <row r="576">
          <cell r="A576" t="str">
            <v>ARENAS</v>
          </cell>
        </row>
        <row r="577">
          <cell r="A577" t="str">
            <v>ARENAS BLANCAS</v>
          </cell>
        </row>
        <row r="578">
          <cell r="A578" t="str">
            <v>ARENAS BLANCAS</v>
          </cell>
        </row>
        <row r="579">
          <cell r="A579" t="str">
            <v>ARENAS DEL NORTE</v>
          </cell>
        </row>
        <row r="580">
          <cell r="A580" t="str">
            <v>ARENAS MONAS</v>
          </cell>
        </row>
        <row r="581">
          <cell r="A581" t="str">
            <v>ARENERA</v>
          </cell>
        </row>
        <row r="582">
          <cell r="A582" t="str">
            <v>ARENILLO</v>
          </cell>
        </row>
        <row r="583">
          <cell r="A583" t="str">
            <v>ARENOSA CARMELO</v>
          </cell>
        </row>
        <row r="584">
          <cell r="A584" t="str">
            <v>ARENOSO</v>
          </cell>
        </row>
        <row r="585">
          <cell r="A585" t="str">
            <v>ARGENTINA</v>
          </cell>
        </row>
        <row r="586">
          <cell r="A586" t="str">
            <v>ARGÜELLO ALTO</v>
          </cell>
        </row>
        <row r="587">
          <cell r="A587" t="str">
            <v>ARIZAL</v>
          </cell>
        </row>
        <row r="588">
          <cell r="A588" t="str">
            <v>ARJONA</v>
          </cell>
        </row>
        <row r="589">
          <cell r="A589" t="str">
            <v>ARMENIA</v>
          </cell>
        </row>
        <row r="590">
          <cell r="A590" t="str">
            <v>ARMENIA - CAMPARRUSIA</v>
          </cell>
        </row>
        <row r="591">
          <cell r="A591" t="str">
            <v>ARMENIA (QUINDIO)</v>
          </cell>
        </row>
        <row r="592">
          <cell r="A592" t="str">
            <v>ARMENIA (QUINDIO)</v>
          </cell>
        </row>
        <row r="593">
          <cell r="A593" t="str">
            <v>ARMENIA (QUINDIO)</v>
          </cell>
        </row>
        <row r="594">
          <cell r="A594" t="str">
            <v>ARMENIA (QUINDIO)</v>
          </cell>
        </row>
        <row r="595">
          <cell r="A595" t="str">
            <v>ARMENIA (QUINDIO)</v>
          </cell>
        </row>
        <row r="596">
          <cell r="A596" t="str">
            <v>ARMENIA (QUINDIO)</v>
          </cell>
        </row>
        <row r="597">
          <cell r="A597" t="str">
            <v>ARMENIA (QUINDIO)</v>
          </cell>
        </row>
        <row r="598">
          <cell r="A598" t="str">
            <v>ARMENIA (QUINDIO)</v>
          </cell>
        </row>
        <row r="599">
          <cell r="A599" t="str">
            <v>ARMENIA (QUINDIO)</v>
          </cell>
        </row>
        <row r="600">
          <cell r="A600" t="str">
            <v>ARMENIA (QUINDIO)</v>
          </cell>
        </row>
        <row r="601">
          <cell r="A601" t="str">
            <v>ARMENIA (QUINDIO)</v>
          </cell>
        </row>
        <row r="602">
          <cell r="A602" t="str">
            <v>ARMENIA (QUINDIO)</v>
          </cell>
        </row>
        <row r="603">
          <cell r="A603" t="str">
            <v>ARMENIA (QUINDIO)</v>
          </cell>
        </row>
        <row r="604">
          <cell r="A604" t="str">
            <v>ARMENIA (QUINDIO)</v>
          </cell>
        </row>
        <row r="605">
          <cell r="A605" t="str">
            <v>ARMENIA (QUINDIO)</v>
          </cell>
        </row>
        <row r="606">
          <cell r="A606" t="str">
            <v>ARMENIA (QUINDIO)</v>
          </cell>
        </row>
        <row r="607">
          <cell r="A607" t="str">
            <v>ARMENIA (QUINDIO)</v>
          </cell>
        </row>
        <row r="608">
          <cell r="A608" t="str">
            <v>ARMENIA (QUINDIO)</v>
          </cell>
        </row>
        <row r="609">
          <cell r="A609" t="str">
            <v>ARMENIA (QUINDIO)</v>
          </cell>
        </row>
        <row r="610">
          <cell r="A610" t="str">
            <v>ARMENIA (QUINDIO)</v>
          </cell>
        </row>
        <row r="611">
          <cell r="A611" t="str">
            <v>ARMENIA (QUINDIO)</v>
          </cell>
        </row>
        <row r="612">
          <cell r="A612" t="str">
            <v>ARMENIA (QUINDIO)</v>
          </cell>
        </row>
        <row r="613">
          <cell r="A613" t="str">
            <v>ARMENIA (QUINDIO)</v>
          </cell>
        </row>
        <row r="614">
          <cell r="A614" t="str">
            <v>ARMENIA (QUINDIO)</v>
          </cell>
        </row>
        <row r="615">
          <cell r="A615" t="str">
            <v>ARMENIA (QUINDIO)</v>
          </cell>
        </row>
        <row r="616">
          <cell r="A616" t="str">
            <v>ARMENIA (QUINDIO)</v>
          </cell>
        </row>
        <row r="617">
          <cell r="A617" t="str">
            <v>ARMENIA (QUINDIO)</v>
          </cell>
        </row>
        <row r="618">
          <cell r="A618" t="str">
            <v>ARMENIA (QUINDIO)</v>
          </cell>
        </row>
        <row r="619">
          <cell r="A619" t="str">
            <v>ARMENIA (QUINDIO)</v>
          </cell>
        </row>
        <row r="620">
          <cell r="A620" t="str">
            <v>ARMENIA (QUINDIO)</v>
          </cell>
        </row>
        <row r="621">
          <cell r="A621" t="str">
            <v>ARMENIA (QUINDIO)</v>
          </cell>
        </row>
        <row r="622">
          <cell r="A622" t="str">
            <v>ARMENIA (QUINDIO)</v>
          </cell>
        </row>
        <row r="623">
          <cell r="A623" t="str">
            <v>ARMENIA (QUINDIO)</v>
          </cell>
        </row>
        <row r="624">
          <cell r="A624" t="str">
            <v>ARMENIA (QUINDIO)</v>
          </cell>
        </row>
        <row r="625">
          <cell r="A625" t="str">
            <v>ARMENIA (QUINDIO)</v>
          </cell>
        </row>
        <row r="626">
          <cell r="A626" t="str">
            <v>ARMENIA (QUINDIO)</v>
          </cell>
        </row>
        <row r="627">
          <cell r="A627" t="str">
            <v>ARMENIA (QUINDIO)</v>
          </cell>
        </row>
        <row r="628">
          <cell r="A628" t="str">
            <v>ARMENIA (QUINDIO)</v>
          </cell>
        </row>
        <row r="629">
          <cell r="A629" t="str">
            <v>ARMENIA (QUINDIO)</v>
          </cell>
        </row>
        <row r="630">
          <cell r="A630" t="str">
            <v>ARMENIA (QUINDIO)</v>
          </cell>
        </row>
        <row r="631">
          <cell r="A631" t="str">
            <v>ARMENIA (QUINDIO)</v>
          </cell>
        </row>
        <row r="632">
          <cell r="A632" t="str">
            <v>ARMENIA (QUINDIO)</v>
          </cell>
        </row>
        <row r="633">
          <cell r="A633" t="str">
            <v>ARMENIA (QUINDIO)</v>
          </cell>
        </row>
        <row r="634">
          <cell r="A634" t="str">
            <v>ARMENIA (QUINDIO)</v>
          </cell>
        </row>
        <row r="635">
          <cell r="A635" t="str">
            <v>ARRAYÁN</v>
          </cell>
        </row>
        <row r="636">
          <cell r="A636" t="str">
            <v>ARRAYANES</v>
          </cell>
        </row>
        <row r="637">
          <cell r="A637" t="str">
            <v>ARRAYANES</v>
          </cell>
        </row>
        <row r="638">
          <cell r="A638" t="str">
            <v>ARRECIFAL</v>
          </cell>
        </row>
        <row r="639">
          <cell r="A639" t="str">
            <v>ARRIMADERO</v>
          </cell>
        </row>
        <row r="640">
          <cell r="A640" t="str">
            <v>Arroyito</v>
          </cell>
        </row>
        <row r="641">
          <cell r="A641" t="str">
            <v>ARROYO ARENA</v>
          </cell>
        </row>
        <row r="642">
          <cell r="A642" t="str">
            <v>ARROYO DE ARENA</v>
          </cell>
        </row>
        <row r="643">
          <cell r="A643" t="str">
            <v>ARROYO DE LAS CANOAS</v>
          </cell>
        </row>
        <row r="644">
          <cell r="A644" t="str">
            <v>ARROYO DE PIEDRA</v>
          </cell>
        </row>
        <row r="645">
          <cell r="A645" t="str">
            <v>ARROYO DE PIEDRA</v>
          </cell>
        </row>
        <row r="646">
          <cell r="A646" t="str">
            <v>ARROYO GRANDE</v>
          </cell>
        </row>
        <row r="647">
          <cell r="A647" t="str">
            <v>ARROYO GRANDE</v>
          </cell>
        </row>
        <row r="648">
          <cell r="A648" t="str">
            <v>ARROYO NEGRO</v>
          </cell>
        </row>
        <row r="649">
          <cell r="A649" t="str">
            <v>ARROYO SECO</v>
          </cell>
        </row>
        <row r="650">
          <cell r="A650" t="str">
            <v>ARROYOHONDO</v>
          </cell>
        </row>
        <row r="651">
          <cell r="A651" t="str">
            <v>ARTEAGA - LIMONAR</v>
          </cell>
        </row>
        <row r="652">
          <cell r="A652" t="str">
            <v>ARUSÍ</v>
          </cell>
        </row>
        <row r="653">
          <cell r="A653" t="str">
            <v>ASENTAMIENTO INDÍGENA</v>
          </cell>
        </row>
        <row r="654">
          <cell r="A654" t="str">
            <v>ASERRADERO</v>
          </cell>
        </row>
        <row r="655">
          <cell r="A655" t="str">
            <v>ASESÍ</v>
          </cell>
        </row>
        <row r="656">
          <cell r="A656" t="str">
            <v>ASODEMA</v>
          </cell>
        </row>
        <row r="657">
          <cell r="A657" t="str">
            <v>ASPÁSICA</v>
          </cell>
        </row>
        <row r="658">
          <cell r="A658" t="str">
            <v>ASTILLEROS</v>
          </cell>
        </row>
        <row r="659">
          <cell r="A659" t="str">
            <v>ASTILLEROS</v>
          </cell>
        </row>
        <row r="660">
          <cell r="A660" t="str">
            <v>ASTILLEROS</v>
          </cell>
        </row>
        <row r="661">
          <cell r="A661" t="str">
            <v>ATANQUEZ</v>
          </cell>
        </row>
        <row r="662">
          <cell r="A662" t="str">
            <v>ATERRADO</v>
          </cell>
        </row>
        <row r="663">
          <cell r="A663" t="str">
            <v>ATLANTICO</v>
          </cell>
        </row>
        <row r="664">
          <cell r="A664" t="str">
            <v>ATLANTICO</v>
          </cell>
        </row>
        <row r="665">
          <cell r="A665" t="str">
            <v>ATLANTICO</v>
          </cell>
        </row>
        <row r="666">
          <cell r="A666" t="str">
            <v>ATLANTICO</v>
          </cell>
        </row>
        <row r="667">
          <cell r="A667" t="str">
            <v>ATLANTICO</v>
          </cell>
        </row>
        <row r="668">
          <cell r="A668" t="str">
            <v>ATLANTICO</v>
          </cell>
        </row>
        <row r="669">
          <cell r="A669" t="str">
            <v>ATLANTICO</v>
          </cell>
        </row>
        <row r="670">
          <cell r="A670" t="str">
            <v>ATLANTICO</v>
          </cell>
        </row>
        <row r="671">
          <cell r="A671" t="str">
            <v>ATLANTICO</v>
          </cell>
        </row>
        <row r="672">
          <cell r="A672" t="str">
            <v>ATLANTICO</v>
          </cell>
        </row>
        <row r="673">
          <cell r="A673" t="str">
            <v>ATLANTICO</v>
          </cell>
        </row>
        <row r="674">
          <cell r="A674" t="str">
            <v>ATLANTICO</v>
          </cell>
        </row>
        <row r="675">
          <cell r="A675" t="str">
            <v>ATLANTICO</v>
          </cell>
        </row>
        <row r="676">
          <cell r="A676" t="str">
            <v>ATUNCELA</v>
          </cell>
        </row>
        <row r="677">
          <cell r="A677" t="str">
            <v>AUCA</v>
          </cell>
        </row>
        <row r="678">
          <cell r="A678" t="str">
            <v>AUJÍ</v>
          </cell>
        </row>
        <row r="679">
          <cell r="A679" t="str">
            <v>AURES</v>
          </cell>
        </row>
        <row r="680">
          <cell r="A680" t="str">
            <v>AVISPERO</v>
          </cell>
        </row>
        <row r="681">
          <cell r="A681" t="str">
            <v>AWALIBA</v>
          </cell>
        </row>
        <row r="682">
          <cell r="A682" t="str">
            <v>AYACUCHO</v>
          </cell>
        </row>
        <row r="683">
          <cell r="A683" t="str">
            <v>AYACUCHO</v>
          </cell>
        </row>
        <row r="684">
          <cell r="A684" t="str">
            <v>AZAFRANAL</v>
          </cell>
        </row>
        <row r="685">
          <cell r="A685" t="str">
            <v>AZAUNCHA</v>
          </cell>
        </row>
        <row r="686">
          <cell r="A686" t="str">
            <v>AZÚCAR BUENA (LA MESA)</v>
          </cell>
        </row>
        <row r="687">
          <cell r="A687" t="str">
            <v>BABEGA</v>
          </cell>
        </row>
        <row r="688">
          <cell r="A688" t="str">
            <v>BACHIRA</v>
          </cell>
        </row>
        <row r="689">
          <cell r="A689" t="str">
            <v>BADILLO</v>
          </cell>
        </row>
        <row r="690">
          <cell r="A690" t="str">
            <v>BADILLO</v>
          </cell>
        </row>
        <row r="691">
          <cell r="A691" t="str">
            <v>BADILLO</v>
          </cell>
        </row>
        <row r="692">
          <cell r="A692" t="str">
            <v>BADO CASTRO</v>
          </cell>
        </row>
        <row r="693">
          <cell r="A693" t="str">
            <v>BAGAZAL</v>
          </cell>
        </row>
        <row r="694">
          <cell r="A694" t="str">
            <v>BAGRE</v>
          </cell>
        </row>
        <row r="695">
          <cell r="A695" t="str">
            <v>BAHÍA HONDA</v>
          </cell>
        </row>
        <row r="696">
          <cell r="A696" t="str">
            <v>BAHÍA HONDA</v>
          </cell>
        </row>
        <row r="697">
          <cell r="A697" t="str">
            <v>BAHÍA MULATAS</v>
          </cell>
        </row>
        <row r="698">
          <cell r="A698" t="str">
            <v>BAJIRÁ</v>
          </cell>
        </row>
        <row r="699">
          <cell r="A699" t="str">
            <v>BAJO ARROYO</v>
          </cell>
        </row>
        <row r="700">
          <cell r="A700" t="str">
            <v>BAJO BUENOS AIRES(TABLON SALADO)</v>
          </cell>
        </row>
        <row r="701">
          <cell r="A701" t="str">
            <v>BAJO CÁCERES</v>
          </cell>
        </row>
        <row r="702">
          <cell r="A702" t="str">
            <v>BAJO CALIMA</v>
          </cell>
        </row>
        <row r="703">
          <cell r="A703" t="str">
            <v>BAJO CASANARE</v>
          </cell>
        </row>
        <row r="704">
          <cell r="A704" t="str">
            <v>BAJO CORAZÓN</v>
          </cell>
        </row>
        <row r="705">
          <cell r="A705" t="str">
            <v>BAJO CORINTO</v>
          </cell>
        </row>
        <row r="706">
          <cell r="A706" t="str">
            <v>BAJO CUEMBÍ</v>
          </cell>
        </row>
        <row r="707">
          <cell r="A707" t="str">
            <v>BAJO DE PIEDRA</v>
          </cell>
        </row>
        <row r="708">
          <cell r="A708" t="str">
            <v>BAJO DON JUAN</v>
          </cell>
        </row>
        <row r="709">
          <cell r="A709" t="str">
            <v>BAJO EUROPA</v>
          </cell>
        </row>
        <row r="710">
          <cell r="A710" t="str">
            <v>BAJO GRANDE</v>
          </cell>
        </row>
        <row r="711">
          <cell r="A711" t="str">
            <v>BAJO GRANDE</v>
          </cell>
        </row>
        <row r="712">
          <cell r="A712" t="str">
            <v>BAJO GRANDE</v>
          </cell>
        </row>
        <row r="713">
          <cell r="A713" t="str">
            <v>BAJO GRANDE</v>
          </cell>
        </row>
        <row r="714">
          <cell r="A714" t="str">
            <v>BAJO GRANDE</v>
          </cell>
        </row>
        <row r="715">
          <cell r="A715" t="str">
            <v>BAJO GUABAL</v>
          </cell>
        </row>
        <row r="716">
          <cell r="A716" t="str">
            <v>BAJO GUARAMITO</v>
          </cell>
        </row>
        <row r="717">
          <cell r="A717" t="str">
            <v>BAJO JAGUA</v>
          </cell>
        </row>
        <row r="718">
          <cell r="A718" t="str">
            <v>BAJO JORDÁN</v>
          </cell>
        </row>
        <row r="719">
          <cell r="A719" t="str">
            <v>BAJO LA PALMA</v>
          </cell>
        </row>
        <row r="720">
          <cell r="A720" t="str">
            <v>BAJO MURRÍ</v>
          </cell>
        </row>
        <row r="721">
          <cell r="A721" t="str">
            <v>BAJO OSTIÓN</v>
          </cell>
        </row>
        <row r="722">
          <cell r="A722" t="str">
            <v>BAJO PIRAVANTE</v>
          </cell>
        </row>
        <row r="723">
          <cell r="A723" t="str">
            <v>BAJO SAMARIA</v>
          </cell>
        </row>
        <row r="724">
          <cell r="A724" t="str">
            <v>BAJO SARTENEJO</v>
          </cell>
        </row>
        <row r="725">
          <cell r="A725" t="str">
            <v>BAJO SIGUÍ</v>
          </cell>
        </row>
        <row r="726">
          <cell r="A726" t="str">
            <v>BAJO SIRGUIA</v>
          </cell>
        </row>
        <row r="727">
          <cell r="A727" t="str">
            <v>BAJO TABLAZO</v>
          </cell>
        </row>
        <row r="728">
          <cell r="A728" t="str">
            <v>BAJO YUCAO</v>
          </cell>
        </row>
        <row r="729">
          <cell r="A729" t="str">
            <v>BALALAIKA</v>
          </cell>
        </row>
        <row r="730">
          <cell r="A730" t="str">
            <v>BALBOA</v>
          </cell>
        </row>
        <row r="731">
          <cell r="A731" t="str">
            <v>BALCON ALTO</v>
          </cell>
        </row>
        <row r="732">
          <cell r="A732" t="str">
            <v>BALCONCITOS</v>
          </cell>
        </row>
        <row r="733">
          <cell r="A733" t="str">
            <v>BALCONES</v>
          </cell>
        </row>
        <row r="734">
          <cell r="A734" t="str">
            <v>BALCONES</v>
          </cell>
        </row>
        <row r="735">
          <cell r="A735" t="str">
            <v>BALCONES DEL SUMAPAZ</v>
          </cell>
        </row>
        <row r="736">
          <cell r="A736" t="str">
            <v>BALLESTAS</v>
          </cell>
        </row>
        <row r="737">
          <cell r="A737" t="str">
            <v>BALMORAL</v>
          </cell>
        </row>
        <row r="738">
          <cell r="A738" t="str">
            <v>BALMORAL</v>
          </cell>
        </row>
        <row r="739">
          <cell r="A739" t="str">
            <v>BALSAL</v>
          </cell>
        </row>
        <row r="740">
          <cell r="A740" t="str">
            <v>BALSAMINA</v>
          </cell>
        </row>
        <row r="741">
          <cell r="A741" t="str">
            <v>BALSILLAS</v>
          </cell>
        </row>
        <row r="742">
          <cell r="A742" t="str">
            <v>BANCO DE ARENAS</v>
          </cell>
        </row>
        <row r="743">
          <cell r="A743" t="str">
            <v>BANDERAS</v>
          </cell>
        </row>
        <row r="744">
          <cell r="A744" t="str">
            <v>BANGAÑITAS</v>
          </cell>
        </row>
        <row r="745">
          <cell r="A745" t="str">
            <v>BARAYA</v>
          </cell>
        </row>
        <row r="746">
          <cell r="A746" t="str">
            <v>BARAYA</v>
          </cell>
        </row>
        <row r="747">
          <cell r="A747" t="str">
            <v>BARAYA</v>
          </cell>
        </row>
        <row r="748">
          <cell r="A748" t="str">
            <v>BARBACOA</v>
          </cell>
        </row>
        <row r="749">
          <cell r="A749" t="str">
            <v>BARBACOAS</v>
          </cell>
        </row>
        <row r="750">
          <cell r="A750" t="str">
            <v>BARBACOAS</v>
          </cell>
        </row>
        <row r="751">
          <cell r="A751" t="str">
            <v>BARBASCAL DE ASTURIAS</v>
          </cell>
        </row>
        <row r="752">
          <cell r="A752" t="str">
            <v>BARBOSA</v>
          </cell>
        </row>
        <row r="753">
          <cell r="A753" t="str">
            <v>BARCELONA</v>
          </cell>
        </row>
        <row r="754">
          <cell r="A754" t="str">
            <v>BARCELONA</v>
          </cell>
        </row>
        <row r="755">
          <cell r="A755" t="str">
            <v>BARCELONA</v>
          </cell>
        </row>
        <row r="756">
          <cell r="A756" t="str">
            <v>BARCO</v>
          </cell>
        </row>
        <row r="757">
          <cell r="A757" t="str">
            <v>BARCO LA SILLA</v>
          </cell>
        </row>
        <row r="758">
          <cell r="A758" t="str">
            <v>BAREÑO</v>
          </cell>
        </row>
        <row r="759">
          <cell r="A759" t="str">
            <v>BARRAGÁN</v>
          </cell>
        </row>
        <row r="760">
          <cell r="A760" t="str">
            <v>BARRAGÁN</v>
          </cell>
        </row>
        <row r="761">
          <cell r="A761" t="str">
            <v>BARRAGÁN</v>
          </cell>
        </row>
        <row r="762">
          <cell r="A762" t="str">
            <v>BARRAGÁN</v>
          </cell>
        </row>
        <row r="763">
          <cell r="A763" t="str">
            <v>BARRANCA DE YUCA</v>
          </cell>
        </row>
        <row r="764">
          <cell r="A764" t="str">
            <v>BARRANCALEBRIJA</v>
          </cell>
        </row>
        <row r="765">
          <cell r="A765" t="str">
            <v>BARRANCAS</v>
          </cell>
        </row>
        <row r="766">
          <cell r="A766" t="str">
            <v>BARRANCAS</v>
          </cell>
        </row>
        <row r="767">
          <cell r="A767" t="str">
            <v>BARRANCO</v>
          </cell>
        </row>
        <row r="768">
          <cell r="A768" t="str">
            <v>BARRANCO PICURE</v>
          </cell>
        </row>
        <row r="769">
          <cell r="A769" t="str">
            <v>BARRANCO TIGRE</v>
          </cell>
        </row>
        <row r="770">
          <cell r="A770" t="str">
            <v>BARRANCUDA</v>
          </cell>
        </row>
        <row r="771">
          <cell r="A771" t="str">
            <v>BARRANQUILLA</v>
          </cell>
        </row>
        <row r="772">
          <cell r="A772" t="str">
            <v>BARRANQUILLA</v>
          </cell>
        </row>
        <row r="773">
          <cell r="A773" t="str">
            <v>BARRANQUILLA</v>
          </cell>
        </row>
        <row r="774">
          <cell r="A774" t="str">
            <v>BARRANQUILLA</v>
          </cell>
        </row>
        <row r="775">
          <cell r="A775" t="str">
            <v>BARRANQUILLA</v>
          </cell>
        </row>
        <row r="776">
          <cell r="A776" t="str">
            <v>BARRANQUILLA</v>
          </cell>
        </row>
        <row r="777">
          <cell r="A777" t="str">
            <v>BARRANQUILLA</v>
          </cell>
        </row>
        <row r="778">
          <cell r="A778" t="str">
            <v>BARRANQUILLA</v>
          </cell>
        </row>
        <row r="779">
          <cell r="A779" t="str">
            <v>BARRANQUILLA</v>
          </cell>
        </row>
        <row r="780">
          <cell r="A780" t="str">
            <v>BARRANQUILLA</v>
          </cell>
        </row>
        <row r="781">
          <cell r="A781" t="str">
            <v>BARRANQUILLA</v>
          </cell>
        </row>
        <row r="782">
          <cell r="A782" t="str">
            <v>BARRANQUILLA</v>
          </cell>
        </row>
        <row r="783">
          <cell r="A783" t="str">
            <v>BARRANQUILLA</v>
          </cell>
        </row>
        <row r="784">
          <cell r="A784" t="str">
            <v>BARRANQUILLA</v>
          </cell>
        </row>
        <row r="785">
          <cell r="A785" t="str">
            <v>BARRANQUILLA</v>
          </cell>
        </row>
        <row r="786">
          <cell r="A786" t="str">
            <v>BARRANQUILLA</v>
          </cell>
        </row>
        <row r="787">
          <cell r="A787" t="str">
            <v>BARRANQUILLA</v>
          </cell>
        </row>
        <row r="788">
          <cell r="A788" t="str">
            <v>BARRANQUILLA</v>
          </cell>
        </row>
        <row r="789">
          <cell r="A789" t="str">
            <v>BARRANQUILLA</v>
          </cell>
        </row>
        <row r="790">
          <cell r="A790" t="str">
            <v>BARRANQUILLA</v>
          </cell>
        </row>
        <row r="791">
          <cell r="A791" t="str">
            <v>BARRANQUILLA</v>
          </cell>
        </row>
        <row r="792">
          <cell r="A792" t="str">
            <v>BARRANQUILLA</v>
          </cell>
        </row>
        <row r="793">
          <cell r="A793" t="str">
            <v>BARRANQUILLA</v>
          </cell>
        </row>
        <row r="794">
          <cell r="A794" t="str">
            <v>BARRANQUILLA</v>
          </cell>
        </row>
        <row r="795">
          <cell r="A795" t="str">
            <v>BARRANQUILLA</v>
          </cell>
        </row>
        <row r="796">
          <cell r="A796" t="str">
            <v>BARRANQUILLA</v>
          </cell>
        </row>
        <row r="797">
          <cell r="A797" t="str">
            <v>BARRANQUILLA</v>
          </cell>
        </row>
        <row r="798">
          <cell r="A798" t="str">
            <v>BARRANQUILLA</v>
          </cell>
        </row>
        <row r="799">
          <cell r="A799" t="str">
            <v>BARRANQUILLA</v>
          </cell>
        </row>
        <row r="800">
          <cell r="A800" t="str">
            <v>BARRANQUILLA</v>
          </cell>
        </row>
        <row r="801">
          <cell r="A801" t="str">
            <v>BARRANQUILLA</v>
          </cell>
        </row>
        <row r="802">
          <cell r="A802" t="str">
            <v>BARRANQUILLA</v>
          </cell>
        </row>
        <row r="803">
          <cell r="A803" t="str">
            <v>BARRANQUILLA</v>
          </cell>
        </row>
        <row r="804">
          <cell r="A804" t="str">
            <v>BARRANQUILLA</v>
          </cell>
        </row>
        <row r="805">
          <cell r="A805" t="str">
            <v>BARRANQUILLA</v>
          </cell>
        </row>
        <row r="806">
          <cell r="A806" t="str">
            <v>BARRANQUILLA</v>
          </cell>
        </row>
        <row r="807">
          <cell r="A807" t="str">
            <v>BARRANQUILLA</v>
          </cell>
        </row>
        <row r="808">
          <cell r="A808" t="str">
            <v>BARRANQUILLA</v>
          </cell>
        </row>
        <row r="809">
          <cell r="A809" t="str">
            <v>BARRANQUILLA</v>
          </cell>
        </row>
        <row r="810">
          <cell r="A810" t="str">
            <v>BARRANQUILLA</v>
          </cell>
        </row>
        <row r="811">
          <cell r="A811" t="str">
            <v>BARRANQUILLA</v>
          </cell>
        </row>
        <row r="812">
          <cell r="A812" t="str">
            <v>BARRANQUILLA</v>
          </cell>
        </row>
        <row r="813">
          <cell r="A813" t="str">
            <v>BARRANQUILLA</v>
          </cell>
        </row>
        <row r="814">
          <cell r="A814" t="str">
            <v>BARRANQUILLA</v>
          </cell>
        </row>
        <row r="815">
          <cell r="A815" t="str">
            <v>BARRANQUILLA</v>
          </cell>
        </row>
        <row r="816">
          <cell r="A816" t="str">
            <v>BARRANQUILLA</v>
          </cell>
        </row>
        <row r="817">
          <cell r="A817" t="str">
            <v>BARRANQUILLA</v>
          </cell>
        </row>
        <row r="818">
          <cell r="A818" t="str">
            <v>BARRANQUILLA</v>
          </cell>
        </row>
        <row r="819">
          <cell r="A819" t="str">
            <v>BARRANQUILLA</v>
          </cell>
        </row>
        <row r="820">
          <cell r="A820" t="str">
            <v>BARRANQUILLA</v>
          </cell>
        </row>
        <row r="821">
          <cell r="A821" t="str">
            <v>BARRANQUILLA</v>
          </cell>
        </row>
        <row r="822">
          <cell r="A822" t="str">
            <v>BARRANQUILLA</v>
          </cell>
        </row>
        <row r="823">
          <cell r="A823" t="str">
            <v>BARRANQUILLA</v>
          </cell>
        </row>
        <row r="824">
          <cell r="A824" t="str">
            <v>BARRANQUILLA</v>
          </cell>
        </row>
        <row r="825">
          <cell r="A825" t="str">
            <v>BARRANQUILLA</v>
          </cell>
        </row>
        <row r="826">
          <cell r="A826" t="str">
            <v>BARRANQUILLA</v>
          </cell>
        </row>
        <row r="827">
          <cell r="A827" t="str">
            <v>BARRANQUILLA</v>
          </cell>
        </row>
        <row r="828">
          <cell r="A828" t="str">
            <v>BARRANQUILLA</v>
          </cell>
        </row>
        <row r="829">
          <cell r="A829" t="str">
            <v>BARRANQUILLA</v>
          </cell>
        </row>
        <row r="830">
          <cell r="A830" t="str">
            <v>BARRANQUILLA</v>
          </cell>
        </row>
        <row r="831">
          <cell r="A831" t="str">
            <v>BARRANQUILLA</v>
          </cell>
        </row>
        <row r="832">
          <cell r="A832" t="str">
            <v>BARRANQUILLA</v>
          </cell>
        </row>
        <row r="833">
          <cell r="A833" t="str">
            <v>BARRANQUILLA</v>
          </cell>
        </row>
        <row r="834">
          <cell r="A834" t="str">
            <v>BARRANQUILLA</v>
          </cell>
        </row>
        <row r="835">
          <cell r="A835" t="str">
            <v>BARRANQUILLA</v>
          </cell>
        </row>
        <row r="836">
          <cell r="A836" t="str">
            <v>BARRANQUILLA</v>
          </cell>
        </row>
        <row r="837">
          <cell r="A837" t="str">
            <v>BARRANQUILLA</v>
          </cell>
        </row>
        <row r="838">
          <cell r="A838" t="str">
            <v>BARRANQUILLA</v>
          </cell>
        </row>
        <row r="839">
          <cell r="A839" t="str">
            <v>BARRANQUILLA</v>
          </cell>
        </row>
        <row r="840">
          <cell r="A840" t="str">
            <v>BARRANQUILLA</v>
          </cell>
        </row>
        <row r="841">
          <cell r="A841" t="str">
            <v>BARRANQUILLA</v>
          </cell>
        </row>
        <row r="842">
          <cell r="A842" t="str">
            <v>BARRANQUILLA</v>
          </cell>
        </row>
        <row r="843">
          <cell r="A843" t="str">
            <v>BARRANQUILLA</v>
          </cell>
        </row>
        <row r="844">
          <cell r="A844" t="str">
            <v>BARRANQUILLA</v>
          </cell>
        </row>
        <row r="845">
          <cell r="A845" t="str">
            <v>BARRANQUILLA</v>
          </cell>
        </row>
        <row r="846">
          <cell r="A846" t="str">
            <v>BARRANQUILLA</v>
          </cell>
        </row>
        <row r="847">
          <cell r="A847" t="str">
            <v>BARRANQUILLA</v>
          </cell>
        </row>
        <row r="848">
          <cell r="A848" t="str">
            <v>BARRANQUILLA</v>
          </cell>
        </row>
        <row r="849">
          <cell r="A849" t="str">
            <v>BARRANQUILLA</v>
          </cell>
        </row>
        <row r="850">
          <cell r="A850" t="str">
            <v>BARRANQUILLA</v>
          </cell>
        </row>
        <row r="851">
          <cell r="A851" t="str">
            <v>BARRANQUILLA</v>
          </cell>
        </row>
        <row r="852">
          <cell r="A852" t="str">
            <v>BARRANQUILLA</v>
          </cell>
        </row>
        <row r="853">
          <cell r="A853" t="str">
            <v>BARRANQUILLA</v>
          </cell>
        </row>
        <row r="854">
          <cell r="A854" t="str">
            <v>BARRANQUILLA</v>
          </cell>
        </row>
        <row r="855">
          <cell r="A855" t="str">
            <v>BARRANQUILLA</v>
          </cell>
        </row>
        <row r="856">
          <cell r="A856" t="str">
            <v>BARRANQUILLA</v>
          </cell>
        </row>
        <row r="857">
          <cell r="A857" t="str">
            <v>BARRANQUILLA</v>
          </cell>
        </row>
        <row r="858">
          <cell r="A858" t="str">
            <v>BARRANQUILLA</v>
          </cell>
        </row>
        <row r="859">
          <cell r="A859" t="str">
            <v>BARRANQUILLA</v>
          </cell>
        </row>
        <row r="860">
          <cell r="A860" t="str">
            <v>BARRANQUILLA</v>
          </cell>
        </row>
        <row r="861">
          <cell r="A861" t="str">
            <v>BARRANQUILLA</v>
          </cell>
        </row>
        <row r="862">
          <cell r="A862" t="str">
            <v>BARRANQUILLA</v>
          </cell>
        </row>
        <row r="863">
          <cell r="A863" t="str">
            <v>BARRANQUILLA</v>
          </cell>
        </row>
        <row r="864">
          <cell r="A864" t="str">
            <v>BARRANQUILLA</v>
          </cell>
        </row>
        <row r="865">
          <cell r="A865" t="str">
            <v>BARRANQUILLA</v>
          </cell>
        </row>
        <row r="866">
          <cell r="A866" t="str">
            <v>BARRANQUILLA</v>
          </cell>
        </row>
        <row r="867">
          <cell r="A867" t="str">
            <v>BARRANQUILLA</v>
          </cell>
        </row>
        <row r="868">
          <cell r="A868" t="str">
            <v>BARRANQUILLA</v>
          </cell>
        </row>
        <row r="869">
          <cell r="A869" t="str">
            <v>BARRANQUILLA</v>
          </cell>
        </row>
        <row r="870">
          <cell r="A870" t="str">
            <v>BARRANQUILLA</v>
          </cell>
        </row>
        <row r="871">
          <cell r="A871" t="str">
            <v>BARRANQUILLA</v>
          </cell>
        </row>
        <row r="872">
          <cell r="A872" t="str">
            <v>BARRANQUILLA</v>
          </cell>
        </row>
        <row r="873">
          <cell r="A873" t="str">
            <v>BARRANQUILLA</v>
          </cell>
        </row>
        <row r="874">
          <cell r="A874" t="str">
            <v>BARRANQUILLA</v>
          </cell>
        </row>
        <row r="875">
          <cell r="A875" t="str">
            <v>BARRANQUILLA</v>
          </cell>
        </row>
        <row r="876">
          <cell r="A876" t="str">
            <v>BARRANQUILLA</v>
          </cell>
        </row>
        <row r="877">
          <cell r="A877" t="str">
            <v>BARRANQUILLA</v>
          </cell>
        </row>
        <row r="878">
          <cell r="A878" t="str">
            <v>BARRANQUILLA</v>
          </cell>
        </row>
        <row r="879">
          <cell r="A879" t="str">
            <v>BARRANQUILLA</v>
          </cell>
        </row>
        <row r="880">
          <cell r="A880" t="str">
            <v>BARRANQUILLA</v>
          </cell>
        </row>
        <row r="881">
          <cell r="A881" t="str">
            <v>BARRANQUILLA</v>
          </cell>
        </row>
        <row r="882">
          <cell r="A882" t="str">
            <v>BARRANQUILLA</v>
          </cell>
        </row>
        <row r="883">
          <cell r="A883" t="str">
            <v>BARRANQUILLA</v>
          </cell>
        </row>
        <row r="884">
          <cell r="A884" t="str">
            <v>BARRANQUILLA</v>
          </cell>
        </row>
        <row r="885">
          <cell r="A885" t="str">
            <v>BARRANQUILLA</v>
          </cell>
        </row>
        <row r="886">
          <cell r="A886" t="str">
            <v>BARRANQUILLA</v>
          </cell>
        </row>
        <row r="887">
          <cell r="A887" t="str">
            <v>BARRANQUILLA</v>
          </cell>
        </row>
        <row r="888">
          <cell r="A888" t="str">
            <v>BARRANQUILLA</v>
          </cell>
        </row>
        <row r="889">
          <cell r="A889" t="str">
            <v>BARRANQUILLA</v>
          </cell>
        </row>
        <row r="890">
          <cell r="A890" t="str">
            <v>BARRANQUILLA</v>
          </cell>
        </row>
        <row r="891">
          <cell r="A891" t="str">
            <v>BARRANQUILLA</v>
          </cell>
        </row>
        <row r="892">
          <cell r="A892" t="str">
            <v>BARRANQUILLA</v>
          </cell>
        </row>
        <row r="893">
          <cell r="A893" t="str">
            <v>BARRANQUILLA</v>
          </cell>
        </row>
        <row r="894">
          <cell r="A894" t="str">
            <v>BARRANQUILLA</v>
          </cell>
        </row>
        <row r="895">
          <cell r="A895" t="str">
            <v>BARRANQUILLA</v>
          </cell>
        </row>
        <row r="896">
          <cell r="A896" t="str">
            <v>BARRANQUILLA</v>
          </cell>
        </row>
        <row r="897">
          <cell r="A897" t="str">
            <v>BARRANQUILLA</v>
          </cell>
        </row>
        <row r="898">
          <cell r="A898" t="str">
            <v>BARRANQUILLA</v>
          </cell>
        </row>
        <row r="899">
          <cell r="A899" t="str">
            <v>BARRANQUILLA</v>
          </cell>
        </row>
        <row r="900">
          <cell r="A900" t="str">
            <v>BARRANQUILLA</v>
          </cell>
        </row>
        <row r="901">
          <cell r="A901" t="str">
            <v>BARRANQUILLA</v>
          </cell>
        </row>
        <row r="902">
          <cell r="A902" t="str">
            <v>BARRANQUILLA</v>
          </cell>
        </row>
        <row r="903">
          <cell r="A903" t="str">
            <v>BARRANQUILLA</v>
          </cell>
        </row>
        <row r="904">
          <cell r="A904" t="str">
            <v>BARRANQUILLA</v>
          </cell>
        </row>
        <row r="905">
          <cell r="A905" t="str">
            <v>BARRANQUILLA</v>
          </cell>
        </row>
        <row r="906">
          <cell r="A906" t="str">
            <v>BARRANQUILLA</v>
          </cell>
        </row>
        <row r="907">
          <cell r="A907" t="str">
            <v>BARRANQUILLA</v>
          </cell>
        </row>
        <row r="908">
          <cell r="A908" t="str">
            <v>BARRANQUILLA</v>
          </cell>
        </row>
        <row r="909">
          <cell r="A909" t="str">
            <v>BARRANQUILLA</v>
          </cell>
        </row>
        <row r="910">
          <cell r="A910" t="str">
            <v>BARRANQUILLA</v>
          </cell>
        </row>
        <row r="911">
          <cell r="A911" t="str">
            <v>BARRANQUILLA</v>
          </cell>
        </row>
        <row r="912">
          <cell r="A912" t="str">
            <v>BARRANQUILLA</v>
          </cell>
        </row>
        <row r="913">
          <cell r="A913" t="str">
            <v>BARRANQUILLA</v>
          </cell>
        </row>
        <row r="914">
          <cell r="A914" t="str">
            <v>BARRANQUILLA</v>
          </cell>
        </row>
        <row r="915">
          <cell r="A915" t="str">
            <v>BARRANQUILLA</v>
          </cell>
        </row>
        <row r="916">
          <cell r="A916" t="str">
            <v>BARRANQUILLA</v>
          </cell>
        </row>
        <row r="917">
          <cell r="A917" t="str">
            <v>BARRANQUILLA</v>
          </cell>
        </row>
        <row r="918">
          <cell r="A918" t="str">
            <v>BARRANQUILLA</v>
          </cell>
        </row>
        <row r="919">
          <cell r="A919" t="str">
            <v>BARRANQUILLA</v>
          </cell>
        </row>
        <row r="920">
          <cell r="A920" t="str">
            <v>BARRANQUILLA</v>
          </cell>
        </row>
        <row r="921">
          <cell r="A921" t="str">
            <v>BARRANQUILLA</v>
          </cell>
        </row>
        <row r="922">
          <cell r="A922" t="str">
            <v>BARRANQUILLA</v>
          </cell>
        </row>
        <row r="923">
          <cell r="A923" t="str">
            <v>BARRANQUILLA</v>
          </cell>
        </row>
        <row r="924">
          <cell r="A924" t="str">
            <v>BARRANQUILLA</v>
          </cell>
        </row>
        <row r="925">
          <cell r="A925" t="str">
            <v>BARRANQUILLA</v>
          </cell>
        </row>
        <row r="926">
          <cell r="A926" t="str">
            <v>BARRANQUILLA</v>
          </cell>
        </row>
        <row r="927">
          <cell r="A927" t="str">
            <v>BARRANQUILLA</v>
          </cell>
        </row>
        <row r="928">
          <cell r="A928" t="str">
            <v>BARRANQUILLA</v>
          </cell>
        </row>
        <row r="929">
          <cell r="A929" t="str">
            <v>BARRANQUILLA</v>
          </cell>
        </row>
        <row r="930">
          <cell r="A930" t="str">
            <v>BARRANQUILLA</v>
          </cell>
        </row>
        <row r="931">
          <cell r="A931" t="str">
            <v>BARRANQUILLA</v>
          </cell>
        </row>
        <row r="932">
          <cell r="A932" t="str">
            <v>BARRANQUILLA</v>
          </cell>
        </row>
        <row r="933">
          <cell r="A933" t="str">
            <v>BARRANQUILLA</v>
          </cell>
        </row>
        <row r="934">
          <cell r="A934" t="str">
            <v>BARRANQUILLA</v>
          </cell>
        </row>
        <row r="935">
          <cell r="A935" t="str">
            <v>BARRANQUILLA</v>
          </cell>
        </row>
        <row r="936">
          <cell r="A936" t="str">
            <v>BARRANQUILLA</v>
          </cell>
        </row>
        <row r="937">
          <cell r="A937" t="str">
            <v>BARRANQUILLA</v>
          </cell>
        </row>
        <row r="938">
          <cell r="A938" t="str">
            <v>BARRANQUILLA</v>
          </cell>
        </row>
        <row r="939">
          <cell r="A939" t="str">
            <v>BARRANQUILLA</v>
          </cell>
        </row>
        <row r="940">
          <cell r="A940" t="str">
            <v>BARRANQUILLA</v>
          </cell>
        </row>
        <row r="941">
          <cell r="A941" t="str">
            <v>BARRANQUILLA</v>
          </cell>
        </row>
        <row r="942">
          <cell r="A942" t="str">
            <v>BARRANQUILLA</v>
          </cell>
        </row>
        <row r="943">
          <cell r="A943" t="str">
            <v>BARRANQUILLA</v>
          </cell>
        </row>
        <row r="944">
          <cell r="A944" t="str">
            <v>BARRANQUILLA</v>
          </cell>
        </row>
        <row r="945">
          <cell r="A945" t="str">
            <v>BARRANQUILLA</v>
          </cell>
        </row>
        <row r="946">
          <cell r="A946" t="str">
            <v>BARRANQUILLA</v>
          </cell>
        </row>
        <row r="947">
          <cell r="A947" t="str">
            <v>BARRANQUILLA</v>
          </cell>
        </row>
        <row r="948">
          <cell r="A948" t="str">
            <v>BARRANQUILLITA</v>
          </cell>
        </row>
        <row r="949">
          <cell r="A949" t="str">
            <v>BARRIGÓN</v>
          </cell>
        </row>
        <row r="950">
          <cell r="A950" t="str">
            <v>BARRIO ACOSTA</v>
          </cell>
        </row>
        <row r="951">
          <cell r="A951" t="str">
            <v>BARRIO EL BOSQUE</v>
          </cell>
        </row>
        <row r="952">
          <cell r="A952" t="str">
            <v>BARRIO MAMEY</v>
          </cell>
        </row>
        <row r="953">
          <cell r="A953" t="str">
            <v>BARRIO MEDELLÍN</v>
          </cell>
        </row>
        <row r="954">
          <cell r="A954" t="str">
            <v>BARRIO NUEVO</v>
          </cell>
        </row>
        <row r="955">
          <cell r="A955" t="str">
            <v>BARRIOS UNIDOS</v>
          </cell>
        </row>
        <row r="956">
          <cell r="A956" t="str">
            <v>BARRIOS UNIDOS</v>
          </cell>
        </row>
        <row r="957">
          <cell r="A957" t="str">
            <v>BARRIOS UNIDOS</v>
          </cell>
        </row>
        <row r="958">
          <cell r="A958" t="str">
            <v>BARRIOS UNIDOS</v>
          </cell>
        </row>
        <row r="959">
          <cell r="A959" t="str">
            <v>BARRIOS UNIDOS</v>
          </cell>
        </row>
        <row r="960">
          <cell r="A960" t="str">
            <v>BARRIOS UNIDOS</v>
          </cell>
        </row>
        <row r="961">
          <cell r="A961" t="str">
            <v>BARRIOS UNIDOS</v>
          </cell>
        </row>
        <row r="962">
          <cell r="A962" t="str">
            <v>BARRIOS UNIDOS</v>
          </cell>
        </row>
        <row r="963">
          <cell r="A963" t="str">
            <v>BARRIOS UNIDOS</v>
          </cell>
        </row>
        <row r="964">
          <cell r="A964" t="str">
            <v>BARRIOS UNIDOS</v>
          </cell>
        </row>
        <row r="965">
          <cell r="A965" t="str">
            <v>BARRIOS UNIDOS</v>
          </cell>
        </row>
        <row r="966">
          <cell r="A966" t="str">
            <v>BARRIOS UNIDOS</v>
          </cell>
        </row>
        <row r="967">
          <cell r="A967" t="str">
            <v>BARRIOS UNIDOS</v>
          </cell>
        </row>
        <row r="968">
          <cell r="A968" t="str">
            <v>BARRIOS UNIDOS</v>
          </cell>
        </row>
        <row r="969">
          <cell r="A969" t="str">
            <v>BARRIOS UNIDOS</v>
          </cell>
        </row>
        <row r="970">
          <cell r="A970" t="str">
            <v>BARRIOS UNIDOS</v>
          </cell>
        </row>
        <row r="971">
          <cell r="A971" t="str">
            <v>BARRIOS UNIDOS</v>
          </cell>
        </row>
        <row r="972">
          <cell r="A972" t="str">
            <v>BARRIOS UNIDOS</v>
          </cell>
        </row>
        <row r="973">
          <cell r="A973" t="str">
            <v>BARRIOS UNIDOS</v>
          </cell>
        </row>
        <row r="974">
          <cell r="A974" t="str">
            <v>BARRIOS UNIDOS</v>
          </cell>
        </row>
        <row r="975">
          <cell r="A975" t="str">
            <v>BARRIOS UNIDOS</v>
          </cell>
        </row>
        <row r="976">
          <cell r="A976" t="str">
            <v>BARRIOS UNIDOS</v>
          </cell>
        </row>
        <row r="977">
          <cell r="A977" t="str">
            <v>BARRIOS UNIDOS</v>
          </cell>
        </row>
        <row r="978">
          <cell r="A978" t="str">
            <v>BARRIOS UNIDOS</v>
          </cell>
        </row>
        <row r="979">
          <cell r="A979" t="str">
            <v>BARRIOS UNIDOS</v>
          </cell>
        </row>
        <row r="980">
          <cell r="A980" t="str">
            <v>BARRIOS UNIDOS</v>
          </cell>
        </row>
        <row r="981">
          <cell r="A981" t="str">
            <v>BARRIOS UNIDOS</v>
          </cell>
        </row>
        <row r="982">
          <cell r="A982" t="str">
            <v>BARRIOS UNIDOS</v>
          </cell>
        </row>
        <row r="983">
          <cell r="A983" t="str">
            <v>BARRIOS UNIDOS</v>
          </cell>
        </row>
        <row r="984">
          <cell r="A984" t="str">
            <v>BARRIOS UNIDOS</v>
          </cell>
        </row>
        <row r="985">
          <cell r="A985" t="str">
            <v>BARRIOS UNIDOS</v>
          </cell>
        </row>
        <row r="986">
          <cell r="A986" t="str">
            <v>BARRIOS UNIDOS</v>
          </cell>
        </row>
        <row r="987">
          <cell r="A987" t="str">
            <v>BARRIOS UNIDOS</v>
          </cell>
        </row>
        <row r="988">
          <cell r="A988" t="str">
            <v>BARRIOS UNIDOS</v>
          </cell>
        </row>
        <row r="989">
          <cell r="A989" t="str">
            <v>BARRIOS UNIDOS</v>
          </cell>
        </row>
        <row r="990">
          <cell r="A990" t="str">
            <v>BARRIOS UNIDOS</v>
          </cell>
        </row>
        <row r="991">
          <cell r="A991" t="str">
            <v>BARRIOS UNIDOS</v>
          </cell>
        </row>
        <row r="992">
          <cell r="A992" t="str">
            <v>BARRIOS UNIDOS</v>
          </cell>
        </row>
        <row r="993">
          <cell r="A993" t="str">
            <v>BARRIOS UNIDOS</v>
          </cell>
        </row>
        <row r="994">
          <cell r="A994" t="str">
            <v>BARRIOS UNIDOS</v>
          </cell>
        </row>
        <row r="995">
          <cell r="A995" t="str">
            <v>BARRIOS UNIDOS</v>
          </cell>
        </row>
        <row r="996">
          <cell r="A996" t="str">
            <v>BARRIOS UNIDOS</v>
          </cell>
        </row>
        <row r="997">
          <cell r="A997" t="str">
            <v>BARRIOS UNIDOS</v>
          </cell>
        </row>
        <row r="998">
          <cell r="A998" t="str">
            <v>BARRIOS UNIDOS</v>
          </cell>
        </row>
        <row r="999">
          <cell r="A999" t="str">
            <v>BARRIOS UNIDOS</v>
          </cell>
        </row>
        <row r="1000">
          <cell r="A1000" t="str">
            <v>BARRIOS UNIDOS</v>
          </cell>
        </row>
        <row r="1001">
          <cell r="A1001" t="str">
            <v>BARRIOS UNIDOS</v>
          </cell>
        </row>
        <row r="1002">
          <cell r="A1002" t="str">
            <v>BARRIOS UNIDOS</v>
          </cell>
        </row>
        <row r="1003">
          <cell r="A1003" t="str">
            <v>BARRIOS UNIDOS</v>
          </cell>
        </row>
        <row r="1004">
          <cell r="A1004" t="str">
            <v>BARRIOS UNIDOS</v>
          </cell>
        </row>
        <row r="1005">
          <cell r="A1005" t="str">
            <v>BARRIOS UNIDOS</v>
          </cell>
        </row>
        <row r="1006">
          <cell r="A1006" t="str">
            <v>BARRIOS UNIDOS</v>
          </cell>
        </row>
        <row r="1007">
          <cell r="A1007" t="str">
            <v>BARRIOS UNIDOS</v>
          </cell>
        </row>
        <row r="1008">
          <cell r="A1008" t="str">
            <v>BARRIOS UNIDOS</v>
          </cell>
        </row>
        <row r="1009">
          <cell r="A1009" t="str">
            <v>BARRIOS UNIDOS</v>
          </cell>
        </row>
        <row r="1010">
          <cell r="A1010" t="str">
            <v>BARRIOS UNIDOS</v>
          </cell>
        </row>
        <row r="1011">
          <cell r="A1011" t="str">
            <v>BARRIOS UNIDOS</v>
          </cell>
        </row>
        <row r="1012">
          <cell r="A1012" t="str">
            <v>BARRIOS UNIDOS</v>
          </cell>
        </row>
        <row r="1013">
          <cell r="A1013" t="str">
            <v>BARRIOS UNIDOS</v>
          </cell>
        </row>
        <row r="1014">
          <cell r="A1014" t="str">
            <v>BARRIOS UNIDOS</v>
          </cell>
        </row>
        <row r="1015">
          <cell r="A1015" t="str">
            <v>BARRIOS UNIDOS</v>
          </cell>
        </row>
        <row r="1016">
          <cell r="A1016" t="str">
            <v>BARRIOS UNIDOS</v>
          </cell>
        </row>
        <row r="1017">
          <cell r="A1017" t="str">
            <v>BARRIOS UNIDOS</v>
          </cell>
        </row>
        <row r="1018">
          <cell r="A1018" t="str">
            <v>BARRIOS UNIDOS</v>
          </cell>
        </row>
        <row r="1019">
          <cell r="A1019" t="str">
            <v>BARRIOS UNIDOS</v>
          </cell>
        </row>
        <row r="1020">
          <cell r="A1020" t="str">
            <v>BARRIOS UNIDOS</v>
          </cell>
        </row>
        <row r="1021">
          <cell r="A1021" t="str">
            <v>BARRIOS UNIDOS</v>
          </cell>
        </row>
        <row r="1022">
          <cell r="A1022" t="str">
            <v>BARRIOS UNIDOS</v>
          </cell>
        </row>
        <row r="1023">
          <cell r="A1023" t="str">
            <v>BARRIOS UNIDOS</v>
          </cell>
        </row>
        <row r="1024">
          <cell r="A1024" t="str">
            <v>BARRIOS UNIDOS</v>
          </cell>
        </row>
        <row r="1025">
          <cell r="A1025" t="str">
            <v>BARRIOS UNIDOS</v>
          </cell>
        </row>
        <row r="1026">
          <cell r="A1026" t="str">
            <v>BARRIOS UNIDOS</v>
          </cell>
        </row>
        <row r="1027">
          <cell r="A1027" t="str">
            <v>BARRIOS UNIDOS</v>
          </cell>
        </row>
        <row r="1028">
          <cell r="A1028" t="str">
            <v>BARRIOS UNIDOS</v>
          </cell>
        </row>
        <row r="1029">
          <cell r="A1029" t="str">
            <v>BARRIOS UNIDOS</v>
          </cell>
        </row>
        <row r="1030">
          <cell r="A1030" t="str">
            <v>BARRIOS UNIDOS</v>
          </cell>
        </row>
        <row r="1031">
          <cell r="A1031" t="str">
            <v>BARRIOS UNIDOS</v>
          </cell>
        </row>
        <row r="1032">
          <cell r="A1032" t="str">
            <v>BARRIOS UNIDOS</v>
          </cell>
        </row>
        <row r="1033">
          <cell r="A1033" t="str">
            <v>BARRIOS UNIDOS</v>
          </cell>
        </row>
        <row r="1034">
          <cell r="A1034" t="str">
            <v>BARRIOS UNIDOS</v>
          </cell>
        </row>
        <row r="1035">
          <cell r="A1035" t="str">
            <v>BARRIOS UNIDOS</v>
          </cell>
        </row>
        <row r="1036">
          <cell r="A1036" t="str">
            <v>BARRIOS UNIDOS</v>
          </cell>
        </row>
        <row r="1037">
          <cell r="A1037" t="str">
            <v>BARRIOS UNIDOS</v>
          </cell>
        </row>
        <row r="1038">
          <cell r="A1038" t="str">
            <v>BARRIOS UNIDOS</v>
          </cell>
        </row>
        <row r="1039">
          <cell r="A1039" t="str">
            <v>BARRIOS UNIDOS</v>
          </cell>
        </row>
        <row r="1040">
          <cell r="A1040" t="str">
            <v>BARRIOS UNIDOS</v>
          </cell>
        </row>
        <row r="1041">
          <cell r="A1041" t="str">
            <v>BARRIOS UNIDOS</v>
          </cell>
        </row>
        <row r="1042">
          <cell r="A1042" t="str">
            <v>BARRIOS UNIDOS</v>
          </cell>
        </row>
        <row r="1043">
          <cell r="A1043" t="str">
            <v>BARRIOS UNIDOS</v>
          </cell>
        </row>
        <row r="1044">
          <cell r="A1044" t="str">
            <v>BARRIOS UNIDOS</v>
          </cell>
        </row>
        <row r="1045">
          <cell r="A1045" t="str">
            <v>BARRIOS UNIDOS</v>
          </cell>
        </row>
        <row r="1046">
          <cell r="A1046" t="str">
            <v>BARRIOS UNIDOS</v>
          </cell>
        </row>
        <row r="1047">
          <cell r="A1047" t="str">
            <v>BARRIOS UNIDOS</v>
          </cell>
        </row>
        <row r="1048">
          <cell r="A1048" t="str">
            <v>BARRIOS UNIDOS</v>
          </cell>
        </row>
        <row r="1049">
          <cell r="A1049" t="str">
            <v>BARRIOS UNIDOS</v>
          </cell>
        </row>
        <row r="1050">
          <cell r="A1050" t="str">
            <v>BARRIOS UNIDOS</v>
          </cell>
        </row>
        <row r="1051">
          <cell r="A1051" t="str">
            <v>BARRIOS UNIDOS</v>
          </cell>
        </row>
        <row r="1052">
          <cell r="A1052" t="str">
            <v>BARRIOS UNIDOS</v>
          </cell>
        </row>
        <row r="1053">
          <cell r="A1053" t="str">
            <v>BARRIOS UNIDOS</v>
          </cell>
        </row>
        <row r="1054">
          <cell r="A1054" t="str">
            <v>BARRIOS UNIDOS</v>
          </cell>
        </row>
        <row r="1055">
          <cell r="A1055" t="str">
            <v>BARRIOS UNIDOS</v>
          </cell>
        </row>
        <row r="1056">
          <cell r="A1056" t="str">
            <v>BARRIOS UNIDOS</v>
          </cell>
        </row>
        <row r="1057">
          <cell r="A1057" t="str">
            <v>BARRIOS UNIDOS</v>
          </cell>
        </row>
        <row r="1058">
          <cell r="A1058" t="str">
            <v>BARRIOS UNIDOS</v>
          </cell>
        </row>
        <row r="1059">
          <cell r="A1059" t="str">
            <v>BARRIOS UNIDOS</v>
          </cell>
        </row>
        <row r="1060">
          <cell r="A1060" t="str">
            <v>BARRIOS UNIDOS</v>
          </cell>
        </row>
        <row r="1061">
          <cell r="A1061" t="str">
            <v>BARRIOS UNIDOS</v>
          </cell>
        </row>
        <row r="1062">
          <cell r="A1062" t="str">
            <v>BARRIOS UNIDOS</v>
          </cell>
        </row>
        <row r="1063">
          <cell r="A1063" t="str">
            <v>BARRIOS UNIDOS</v>
          </cell>
        </row>
        <row r="1064">
          <cell r="A1064" t="str">
            <v>BARRIOS UNIDOS</v>
          </cell>
        </row>
        <row r="1065">
          <cell r="A1065" t="str">
            <v>BARRIOS UNIDOS</v>
          </cell>
        </row>
        <row r="1066">
          <cell r="A1066" t="str">
            <v>BARRIOS UNIDOS</v>
          </cell>
        </row>
        <row r="1067">
          <cell r="A1067" t="str">
            <v>BARRIOS UNIDOS</v>
          </cell>
        </row>
        <row r="1068">
          <cell r="A1068" t="str">
            <v>BARRIOS UNIDOS</v>
          </cell>
        </row>
        <row r="1069">
          <cell r="A1069" t="str">
            <v>BARRIOS UNIDOS</v>
          </cell>
        </row>
        <row r="1070">
          <cell r="A1070" t="str">
            <v>BARRIOS UNIDOS</v>
          </cell>
        </row>
        <row r="1071">
          <cell r="A1071" t="str">
            <v>BARRIOS UNIDOS</v>
          </cell>
        </row>
        <row r="1072">
          <cell r="A1072" t="str">
            <v>BARRIOS UNIDOS</v>
          </cell>
        </row>
        <row r="1073">
          <cell r="A1073" t="str">
            <v>BARRIOS UNIDOS</v>
          </cell>
        </row>
        <row r="1074">
          <cell r="A1074" t="str">
            <v>BARRIOS UNIDOS</v>
          </cell>
        </row>
        <row r="1075">
          <cell r="A1075" t="str">
            <v>BARRIOS UNIDOS</v>
          </cell>
        </row>
        <row r="1076">
          <cell r="A1076" t="str">
            <v>BARRIOS UNIDOS</v>
          </cell>
        </row>
        <row r="1077">
          <cell r="A1077" t="str">
            <v>BARRIOS UNIDOS</v>
          </cell>
        </row>
        <row r="1078">
          <cell r="A1078" t="str">
            <v>BARRIOS UNIDOS</v>
          </cell>
        </row>
        <row r="1079">
          <cell r="A1079" t="str">
            <v>BARRIOS UNIDOS</v>
          </cell>
        </row>
        <row r="1080">
          <cell r="A1080" t="str">
            <v>BARRIOS UNIDOS</v>
          </cell>
        </row>
        <row r="1081">
          <cell r="A1081" t="str">
            <v>BARRIOS UNIDOS</v>
          </cell>
        </row>
        <row r="1082">
          <cell r="A1082" t="str">
            <v>BARRIOS UNIDOS</v>
          </cell>
        </row>
        <row r="1083">
          <cell r="A1083" t="str">
            <v>BARRIOS UNIDOS</v>
          </cell>
        </row>
        <row r="1084">
          <cell r="A1084" t="str">
            <v>BARRIOS UNIDOS</v>
          </cell>
        </row>
        <row r="1085">
          <cell r="A1085" t="str">
            <v>BARRO BLANCO</v>
          </cell>
        </row>
        <row r="1086">
          <cell r="A1086" t="str">
            <v>BARRO BLANCO</v>
          </cell>
        </row>
        <row r="1087">
          <cell r="A1087" t="str">
            <v>BARRO COLORADO</v>
          </cell>
        </row>
        <row r="1088">
          <cell r="A1088" t="str">
            <v>BARRO PRIETO</v>
          </cell>
        </row>
        <row r="1089">
          <cell r="A1089" t="str">
            <v>BARROSO</v>
          </cell>
        </row>
        <row r="1090">
          <cell r="A1090" t="str">
            <v>BARTOLA</v>
          </cell>
        </row>
        <row r="1091">
          <cell r="A1091" t="str">
            <v>BARÚ</v>
          </cell>
        </row>
        <row r="1092">
          <cell r="A1092" t="str">
            <v>BARZALOSA</v>
          </cell>
        </row>
        <row r="1093">
          <cell r="A1093" t="str">
            <v>BASURU</v>
          </cell>
        </row>
        <row r="1094">
          <cell r="A1094" t="str">
            <v>BATEAS</v>
          </cell>
        </row>
        <row r="1095">
          <cell r="A1095" t="str">
            <v>BATERO</v>
          </cell>
        </row>
        <row r="1096">
          <cell r="A1096" t="str">
            <v>BAYANO</v>
          </cell>
        </row>
        <row r="1097">
          <cell r="A1097" t="str">
            <v>BAYUNCA</v>
          </cell>
        </row>
        <row r="1098">
          <cell r="A1098" t="str">
            <v>BAZÁN</v>
          </cell>
        </row>
        <row r="1099">
          <cell r="A1099" t="str">
            <v>BAZÁN</v>
          </cell>
        </row>
        <row r="1100">
          <cell r="A1100" t="str">
            <v>BEBEDÓ</v>
          </cell>
        </row>
        <row r="1101">
          <cell r="A1101" t="str">
            <v>BEJUQUILLO</v>
          </cell>
        </row>
        <row r="1102">
          <cell r="A1102" t="str">
            <v>BELEN</v>
          </cell>
        </row>
        <row r="1103">
          <cell r="A1103" t="str">
            <v>BELEN</v>
          </cell>
        </row>
        <row r="1104">
          <cell r="A1104" t="str">
            <v>BELEN</v>
          </cell>
        </row>
        <row r="1105">
          <cell r="A1105" t="str">
            <v>BELEN</v>
          </cell>
        </row>
        <row r="1106">
          <cell r="A1106" t="str">
            <v>BELEN</v>
          </cell>
        </row>
        <row r="1107">
          <cell r="A1107" t="str">
            <v>BELEN</v>
          </cell>
        </row>
        <row r="1108">
          <cell r="A1108" t="str">
            <v>BELEN</v>
          </cell>
        </row>
        <row r="1109">
          <cell r="A1109" t="str">
            <v>BELEN</v>
          </cell>
        </row>
        <row r="1110">
          <cell r="A1110" t="str">
            <v>BELEN</v>
          </cell>
        </row>
        <row r="1111">
          <cell r="A1111" t="str">
            <v>BELEN</v>
          </cell>
        </row>
        <row r="1112">
          <cell r="A1112" t="str">
            <v>BELEN</v>
          </cell>
        </row>
        <row r="1113">
          <cell r="A1113" t="str">
            <v>BELEN</v>
          </cell>
        </row>
        <row r="1114">
          <cell r="A1114" t="str">
            <v>BELEN</v>
          </cell>
        </row>
        <row r="1115">
          <cell r="A1115" t="str">
            <v>BELEN</v>
          </cell>
        </row>
        <row r="1116">
          <cell r="A1116" t="str">
            <v>BELEN</v>
          </cell>
        </row>
        <row r="1117">
          <cell r="A1117" t="str">
            <v>BELEN</v>
          </cell>
        </row>
        <row r="1118">
          <cell r="A1118" t="str">
            <v>BELEN</v>
          </cell>
        </row>
        <row r="1119">
          <cell r="A1119" t="str">
            <v>BELEN</v>
          </cell>
        </row>
        <row r="1120">
          <cell r="A1120" t="str">
            <v>BELEN</v>
          </cell>
        </row>
        <row r="1121">
          <cell r="A1121" t="str">
            <v>BELEN</v>
          </cell>
        </row>
        <row r="1122">
          <cell r="A1122" t="str">
            <v>BELEN</v>
          </cell>
        </row>
        <row r="1123">
          <cell r="A1123" t="str">
            <v>BELEN</v>
          </cell>
        </row>
        <row r="1124">
          <cell r="A1124" t="str">
            <v>BELEN</v>
          </cell>
        </row>
        <row r="1125">
          <cell r="A1125" t="str">
            <v>BELEN</v>
          </cell>
        </row>
        <row r="1126">
          <cell r="A1126" t="str">
            <v>BELEN</v>
          </cell>
        </row>
        <row r="1127">
          <cell r="A1127" t="str">
            <v>BELEN</v>
          </cell>
        </row>
        <row r="1128">
          <cell r="A1128" t="str">
            <v>BELEN</v>
          </cell>
        </row>
        <row r="1129">
          <cell r="A1129" t="str">
            <v>BELEN</v>
          </cell>
        </row>
        <row r="1130">
          <cell r="A1130" t="str">
            <v>BELEN</v>
          </cell>
        </row>
        <row r="1131">
          <cell r="A1131" t="str">
            <v>BELEN</v>
          </cell>
        </row>
        <row r="1132">
          <cell r="A1132" t="str">
            <v>BELEN</v>
          </cell>
        </row>
        <row r="1133">
          <cell r="A1133" t="str">
            <v>BELEN</v>
          </cell>
        </row>
        <row r="1134">
          <cell r="A1134" t="str">
            <v>BELEN</v>
          </cell>
        </row>
        <row r="1135">
          <cell r="A1135" t="str">
            <v>BELEN</v>
          </cell>
        </row>
        <row r="1136">
          <cell r="A1136" t="str">
            <v>BELÉN</v>
          </cell>
        </row>
        <row r="1137">
          <cell r="A1137" t="str">
            <v>BELÉN</v>
          </cell>
        </row>
        <row r="1138">
          <cell r="A1138" t="str">
            <v>BELÉN</v>
          </cell>
        </row>
        <row r="1139">
          <cell r="A1139" t="str">
            <v>BELÉN</v>
          </cell>
        </row>
        <row r="1140">
          <cell r="A1140" t="str">
            <v>BELÉN</v>
          </cell>
        </row>
        <row r="1141">
          <cell r="A1141" t="str">
            <v>BELÉN</v>
          </cell>
        </row>
        <row r="1142">
          <cell r="A1142" t="str">
            <v>BELÉN</v>
          </cell>
        </row>
        <row r="1143">
          <cell r="A1143" t="str">
            <v>BELENCITO</v>
          </cell>
        </row>
        <row r="1144">
          <cell r="A1144" t="str">
            <v>BÉLGICA</v>
          </cell>
        </row>
        <row r="1145">
          <cell r="A1145" t="str">
            <v>Belisario Betancur</v>
          </cell>
        </row>
        <row r="1146">
          <cell r="A1146" t="str">
            <v>BELLA SUIZA</v>
          </cell>
        </row>
        <row r="1147">
          <cell r="A1147" t="str">
            <v>BELLA VISTA</v>
          </cell>
        </row>
        <row r="1148">
          <cell r="A1148" t="str">
            <v>BELLA VISTA</v>
          </cell>
        </row>
        <row r="1149">
          <cell r="A1149" t="str">
            <v>BELLA VISTA</v>
          </cell>
        </row>
        <row r="1150">
          <cell r="A1150" t="str">
            <v>BELLAFLORIDA</v>
          </cell>
        </row>
        <row r="1151">
          <cell r="A1151" t="str">
            <v>BELLALUZ</v>
          </cell>
        </row>
        <row r="1152">
          <cell r="A1152" t="str">
            <v>BELLAVISTA</v>
          </cell>
        </row>
        <row r="1153">
          <cell r="A1153" t="str">
            <v>BELLAVISTA</v>
          </cell>
        </row>
        <row r="1154">
          <cell r="A1154" t="str">
            <v>BELLAVISTA</v>
          </cell>
        </row>
        <row r="1155">
          <cell r="A1155" t="str">
            <v>BELLAVISTA</v>
          </cell>
        </row>
        <row r="1156">
          <cell r="A1156" t="str">
            <v>BELLAVISTA</v>
          </cell>
        </row>
        <row r="1157">
          <cell r="A1157" t="str">
            <v>BELLAVISTA</v>
          </cell>
        </row>
        <row r="1158">
          <cell r="A1158" t="str">
            <v>BELLAVISTA</v>
          </cell>
        </row>
        <row r="1159">
          <cell r="A1159" t="str">
            <v>BELLAVISTA</v>
          </cell>
        </row>
        <row r="1160">
          <cell r="A1160" t="str">
            <v>BELLAVISTA</v>
          </cell>
        </row>
        <row r="1161">
          <cell r="A1161" t="str">
            <v>BELLAVISTA</v>
          </cell>
        </row>
        <row r="1162">
          <cell r="A1162" t="str">
            <v>BELLO</v>
          </cell>
        </row>
        <row r="1163">
          <cell r="A1163" t="str">
            <v>BELMONTE BAJO</v>
          </cell>
        </row>
        <row r="1164">
          <cell r="A1164" t="str">
            <v>BENDICIONES</v>
          </cell>
        </row>
        <row r="1165">
          <cell r="A1165" t="str">
            <v>BENGALA</v>
          </cell>
        </row>
        <row r="1166">
          <cell r="A1166" t="str">
            <v>BENJAMÍN HERRERA</v>
          </cell>
        </row>
        <row r="1167">
          <cell r="A1167" t="str">
            <v>BENJAMÍN HERRERA (SAN VICENTE)</v>
          </cell>
        </row>
        <row r="1168">
          <cell r="A1168" t="str">
            <v>BERÁSTEGUI</v>
          </cell>
        </row>
        <row r="1169">
          <cell r="A1169" t="str">
            <v>BERIGUADÓ</v>
          </cell>
        </row>
        <row r="1170">
          <cell r="A1170" t="str">
            <v>BERLÍN</v>
          </cell>
        </row>
        <row r="1171">
          <cell r="A1171" t="str">
            <v>BERLÍN</v>
          </cell>
        </row>
        <row r="1172">
          <cell r="A1172" t="str">
            <v>BERLÍN</v>
          </cell>
        </row>
        <row r="1173">
          <cell r="A1173" t="str">
            <v>BERLÍN</v>
          </cell>
        </row>
        <row r="1174">
          <cell r="A1174" t="str">
            <v>BERLÍN</v>
          </cell>
        </row>
        <row r="1175">
          <cell r="A1175" t="str">
            <v>BERLÍN</v>
          </cell>
        </row>
        <row r="1176">
          <cell r="A1176" t="str">
            <v>BERLÍN</v>
          </cell>
        </row>
        <row r="1177">
          <cell r="A1177" t="str">
            <v>BERLÍN LOS CORREA</v>
          </cell>
        </row>
        <row r="1178">
          <cell r="A1178" t="str">
            <v>BERMEJAL</v>
          </cell>
        </row>
        <row r="1179">
          <cell r="A1179" t="str">
            <v>BERMEJAL</v>
          </cell>
        </row>
        <row r="1180">
          <cell r="A1180" t="str">
            <v>BERMEJO</v>
          </cell>
        </row>
        <row r="1181">
          <cell r="A1181" t="str">
            <v>BERMÚDEZ</v>
          </cell>
        </row>
        <row r="1182">
          <cell r="A1182" t="str">
            <v>BERRUGAS</v>
          </cell>
        </row>
        <row r="1183">
          <cell r="A1183" t="str">
            <v>BESOTE</v>
          </cell>
        </row>
        <row r="1184">
          <cell r="A1184" t="str">
            <v>BETANIA</v>
          </cell>
        </row>
        <row r="1185">
          <cell r="A1185" t="str">
            <v>BETANIA</v>
          </cell>
        </row>
        <row r="1186">
          <cell r="A1186" t="str">
            <v>BETANIA</v>
          </cell>
        </row>
        <row r="1187">
          <cell r="A1187" t="str">
            <v>BETANIA</v>
          </cell>
        </row>
        <row r="1188">
          <cell r="A1188" t="str">
            <v>BETANIA</v>
          </cell>
        </row>
        <row r="1189">
          <cell r="A1189" t="str">
            <v>BETANIA</v>
          </cell>
        </row>
        <row r="1190">
          <cell r="A1190" t="str">
            <v>BETANIA</v>
          </cell>
        </row>
        <row r="1191">
          <cell r="A1191" t="str">
            <v>BETANIA</v>
          </cell>
        </row>
        <row r="1192">
          <cell r="A1192" t="str">
            <v>BETECITO</v>
          </cell>
        </row>
        <row r="1193">
          <cell r="A1193" t="str">
            <v>BETOYES</v>
          </cell>
        </row>
        <row r="1194">
          <cell r="A1194" t="str">
            <v>BETULIA</v>
          </cell>
        </row>
        <row r="1195">
          <cell r="A1195" t="str">
            <v>BETULIA</v>
          </cell>
        </row>
        <row r="1196">
          <cell r="A1196" t="str">
            <v>BIJAGUAL</v>
          </cell>
        </row>
        <row r="1197">
          <cell r="A1197" t="str">
            <v>BIJAGUAL</v>
          </cell>
        </row>
        <row r="1198">
          <cell r="A1198" t="str">
            <v>BIJAITO</v>
          </cell>
        </row>
        <row r="1199">
          <cell r="A1199" t="str">
            <v>BILBAO</v>
          </cell>
        </row>
        <row r="1200">
          <cell r="A1200" t="str">
            <v>BIRMANIA</v>
          </cell>
        </row>
        <row r="1201">
          <cell r="A1201" t="str">
            <v>BITACO</v>
          </cell>
        </row>
        <row r="1202">
          <cell r="A1202" t="str">
            <v>BITACO</v>
          </cell>
        </row>
        <row r="1203">
          <cell r="A1203" t="str">
            <v>BITARIGUA</v>
          </cell>
        </row>
        <row r="1204">
          <cell r="A1204" t="str">
            <v>BLANQUICET</v>
          </cell>
        </row>
        <row r="1205">
          <cell r="A1205" t="str">
            <v>BLEO</v>
          </cell>
        </row>
        <row r="1206">
          <cell r="A1206" t="str">
            <v>BOCA CERRADA</v>
          </cell>
        </row>
        <row r="1207">
          <cell r="A1207" t="str">
            <v>BOCA DE AMÉ</v>
          </cell>
        </row>
        <row r="1208">
          <cell r="A1208" t="str">
            <v>BOCA DE APARTADÓ</v>
          </cell>
        </row>
        <row r="1209">
          <cell r="A1209" t="str">
            <v>BOCA DE BAUDOCITO</v>
          </cell>
        </row>
        <row r="1210">
          <cell r="A1210" t="str">
            <v>BOCA DE BEBARÁ</v>
          </cell>
        </row>
        <row r="1211">
          <cell r="A1211" t="str">
            <v>BOCA DE CAMARONES</v>
          </cell>
        </row>
        <row r="1212">
          <cell r="A1212" t="str">
            <v>BOCA DE CURAY</v>
          </cell>
        </row>
        <row r="1213">
          <cell r="A1213" t="str">
            <v>BOCA DE GUAMAL</v>
          </cell>
        </row>
        <row r="1214">
          <cell r="A1214" t="str">
            <v>BOCA DE LA CEIBA</v>
          </cell>
        </row>
        <row r="1215">
          <cell r="A1215" t="str">
            <v>BOCA DE LA CIÉNAGA</v>
          </cell>
        </row>
        <row r="1216">
          <cell r="A1216" t="str">
            <v>BOCA DE LÓPEZ</v>
          </cell>
        </row>
        <row r="1217">
          <cell r="A1217" t="str">
            <v>BOCA DE MONTE</v>
          </cell>
        </row>
        <row r="1218">
          <cell r="A1218" t="str">
            <v>BOCA DE NAPÍ</v>
          </cell>
        </row>
        <row r="1219">
          <cell r="A1219" t="str">
            <v>BOCA DE NAURITÁ (NAURITÁ)</v>
          </cell>
        </row>
        <row r="1220">
          <cell r="A1220" t="str">
            <v>BOCA DE NEMOTÁ (NEMOTÁ)</v>
          </cell>
        </row>
        <row r="1221">
          <cell r="A1221" t="str">
            <v>BOCA DE PAIMADÓ</v>
          </cell>
        </row>
        <row r="1222">
          <cell r="A1222" t="str">
            <v>BOCA DE PATÍA</v>
          </cell>
        </row>
        <row r="1223">
          <cell r="A1223" t="str">
            <v>BOCA DE PEPE</v>
          </cell>
        </row>
        <row r="1224">
          <cell r="A1224" t="str">
            <v>BOCA DE RASPADURA</v>
          </cell>
        </row>
        <row r="1225">
          <cell r="A1225" t="str">
            <v>BOCA DE SAN ANTONIO</v>
          </cell>
        </row>
        <row r="1226">
          <cell r="A1226" t="str">
            <v>BOCA DE SAN LUIS</v>
          </cell>
        </row>
        <row r="1227">
          <cell r="A1227" t="str">
            <v>BOCA DE SURUCO</v>
          </cell>
        </row>
        <row r="1228">
          <cell r="A1228" t="str">
            <v>BOCA DE TANANDO</v>
          </cell>
        </row>
        <row r="1229">
          <cell r="A1229" t="str">
            <v>BOCA DE TANANDÓ</v>
          </cell>
        </row>
        <row r="1230">
          <cell r="A1230" t="str">
            <v>BOCA DE TULMO</v>
          </cell>
        </row>
        <row r="1231">
          <cell r="A1231" t="str">
            <v>BOCA DE URE</v>
          </cell>
        </row>
        <row r="1232">
          <cell r="A1232" t="str">
            <v>BOCA GRANDE</v>
          </cell>
        </row>
        <row r="1233">
          <cell r="A1233" t="str">
            <v>BOCACHICA</v>
          </cell>
        </row>
        <row r="1234">
          <cell r="A1234" t="str">
            <v>BOCADEMONTE</v>
          </cell>
        </row>
        <row r="1235">
          <cell r="A1235" t="str">
            <v>BOCAGRANDE</v>
          </cell>
        </row>
        <row r="1236">
          <cell r="A1236" t="str">
            <v>BOCANA NUEVA</v>
          </cell>
        </row>
        <row r="1237">
          <cell r="A1237" t="str">
            <v>BOCAS</v>
          </cell>
        </row>
        <row r="1238">
          <cell r="A1238" t="str">
            <v>BOCAS DE ARACATACA</v>
          </cell>
        </row>
        <row r="1239">
          <cell r="A1239" t="str">
            <v>BOCAS DE BARBACOAS</v>
          </cell>
        </row>
        <row r="1240">
          <cell r="A1240" t="str">
            <v>BOCAS DE CURAY</v>
          </cell>
        </row>
        <row r="1241">
          <cell r="A1241" t="str">
            <v>BOCAS DE LA HERMOSA</v>
          </cell>
        </row>
        <row r="1242">
          <cell r="A1242" t="str">
            <v>BOCAS DE MAYORQUIN</v>
          </cell>
        </row>
        <row r="1243">
          <cell r="A1243" t="str">
            <v>BOCAS DE PERRO</v>
          </cell>
        </row>
        <row r="1244">
          <cell r="A1244" t="str">
            <v>BOCAS DE SOLIS</v>
          </cell>
        </row>
        <row r="1245">
          <cell r="A1245" t="str">
            <v>BOCAS DE TIGRE</v>
          </cell>
        </row>
        <row r="1246">
          <cell r="A1246" t="str">
            <v>BOCAS DE YARI</v>
          </cell>
        </row>
        <row r="1247">
          <cell r="A1247" t="str">
            <v>BOCAS DEL ATRATO</v>
          </cell>
        </row>
        <row r="1248">
          <cell r="A1248" t="str">
            <v>BOCAS DEL CARARE</v>
          </cell>
        </row>
        <row r="1249">
          <cell r="A1249" t="str">
            <v>BOCAS DEL GUAYURIBA</v>
          </cell>
        </row>
        <row r="1250">
          <cell r="A1250" t="str">
            <v>BOCAS DEL PALO</v>
          </cell>
        </row>
        <row r="1251">
          <cell r="A1251" t="str">
            <v>BOCAS DEL PALO</v>
          </cell>
        </row>
        <row r="1252">
          <cell r="A1252" t="str">
            <v>BOCAS DEL PAUTO</v>
          </cell>
        </row>
        <row r="1253">
          <cell r="A1253" t="str">
            <v>BOCAS DEL PERDIDO</v>
          </cell>
        </row>
        <row r="1254">
          <cell r="A1254" t="str">
            <v>BOCAS ROSARIO</v>
          </cell>
        </row>
        <row r="1255">
          <cell r="A1255" t="str">
            <v>BOCATOCINO</v>
          </cell>
        </row>
        <row r="1256">
          <cell r="A1256" t="str">
            <v>BOCHOROMÁ</v>
          </cell>
        </row>
        <row r="1257">
          <cell r="A1257" t="str">
            <v>BOCOTÁ</v>
          </cell>
        </row>
        <row r="1258">
          <cell r="A1258" t="str">
            <v>BODEGA ARRIBA</v>
          </cell>
        </row>
        <row r="1259">
          <cell r="A1259" t="str">
            <v>BODEGAS</v>
          </cell>
        </row>
        <row r="1260">
          <cell r="A1260" t="str">
            <v>BODEGAS</v>
          </cell>
        </row>
        <row r="1261">
          <cell r="A1261" t="str">
            <v>BOGOTÁ</v>
          </cell>
        </row>
        <row r="1262">
          <cell r="A1262" t="str">
            <v>BOHÍO</v>
          </cell>
        </row>
        <row r="1263">
          <cell r="A1263" t="str">
            <v>BOHORQUEZ</v>
          </cell>
        </row>
        <row r="1264">
          <cell r="A1264" t="str">
            <v>BOHÓRQUEZ</v>
          </cell>
        </row>
        <row r="1265">
          <cell r="A1265" t="str">
            <v>BOHÓRQUEZ</v>
          </cell>
        </row>
        <row r="1266">
          <cell r="A1266" t="str">
            <v>BOITIVA LA ESPERANZA</v>
          </cell>
        </row>
        <row r="1267">
          <cell r="A1267" t="str">
            <v>BOITIVA SAN ROQUE</v>
          </cell>
        </row>
        <row r="1268">
          <cell r="A1268" t="str">
            <v>BOJABÁ</v>
          </cell>
        </row>
        <row r="1269">
          <cell r="A1269" t="str">
            <v>BOJACÁ</v>
          </cell>
        </row>
        <row r="1270">
          <cell r="A1270" t="str">
            <v>BOLIVAR</v>
          </cell>
        </row>
        <row r="1271">
          <cell r="A1271" t="str">
            <v>BOLIVAR</v>
          </cell>
        </row>
        <row r="1272">
          <cell r="A1272" t="str">
            <v>BOLIVAR</v>
          </cell>
        </row>
        <row r="1273">
          <cell r="A1273" t="str">
            <v>BOLIVAR</v>
          </cell>
        </row>
        <row r="1274">
          <cell r="A1274" t="str">
            <v>BOLIVAR</v>
          </cell>
        </row>
        <row r="1275">
          <cell r="A1275" t="str">
            <v>BOLIVAR</v>
          </cell>
        </row>
        <row r="1276">
          <cell r="A1276" t="str">
            <v>BOLIVAR</v>
          </cell>
        </row>
        <row r="1277">
          <cell r="A1277" t="str">
            <v>BOLIVAR</v>
          </cell>
        </row>
        <row r="1278">
          <cell r="A1278" t="str">
            <v>BOLIVAR</v>
          </cell>
        </row>
        <row r="1279">
          <cell r="A1279" t="str">
            <v>BOLIVAR</v>
          </cell>
        </row>
        <row r="1280">
          <cell r="A1280" t="str">
            <v>BOLIVAR</v>
          </cell>
        </row>
        <row r="1281">
          <cell r="A1281" t="str">
            <v>BOLIVAR</v>
          </cell>
        </row>
        <row r="1282">
          <cell r="A1282" t="str">
            <v>BOLIVAR</v>
          </cell>
        </row>
        <row r="1283">
          <cell r="A1283" t="str">
            <v>BOLIVAR</v>
          </cell>
        </row>
        <row r="1284">
          <cell r="A1284" t="str">
            <v>BOLIVAR</v>
          </cell>
        </row>
        <row r="1285">
          <cell r="A1285" t="str">
            <v>BOLIVAR</v>
          </cell>
        </row>
        <row r="1286">
          <cell r="A1286" t="str">
            <v>BOLIVAR</v>
          </cell>
        </row>
        <row r="1287">
          <cell r="A1287" t="str">
            <v>BOLIVAR</v>
          </cell>
        </row>
        <row r="1288">
          <cell r="A1288" t="str">
            <v>BOLIVAR</v>
          </cell>
        </row>
        <row r="1289">
          <cell r="A1289" t="str">
            <v>BOLIVAR</v>
          </cell>
        </row>
        <row r="1290">
          <cell r="A1290" t="str">
            <v>BOLIVAR</v>
          </cell>
        </row>
        <row r="1291">
          <cell r="A1291" t="str">
            <v>BOLIVAR</v>
          </cell>
        </row>
        <row r="1292">
          <cell r="A1292" t="str">
            <v>BOLIVAR</v>
          </cell>
        </row>
        <row r="1293">
          <cell r="A1293" t="str">
            <v>BOLIVAR</v>
          </cell>
        </row>
        <row r="1294">
          <cell r="A1294" t="str">
            <v>BOLIVAR</v>
          </cell>
        </row>
        <row r="1295">
          <cell r="A1295" t="str">
            <v>BOLIVAR</v>
          </cell>
        </row>
        <row r="1296">
          <cell r="A1296" t="str">
            <v>BOLIVAR</v>
          </cell>
        </row>
        <row r="1297">
          <cell r="A1297" t="str">
            <v>BOLIVAR</v>
          </cell>
        </row>
        <row r="1298">
          <cell r="A1298" t="str">
            <v>BOLIVAR</v>
          </cell>
        </row>
        <row r="1299">
          <cell r="A1299" t="str">
            <v>BOLÍVAR</v>
          </cell>
        </row>
        <row r="1300">
          <cell r="A1300" t="str">
            <v>BOLÍVAR</v>
          </cell>
        </row>
        <row r="1301">
          <cell r="A1301" t="str">
            <v>BOLÍVAR</v>
          </cell>
        </row>
        <row r="1302">
          <cell r="A1302" t="str">
            <v>BOLÍVAR</v>
          </cell>
        </row>
        <row r="1303">
          <cell r="A1303" t="str">
            <v>BOLÍVAR (SAN PEDRO)</v>
          </cell>
        </row>
        <row r="1304">
          <cell r="A1304" t="str">
            <v>BOLIVIA</v>
          </cell>
        </row>
        <row r="1305">
          <cell r="A1305" t="str">
            <v>BOLIVIA</v>
          </cell>
        </row>
        <row r="1306">
          <cell r="A1306" t="str">
            <v>BOLO ALIZAL</v>
          </cell>
        </row>
        <row r="1307">
          <cell r="A1307" t="str">
            <v>BOLO AZUL</v>
          </cell>
        </row>
        <row r="1308">
          <cell r="A1308" t="str">
            <v>BOLO BARRIO NUEVO</v>
          </cell>
        </row>
        <row r="1309">
          <cell r="A1309" t="str">
            <v>BOLO BLANCO</v>
          </cell>
        </row>
        <row r="1310">
          <cell r="A1310" t="str">
            <v>BOLO HARTONAL</v>
          </cell>
        </row>
        <row r="1311">
          <cell r="A1311" t="str">
            <v>BOLO LA ITALIA</v>
          </cell>
        </row>
        <row r="1312">
          <cell r="A1312" t="str">
            <v>BOLOMADRE VIEJA</v>
          </cell>
        </row>
        <row r="1313">
          <cell r="A1313" t="str">
            <v>BOMBA</v>
          </cell>
        </row>
        <row r="1314">
          <cell r="A1314" t="str">
            <v>BOMBA</v>
          </cell>
        </row>
        <row r="1315">
          <cell r="A1315" t="str">
            <v>BONDA</v>
          </cell>
        </row>
        <row r="1316">
          <cell r="A1316" t="str">
            <v>BONGAS MELLAS</v>
          </cell>
        </row>
        <row r="1317">
          <cell r="A1317" t="str">
            <v>BONITO VIENTO</v>
          </cell>
        </row>
        <row r="1318">
          <cell r="A1318" t="str">
            <v>BONZA</v>
          </cell>
        </row>
        <row r="1319">
          <cell r="A1319" t="str">
            <v>BOQUERÓN</v>
          </cell>
        </row>
        <row r="1320">
          <cell r="A1320" t="str">
            <v>BOQUERÓN</v>
          </cell>
        </row>
        <row r="1321">
          <cell r="A1321" t="str">
            <v>BOQUERÓN</v>
          </cell>
        </row>
        <row r="1322">
          <cell r="A1322" t="str">
            <v>BOQUERÓN</v>
          </cell>
        </row>
        <row r="1323">
          <cell r="A1323" t="str">
            <v>BOQUERÓN DE ILO</v>
          </cell>
        </row>
        <row r="1324">
          <cell r="A1324" t="str">
            <v>BOQUERÓN DE ILÓ</v>
          </cell>
        </row>
        <row r="1325">
          <cell r="A1325" t="str">
            <v>BOQUÍA</v>
          </cell>
        </row>
        <row r="1326">
          <cell r="A1326" t="str">
            <v>BOQUILLA</v>
          </cell>
        </row>
        <row r="1327">
          <cell r="A1327" t="str">
            <v>BOQUILLITA</v>
          </cell>
        </row>
        <row r="1328">
          <cell r="A1328" t="str">
            <v>BORAUDO</v>
          </cell>
        </row>
        <row r="1329">
          <cell r="A1329" t="str">
            <v>BORRERO</v>
          </cell>
        </row>
        <row r="1330">
          <cell r="A1330" t="str">
            <v>BORRERO AYERBE</v>
          </cell>
        </row>
        <row r="1331">
          <cell r="A1331" t="str">
            <v>BOSA</v>
          </cell>
        </row>
        <row r="1332">
          <cell r="A1332" t="str">
            <v>BOSA</v>
          </cell>
        </row>
        <row r="1333">
          <cell r="A1333" t="str">
            <v>BOSA</v>
          </cell>
        </row>
        <row r="1334">
          <cell r="A1334" t="str">
            <v>BOSA</v>
          </cell>
        </row>
        <row r="1335">
          <cell r="A1335" t="str">
            <v>BOSA</v>
          </cell>
        </row>
        <row r="1336">
          <cell r="A1336" t="str">
            <v>BOSA</v>
          </cell>
        </row>
        <row r="1337">
          <cell r="A1337" t="str">
            <v>BOSA</v>
          </cell>
        </row>
        <row r="1338">
          <cell r="A1338" t="str">
            <v>BOSA</v>
          </cell>
        </row>
        <row r="1339">
          <cell r="A1339" t="str">
            <v>BOSA</v>
          </cell>
        </row>
        <row r="1340">
          <cell r="A1340" t="str">
            <v>BOSA</v>
          </cell>
        </row>
        <row r="1341">
          <cell r="A1341" t="str">
            <v>BOSA</v>
          </cell>
        </row>
        <row r="1342">
          <cell r="A1342" t="str">
            <v>BOSA</v>
          </cell>
        </row>
        <row r="1343">
          <cell r="A1343" t="str">
            <v>BOSA</v>
          </cell>
        </row>
        <row r="1344">
          <cell r="A1344" t="str">
            <v>BOSA</v>
          </cell>
        </row>
        <row r="1345">
          <cell r="A1345" t="str">
            <v>BOSA</v>
          </cell>
        </row>
        <row r="1346">
          <cell r="A1346" t="str">
            <v>BOSA</v>
          </cell>
        </row>
        <row r="1347">
          <cell r="A1347" t="str">
            <v>BOSA</v>
          </cell>
        </row>
        <row r="1348">
          <cell r="A1348" t="str">
            <v>BOSA</v>
          </cell>
        </row>
        <row r="1349">
          <cell r="A1349" t="str">
            <v>BOSA</v>
          </cell>
        </row>
        <row r="1350">
          <cell r="A1350" t="str">
            <v>BOSA</v>
          </cell>
        </row>
        <row r="1351">
          <cell r="A1351" t="str">
            <v>BOSA</v>
          </cell>
        </row>
        <row r="1352">
          <cell r="A1352" t="str">
            <v>BOSA</v>
          </cell>
        </row>
        <row r="1353">
          <cell r="A1353" t="str">
            <v>BOSA</v>
          </cell>
        </row>
        <row r="1354">
          <cell r="A1354" t="str">
            <v>BOSA</v>
          </cell>
        </row>
        <row r="1355">
          <cell r="A1355" t="str">
            <v>BOSA</v>
          </cell>
        </row>
        <row r="1356">
          <cell r="A1356" t="str">
            <v>BOSA</v>
          </cell>
        </row>
        <row r="1357">
          <cell r="A1357" t="str">
            <v>BOSA</v>
          </cell>
        </row>
        <row r="1358">
          <cell r="A1358" t="str">
            <v>BOSA</v>
          </cell>
        </row>
        <row r="1359">
          <cell r="A1359" t="str">
            <v>BOSA</v>
          </cell>
        </row>
        <row r="1360">
          <cell r="A1360" t="str">
            <v>BOSA</v>
          </cell>
        </row>
        <row r="1361">
          <cell r="A1361" t="str">
            <v>BOSA</v>
          </cell>
        </row>
        <row r="1362">
          <cell r="A1362" t="str">
            <v>BOSA</v>
          </cell>
        </row>
        <row r="1363">
          <cell r="A1363" t="str">
            <v>BOSA</v>
          </cell>
        </row>
        <row r="1364">
          <cell r="A1364" t="str">
            <v>BOSA</v>
          </cell>
        </row>
        <row r="1365">
          <cell r="A1365" t="str">
            <v>BOSA</v>
          </cell>
        </row>
        <row r="1366">
          <cell r="A1366" t="str">
            <v>BOSA</v>
          </cell>
        </row>
        <row r="1367">
          <cell r="A1367" t="str">
            <v>BOSA</v>
          </cell>
        </row>
        <row r="1368">
          <cell r="A1368" t="str">
            <v>BOSA</v>
          </cell>
        </row>
        <row r="1369">
          <cell r="A1369" t="str">
            <v>BOSA</v>
          </cell>
        </row>
        <row r="1370">
          <cell r="A1370" t="str">
            <v>BOSA</v>
          </cell>
        </row>
        <row r="1371">
          <cell r="A1371" t="str">
            <v>BOSA</v>
          </cell>
        </row>
        <row r="1372">
          <cell r="A1372" t="str">
            <v>BOSA</v>
          </cell>
        </row>
        <row r="1373">
          <cell r="A1373" t="str">
            <v>BOSA</v>
          </cell>
        </row>
        <row r="1374">
          <cell r="A1374" t="str">
            <v>BOSA</v>
          </cell>
        </row>
        <row r="1375">
          <cell r="A1375" t="str">
            <v>BOSA</v>
          </cell>
        </row>
        <row r="1376">
          <cell r="A1376" t="str">
            <v>BOSA</v>
          </cell>
        </row>
        <row r="1377">
          <cell r="A1377" t="str">
            <v>BOSA</v>
          </cell>
        </row>
        <row r="1378">
          <cell r="A1378" t="str">
            <v>BOSA</v>
          </cell>
        </row>
        <row r="1379">
          <cell r="A1379" t="str">
            <v>BOSA</v>
          </cell>
        </row>
        <row r="1380">
          <cell r="A1380" t="str">
            <v>BOSA</v>
          </cell>
        </row>
        <row r="1381">
          <cell r="A1381" t="str">
            <v>BOSA</v>
          </cell>
        </row>
        <row r="1382">
          <cell r="A1382" t="str">
            <v>BOSA</v>
          </cell>
        </row>
        <row r="1383">
          <cell r="A1383" t="str">
            <v>BOSA</v>
          </cell>
        </row>
        <row r="1384">
          <cell r="A1384" t="str">
            <v>BOSA</v>
          </cell>
        </row>
        <row r="1385">
          <cell r="A1385" t="str">
            <v>BOSA</v>
          </cell>
        </row>
        <row r="1386">
          <cell r="A1386" t="str">
            <v>BOSA</v>
          </cell>
        </row>
        <row r="1387">
          <cell r="A1387" t="str">
            <v>BOSA</v>
          </cell>
        </row>
        <row r="1388">
          <cell r="A1388" t="str">
            <v>BOSA</v>
          </cell>
        </row>
        <row r="1389">
          <cell r="A1389" t="str">
            <v>BOSA</v>
          </cell>
        </row>
        <row r="1390">
          <cell r="A1390" t="str">
            <v>BOSA</v>
          </cell>
        </row>
        <row r="1391">
          <cell r="A1391" t="str">
            <v>BOSA</v>
          </cell>
        </row>
        <row r="1392">
          <cell r="A1392" t="str">
            <v>BOSA</v>
          </cell>
        </row>
        <row r="1393">
          <cell r="A1393" t="str">
            <v>BOSA</v>
          </cell>
        </row>
        <row r="1394">
          <cell r="A1394" t="str">
            <v>BOSA</v>
          </cell>
        </row>
        <row r="1395">
          <cell r="A1395" t="str">
            <v>BOSA</v>
          </cell>
        </row>
        <row r="1396">
          <cell r="A1396" t="str">
            <v>BOSA</v>
          </cell>
        </row>
        <row r="1397">
          <cell r="A1397" t="str">
            <v>BOSA</v>
          </cell>
        </row>
        <row r="1398">
          <cell r="A1398" t="str">
            <v>BOSA</v>
          </cell>
        </row>
        <row r="1399">
          <cell r="A1399" t="str">
            <v>BOSA</v>
          </cell>
        </row>
        <row r="1400">
          <cell r="A1400" t="str">
            <v>BOSA</v>
          </cell>
        </row>
        <row r="1401">
          <cell r="A1401" t="str">
            <v>BOSA</v>
          </cell>
        </row>
        <row r="1402">
          <cell r="A1402" t="str">
            <v>BOSA</v>
          </cell>
        </row>
        <row r="1403">
          <cell r="A1403" t="str">
            <v>BOSA</v>
          </cell>
        </row>
        <row r="1404">
          <cell r="A1404" t="str">
            <v>BOSA</v>
          </cell>
        </row>
        <row r="1405">
          <cell r="A1405" t="str">
            <v>BOSA</v>
          </cell>
        </row>
        <row r="1406">
          <cell r="A1406" t="str">
            <v>BOSA</v>
          </cell>
        </row>
        <row r="1407">
          <cell r="A1407" t="str">
            <v>BOSA</v>
          </cell>
        </row>
        <row r="1408">
          <cell r="A1408" t="str">
            <v>BOSA</v>
          </cell>
        </row>
        <row r="1409">
          <cell r="A1409" t="str">
            <v>BOSA</v>
          </cell>
        </row>
        <row r="1410">
          <cell r="A1410" t="str">
            <v>BOSA</v>
          </cell>
        </row>
        <row r="1411">
          <cell r="A1411" t="str">
            <v>BOSA</v>
          </cell>
        </row>
        <row r="1412">
          <cell r="A1412" t="str">
            <v>BOSA</v>
          </cell>
        </row>
        <row r="1413">
          <cell r="A1413" t="str">
            <v>BOSA</v>
          </cell>
        </row>
        <row r="1414">
          <cell r="A1414" t="str">
            <v>BOSA</v>
          </cell>
        </row>
        <row r="1415">
          <cell r="A1415" t="str">
            <v>BOSA</v>
          </cell>
        </row>
        <row r="1416">
          <cell r="A1416" t="str">
            <v>BOSA</v>
          </cell>
        </row>
        <row r="1417">
          <cell r="A1417" t="str">
            <v>BOSA</v>
          </cell>
        </row>
        <row r="1418">
          <cell r="A1418" t="str">
            <v>BOSA</v>
          </cell>
        </row>
        <row r="1419">
          <cell r="A1419" t="str">
            <v>BOSA</v>
          </cell>
        </row>
        <row r="1420">
          <cell r="A1420" t="str">
            <v>BOSA</v>
          </cell>
        </row>
        <row r="1421">
          <cell r="A1421" t="str">
            <v>BOSA</v>
          </cell>
        </row>
        <row r="1422">
          <cell r="A1422" t="str">
            <v>BOSA</v>
          </cell>
        </row>
        <row r="1423">
          <cell r="A1423" t="str">
            <v>BOSA</v>
          </cell>
        </row>
        <row r="1424">
          <cell r="A1424" t="str">
            <v>BOSA</v>
          </cell>
        </row>
        <row r="1425">
          <cell r="A1425" t="str">
            <v>BOSA</v>
          </cell>
        </row>
        <row r="1426">
          <cell r="A1426" t="str">
            <v>BOSA</v>
          </cell>
        </row>
        <row r="1427">
          <cell r="A1427" t="str">
            <v>BOSA</v>
          </cell>
        </row>
        <row r="1428">
          <cell r="A1428" t="str">
            <v>BOSA</v>
          </cell>
        </row>
        <row r="1429">
          <cell r="A1429" t="str">
            <v>BOSA</v>
          </cell>
        </row>
        <row r="1430">
          <cell r="A1430" t="str">
            <v>BOSA</v>
          </cell>
        </row>
        <row r="1431">
          <cell r="A1431" t="str">
            <v>BOSA</v>
          </cell>
        </row>
        <row r="1432">
          <cell r="A1432" t="str">
            <v>BOSA</v>
          </cell>
        </row>
        <row r="1433">
          <cell r="A1433" t="str">
            <v>BOSA</v>
          </cell>
        </row>
        <row r="1434">
          <cell r="A1434" t="str">
            <v>BOSA</v>
          </cell>
        </row>
        <row r="1435">
          <cell r="A1435" t="str">
            <v>BOSA</v>
          </cell>
        </row>
        <row r="1436">
          <cell r="A1436" t="str">
            <v>BOSA</v>
          </cell>
        </row>
        <row r="1437">
          <cell r="A1437" t="str">
            <v>BOSA</v>
          </cell>
        </row>
        <row r="1438">
          <cell r="A1438" t="str">
            <v>BOSA</v>
          </cell>
        </row>
        <row r="1439">
          <cell r="A1439" t="str">
            <v>BOSA</v>
          </cell>
        </row>
        <row r="1440">
          <cell r="A1440" t="str">
            <v>BOSA</v>
          </cell>
        </row>
        <row r="1441">
          <cell r="A1441" t="str">
            <v>BOSA</v>
          </cell>
        </row>
        <row r="1442">
          <cell r="A1442" t="str">
            <v>BOSA</v>
          </cell>
        </row>
        <row r="1443">
          <cell r="A1443" t="str">
            <v>BOSA</v>
          </cell>
        </row>
        <row r="1444">
          <cell r="A1444" t="str">
            <v>BOSA</v>
          </cell>
        </row>
        <row r="1445">
          <cell r="A1445" t="str">
            <v>BOSA</v>
          </cell>
        </row>
        <row r="1446">
          <cell r="A1446" t="str">
            <v>BOSA</v>
          </cell>
        </row>
        <row r="1447">
          <cell r="A1447" t="str">
            <v>BOSA</v>
          </cell>
        </row>
        <row r="1448">
          <cell r="A1448" t="str">
            <v>BOSA</v>
          </cell>
        </row>
        <row r="1449">
          <cell r="A1449" t="str">
            <v>BOSA</v>
          </cell>
        </row>
        <row r="1450">
          <cell r="A1450" t="str">
            <v>BOSA</v>
          </cell>
        </row>
        <row r="1451">
          <cell r="A1451" t="str">
            <v>BOSA</v>
          </cell>
        </row>
        <row r="1452">
          <cell r="A1452" t="str">
            <v>BOSA</v>
          </cell>
        </row>
        <row r="1453">
          <cell r="A1453" t="str">
            <v>BOSA</v>
          </cell>
        </row>
        <row r="1454">
          <cell r="A1454" t="str">
            <v>BOSA</v>
          </cell>
        </row>
        <row r="1455">
          <cell r="A1455" t="str">
            <v>BOSA</v>
          </cell>
        </row>
        <row r="1456">
          <cell r="A1456" t="str">
            <v>BOSA</v>
          </cell>
        </row>
        <row r="1457">
          <cell r="A1457" t="str">
            <v>BOSA</v>
          </cell>
        </row>
        <row r="1458">
          <cell r="A1458" t="str">
            <v>BOSA</v>
          </cell>
        </row>
        <row r="1459">
          <cell r="A1459" t="str">
            <v>BOSA</v>
          </cell>
        </row>
        <row r="1460">
          <cell r="A1460" t="str">
            <v>BOSA</v>
          </cell>
        </row>
        <row r="1461">
          <cell r="A1461" t="str">
            <v>BOSA</v>
          </cell>
        </row>
        <row r="1462">
          <cell r="A1462" t="str">
            <v>BOSA</v>
          </cell>
        </row>
        <row r="1463">
          <cell r="A1463" t="str">
            <v>BOSA</v>
          </cell>
        </row>
        <row r="1464">
          <cell r="A1464" t="str">
            <v>BOSA</v>
          </cell>
        </row>
        <row r="1465">
          <cell r="A1465" t="str">
            <v>BOSA</v>
          </cell>
        </row>
        <row r="1466">
          <cell r="A1466" t="str">
            <v>BOSA</v>
          </cell>
        </row>
        <row r="1467">
          <cell r="A1467" t="str">
            <v>BOSA</v>
          </cell>
        </row>
        <row r="1468">
          <cell r="A1468" t="str">
            <v>BOSA</v>
          </cell>
        </row>
        <row r="1469">
          <cell r="A1469" t="str">
            <v>BOSA</v>
          </cell>
        </row>
        <row r="1470">
          <cell r="A1470" t="str">
            <v>BOSA</v>
          </cell>
        </row>
        <row r="1471">
          <cell r="A1471" t="str">
            <v>BOSA</v>
          </cell>
        </row>
        <row r="1472">
          <cell r="A1472" t="str">
            <v>BOSA</v>
          </cell>
        </row>
        <row r="1473">
          <cell r="A1473" t="str">
            <v>BOSA</v>
          </cell>
        </row>
        <row r="1474">
          <cell r="A1474" t="str">
            <v>BOSA</v>
          </cell>
        </row>
        <row r="1475">
          <cell r="A1475" t="str">
            <v>BOSA</v>
          </cell>
        </row>
        <row r="1476">
          <cell r="A1476" t="str">
            <v>BOSA</v>
          </cell>
        </row>
        <row r="1477">
          <cell r="A1477" t="str">
            <v>BOSA</v>
          </cell>
        </row>
        <row r="1478">
          <cell r="A1478" t="str">
            <v>BOSA</v>
          </cell>
        </row>
        <row r="1479">
          <cell r="A1479" t="str">
            <v>BOSA</v>
          </cell>
        </row>
        <row r="1480">
          <cell r="A1480" t="str">
            <v>BOSA</v>
          </cell>
        </row>
        <row r="1481">
          <cell r="A1481" t="str">
            <v>BOSA</v>
          </cell>
        </row>
        <row r="1482">
          <cell r="A1482" t="str">
            <v>BOSA</v>
          </cell>
        </row>
        <row r="1483">
          <cell r="A1483" t="str">
            <v>BOSA</v>
          </cell>
        </row>
        <row r="1484">
          <cell r="A1484" t="str">
            <v>BOSA</v>
          </cell>
        </row>
        <row r="1485">
          <cell r="A1485" t="str">
            <v>BOSA</v>
          </cell>
        </row>
        <row r="1486">
          <cell r="A1486" t="str">
            <v>BOSA</v>
          </cell>
        </row>
        <row r="1487">
          <cell r="A1487" t="str">
            <v>BOSA</v>
          </cell>
        </row>
        <row r="1488">
          <cell r="A1488" t="str">
            <v>BOSA</v>
          </cell>
        </row>
        <row r="1489">
          <cell r="A1489" t="str">
            <v>BOSA</v>
          </cell>
        </row>
        <row r="1490">
          <cell r="A1490" t="str">
            <v>BOSA</v>
          </cell>
        </row>
        <row r="1491">
          <cell r="A1491" t="str">
            <v>BOSA</v>
          </cell>
        </row>
        <row r="1492">
          <cell r="A1492" t="str">
            <v>BOSA</v>
          </cell>
        </row>
        <row r="1493">
          <cell r="A1493" t="str">
            <v>BOSA</v>
          </cell>
        </row>
        <row r="1494">
          <cell r="A1494" t="str">
            <v>BOSA</v>
          </cell>
        </row>
        <row r="1495">
          <cell r="A1495" t="str">
            <v>BOSA</v>
          </cell>
        </row>
        <row r="1496">
          <cell r="A1496" t="str">
            <v>BOSA</v>
          </cell>
        </row>
        <row r="1497">
          <cell r="A1497" t="str">
            <v>BOSA</v>
          </cell>
        </row>
        <row r="1498">
          <cell r="A1498" t="str">
            <v>BOSA</v>
          </cell>
        </row>
        <row r="1499">
          <cell r="A1499" t="str">
            <v>BOSA</v>
          </cell>
        </row>
        <row r="1500">
          <cell r="A1500" t="str">
            <v>BOSA</v>
          </cell>
        </row>
        <row r="1501">
          <cell r="A1501" t="str">
            <v>BOSA</v>
          </cell>
        </row>
        <row r="1502">
          <cell r="A1502" t="str">
            <v>BOSA</v>
          </cell>
        </row>
        <row r="1503">
          <cell r="A1503" t="str">
            <v>BOSA</v>
          </cell>
        </row>
        <row r="1504">
          <cell r="A1504" t="str">
            <v>BOSA</v>
          </cell>
        </row>
        <row r="1505">
          <cell r="A1505" t="str">
            <v>BOSA</v>
          </cell>
        </row>
        <row r="1506">
          <cell r="A1506" t="str">
            <v>BOSA</v>
          </cell>
        </row>
        <row r="1507">
          <cell r="A1507" t="str">
            <v>BOSA</v>
          </cell>
        </row>
        <row r="1508">
          <cell r="A1508" t="str">
            <v>BOSA</v>
          </cell>
        </row>
        <row r="1509">
          <cell r="A1509" t="str">
            <v>BOSA</v>
          </cell>
        </row>
        <row r="1510">
          <cell r="A1510" t="str">
            <v>BOSA</v>
          </cell>
        </row>
        <row r="1511">
          <cell r="A1511" t="str">
            <v>BOSA</v>
          </cell>
        </row>
        <row r="1512">
          <cell r="A1512" t="str">
            <v>BOSA</v>
          </cell>
        </row>
        <row r="1513">
          <cell r="A1513" t="str">
            <v>BOSA</v>
          </cell>
        </row>
        <row r="1514">
          <cell r="A1514" t="str">
            <v>BOSA</v>
          </cell>
        </row>
        <row r="1515">
          <cell r="A1515" t="str">
            <v>BOSA</v>
          </cell>
        </row>
        <row r="1516">
          <cell r="A1516" t="str">
            <v>BOSA</v>
          </cell>
        </row>
        <row r="1517">
          <cell r="A1517" t="str">
            <v>BOSA</v>
          </cell>
        </row>
        <row r="1518">
          <cell r="A1518" t="str">
            <v>BOSA</v>
          </cell>
        </row>
        <row r="1519">
          <cell r="A1519" t="str">
            <v>BOSA</v>
          </cell>
        </row>
        <row r="1520">
          <cell r="A1520" t="str">
            <v>BOSA</v>
          </cell>
        </row>
        <row r="1521">
          <cell r="A1521" t="str">
            <v>BOSA</v>
          </cell>
        </row>
        <row r="1522">
          <cell r="A1522" t="str">
            <v>BOSA</v>
          </cell>
        </row>
        <row r="1523">
          <cell r="A1523" t="str">
            <v>BOSA</v>
          </cell>
        </row>
        <row r="1524">
          <cell r="A1524" t="str">
            <v>BOSA</v>
          </cell>
        </row>
        <row r="1525">
          <cell r="A1525" t="str">
            <v>BOSA</v>
          </cell>
        </row>
        <row r="1526">
          <cell r="A1526" t="str">
            <v>BOSA</v>
          </cell>
        </row>
        <row r="1527">
          <cell r="A1527" t="str">
            <v>BOSA</v>
          </cell>
        </row>
        <row r="1528">
          <cell r="A1528" t="str">
            <v>BOSA</v>
          </cell>
        </row>
        <row r="1529">
          <cell r="A1529" t="str">
            <v>BOSA</v>
          </cell>
        </row>
        <row r="1530">
          <cell r="A1530" t="str">
            <v>BOSA</v>
          </cell>
        </row>
        <row r="1531">
          <cell r="A1531" t="str">
            <v>BOSA</v>
          </cell>
        </row>
        <row r="1532">
          <cell r="A1532" t="str">
            <v>BOSA</v>
          </cell>
        </row>
        <row r="1533">
          <cell r="A1533" t="str">
            <v>BOSA</v>
          </cell>
        </row>
        <row r="1534">
          <cell r="A1534" t="str">
            <v>BOSA</v>
          </cell>
        </row>
        <row r="1535">
          <cell r="A1535" t="str">
            <v>BOSA</v>
          </cell>
        </row>
        <row r="1536">
          <cell r="A1536" t="str">
            <v>BOSA</v>
          </cell>
        </row>
        <row r="1537">
          <cell r="A1537" t="str">
            <v>BOSA</v>
          </cell>
        </row>
        <row r="1538">
          <cell r="A1538" t="str">
            <v>BOSA</v>
          </cell>
        </row>
        <row r="1539">
          <cell r="A1539" t="str">
            <v>BOSA</v>
          </cell>
        </row>
        <row r="1540">
          <cell r="A1540" t="str">
            <v>BOSA</v>
          </cell>
        </row>
        <row r="1541">
          <cell r="A1541" t="str">
            <v>BOSA</v>
          </cell>
        </row>
        <row r="1542">
          <cell r="A1542" t="str">
            <v>BOSA</v>
          </cell>
        </row>
        <row r="1543">
          <cell r="A1543" t="str">
            <v>BOSA</v>
          </cell>
        </row>
        <row r="1544">
          <cell r="A1544" t="str">
            <v>BOSA</v>
          </cell>
        </row>
        <row r="1545">
          <cell r="A1545" t="str">
            <v>BOSA</v>
          </cell>
        </row>
        <row r="1546">
          <cell r="A1546" t="str">
            <v>BOSA</v>
          </cell>
        </row>
        <row r="1547">
          <cell r="A1547" t="str">
            <v>BOSA</v>
          </cell>
        </row>
        <row r="1548">
          <cell r="A1548" t="str">
            <v>BOSA</v>
          </cell>
        </row>
        <row r="1549">
          <cell r="A1549" t="str">
            <v>BOSA</v>
          </cell>
        </row>
        <row r="1550">
          <cell r="A1550" t="str">
            <v>BOSA</v>
          </cell>
        </row>
        <row r="1551">
          <cell r="A1551" t="str">
            <v>BOSA</v>
          </cell>
        </row>
        <row r="1552">
          <cell r="A1552" t="str">
            <v>BOSA</v>
          </cell>
        </row>
        <row r="1553">
          <cell r="A1553" t="str">
            <v>BOSA</v>
          </cell>
        </row>
        <row r="1554">
          <cell r="A1554" t="str">
            <v>BOSA</v>
          </cell>
        </row>
        <row r="1555">
          <cell r="A1555" t="str">
            <v>BOSA</v>
          </cell>
        </row>
        <row r="1556">
          <cell r="A1556" t="str">
            <v>BOSA</v>
          </cell>
        </row>
        <row r="1557">
          <cell r="A1557" t="str">
            <v>BOSA</v>
          </cell>
        </row>
        <row r="1558">
          <cell r="A1558" t="str">
            <v>BOSA</v>
          </cell>
        </row>
        <row r="1559">
          <cell r="A1559" t="str">
            <v>BOSA</v>
          </cell>
        </row>
        <row r="1560">
          <cell r="A1560" t="str">
            <v>BOSA</v>
          </cell>
        </row>
        <row r="1561">
          <cell r="A1561" t="str">
            <v>BOSA</v>
          </cell>
        </row>
        <row r="1562">
          <cell r="A1562" t="str">
            <v>BOSA</v>
          </cell>
        </row>
        <row r="1563">
          <cell r="A1563" t="str">
            <v>BOSA</v>
          </cell>
        </row>
        <row r="1564">
          <cell r="A1564" t="str">
            <v>BOSA</v>
          </cell>
        </row>
        <row r="1565">
          <cell r="A1565" t="str">
            <v>BOSA</v>
          </cell>
        </row>
        <row r="1566">
          <cell r="A1566" t="str">
            <v>BOSA</v>
          </cell>
        </row>
        <row r="1567">
          <cell r="A1567" t="str">
            <v>BOSA</v>
          </cell>
        </row>
        <row r="1568">
          <cell r="A1568" t="str">
            <v>BOSA</v>
          </cell>
        </row>
        <row r="1569">
          <cell r="A1569" t="str">
            <v>BOSA</v>
          </cell>
        </row>
        <row r="1570">
          <cell r="A1570" t="str">
            <v>BOSA</v>
          </cell>
        </row>
        <row r="1571">
          <cell r="A1571" t="str">
            <v>BOSA</v>
          </cell>
        </row>
        <row r="1572">
          <cell r="A1572" t="str">
            <v>BOSA</v>
          </cell>
        </row>
        <row r="1573">
          <cell r="A1573" t="str">
            <v>BOSA</v>
          </cell>
        </row>
        <row r="1574">
          <cell r="A1574" t="str">
            <v>BOSA</v>
          </cell>
        </row>
        <row r="1575">
          <cell r="A1575" t="str">
            <v>BOSA</v>
          </cell>
        </row>
        <row r="1576">
          <cell r="A1576" t="str">
            <v>BOSA</v>
          </cell>
        </row>
        <row r="1577">
          <cell r="A1577" t="str">
            <v>BOSA</v>
          </cell>
        </row>
        <row r="1578">
          <cell r="A1578" t="str">
            <v>BOSA</v>
          </cell>
        </row>
        <row r="1579">
          <cell r="A1579" t="str">
            <v>BOSA</v>
          </cell>
        </row>
        <row r="1580">
          <cell r="A1580" t="str">
            <v>BOSA</v>
          </cell>
        </row>
        <row r="1581">
          <cell r="A1581" t="str">
            <v>BOSA</v>
          </cell>
        </row>
        <row r="1582">
          <cell r="A1582" t="str">
            <v>BOSA</v>
          </cell>
        </row>
        <row r="1583">
          <cell r="A1583" t="str">
            <v>BOSA</v>
          </cell>
        </row>
        <row r="1584">
          <cell r="A1584" t="str">
            <v>BOSA</v>
          </cell>
        </row>
        <row r="1585">
          <cell r="A1585" t="str">
            <v>BOSA</v>
          </cell>
        </row>
        <row r="1586">
          <cell r="A1586" t="str">
            <v>BOSA</v>
          </cell>
        </row>
        <row r="1587">
          <cell r="A1587" t="str">
            <v>BOSA</v>
          </cell>
        </row>
        <row r="1588">
          <cell r="A1588" t="str">
            <v>BOSA</v>
          </cell>
        </row>
        <row r="1589">
          <cell r="A1589" t="str">
            <v>BOSA</v>
          </cell>
        </row>
        <row r="1590">
          <cell r="A1590" t="str">
            <v>BOSA</v>
          </cell>
        </row>
        <row r="1591">
          <cell r="A1591" t="str">
            <v>BOSA</v>
          </cell>
        </row>
        <row r="1592">
          <cell r="A1592" t="str">
            <v>BOSA</v>
          </cell>
        </row>
        <row r="1593">
          <cell r="A1593" t="str">
            <v>BOSA</v>
          </cell>
        </row>
        <row r="1594">
          <cell r="A1594" t="str">
            <v>BOSA</v>
          </cell>
        </row>
        <row r="1595">
          <cell r="A1595" t="str">
            <v>BOSA</v>
          </cell>
        </row>
        <row r="1596">
          <cell r="A1596" t="str">
            <v>BOSA</v>
          </cell>
        </row>
        <row r="1597">
          <cell r="A1597" t="str">
            <v>BOSA</v>
          </cell>
        </row>
        <row r="1598">
          <cell r="A1598" t="str">
            <v>BOSA</v>
          </cell>
        </row>
        <row r="1599">
          <cell r="A1599" t="str">
            <v>BOSA</v>
          </cell>
        </row>
        <row r="1600">
          <cell r="A1600" t="str">
            <v>BOSA</v>
          </cell>
        </row>
        <row r="1601">
          <cell r="A1601" t="str">
            <v>BOSA</v>
          </cell>
        </row>
        <row r="1602">
          <cell r="A1602" t="str">
            <v>BOSA</v>
          </cell>
        </row>
        <row r="1603">
          <cell r="A1603" t="str">
            <v>BOSA</v>
          </cell>
        </row>
        <row r="1604">
          <cell r="A1604" t="str">
            <v>BOSA</v>
          </cell>
        </row>
        <row r="1605">
          <cell r="A1605" t="str">
            <v>BOSA</v>
          </cell>
        </row>
        <row r="1606">
          <cell r="A1606" t="str">
            <v>BOSA</v>
          </cell>
        </row>
        <row r="1607">
          <cell r="A1607" t="str">
            <v>BOSA</v>
          </cell>
        </row>
        <row r="1608">
          <cell r="A1608" t="str">
            <v>BOSA</v>
          </cell>
        </row>
        <row r="1609">
          <cell r="A1609" t="str">
            <v>BOSA</v>
          </cell>
        </row>
        <row r="1610">
          <cell r="A1610" t="str">
            <v>BOSA</v>
          </cell>
        </row>
        <row r="1611">
          <cell r="A1611" t="str">
            <v>BOSA</v>
          </cell>
        </row>
        <row r="1612">
          <cell r="A1612" t="str">
            <v>BOSA</v>
          </cell>
        </row>
        <row r="1613">
          <cell r="A1613" t="str">
            <v>BOSA</v>
          </cell>
        </row>
        <row r="1614">
          <cell r="A1614" t="str">
            <v>BOSA</v>
          </cell>
        </row>
        <row r="1615">
          <cell r="A1615" t="str">
            <v>BOSA</v>
          </cell>
        </row>
        <row r="1616">
          <cell r="A1616" t="str">
            <v>BOSA</v>
          </cell>
        </row>
        <row r="1617">
          <cell r="A1617" t="str">
            <v>BOSA</v>
          </cell>
        </row>
        <row r="1618">
          <cell r="A1618" t="str">
            <v>BOSA</v>
          </cell>
        </row>
        <row r="1619">
          <cell r="A1619" t="str">
            <v>BOSA</v>
          </cell>
        </row>
        <row r="1620">
          <cell r="A1620" t="str">
            <v>BOSA</v>
          </cell>
        </row>
        <row r="1621">
          <cell r="A1621" t="str">
            <v>BOSA</v>
          </cell>
        </row>
        <row r="1622">
          <cell r="A1622" t="str">
            <v>BOSA</v>
          </cell>
        </row>
        <row r="1623">
          <cell r="A1623" t="str">
            <v>BOSA</v>
          </cell>
        </row>
        <row r="1624">
          <cell r="A1624" t="str">
            <v>BOSA</v>
          </cell>
        </row>
        <row r="1625">
          <cell r="A1625" t="str">
            <v>BOSA</v>
          </cell>
        </row>
        <row r="1626">
          <cell r="A1626" t="str">
            <v>BOSA</v>
          </cell>
        </row>
        <row r="1627">
          <cell r="A1627" t="str">
            <v>BOSA</v>
          </cell>
        </row>
        <row r="1628">
          <cell r="A1628" t="str">
            <v>BOSA</v>
          </cell>
        </row>
        <row r="1629">
          <cell r="A1629" t="str">
            <v>BOSA</v>
          </cell>
        </row>
        <row r="1630">
          <cell r="A1630" t="str">
            <v>BOSA</v>
          </cell>
        </row>
        <row r="1631">
          <cell r="A1631" t="str">
            <v>BOSA</v>
          </cell>
        </row>
        <row r="1632">
          <cell r="A1632" t="str">
            <v>BOSA</v>
          </cell>
        </row>
        <row r="1633">
          <cell r="A1633" t="str">
            <v>BOSA</v>
          </cell>
        </row>
        <row r="1634">
          <cell r="A1634" t="str">
            <v>BOSA</v>
          </cell>
        </row>
        <row r="1635">
          <cell r="A1635" t="str">
            <v>BOSA</v>
          </cell>
        </row>
        <row r="1636">
          <cell r="A1636" t="str">
            <v>BOSA</v>
          </cell>
        </row>
        <row r="1637">
          <cell r="A1637" t="str">
            <v>BOSA</v>
          </cell>
        </row>
        <row r="1638">
          <cell r="A1638" t="str">
            <v>BOSA</v>
          </cell>
        </row>
        <row r="1639">
          <cell r="A1639" t="str">
            <v>BOSA</v>
          </cell>
        </row>
        <row r="1640">
          <cell r="A1640" t="str">
            <v>BOSA</v>
          </cell>
        </row>
        <row r="1641">
          <cell r="A1641" t="str">
            <v>BOSA</v>
          </cell>
        </row>
        <row r="1642">
          <cell r="A1642" t="str">
            <v>BOSA</v>
          </cell>
        </row>
        <row r="1643">
          <cell r="A1643" t="str">
            <v>BOSA</v>
          </cell>
        </row>
        <row r="1644">
          <cell r="A1644" t="str">
            <v>BOSA</v>
          </cell>
        </row>
        <row r="1645">
          <cell r="A1645" t="str">
            <v>BOSA</v>
          </cell>
        </row>
        <row r="1646">
          <cell r="A1646" t="str">
            <v>BOSA</v>
          </cell>
        </row>
        <row r="1647">
          <cell r="A1647" t="str">
            <v>BOSA</v>
          </cell>
        </row>
        <row r="1648">
          <cell r="A1648" t="str">
            <v>BOSA</v>
          </cell>
        </row>
        <row r="1649">
          <cell r="A1649" t="str">
            <v>BOSA</v>
          </cell>
        </row>
        <row r="1650">
          <cell r="A1650" t="str">
            <v>BOSA</v>
          </cell>
        </row>
        <row r="1651">
          <cell r="A1651" t="str">
            <v>BOSA</v>
          </cell>
        </row>
        <row r="1652">
          <cell r="A1652" t="str">
            <v>BOSA</v>
          </cell>
        </row>
        <row r="1653">
          <cell r="A1653" t="str">
            <v>BOSA</v>
          </cell>
        </row>
        <row r="1654">
          <cell r="A1654" t="str">
            <v>BOSA</v>
          </cell>
        </row>
        <row r="1655">
          <cell r="A1655" t="str">
            <v>BOSA</v>
          </cell>
        </row>
        <row r="1656">
          <cell r="A1656" t="str">
            <v>BOSA</v>
          </cell>
        </row>
        <row r="1657">
          <cell r="A1657" t="str">
            <v>BOSA</v>
          </cell>
        </row>
        <row r="1658">
          <cell r="A1658" t="str">
            <v>BOSA</v>
          </cell>
        </row>
        <row r="1659">
          <cell r="A1659" t="str">
            <v>BOSA</v>
          </cell>
        </row>
        <row r="1660">
          <cell r="A1660" t="str">
            <v>BOSA</v>
          </cell>
        </row>
        <row r="1661">
          <cell r="A1661" t="str">
            <v>BOSA</v>
          </cell>
        </row>
        <row r="1662">
          <cell r="A1662" t="str">
            <v>BOSA</v>
          </cell>
        </row>
        <row r="1663">
          <cell r="A1663" t="str">
            <v>BOSA</v>
          </cell>
        </row>
        <row r="1664">
          <cell r="A1664" t="str">
            <v>BOSA</v>
          </cell>
        </row>
        <row r="1665">
          <cell r="A1665" t="str">
            <v>BOSA</v>
          </cell>
        </row>
        <row r="1666">
          <cell r="A1666" t="str">
            <v>BOSA</v>
          </cell>
        </row>
        <row r="1667">
          <cell r="A1667" t="str">
            <v>BOSA</v>
          </cell>
        </row>
        <row r="1668">
          <cell r="A1668" t="str">
            <v>BOSA</v>
          </cell>
        </row>
        <row r="1669">
          <cell r="A1669" t="str">
            <v>BOSA</v>
          </cell>
        </row>
        <row r="1670">
          <cell r="A1670" t="str">
            <v>BOSA</v>
          </cell>
        </row>
        <row r="1671">
          <cell r="A1671" t="str">
            <v>BOSA</v>
          </cell>
        </row>
        <row r="1672">
          <cell r="A1672" t="str">
            <v>BOSA</v>
          </cell>
        </row>
        <row r="1673">
          <cell r="A1673" t="str">
            <v>BOSA</v>
          </cell>
        </row>
        <row r="1674">
          <cell r="A1674" t="str">
            <v>BOSA</v>
          </cell>
        </row>
        <row r="1675">
          <cell r="A1675" t="str">
            <v>BOSA</v>
          </cell>
        </row>
        <row r="1676">
          <cell r="A1676" t="str">
            <v>BOSA</v>
          </cell>
        </row>
        <row r="1677">
          <cell r="A1677" t="str">
            <v>BOSA</v>
          </cell>
        </row>
        <row r="1678">
          <cell r="A1678" t="str">
            <v>BOSA</v>
          </cell>
        </row>
        <row r="1679">
          <cell r="A1679" t="str">
            <v>BOSA</v>
          </cell>
        </row>
        <row r="1680">
          <cell r="A1680" t="str">
            <v>BOSA</v>
          </cell>
        </row>
        <row r="1681">
          <cell r="A1681" t="str">
            <v>BOSA</v>
          </cell>
        </row>
        <row r="1682">
          <cell r="A1682" t="str">
            <v>BOSA</v>
          </cell>
        </row>
        <row r="1683">
          <cell r="A1683" t="str">
            <v>BOSA</v>
          </cell>
        </row>
        <row r="1684">
          <cell r="A1684" t="str">
            <v>BOSA</v>
          </cell>
        </row>
        <row r="1685">
          <cell r="A1685" t="str">
            <v>BOSA</v>
          </cell>
        </row>
        <row r="1686">
          <cell r="A1686" t="str">
            <v>BOSA</v>
          </cell>
        </row>
        <row r="1687">
          <cell r="A1687" t="str">
            <v>BOSA</v>
          </cell>
        </row>
        <row r="1688">
          <cell r="A1688" t="str">
            <v>BOSA</v>
          </cell>
        </row>
        <row r="1689">
          <cell r="A1689" t="str">
            <v>BOSA</v>
          </cell>
        </row>
        <row r="1690">
          <cell r="A1690" t="str">
            <v>BOSA</v>
          </cell>
        </row>
        <row r="1691">
          <cell r="A1691" t="str">
            <v>BOSA</v>
          </cell>
        </row>
        <row r="1692">
          <cell r="A1692" t="str">
            <v>BOSA</v>
          </cell>
        </row>
        <row r="1693">
          <cell r="A1693" t="str">
            <v>BOSA</v>
          </cell>
        </row>
        <row r="1694">
          <cell r="A1694" t="str">
            <v>BOSA</v>
          </cell>
        </row>
        <row r="1695">
          <cell r="A1695" t="str">
            <v>BOSA</v>
          </cell>
        </row>
        <row r="1696">
          <cell r="A1696" t="str">
            <v>BOSA</v>
          </cell>
        </row>
        <row r="1697">
          <cell r="A1697" t="str">
            <v>BOSA</v>
          </cell>
        </row>
        <row r="1698">
          <cell r="A1698" t="str">
            <v>BOSA</v>
          </cell>
        </row>
        <row r="1699">
          <cell r="A1699" t="str">
            <v>BOSA</v>
          </cell>
        </row>
        <row r="1700">
          <cell r="A1700" t="str">
            <v>BOSA</v>
          </cell>
        </row>
        <row r="1701">
          <cell r="A1701" t="str">
            <v>BOSA</v>
          </cell>
        </row>
        <row r="1702">
          <cell r="A1702" t="str">
            <v>BOSA</v>
          </cell>
        </row>
        <row r="1703">
          <cell r="A1703" t="str">
            <v>BOSA</v>
          </cell>
        </row>
        <row r="1704">
          <cell r="A1704" t="str">
            <v>BOSA</v>
          </cell>
        </row>
        <row r="1705">
          <cell r="A1705" t="str">
            <v>BOSCONIA</v>
          </cell>
        </row>
        <row r="1706">
          <cell r="A1706" t="str">
            <v>BOSIGA SUR</v>
          </cell>
        </row>
        <row r="1707">
          <cell r="A1707" t="str">
            <v>BOSIGAS</v>
          </cell>
        </row>
        <row r="1708">
          <cell r="A1708" t="str">
            <v>BOSQUE</v>
          </cell>
        </row>
        <row r="1709">
          <cell r="A1709" t="str">
            <v>BOSQUES DEL PALMAR</v>
          </cell>
        </row>
        <row r="1710">
          <cell r="A1710" t="str">
            <v>BOSSA NAVARRO</v>
          </cell>
        </row>
        <row r="1711">
          <cell r="A1711" t="str">
            <v>BOTALÓN</v>
          </cell>
        </row>
        <row r="1712">
          <cell r="A1712" t="str">
            <v>BOTANILLA</v>
          </cell>
        </row>
        <row r="1713">
          <cell r="A1713" t="str">
            <v>BOTERO</v>
          </cell>
        </row>
        <row r="1714">
          <cell r="A1714" t="str">
            <v>BOTILLERO</v>
          </cell>
        </row>
        <row r="1715">
          <cell r="A1715" t="str">
            <v>BOTÓN DE LEIVA</v>
          </cell>
        </row>
        <row r="1716">
          <cell r="A1716" t="str">
            <v>BOYACA</v>
          </cell>
        </row>
        <row r="1717">
          <cell r="A1717" t="str">
            <v>BOYACÁ</v>
          </cell>
        </row>
        <row r="1718">
          <cell r="A1718" t="str">
            <v>BOYACÁ</v>
          </cell>
        </row>
        <row r="1719">
          <cell r="A1719" t="str">
            <v>BOYAHUAZÚ</v>
          </cell>
        </row>
        <row r="1720">
          <cell r="A1720" t="str">
            <v>BRASIL</v>
          </cell>
        </row>
        <row r="1721">
          <cell r="A1721" t="str">
            <v>BRASIL</v>
          </cell>
        </row>
        <row r="1722">
          <cell r="A1722" t="str">
            <v>BRAZO CORTO</v>
          </cell>
        </row>
        <row r="1723">
          <cell r="A1723" t="str">
            <v>BRAZO DE LA ROTURA</v>
          </cell>
        </row>
        <row r="1724">
          <cell r="A1724" t="str">
            <v>BRAZO DE LOS NARANJOS</v>
          </cell>
        </row>
        <row r="1725">
          <cell r="A1725" t="str">
            <v>BRICEÑO</v>
          </cell>
        </row>
        <row r="1726">
          <cell r="A1726" t="str">
            <v>BRISAS</v>
          </cell>
        </row>
        <row r="1727">
          <cell r="A1727" t="str">
            <v>BRISAS DE BOLÍVAR</v>
          </cell>
        </row>
        <row r="1728">
          <cell r="A1728" t="str">
            <v>BRISAS DE LLANO</v>
          </cell>
        </row>
        <row r="1729">
          <cell r="A1729" t="str">
            <v>BRISAS DE LOS CRISTALES</v>
          </cell>
        </row>
        <row r="1730">
          <cell r="A1730" t="str">
            <v>BRISAS DE MONTEBELLO</v>
          </cell>
        </row>
        <row r="1731">
          <cell r="A1731" t="str">
            <v>BRISAS DEL CARANAL</v>
          </cell>
        </row>
        <row r="1732">
          <cell r="A1732" t="str">
            <v>BRISAS DEL CARIBE</v>
          </cell>
        </row>
        <row r="1733">
          <cell r="A1733" t="str">
            <v>BRISAS DEL CETINO</v>
          </cell>
        </row>
        <row r="1734">
          <cell r="A1734" t="str">
            <v>BRISAS DEL DUDA</v>
          </cell>
        </row>
        <row r="1735">
          <cell r="A1735" t="str">
            <v>BRISAS DEL FRAILE</v>
          </cell>
        </row>
        <row r="1736">
          <cell r="A1736" t="str">
            <v>BRISAS DEL GUALÍ</v>
          </cell>
        </row>
        <row r="1737">
          <cell r="A1737" t="str">
            <v>BRISAS DEL MAR</v>
          </cell>
        </row>
        <row r="1738">
          <cell r="A1738" t="str">
            <v>BRISAS DEL MAR</v>
          </cell>
        </row>
        <row r="1739">
          <cell r="A1739" t="str">
            <v>BROQUELES</v>
          </cell>
        </row>
        <row r="1740">
          <cell r="A1740" t="str">
            <v>BROQUELITO</v>
          </cell>
        </row>
        <row r="1741">
          <cell r="A1741" t="str">
            <v>BRUSELAS</v>
          </cell>
        </row>
        <row r="1742">
          <cell r="A1742" t="str">
            <v>BRUSELAS</v>
          </cell>
        </row>
        <row r="1743">
          <cell r="A1743" t="str">
            <v>BRUSELAS</v>
          </cell>
        </row>
        <row r="1744">
          <cell r="A1744" t="str">
            <v>BUBETA</v>
          </cell>
        </row>
        <row r="1745">
          <cell r="A1745" t="str">
            <v>BUBUEY</v>
          </cell>
        </row>
        <row r="1746">
          <cell r="A1746" t="str">
            <v>BUCHADO</v>
          </cell>
        </row>
        <row r="1747">
          <cell r="A1747" t="str">
            <v>BUCHELY</v>
          </cell>
        </row>
        <row r="1748">
          <cell r="A1748" t="str">
            <v>BUCHELY 2</v>
          </cell>
        </row>
        <row r="1749">
          <cell r="A1749" t="str">
            <v>BUCHITOLO</v>
          </cell>
        </row>
        <row r="1750">
          <cell r="A1750" t="str">
            <v>BUENA ESPERANZA</v>
          </cell>
        </row>
        <row r="1751">
          <cell r="A1751" t="str">
            <v>BUENA VISTA</v>
          </cell>
        </row>
        <row r="1752">
          <cell r="A1752" t="str">
            <v>BUENA VISTA</v>
          </cell>
        </row>
        <row r="1753">
          <cell r="A1753" t="str">
            <v>BUENA VISTA</v>
          </cell>
        </row>
        <row r="1754">
          <cell r="A1754" t="str">
            <v>BUENAS BRISAS</v>
          </cell>
        </row>
        <row r="1755">
          <cell r="A1755" t="str">
            <v>BUENASEÑA</v>
          </cell>
        </row>
        <row r="1756">
          <cell r="A1756" t="str">
            <v>BUENAVISTA</v>
          </cell>
        </row>
        <row r="1757">
          <cell r="A1757" t="str">
            <v>BUENAVISTA</v>
          </cell>
        </row>
        <row r="1758">
          <cell r="A1758" t="str">
            <v>BUENAVISTA</v>
          </cell>
        </row>
        <row r="1759">
          <cell r="A1759" t="str">
            <v>BUENAVISTA</v>
          </cell>
        </row>
        <row r="1760">
          <cell r="A1760" t="str">
            <v>BUENAVISTA</v>
          </cell>
        </row>
        <row r="1761">
          <cell r="A1761" t="str">
            <v>BUENAVISTA</v>
          </cell>
        </row>
        <row r="1762">
          <cell r="A1762" t="str">
            <v>BUENAVISTA</v>
          </cell>
        </row>
        <row r="1763">
          <cell r="A1763" t="str">
            <v>BUENAVISTA</v>
          </cell>
        </row>
        <row r="1764">
          <cell r="A1764" t="str">
            <v>BUENAVISTA</v>
          </cell>
        </row>
        <row r="1765">
          <cell r="A1765" t="str">
            <v>BUENAVISTA</v>
          </cell>
        </row>
        <row r="1766">
          <cell r="A1766" t="str">
            <v>BUENAVISTA</v>
          </cell>
        </row>
        <row r="1767">
          <cell r="A1767" t="str">
            <v>BUENAVISTA</v>
          </cell>
        </row>
        <row r="1768">
          <cell r="A1768" t="str">
            <v>BUENAVISTA</v>
          </cell>
        </row>
        <row r="1769">
          <cell r="A1769" t="str">
            <v>BUENAVISTA</v>
          </cell>
        </row>
        <row r="1770">
          <cell r="A1770" t="str">
            <v>BUENAVISTA</v>
          </cell>
        </row>
        <row r="1771">
          <cell r="A1771" t="str">
            <v>BUENAVISTA</v>
          </cell>
        </row>
        <row r="1772">
          <cell r="A1772" t="str">
            <v>BUENAVISTA</v>
          </cell>
        </row>
        <row r="1773">
          <cell r="A1773" t="str">
            <v>BUENAVISTA</v>
          </cell>
        </row>
        <row r="1774">
          <cell r="A1774" t="str">
            <v>BUENAVISTA</v>
          </cell>
        </row>
        <row r="1775">
          <cell r="A1775" t="str">
            <v>BUENAVISTA</v>
          </cell>
        </row>
        <row r="1776">
          <cell r="A1776" t="str">
            <v>BUENAVISTA BAJA</v>
          </cell>
        </row>
        <row r="1777">
          <cell r="A1777" t="str">
            <v>BUENAVISTA DEL RETIRO</v>
          </cell>
        </row>
        <row r="1778">
          <cell r="A1778" t="str">
            <v>BUENAVISTA EL QUEMADO</v>
          </cell>
        </row>
        <row r="1779">
          <cell r="A1779" t="str">
            <v>BUENAVISTICA</v>
          </cell>
        </row>
        <row r="1780">
          <cell r="A1780" t="str">
            <v>BUENOS AIRES</v>
          </cell>
        </row>
        <row r="1781">
          <cell r="A1781" t="str">
            <v>BUENOS AIRES</v>
          </cell>
        </row>
        <row r="1782">
          <cell r="A1782" t="str">
            <v>BUENOS AIRES</v>
          </cell>
        </row>
        <row r="1783">
          <cell r="A1783" t="str">
            <v>BUENOS AIRES</v>
          </cell>
        </row>
        <row r="1784">
          <cell r="A1784" t="str">
            <v>BUENOS AIRES</v>
          </cell>
        </row>
        <row r="1785">
          <cell r="A1785" t="str">
            <v>BUENOS AIRES</v>
          </cell>
        </row>
        <row r="1786">
          <cell r="A1786" t="str">
            <v>BUENOS AIRES</v>
          </cell>
        </row>
        <row r="1787">
          <cell r="A1787" t="str">
            <v>BUENOS AIRES</v>
          </cell>
        </row>
        <row r="1788">
          <cell r="A1788" t="str">
            <v>BUENOS AIRES</v>
          </cell>
        </row>
        <row r="1789">
          <cell r="A1789" t="str">
            <v>BUENOS AIRES</v>
          </cell>
        </row>
        <row r="1790">
          <cell r="A1790" t="str">
            <v>BUENOS AIRES</v>
          </cell>
        </row>
        <row r="1791">
          <cell r="A1791" t="str">
            <v>BUENOS AIRES</v>
          </cell>
        </row>
        <row r="1792">
          <cell r="A1792" t="str">
            <v>BUENOS AIRES</v>
          </cell>
        </row>
        <row r="1793">
          <cell r="A1793" t="str">
            <v>BUENOS AIRES</v>
          </cell>
        </row>
        <row r="1794">
          <cell r="A1794" t="str">
            <v>BUENOS AIRES</v>
          </cell>
        </row>
        <row r="1795">
          <cell r="A1795" t="str">
            <v>BUENOS AIRES</v>
          </cell>
        </row>
        <row r="1796">
          <cell r="A1796" t="str">
            <v>BUENOS AIRES</v>
          </cell>
        </row>
        <row r="1797">
          <cell r="A1797" t="str">
            <v>BUENOS AIRES</v>
          </cell>
        </row>
        <row r="1798">
          <cell r="A1798" t="str">
            <v>BUENOS AIRES</v>
          </cell>
        </row>
        <row r="1799">
          <cell r="A1799" t="str">
            <v>BUENOS AIRES</v>
          </cell>
        </row>
        <row r="1800">
          <cell r="A1800" t="str">
            <v>BUENOS AIRES</v>
          </cell>
        </row>
        <row r="1801">
          <cell r="A1801" t="str">
            <v>BUENOS AIRES</v>
          </cell>
        </row>
        <row r="1802">
          <cell r="A1802" t="str">
            <v>BUENOS AIRES</v>
          </cell>
        </row>
        <row r="1803">
          <cell r="A1803" t="str">
            <v>BUENOS AIRES</v>
          </cell>
        </row>
        <row r="1804">
          <cell r="A1804" t="str">
            <v>BUENOS AIRES</v>
          </cell>
        </row>
        <row r="1805">
          <cell r="A1805" t="str">
            <v>BUENOS AIRES</v>
          </cell>
        </row>
        <row r="1806">
          <cell r="A1806" t="str">
            <v>BUENOS AIRES</v>
          </cell>
        </row>
        <row r="1807">
          <cell r="A1807" t="str">
            <v>BUENOS AIRES</v>
          </cell>
        </row>
        <row r="1808">
          <cell r="A1808" t="str">
            <v>BUENOS AIRES</v>
          </cell>
        </row>
        <row r="1809">
          <cell r="A1809" t="str">
            <v>BUENOS AIRES - LAS PAVAS</v>
          </cell>
        </row>
        <row r="1810">
          <cell r="A1810" t="str">
            <v>BUENOS AIRES ABAJO</v>
          </cell>
        </row>
        <row r="1811">
          <cell r="A1811" t="str">
            <v>BUENOS AIRES MESA RUITOQUE</v>
          </cell>
        </row>
        <row r="1812">
          <cell r="A1812" t="str">
            <v>BUENOS AIRES PARTE ALTA</v>
          </cell>
        </row>
        <row r="1813">
          <cell r="A1813" t="str">
            <v>BUESAQUILLO ALTO</v>
          </cell>
        </row>
        <row r="1814">
          <cell r="A1814" t="str">
            <v>BUESAQUILLO CENTRO</v>
          </cell>
        </row>
        <row r="1815">
          <cell r="A1815" t="str">
            <v>BUJARAVITA</v>
          </cell>
        </row>
        <row r="1816">
          <cell r="A1816" t="str">
            <v>BURAGA</v>
          </cell>
        </row>
        <row r="1817">
          <cell r="A1817" t="str">
            <v>BÚRBURA</v>
          </cell>
        </row>
        <row r="1818">
          <cell r="A1818" t="str">
            <v>BURITACA</v>
          </cell>
        </row>
        <row r="1819">
          <cell r="A1819" t="str">
            <v>BURRUSCO</v>
          </cell>
        </row>
        <row r="1820">
          <cell r="A1820" t="str">
            <v>BURRUSCOS</v>
          </cell>
        </row>
        <row r="1821">
          <cell r="A1821" t="str">
            <v>BURUBATÁ</v>
          </cell>
        </row>
        <row r="1822">
          <cell r="A1822" t="str">
            <v>BURUJÓN</v>
          </cell>
        </row>
        <row r="1823">
          <cell r="A1823" t="str">
            <v>BURUNATO</v>
          </cell>
        </row>
        <row r="1824">
          <cell r="A1824" t="str">
            <v>BUTAREGUA</v>
          </cell>
        </row>
        <row r="1825">
          <cell r="A1825" t="str">
            <v>BUTURAMA</v>
          </cell>
        </row>
        <row r="1826">
          <cell r="A1826" t="str">
            <v>CABAÑAS</v>
          </cell>
        </row>
        <row r="1827">
          <cell r="A1827" t="str">
            <v>CABAÑAS DE BURITACA</v>
          </cell>
        </row>
        <row r="1828">
          <cell r="A1828" t="str">
            <v>CABECERA DEL LLANO</v>
          </cell>
        </row>
        <row r="1829">
          <cell r="A1829" t="str">
            <v>CABECERA DEL LLANO</v>
          </cell>
        </row>
        <row r="1830">
          <cell r="A1830" t="str">
            <v>CABECERA DEL LLANO</v>
          </cell>
        </row>
        <row r="1831">
          <cell r="A1831" t="str">
            <v>CABECERA DEL LLANO</v>
          </cell>
        </row>
        <row r="1832">
          <cell r="A1832" t="str">
            <v>CABECERA DEL LLANO</v>
          </cell>
        </row>
        <row r="1833">
          <cell r="A1833" t="str">
            <v>CABECERA DEL LLANO</v>
          </cell>
        </row>
        <row r="1834">
          <cell r="A1834" t="str">
            <v>CABECERA DEL LLANO</v>
          </cell>
        </row>
        <row r="1835">
          <cell r="A1835" t="str">
            <v>CABECERA DEL LLANO</v>
          </cell>
        </row>
        <row r="1836">
          <cell r="A1836" t="str">
            <v>CABECERA DEL LLANO</v>
          </cell>
        </row>
        <row r="1837">
          <cell r="A1837" t="str">
            <v>CABECERA DEL LLANO</v>
          </cell>
        </row>
        <row r="1838">
          <cell r="A1838" t="str">
            <v>CABECERA DEL LLANO</v>
          </cell>
        </row>
        <row r="1839">
          <cell r="A1839" t="str">
            <v>CABECERA DEL LLANO</v>
          </cell>
        </row>
        <row r="1840">
          <cell r="A1840" t="str">
            <v>CABECITAL</v>
          </cell>
        </row>
        <row r="1841">
          <cell r="A1841" t="str">
            <v>CABO DE LA VELA</v>
          </cell>
        </row>
        <row r="1842">
          <cell r="A1842" t="str">
            <v>CABO MARZO</v>
          </cell>
        </row>
        <row r="1843">
          <cell r="A1843" t="str">
            <v>CABO VERDE</v>
          </cell>
        </row>
        <row r="1844">
          <cell r="A1844" t="str">
            <v>CABRAS</v>
          </cell>
        </row>
        <row r="1845">
          <cell r="A1845" t="str">
            <v>CABRERA</v>
          </cell>
        </row>
        <row r="1846">
          <cell r="A1846" t="str">
            <v>CABRERA</v>
          </cell>
        </row>
        <row r="1847">
          <cell r="A1847" t="str">
            <v>CABUYAL</v>
          </cell>
        </row>
        <row r="1848">
          <cell r="A1848" t="str">
            <v>CABUYALES</v>
          </cell>
        </row>
        <row r="1849">
          <cell r="A1849" t="str">
            <v>CABUYARO</v>
          </cell>
        </row>
        <row r="1850">
          <cell r="A1850" t="str">
            <v>CABUYARO</v>
          </cell>
        </row>
        <row r="1851">
          <cell r="A1851" t="str">
            <v>CABUYARO</v>
          </cell>
        </row>
        <row r="1852">
          <cell r="A1852" t="str">
            <v>CACAGUAL</v>
          </cell>
        </row>
        <row r="1853">
          <cell r="A1853" t="str">
            <v>CACAO</v>
          </cell>
        </row>
        <row r="1854">
          <cell r="A1854" t="str">
            <v>CACAO</v>
          </cell>
        </row>
        <row r="1855">
          <cell r="A1855" t="str">
            <v>CACAO</v>
          </cell>
        </row>
        <row r="1856">
          <cell r="A1856" t="str">
            <v>CACAOTAL</v>
          </cell>
        </row>
        <row r="1857">
          <cell r="A1857" t="str">
            <v>CACAYAL</v>
          </cell>
        </row>
        <row r="1858">
          <cell r="A1858" t="str">
            <v>CÁCERES</v>
          </cell>
        </row>
        <row r="1859">
          <cell r="A1859" t="str">
            <v>CÁCERES</v>
          </cell>
        </row>
        <row r="1860">
          <cell r="A1860" t="str">
            <v>CÁCERES</v>
          </cell>
        </row>
        <row r="1861">
          <cell r="A1861" t="str">
            <v>CÁCERES</v>
          </cell>
        </row>
        <row r="1862">
          <cell r="A1862" t="str">
            <v>CÁCERES</v>
          </cell>
        </row>
        <row r="1863">
          <cell r="A1863" t="str">
            <v>CÁCERES</v>
          </cell>
        </row>
        <row r="1864">
          <cell r="A1864" t="str">
            <v>CÁCERES</v>
          </cell>
        </row>
        <row r="1865">
          <cell r="A1865" t="str">
            <v>CÁCERES</v>
          </cell>
        </row>
        <row r="1866">
          <cell r="A1866" t="str">
            <v>CÁCERES</v>
          </cell>
        </row>
        <row r="1867">
          <cell r="A1867" t="str">
            <v>CÁCERES</v>
          </cell>
        </row>
        <row r="1868">
          <cell r="A1868" t="str">
            <v>CÁCERES</v>
          </cell>
        </row>
        <row r="1869">
          <cell r="A1869" t="str">
            <v>CÁCERES</v>
          </cell>
        </row>
        <row r="1870">
          <cell r="A1870" t="str">
            <v>CÁCERES</v>
          </cell>
        </row>
        <row r="1871">
          <cell r="A1871" t="str">
            <v>CÁCERES</v>
          </cell>
        </row>
        <row r="1872">
          <cell r="A1872" t="str">
            <v>CÁCERES</v>
          </cell>
        </row>
        <row r="1873">
          <cell r="A1873" t="str">
            <v>CÁCERES</v>
          </cell>
        </row>
        <row r="1874">
          <cell r="A1874" t="str">
            <v>CÁCERES</v>
          </cell>
        </row>
        <row r="1875">
          <cell r="A1875" t="str">
            <v>CÁCERES</v>
          </cell>
        </row>
        <row r="1876">
          <cell r="A1876" t="str">
            <v>CÁCERES</v>
          </cell>
        </row>
        <row r="1877">
          <cell r="A1877" t="str">
            <v>CÁCERES</v>
          </cell>
        </row>
        <row r="1878">
          <cell r="A1878" t="str">
            <v>CÁCERES</v>
          </cell>
        </row>
        <row r="1879">
          <cell r="A1879" t="str">
            <v>CÁCERES</v>
          </cell>
        </row>
        <row r="1880">
          <cell r="A1880" t="str">
            <v>CÁCERES</v>
          </cell>
        </row>
        <row r="1881">
          <cell r="A1881" t="str">
            <v>CÁCERES</v>
          </cell>
        </row>
        <row r="1882">
          <cell r="A1882" t="str">
            <v>CÁCERES</v>
          </cell>
        </row>
        <row r="1883">
          <cell r="A1883" t="str">
            <v>CÁCERES</v>
          </cell>
        </row>
        <row r="1884">
          <cell r="A1884" t="str">
            <v>CÁCERES</v>
          </cell>
        </row>
        <row r="1885">
          <cell r="A1885" t="str">
            <v>CÁCERES</v>
          </cell>
        </row>
        <row r="1886">
          <cell r="A1886" t="str">
            <v>CÁCERES</v>
          </cell>
        </row>
        <row r="1887">
          <cell r="A1887" t="str">
            <v>CÁCERES</v>
          </cell>
        </row>
        <row r="1888">
          <cell r="A1888" t="str">
            <v>CÁCERES</v>
          </cell>
        </row>
        <row r="1889">
          <cell r="A1889" t="str">
            <v>CÁCERES</v>
          </cell>
        </row>
        <row r="1890">
          <cell r="A1890" t="str">
            <v>CÁCERES</v>
          </cell>
        </row>
        <row r="1891">
          <cell r="A1891" t="str">
            <v>CÁCERES</v>
          </cell>
        </row>
        <row r="1892">
          <cell r="A1892" t="str">
            <v>CÁCERES</v>
          </cell>
        </row>
        <row r="1893">
          <cell r="A1893" t="str">
            <v>CÁCERES</v>
          </cell>
        </row>
        <row r="1894">
          <cell r="A1894" t="str">
            <v>CÁCERES</v>
          </cell>
        </row>
        <row r="1895">
          <cell r="A1895" t="str">
            <v>CÁCERES</v>
          </cell>
        </row>
        <row r="1896">
          <cell r="A1896" t="str">
            <v>CÁCERES</v>
          </cell>
        </row>
        <row r="1897">
          <cell r="A1897" t="str">
            <v>CÁCERES</v>
          </cell>
        </row>
        <row r="1898">
          <cell r="A1898" t="str">
            <v>CÁCERES</v>
          </cell>
        </row>
        <row r="1899">
          <cell r="A1899" t="str">
            <v>CÁCERES</v>
          </cell>
        </row>
        <row r="1900">
          <cell r="A1900" t="str">
            <v>CÁCERES</v>
          </cell>
        </row>
        <row r="1901">
          <cell r="A1901" t="str">
            <v>CÁCERES</v>
          </cell>
        </row>
        <row r="1902">
          <cell r="A1902" t="str">
            <v>CÁCERES</v>
          </cell>
        </row>
        <row r="1903">
          <cell r="A1903" t="str">
            <v>CÁCERES</v>
          </cell>
        </row>
        <row r="1904">
          <cell r="A1904" t="str">
            <v>CÁCERES</v>
          </cell>
        </row>
        <row r="1905">
          <cell r="A1905" t="str">
            <v>CÁCERES</v>
          </cell>
        </row>
        <row r="1906">
          <cell r="A1906" t="str">
            <v>CÁCERES</v>
          </cell>
        </row>
        <row r="1907">
          <cell r="A1907" t="str">
            <v>CÁCERES</v>
          </cell>
        </row>
        <row r="1908">
          <cell r="A1908" t="str">
            <v>CÁCERES</v>
          </cell>
        </row>
        <row r="1909">
          <cell r="A1909" t="str">
            <v>CÁCERES</v>
          </cell>
        </row>
        <row r="1910">
          <cell r="A1910" t="str">
            <v>CÁCERES</v>
          </cell>
        </row>
        <row r="1911">
          <cell r="A1911" t="str">
            <v>CÁCERES</v>
          </cell>
        </row>
        <row r="1912">
          <cell r="A1912" t="str">
            <v>CÁCERES</v>
          </cell>
        </row>
        <row r="1913">
          <cell r="A1913" t="str">
            <v>CÁCERES</v>
          </cell>
        </row>
        <row r="1914">
          <cell r="A1914" t="str">
            <v>CÁCERES</v>
          </cell>
        </row>
        <row r="1915">
          <cell r="A1915" t="str">
            <v>CÁCERES</v>
          </cell>
        </row>
        <row r="1916">
          <cell r="A1916" t="str">
            <v>CÁCERES</v>
          </cell>
        </row>
        <row r="1917">
          <cell r="A1917" t="str">
            <v>CÁCERES</v>
          </cell>
        </row>
        <row r="1918">
          <cell r="A1918" t="str">
            <v>CÁCERES</v>
          </cell>
        </row>
        <row r="1919">
          <cell r="A1919" t="str">
            <v>CACERÍ</v>
          </cell>
        </row>
        <row r="1920">
          <cell r="A1920" t="str">
            <v>CACHAMA</v>
          </cell>
        </row>
        <row r="1921">
          <cell r="A1921" t="str">
            <v>CACHIMBAL</v>
          </cell>
        </row>
        <row r="1922">
          <cell r="A1922" t="str">
            <v>CACHIPAY</v>
          </cell>
        </row>
        <row r="1923">
          <cell r="A1923" t="str">
            <v>CACHIRÍ</v>
          </cell>
        </row>
        <row r="1924">
          <cell r="A1924" t="str">
            <v>CACICAZGO</v>
          </cell>
        </row>
        <row r="1925">
          <cell r="A1925" t="str">
            <v>CADILLO</v>
          </cell>
        </row>
        <row r="1926">
          <cell r="A1926" t="str">
            <v>CAFÉ PISAO</v>
          </cell>
        </row>
        <row r="1927">
          <cell r="A1927" t="str">
            <v>CAFRERÍA</v>
          </cell>
        </row>
        <row r="1928">
          <cell r="A1928" t="str">
            <v>CAGUÁN</v>
          </cell>
        </row>
        <row r="1929">
          <cell r="A1929" t="str">
            <v>CAGUANCITO</v>
          </cell>
        </row>
        <row r="1930">
          <cell r="A1930" t="str">
            <v>CAGUI</v>
          </cell>
        </row>
        <row r="1931">
          <cell r="A1931" t="str">
            <v>CAICEDO</v>
          </cell>
        </row>
        <row r="1932">
          <cell r="A1932" t="str">
            <v>CAIMALITO</v>
          </cell>
        </row>
        <row r="1933">
          <cell r="A1933" t="str">
            <v>CAIMÁN</v>
          </cell>
        </row>
        <row r="1934">
          <cell r="A1934" t="str">
            <v>CAIMANERA</v>
          </cell>
        </row>
        <row r="1935">
          <cell r="A1935" t="str">
            <v>CAIMITAL</v>
          </cell>
        </row>
        <row r="1936">
          <cell r="A1936" t="str">
            <v>CAIMITAL</v>
          </cell>
        </row>
        <row r="1937">
          <cell r="A1937" t="str">
            <v>CAIMITAL</v>
          </cell>
        </row>
        <row r="1938">
          <cell r="A1938" t="str">
            <v>CAIMITO</v>
          </cell>
        </row>
        <row r="1939">
          <cell r="A1939" t="str">
            <v>CAIRO SOCORRO</v>
          </cell>
        </row>
        <row r="1940">
          <cell r="A1940" t="str">
            <v>CAJABAMBA</v>
          </cell>
        </row>
        <row r="1941">
          <cell r="A1941" t="str">
            <v>CAJAMARCA</v>
          </cell>
        </row>
        <row r="1942">
          <cell r="A1942" t="str">
            <v>CAJAMARCA</v>
          </cell>
        </row>
        <row r="1943">
          <cell r="A1943" t="str">
            <v>CAJAPÍ</v>
          </cell>
        </row>
        <row r="1944">
          <cell r="A1944" t="str">
            <v>CAJAPI DEL MIRA</v>
          </cell>
        </row>
        <row r="1945">
          <cell r="A1945" t="str">
            <v>CAJETE</v>
          </cell>
        </row>
        <row r="1946">
          <cell r="A1946" t="str">
            <v>CALABAZO</v>
          </cell>
        </row>
        <row r="1947">
          <cell r="A1947" t="str">
            <v>CALABOZO</v>
          </cell>
        </row>
        <row r="1948">
          <cell r="A1948" t="str">
            <v>CALAHORRA</v>
          </cell>
        </row>
        <row r="1949">
          <cell r="A1949" t="str">
            <v>CALAHORRA</v>
          </cell>
        </row>
        <row r="1950">
          <cell r="A1950" t="str">
            <v>CALANDAIMA</v>
          </cell>
        </row>
        <row r="1951">
          <cell r="A1951" t="str">
            <v>CALAO</v>
          </cell>
        </row>
        <row r="1952">
          <cell r="A1952" t="str">
            <v>Caldas</v>
          </cell>
        </row>
        <row r="1953">
          <cell r="A1953" t="str">
            <v>CALDAS</v>
          </cell>
        </row>
        <row r="1954">
          <cell r="A1954" t="str">
            <v>CALDAS VIEJO</v>
          </cell>
        </row>
        <row r="1955">
          <cell r="A1955" t="str">
            <v>CALDERA</v>
          </cell>
        </row>
        <row r="1956">
          <cell r="A1956" t="str">
            <v>CALDERAS</v>
          </cell>
        </row>
        <row r="1957">
          <cell r="A1957" t="str">
            <v>CALERA</v>
          </cell>
        </row>
        <row r="1958">
          <cell r="A1958" t="str">
            <v>CALERAS</v>
          </cell>
        </row>
        <row r="1959">
          <cell r="A1959" t="str">
            <v>CALETA VIENTO LIBRE</v>
          </cell>
        </row>
        <row r="1960">
          <cell r="A1960" t="str">
            <v>CALI</v>
          </cell>
        </row>
        <row r="1961">
          <cell r="A1961" t="str">
            <v>CALI</v>
          </cell>
        </row>
        <row r="1962">
          <cell r="A1962" t="str">
            <v>CALI</v>
          </cell>
        </row>
        <row r="1963">
          <cell r="A1963" t="str">
            <v>CALI</v>
          </cell>
        </row>
        <row r="1964">
          <cell r="A1964" t="str">
            <v>CALI</v>
          </cell>
        </row>
        <row r="1965">
          <cell r="A1965" t="str">
            <v>CALI</v>
          </cell>
        </row>
        <row r="1966">
          <cell r="A1966" t="str">
            <v>CALI</v>
          </cell>
        </row>
        <row r="1967">
          <cell r="A1967" t="str">
            <v>CALI</v>
          </cell>
        </row>
        <row r="1968">
          <cell r="A1968" t="str">
            <v>CALI</v>
          </cell>
        </row>
        <row r="1969">
          <cell r="A1969" t="str">
            <v>CALI</v>
          </cell>
        </row>
        <row r="1970">
          <cell r="A1970" t="str">
            <v>CALI</v>
          </cell>
        </row>
        <row r="1971">
          <cell r="A1971" t="str">
            <v>CALI</v>
          </cell>
        </row>
        <row r="1972">
          <cell r="A1972" t="str">
            <v>CALI</v>
          </cell>
        </row>
        <row r="1973">
          <cell r="A1973" t="str">
            <v>CALI</v>
          </cell>
        </row>
        <row r="1974">
          <cell r="A1974" t="str">
            <v>CALI</v>
          </cell>
        </row>
        <row r="1975">
          <cell r="A1975" t="str">
            <v>CALI</v>
          </cell>
        </row>
        <row r="1976">
          <cell r="A1976" t="str">
            <v>CALI</v>
          </cell>
        </row>
        <row r="1977">
          <cell r="A1977" t="str">
            <v>CALI</v>
          </cell>
        </row>
        <row r="1978">
          <cell r="A1978" t="str">
            <v>CALI</v>
          </cell>
        </row>
        <row r="1979">
          <cell r="A1979" t="str">
            <v>CALI</v>
          </cell>
        </row>
        <row r="1980">
          <cell r="A1980" t="str">
            <v>CALI</v>
          </cell>
        </row>
        <row r="1981">
          <cell r="A1981" t="str">
            <v>CALI</v>
          </cell>
        </row>
        <row r="1982">
          <cell r="A1982" t="str">
            <v>CALI</v>
          </cell>
        </row>
        <row r="1983">
          <cell r="A1983" t="str">
            <v>CALI</v>
          </cell>
        </row>
        <row r="1984">
          <cell r="A1984" t="str">
            <v>CALI</v>
          </cell>
        </row>
        <row r="1985">
          <cell r="A1985" t="str">
            <v>CALI</v>
          </cell>
        </row>
        <row r="1986">
          <cell r="A1986" t="str">
            <v>CALI</v>
          </cell>
        </row>
        <row r="1987">
          <cell r="A1987" t="str">
            <v>CALI</v>
          </cell>
        </row>
        <row r="1988">
          <cell r="A1988" t="str">
            <v>CALI</v>
          </cell>
        </row>
        <row r="1989">
          <cell r="A1989" t="str">
            <v>CALI</v>
          </cell>
        </row>
        <row r="1990">
          <cell r="A1990" t="str">
            <v>CALI</v>
          </cell>
        </row>
        <row r="1991">
          <cell r="A1991" t="str">
            <v>CALI</v>
          </cell>
        </row>
        <row r="1992">
          <cell r="A1992" t="str">
            <v>CALI</v>
          </cell>
        </row>
        <row r="1993">
          <cell r="A1993" t="str">
            <v>CALI</v>
          </cell>
        </row>
        <row r="1994">
          <cell r="A1994" t="str">
            <v>CALI</v>
          </cell>
        </row>
        <row r="1995">
          <cell r="A1995" t="str">
            <v>CALI</v>
          </cell>
        </row>
        <row r="1996">
          <cell r="A1996" t="str">
            <v>CALI</v>
          </cell>
        </row>
        <row r="1997">
          <cell r="A1997" t="str">
            <v>CALI</v>
          </cell>
        </row>
        <row r="1998">
          <cell r="A1998" t="str">
            <v>CALI</v>
          </cell>
        </row>
        <row r="1999">
          <cell r="A1999" t="str">
            <v>CALI</v>
          </cell>
        </row>
        <row r="2000">
          <cell r="A2000" t="str">
            <v>CALI</v>
          </cell>
        </row>
        <row r="2001">
          <cell r="A2001" t="str">
            <v>CALI</v>
          </cell>
        </row>
        <row r="2002">
          <cell r="A2002" t="str">
            <v>CALI</v>
          </cell>
        </row>
        <row r="2003">
          <cell r="A2003" t="str">
            <v>CALI</v>
          </cell>
        </row>
        <row r="2004">
          <cell r="A2004" t="str">
            <v>CALI</v>
          </cell>
        </row>
        <row r="2005">
          <cell r="A2005" t="str">
            <v>CALI</v>
          </cell>
        </row>
        <row r="2006">
          <cell r="A2006" t="str">
            <v>CALI</v>
          </cell>
        </row>
        <row r="2007">
          <cell r="A2007" t="str">
            <v>CALI</v>
          </cell>
        </row>
        <row r="2008">
          <cell r="A2008" t="str">
            <v>CALI</v>
          </cell>
        </row>
        <row r="2009">
          <cell r="A2009" t="str">
            <v>CALI</v>
          </cell>
        </row>
        <row r="2010">
          <cell r="A2010" t="str">
            <v>CALI</v>
          </cell>
        </row>
        <row r="2011">
          <cell r="A2011" t="str">
            <v>CALI</v>
          </cell>
        </row>
        <row r="2012">
          <cell r="A2012" t="str">
            <v>CALI</v>
          </cell>
        </row>
        <row r="2013">
          <cell r="A2013" t="str">
            <v>CALI</v>
          </cell>
        </row>
        <row r="2014">
          <cell r="A2014" t="str">
            <v>CALI</v>
          </cell>
        </row>
        <row r="2015">
          <cell r="A2015" t="str">
            <v>CALI</v>
          </cell>
        </row>
        <row r="2016">
          <cell r="A2016" t="str">
            <v>CALI</v>
          </cell>
        </row>
        <row r="2017">
          <cell r="A2017" t="str">
            <v>CALI</v>
          </cell>
        </row>
        <row r="2018">
          <cell r="A2018" t="str">
            <v>CALI</v>
          </cell>
        </row>
        <row r="2019">
          <cell r="A2019" t="str">
            <v>CALI</v>
          </cell>
        </row>
        <row r="2020">
          <cell r="A2020" t="str">
            <v>CALI</v>
          </cell>
        </row>
        <row r="2021">
          <cell r="A2021" t="str">
            <v>CALI</v>
          </cell>
        </row>
        <row r="2022">
          <cell r="A2022" t="str">
            <v>CALI</v>
          </cell>
        </row>
        <row r="2023">
          <cell r="A2023" t="str">
            <v>CALI</v>
          </cell>
        </row>
        <row r="2024">
          <cell r="A2024" t="str">
            <v>CALI</v>
          </cell>
        </row>
        <row r="2025">
          <cell r="A2025" t="str">
            <v>CALI</v>
          </cell>
        </row>
        <row r="2026">
          <cell r="A2026" t="str">
            <v>CALI</v>
          </cell>
        </row>
        <row r="2027">
          <cell r="A2027" t="str">
            <v>CALI</v>
          </cell>
        </row>
        <row r="2028">
          <cell r="A2028" t="str">
            <v>CALI</v>
          </cell>
        </row>
        <row r="2029">
          <cell r="A2029" t="str">
            <v>CALI</v>
          </cell>
        </row>
        <row r="2030">
          <cell r="A2030" t="str">
            <v>CALI</v>
          </cell>
        </row>
        <row r="2031">
          <cell r="A2031" t="str">
            <v>CALI</v>
          </cell>
        </row>
        <row r="2032">
          <cell r="A2032" t="str">
            <v>CALI</v>
          </cell>
        </row>
        <row r="2033">
          <cell r="A2033" t="str">
            <v>CALI</v>
          </cell>
        </row>
        <row r="2034">
          <cell r="A2034" t="str">
            <v>CALI</v>
          </cell>
        </row>
        <row r="2035">
          <cell r="A2035" t="str">
            <v>CALI</v>
          </cell>
        </row>
        <row r="2036">
          <cell r="A2036" t="str">
            <v>CALI</v>
          </cell>
        </row>
        <row r="2037">
          <cell r="A2037" t="str">
            <v>CALI</v>
          </cell>
        </row>
        <row r="2038">
          <cell r="A2038" t="str">
            <v>CALI</v>
          </cell>
        </row>
        <row r="2039">
          <cell r="A2039" t="str">
            <v>CALI</v>
          </cell>
        </row>
        <row r="2040">
          <cell r="A2040" t="str">
            <v>CALI</v>
          </cell>
        </row>
        <row r="2041">
          <cell r="A2041" t="str">
            <v>CALI</v>
          </cell>
        </row>
        <row r="2042">
          <cell r="A2042" t="str">
            <v>CALI</v>
          </cell>
        </row>
        <row r="2043">
          <cell r="A2043" t="str">
            <v>CALI</v>
          </cell>
        </row>
        <row r="2044">
          <cell r="A2044" t="str">
            <v>CALI</v>
          </cell>
        </row>
        <row r="2045">
          <cell r="A2045" t="str">
            <v>CALI</v>
          </cell>
        </row>
        <row r="2046">
          <cell r="A2046" t="str">
            <v>CALI</v>
          </cell>
        </row>
        <row r="2047">
          <cell r="A2047" t="str">
            <v>CALI</v>
          </cell>
        </row>
        <row r="2048">
          <cell r="A2048" t="str">
            <v>CALI</v>
          </cell>
        </row>
        <row r="2049">
          <cell r="A2049" t="str">
            <v>CALI</v>
          </cell>
        </row>
        <row r="2050">
          <cell r="A2050" t="str">
            <v>CALI</v>
          </cell>
        </row>
        <row r="2051">
          <cell r="A2051" t="str">
            <v>CALI</v>
          </cell>
        </row>
        <row r="2052">
          <cell r="A2052" t="str">
            <v>CALI</v>
          </cell>
        </row>
        <row r="2053">
          <cell r="A2053" t="str">
            <v>CALI</v>
          </cell>
        </row>
        <row r="2054">
          <cell r="A2054" t="str">
            <v>CALI</v>
          </cell>
        </row>
        <row r="2055">
          <cell r="A2055" t="str">
            <v>CALI</v>
          </cell>
        </row>
        <row r="2056">
          <cell r="A2056" t="str">
            <v>CALI</v>
          </cell>
        </row>
        <row r="2057">
          <cell r="A2057" t="str">
            <v>CALI</v>
          </cell>
        </row>
        <row r="2058">
          <cell r="A2058" t="str">
            <v>CALI</v>
          </cell>
        </row>
        <row r="2059">
          <cell r="A2059" t="str">
            <v>CALI</v>
          </cell>
        </row>
        <row r="2060">
          <cell r="A2060" t="str">
            <v>CALI</v>
          </cell>
        </row>
        <row r="2061">
          <cell r="A2061" t="str">
            <v>CALI</v>
          </cell>
        </row>
        <row r="2062">
          <cell r="A2062" t="str">
            <v>CALI</v>
          </cell>
        </row>
        <row r="2063">
          <cell r="A2063" t="str">
            <v>CALI</v>
          </cell>
        </row>
        <row r="2064">
          <cell r="A2064" t="str">
            <v>CALI</v>
          </cell>
        </row>
        <row r="2065">
          <cell r="A2065" t="str">
            <v>CALI</v>
          </cell>
        </row>
        <row r="2066">
          <cell r="A2066" t="str">
            <v>CALI</v>
          </cell>
        </row>
        <row r="2067">
          <cell r="A2067" t="str">
            <v>CALI</v>
          </cell>
        </row>
        <row r="2068">
          <cell r="A2068" t="str">
            <v>CALI</v>
          </cell>
        </row>
        <row r="2069">
          <cell r="A2069" t="str">
            <v>CALI</v>
          </cell>
        </row>
        <row r="2070">
          <cell r="A2070" t="str">
            <v>CALI</v>
          </cell>
        </row>
        <row r="2071">
          <cell r="A2071" t="str">
            <v>CALI</v>
          </cell>
        </row>
        <row r="2072">
          <cell r="A2072" t="str">
            <v>CALI</v>
          </cell>
        </row>
        <row r="2073">
          <cell r="A2073" t="str">
            <v>CALI</v>
          </cell>
        </row>
        <row r="2074">
          <cell r="A2074" t="str">
            <v>CALI</v>
          </cell>
        </row>
        <row r="2075">
          <cell r="A2075" t="str">
            <v>CALI</v>
          </cell>
        </row>
        <row r="2076">
          <cell r="A2076" t="str">
            <v>CALI</v>
          </cell>
        </row>
        <row r="2077">
          <cell r="A2077" t="str">
            <v>CALI</v>
          </cell>
        </row>
        <row r="2078">
          <cell r="A2078" t="str">
            <v>CALI</v>
          </cell>
        </row>
        <row r="2079">
          <cell r="A2079" t="str">
            <v>CALI</v>
          </cell>
        </row>
        <row r="2080">
          <cell r="A2080" t="str">
            <v>CALI</v>
          </cell>
        </row>
        <row r="2081">
          <cell r="A2081" t="str">
            <v>CALI</v>
          </cell>
        </row>
        <row r="2082">
          <cell r="A2082" t="str">
            <v>CALI</v>
          </cell>
        </row>
        <row r="2083">
          <cell r="A2083" t="str">
            <v>CALI</v>
          </cell>
        </row>
        <row r="2084">
          <cell r="A2084" t="str">
            <v>CALI</v>
          </cell>
        </row>
        <row r="2085">
          <cell r="A2085" t="str">
            <v>CALI</v>
          </cell>
        </row>
        <row r="2086">
          <cell r="A2086" t="str">
            <v>CALI</v>
          </cell>
        </row>
        <row r="2087">
          <cell r="A2087" t="str">
            <v>CALI</v>
          </cell>
        </row>
        <row r="2088">
          <cell r="A2088" t="str">
            <v>CALI</v>
          </cell>
        </row>
        <row r="2089">
          <cell r="A2089" t="str">
            <v>CALI</v>
          </cell>
        </row>
        <row r="2090">
          <cell r="A2090" t="str">
            <v>CALI</v>
          </cell>
        </row>
        <row r="2091">
          <cell r="A2091" t="str">
            <v>CALI</v>
          </cell>
        </row>
        <row r="2092">
          <cell r="A2092" t="str">
            <v>CALI</v>
          </cell>
        </row>
        <row r="2093">
          <cell r="A2093" t="str">
            <v>CALI</v>
          </cell>
        </row>
        <row r="2094">
          <cell r="A2094" t="str">
            <v>CALI</v>
          </cell>
        </row>
        <row r="2095">
          <cell r="A2095" t="str">
            <v>CALIBÍO</v>
          </cell>
        </row>
        <row r="2096">
          <cell r="A2096" t="str">
            <v>CALLE 10</v>
          </cell>
        </row>
        <row r="2097">
          <cell r="A2097" t="str">
            <v>CALLE DEL CEDRO</v>
          </cell>
        </row>
        <row r="2098">
          <cell r="A2098" t="str">
            <v>CALLE LA PAZ</v>
          </cell>
        </row>
        <row r="2099">
          <cell r="A2099" t="str">
            <v>CALLE LARGA</v>
          </cell>
        </row>
        <row r="2100">
          <cell r="A2100" t="str">
            <v>CALLE LARGA</v>
          </cell>
        </row>
        <row r="2101">
          <cell r="A2101" t="str">
            <v>CALLE LARGA</v>
          </cell>
        </row>
        <row r="2102">
          <cell r="A2102" t="str">
            <v>CALLE LARGA - NAYA</v>
          </cell>
        </row>
        <row r="2103">
          <cell r="A2103" t="str">
            <v>CALLE LARGA-AEROPUERTO</v>
          </cell>
        </row>
        <row r="2104">
          <cell r="A2104" t="str">
            <v>CALLE LARGA-RIO MAYORQUIN</v>
          </cell>
        </row>
        <row r="2105">
          <cell r="A2105" t="str">
            <v>CALLE NUEVA</v>
          </cell>
        </row>
        <row r="2106">
          <cell r="A2106" t="str">
            <v>CALLE VIEJA</v>
          </cell>
        </row>
        <row r="2107">
          <cell r="A2107" t="str">
            <v>CALLEJAS</v>
          </cell>
        </row>
        <row r="2108">
          <cell r="A2108" t="str">
            <v>CALLEJÓN</v>
          </cell>
        </row>
        <row r="2109">
          <cell r="A2109" t="str">
            <v>CALLEJÓN ACADEMIA MILITAR</v>
          </cell>
        </row>
        <row r="2110">
          <cell r="A2110" t="str">
            <v>CALLELARGA</v>
          </cell>
        </row>
        <row r="2111">
          <cell r="A2111" t="str">
            <v>CALUCE-PLAN DE VIVIENDA LOS GUAYABOS</v>
          </cell>
        </row>
        <row r="2112">
          <cell r="A2112" t="str">
            <v>CAMACHO</v>
          </cell>
        </row>
        <row r="2113">
          <cell r="A2113" t="str">
            <v>CAMALÁ</v>
          </cell>
        </row>
        <row r="2114">
          <cell r="A2114" t="str">
            <v>CAMANAOS</v>
          </cell>
        </row>
        <row r="2115">
          <cell r="A2115" t="str">
            <v>CAMARONES</v>
          </cell>
        </row>
        <row r="2116">
          <cell r="A2116" t="str">
            <v>CAMARONES</v>
          </cell>
        </row>
        <row r="2117">
          <cell r="A2117" t="str">
            <v>CAMBALACHE</v>
          </cell>
        </row>
        <row r="2118">
          <cell r="A2118" t="str">
            <v>CAMBIMBA</v>
          </cell>
        </row>
        <row r="2119">
          <cell r="A2119" t="str">
            <v>CAMBRAS</v>
          </cell>
        </row>
        <row r="2120">
          <cell r="A2120" t="str">
            <v>CAMBULO</v>
          </cell>
        </row>
        <row r="2121">
          <cell r="A2121" t="str">
            <v>CAMELIAS</v>
          </cell>
        </row>
        <row r="2122">
          <cell r="A2122" t="str">
            <v>CAMELIAS</v>
          </cell>
        </row>
        <row r="2123">
          <cell r="A2123" t="str">
            <v>CAMILANDIA</v>
          </cell>
        </row>
        <row r="2124">
          <cell r="A2124" t="str">
            <v>CAMILO C</v>
          </cell>
        </row>
        <row r="2125">
          <cell r="A2125" t="str">
            <v>CAMINO REAL</v>
          </cell>
        </row>
        <row r="2126">
          <cell r="A2126" t="str">
            <v>CAMINO VIEJO-KM 40</v>
          </cell>
        </row>
        <row r="2127">
          <cell r="A2127" t="str">
            <v>CAMPAMENTO</v>
          </cell>
        </row>
        <row r="2128">
          <cell r="A2128" t="str">
            <v>CAMPANA NUEVO</v>
          </cell>
        </row>
        <row r="2129">
          <cell r="A2129" t="str">
            <v>CAMPANARIO</v>
          </cell>
        </row>
        <row r="2130">
          <cell r="A2130" t="str">
            <v>CAMPARRUSIA</v>
          </cell>
        </row>
        <row r="2131">
          <cell r="A2131" t="str">
            <v>CAMPECHE</v>
          </cell>
        </row>
        <row r="2132">
          <cell r="A2132" t="str">
            <v>CAMPEÓN</v>
          </cell>
        </row>
        <row r="2133">
          <cell r="A2133" t="str">
            <v>CAMPO ALEGRE</v>
          </cell>
        </row>
        <row r="2134">
          <cell r="A2134" t="str">
            <v>CAMPO ALEGRE</v>
          </cell>
        </row>
        <row r="2135">
          <cell r="A2135" t="str">
            <v>CAMPO ALEGRE</v>
          </cell>
        </row>
        <row r="2136">
          <cell r="A2136" t="str">
            <v>CAMPO ALEGRE</v>
          </cell>
        </row>
        <row r="2137">
          <cell r="A2137" t="str">
            <v>CAMPO ALEGRE</v>
          </cell>
        </row>
        <row r="2138">
          <cell r="A2138" t="str">
            <v>CAMPO ALEGRE</v>
          </cell>
        </row>
        <row r="2139">
          <cell r="A2139" t="str">
            <v>CAMPO ALEGRE</v>
          </cell>
        </row>
        <row r="2140">
          <cell r="A2140" t="str">
            <v>CAMPO ALEGRE</v>
          </cell>
        </row>
        <row r="2141">
          <cell r="A2141" t="str">
            <v>CAMPO ALEGRE</v>
          </cell>
        </row>
        <row r="2142">
          <cell r="A2142" t="str">
            <v>CAMPO ALEGRE</v>
          </cell>
        </row>
        <row r="2143">
          <cell r="A2143" t="str">
            <v>CAMPO ALEGRE</v>
          </cell>
        </row>
        <row r="2144">
          <cell r="A2144" t="str">
            <v>CAMPO ALEGRE</v>
          </cell>
        </row>
        <row r="2145">
          <cell r="A2145" t="str">
            <v>CAMPO ALEGRE</v>
          </cell>
        </row>
        <row r="2146">
          <cell r="A2146" t="str">
            <v>CAMPO AMALIA</v>
          </cell>
        </row>
        <row r="2147">
          <cell r="A2147" t="str">
            <v>CAMPO BELLO</v>
          </cell>
        </row>
        <row r="2148">
          <cell r="A2148" t="str">
            <v>CAMPO CAPOTE</v>
          </cell>
        </row>
        <row r="2149">
          <cell r="A2149" t="str">
            <v>CAMPO DOS</v>
          </cell>
        </row>
        <row r="2150">
          <cell r="A2150" t="str">
            <v>CAMPO GILES</v>
          </cell>
        </row>
        <row r="2151">
          <cell r="A2151" t="str">
            <v>CAMPO HERMOSO</v>
          </cell>
        </row>
        <row r="2152">
          <cell r="A2152" t="str">
            <v>CAMPO PALLARES</v>
          </cell>
        </row>
        <row r="2153">
          <cell r="A2153" t="str">
            <v>CAMPO SECO</v>
          </cell>
        </row>
        <row r="2154">
          <cell r="A2154" t="str">
            <v>CAMPO SERENO</v>
          </cell>
        </row>
        <row r="2155">
          <cell r="A2155" t="str">
            <v>CAMPO VIJAO</v>
          </cell>
        </row>
        <row r="2156">
          <cell r="A2156" t="str">
            <v>CAMPOALEGRE</v>
          </cell>
        </row>
        <row r="2157">
          <cell r="A2157" t="str">
            <v>CAMPOALEGRE</v>
          </cell>
        </row>
        <row r="2158">
          <cell r="A2158" t="str">
            <v>CAMPOALEGRE</v>
          </cell>
        </row>
        <row r="2159">
          <cell r="A2159" t="str">
            <v>CAMPOALEGRE</v>
          </cell>
        </row>
        <row r="2160">
          <cell r="A2160" t="str">
            <v>CAMPOALEGRE</v>
          </cell>
        </row>
        <row r="2161">
          <cell r="A2161" t="str">
            <v>CAMPOALEGRE</v>
          </cell>
        </row>
        <row r="2162">
          <cell r="A2162" t="str">
            <v>CAMPOALEGRE</v>
          </cell>
        </row>
        <row r="2163">
          <cell r="A2163" t="str">
            <v>CAMPOALEGRE</v>
          </cell>
        </row>
        <row r="2164">
          <cell r="A2164" t="str">
            <v>CAMPO-ALEGRE-ARZARIO</v>
          </cell>
        </row>
        <row r="2165">
          <cell r="A2165" t="str">
            <v>CAMPOBONITO</v>
          </cell>
        </row>
        <row r="2166">
          <cell r="A2166" t="str">
            <v>CAMPOHERMOSO</v>
          </cell>
        </row>
        <row r="2167">
          <cell r="A2167" t="str">
            <v>CAMPOSANO</v>
          </cell>
        </row>
        <row r="2168">
          <cell r="A2168" t="str">
            <v>CAMUESTES</v>
          </cell>
        </row>
        <row r="2169">
          <cell r="A2169" t="str">
            <v>CANAÁN</v>
          </cell>
        </row>
        <row r="2170">
          <cell r="A2170" t="str">
            <v>CANADÁ</v>
          </cell>
        </row>
        <row r="2171">
          <cell r="A2171" t="str">
            <v>CANADÁ</v>
          </cell>
        </row>
        <row r="2172">
          <cell r="A2172" t="str">
            <v>CANANGUÁ</v>
          </cell>
        </row>
        <row r="2173">
          <cell r="A2173" t="str">
            <v>CANAZEJAS</v>
          </cell>
        </row>
        <row r="2174">
          <cell r="A2174" t="str">
            <v>CANCHIMAY</v>
          </cell>
        </row>
        <row r="2175">
          <cell r="A2175" t="str">
            <v>CANCUENA</v>
          </cell>
        </row>
        <row r="2176">
          <cell r="A2176" t="str">
            <v>CANDELARIA</v>
          </cell>
        </row>
        <row r="2177">
          <cell r="A2177" t="str">
            <v>CANDELARIA</v>
          </cell>
        </row>
        <row r="2178">
          <cell r="A2178" t="str">
            <v>CANDELARIA</v>
          </cell>
        </row>
        <row r="2179">
          <cell r="A2179" t="str">
            <v>CANDELARIA</v>
          </cell>
        </row>
        <row r="2180">
          <cell r="A2180" t="str">
            <v>CANDELARIA</v>
          </cell>
        </row>
        <row r="2181">
          <cell r="A2181" t="str">
            <v>CANDELARIA</v>
          </cell>
        </row>
        <row r="2182">
          <cell r="A2182" t="str">
            <v>CANDELARIA</v>
          </cell>
        </row>
        <row r="2183">
          <cell r="A2183" t="str">
            <v>CANDELARIA</v>
          </cell>
        </row>
        <row r="2184">
          <cell r="A2184" t="str">
            <v>CANDELARIA</v>
          </cell>
        </row>
        <row r="2185">
          <cell r="A2185" t="str">
            <v>CANDELARIA</v>
          </cell>
        </row>
        <row r="2186">
          <cell r="A2186" t="str">
            <v>CANDELARIA</v>
          </cell>
        </row>
        <row r="2187">
          <cell r="A2187" t="str">
            <v>CANDELARIA</v>
          </cell>
        </row>
        <row r="2188">
          <cell r="A2188" t="str">
            <v>CANDELARIA</v>
          </cell>
        </row>
        <row r="2189">
          <cell r="A2189" t="str">
            <v>CANDELARIA</v>
          </cell>
        </row>
        <row r="2190">
          <cell r="A2190" t="str">
            <v>CANDELARIA</v>
          </cell>
        </row>
        <row r="2191">
          <cell r="A2191" t="str">
            <v>CANDELILLA</v>
          </cell>
        </row>
        <row r="2192">
          <cell r="A2192" t="str">
            <v>CANELÓN</v>
          </cell>
        </row>
        <row r="2193">
          <cell r="A2193" t="str">
            <v>CANELOS</v>
          </cell>
        </row>
        <row r="2194">
          <cell r="A2194" t="str">
            <v>CANEY MEDIO</v>
          </cell>
        </row>
        <row r="2195">
          <cell r="A2195" t="str">
            <v>CANOA</v>
          </cell>
        </row>
        <row r="2196">
          <cell r="A2196" t="str">
            <v>CANOAS</v>
          </cell>
        </row>
        <row r="2197">
          <cell r="A2197" t="str">
            <v>CANOCAS</v>
          </cell>
        </row>
        <row r="2198">
          <cell r="A2198" t="str">
            <v>CANTACLARO</v>
          </cell>
        </row>
        <row r="2199">
          <cell r="A2199" t="str">
            <v>CANTAGALLAR</v>
          </cell>
        </row>
        <row r="2200">
          <cell r="A2200" t="str">
            <v>CANTAGALLO</v>
          </cell>
        </row>
        <row r="2201">
          <cell r="A2201" t="str">
            <v>CANTALOMOTA</v>
          </cell>
        </row>
        <row r="2202">
          <cell r="A2202" t="str">
            <v>CANTERA</v>
          </cell>
        </row>
        <row r="2203">
          <cell r="A2203" t="str">
            <v>CANTERA</v>
          </cell>
        </row>
        <row r="2204">
          <cell r="A2204" t="str">
            <v>CANTINO</v>
          </cell>
        </row>
        <row r="2205">
          <cell r="A2205" t="str">
            <v>CANUTAL</v>
          </cell>
        </row>
        <row r="2206">
          <cell r="A2206" t="str">
            <v>CANUTALITO</v>
          </cell>
        </row>
        <row r="2207">
          <cell r="A2207" t="str">
            <v>CAÑA BRAVA</v>
          </cell>
        </row>
        <row r="2208">
          <cell r="A2208" t="str">
            <v>CAÑA DE CANAÑETE</v>
          </cell>
        </row>
        <row r="2209">
          <cell r="A2209" t="str">
            <v>CAÑABOBA</v>
          </cell>
        </row>
        <row r="2210">
          <cell r="A2210" t="str">
            <v>CAÑADA RODEO</v>
          </cell>
        </row>
        <row r="2211">
          <cell r="A2211" t="str">
            <v>CAÑADUZAL</v>
          </cell>
        </row>
        <row r="2212">
          <cell r="A2212" t="str">
            <v>CAÑAHUATE</v>
          </cell>
        </row>
        <row r="2213">
          <cell r="A2213" t="str">
            <v>CAÑAS</v>
          </cell>
        </row>
        <row r="2214">
          <cell r="A2214" t="str">
            <v>CAÑAS BRAVAS</v>
          </cell>
        </row>
        <row r="2215">
          <cell r="A2215" t="str">
            <v>CAÑAVERAL</v>
          </cell>
        </row>
        <row r="2216">
          <cell r="A2216" t="str">
            <v>CAÑAVERAL</v>
          </cell>
        </row>
        <row r="2217">
          <cell r="A2217" t="str">
            <v>CAÑAVERAL</v>
          </cell>
        </row>
        <row r="2218">
          <cell r="A2218" t="str">
            <v>CAÑAVERAL</v>
          </cell>
        </row>
        <row r="2219">
          <cell r="A2219" t="str">
            <v>CAÑAVERAL</v>
          </cell>
        </row>
        <row r="2220">
          <cell r="A2220" t="str">
            <v>CAÑAVERAL - VILLANUEVA</v>
          </cell>
        </row>
        <row r="2221">
          <cell r="A2221" t="str">
            <v>CAÑAVERAL (AGUA FRÍA)</v>
          </cell>
        </row>
        <row r="2222">
          <cell r="A2222" t="str">
            <v>CAÑAVERALEJO</v>
          </cell>
        </row>
        <row r="2223">
          <cell r="A2223" t="str">
            <v>CAÑITO</v>
          </cell>
        </row>
        <row r="2224">
          <cell r="A2224" t="str">
            <v>CAÑO</v>
          </cell>
        </row>
        <row r="2225">
          <cell r="A2225" t="str">
            <v>CAÑO AMARILLO</v>
          </cell>
        </row>
        <row r="2226">
          <cell r="A2226" t="str">
            <v>CAÑO BLANCO</v>
          </cell>
        </row>
        <row r="2227">
          <cell r="A2227" t="str">
            <v>CAÑO CHIQUITO</v>
          </cell>
        </row>
        <row r="2228">
          <cell r="A2228" t="str">
            <v>CAÑO DE AGUAS</v>
          </cell>
        </row>
        <row r="2229">
          <cell r="A2229" t="str">
            <v>CAÑO DE PALMA</v>
          </cell>
        </row>
        <row r="2230">
          <cell r="A2230" t="str">
            <v>CAÑO DEL ORO</v>
          </cell>
        </row>
        <row r="2231">
          <cell r="A2231" t="str">
            <v>CAÑO GRANDE</v>
          </cell>
        </row>
        <row r="2232">
          <cell r="A2232" t="str">
            <v>CAÑO MOCHO</v>
          </cell>
        </row>
        <row r="2233">
          <cell r="A2233" t="str">
            <v>CAÑO MONO</v>
          </cell>
        </row>
        <row r="2234">
          <cell r="A2234" t="str">
            <v>CAÑO PRIETO</v>
          </cell>
        </row>
        <row r="2235">
          <cell r="A2235" t="str">
            <v>CAÑO RAYADO</v>
          </cell>
        </row>
        <row r="2236">
          <cell r="A2236" t="str">
            <v>CAÑOHONDO</v>
          </cell>
        </row>
        <row r="2237">
          <cell r="A2237" t="str">
            <v>CAÑUELAR</v>
          </cell>
        </row>
        <row r="2238">
          <cell r="A2238" t="str">
            <v>CAPALLENA</v>
          </cell>
        </row>
        <row r="2239">
          <cell r="A2239" t="str">
            <v>CAPELLANÍA</v>
          </cell>
        </row>
        <row r="2240">
          <cell r="A2240" t="str">
            <v>CAPILLA</v>
          </cell>
        </row>
        <row r="2241">
          <cell r="A2241" t="str">
            <v>CAPILLA DEL CARMEN</v>
          </cell>
        </row>
        <row r="2242">
          <cell r="A2242" t="str">
            <v>CAPITÁN LARGO</v>
          </cell>
        </row>
        <row r="2243">
          <cell r="A2243" t="str">
            <v>CAPITANEJO</v>
          </cell>
        </row>
        <row r="2244">
          <cell r="A2244" t="str">
            <v>CAPITANEJO</v>
          </cell>
        </row>
        <row r="2245">
          <cell r="A2245" t="str">
            <v>CAPITANEJO</v>
          </cell>
        </row>
        <row r="2246">
          <cell r="A2246" t="str">
            <v>CAPITANEJO</v>
          </cell>
        </row>
        <row r="2247">
          <cell r="A2247" t="str">
            <v>CAPITANEJO</v>
          </cell>
        </row>
        <row r="2248">
          <cell r="A2248" t="str">
            <v>CAPITANEJO</v>
          </cell>
        </row>
        <row r="2249">
          <cell r="A2249" t="str">
            <v>CAPITANEJO</v>
          </cell>
        </row>
        <row r="2250">
          <cell r="A2250" t="str">
            <v>CAPITANEJO</v>
          </cell>
        </row>
        <row r="2251">
          <cell r="A2251" t="str">
            <v>CAPITANEJO</v>
          </cell>
        </row>
        <row r="2252">
          <cell r="A2252" t="str">
            <v>CAPITANEJO</v>
          </cell>
        </row>
        <row r="2253">
          <cell r="A2253" t="str">
            <v>CAPITANEJO</v>
          </cell>
        </row>
        <row r="2254">
          <cell r="A2254" t="str">
            <v>CAPITANEJO</v>
          </cell>
        </row>
        <row r="2255">
          <cell r="A2255" t="str">
            <v>CAPITANEJO</v>
          </cell>
        </row>
        <row r="2256">
          <cell r="A2256" t="str">
            <v>CAPITANEJO</v>
          </cell>
        </row>
        <row r="2257">
          <cell r="A2257" t="str">
            <v>CAPITANEJO</v>
          </cell>
        </row>
        <row r="2258">
          <cell r="A2258" t="str">
            <v>CAPITANEJO</v>
          </cell>
        </row>
        <row r="2259">
          <cell r="A2259" t="str">
            <v>CAPITANEJO</v>
          </cell>
        </row>
        <row r="2260">
          <cell r="A2260" t="str">
            <v>CAPITANEJO</v>
          </cell>
        </row>
        <row r="2261">
          <cell r="A2261" t="str">
            <v>CAPITANEJO</v>
          </cell>
        </row>
        <row r="2262">
          <cell r="A2262" t="str">
            <v>CAPITANEJO</v>
          </cell>
        </row>
        <row r="2263">
          <cell r="A2263" t="str">
            <v>CAPRICHO</v>
          </cell>
        </row>
        <row r="2264">
          <cell r="A2264" t="str">
            <v>CAPUCHO</v>
          </cell>
        </row>
        <row r="2265">
          <cell r="A2265" t="str">
            <v>CAPURGANÁ</v>
          </cell>
        </row>
        <row r="2266">
          <cell r="A2266" t="str">
            <v>CAQUETA</v>
          </cell>
        </row>
        <row r="2267">
          <cell r="A2267" t="str">
            <v>CAQUIONA</v>
          </cell>
        </row>
        <row r="2268">
          <cell r="A2268" t="str">
            <v>CARABALLO</v>
          </cell>
        </row>
        <row r="2269">
          <cell r="A2269" t="str">
            <v>CARACOL</v>
          </cell>
        </row>
        <row r="2270">
          <cell r="A2270" t="str">
            <v>CARACOL</v>
          </cell>
        </row>
        <row r="2271">
          <cell r="A2271" t="str">
            <v>CARACOLÍ</v>
          </cell>
        </row>
        <row r="2272">
          <cell r="A2272" t="str">
            <v>CARACOLÍ</v>
          </cell>
        </row>
        <row r="2273">
          <cell r="A2273" t="str">
            <v>CARACOLÍ</v>
          </cell>
        </row>
        <row r="2274">
          <cell r="A2274" t="str">
            <v>CARACOLÍ GRANDE</v>
          </cell>
        </row>
        <row r="2275">
          <cell r="A2275" t="str">
            <v>CARACOLICITO</v>
          </cell>
        </row>
        <row r="2276">
          <cell r="A2276" t="str">
            <v>CARAMELO</v>
          </cell>
        </row>
        <row r="2277">
          <cell r="A2277" t="str">
            <v>CARAUTA</v>
          </cell>
        </row>
        <row r="2278">
          <cell r="A2278" t="str">
            <v>CARBONERO</v>
          </cell>
        </row>
        <row r="2279">
          <cell r="A2279" t="str">
            <v>CARCASÍ</v>
          </cell>
        </row>
        <row r="2280">
          <cell r="A2280" t="str">
            <v>CARCASÍ</v>
          </cell>
        </row>
        <row r="2281">
          <cell r="A2281" t="str">
            <v>CARCASÍ</v>
          </cell>
        </row>
        <row r="2282">
          <cell r="A2282" t="str">
            <v>CARCASÍ</v>
          </cell>
        </row>
        <row r="2283">
          <cell r="A2283" t="str">
            <v>CARCASÍ</v>
          </cell>
        </row>
        <row r="2284">
          <cell r="A2284" t="str">
            <v>CARCASÍ</v>
          </cell>
        </row>
        <row r="2285">
          <cell r="A2285" t="str">
            <v>CARCASÍ</v>
          </cell>
        </row>
        <row r="2286">
          <cell r="A2286" t="str">
            <v>CARCASÍ</v>
          </cell>
        </row>
        <row r="2287">
          <cell r="A2287" t="str">
            <v>CARCASÍ</v>
          </cell>
        </row>
        <row r="2288">
          <cell r="A2288" t="str">
            <v>CARCASÍ</v>
          </cell>
        </row>
        <row r="2289">
          <cell r="A2289" t="str">
            <v>CARCASÍ</v>
          </cell>
        </row>
        <row r="2290">
          <cell r="A2290" t="str">
            <v>CARCASÍ</v>
          </cell>
        </row>
        <row r="2291">
          <cell r="A2291" t="str">
            <v>CARCASÍ</v>
          </cell>
        </row>
        <row r="2292">
          <cell r="A2292" t="str">
            <v>CARCASÍ</v>
          </cell>
        </row>
        <row r="2293">
          <cell r="A2293" t="str">
            <v>CARCASÍ</v>
          </cell>
        </row>
        <row r="2294">
          <cell r="A2294" t="str">
            <v>CARCASÍ</v>
          </cell>
        </row>
        <row r="2295">
          <cell r="A2295" t="str">
            <v>CARCASÍ</v>
          </cell>
        </row>
        <row r="2296">
          <cell r="A2296" t="str">
            <v>CARCASÍ</v>
          </cell>
        </row>
        <row r="2297">
          <cell r="A2297" t="str">
            <v>CARCASÍ</v>
          </cell>
        </row>
        <row r="2298">
          <cell r="A2298" t="str">
            <v>CARCASÍ</v>
          </cell>
        </row>
        <row r="2299">
          <cell r="A2299" t="str">
            <v>CARCASÍ</v>
          </cell>
        </row>
        <row r="2300">
          <cell r="A2300" t="str">
            <v>CARCUEL</v>
          </cell>
        </row>
        <row r="2301">
          <cell r="A2301" t="str">
            <v>CÁRDENAS</v>
          </cell>
        </row>
        <row r="2302">
          <cell r="A2302" t="str">
            <v>CARDONAL</v>
          </cell>
        </row>
        <row r="2303">
          <cell r="A2303" t="str">
            <v>CARDONAL</v>
          </cell>
        </row>
        <row r="2304">
          <cell r="A2304" t="str">
            <v>CARGAZOL</v>
          </cell>
        </row>
        <row r="2305">
          <cell r="A2305" t="str">
            <v>CARGUEROS</v>
          </cell>
        </row>
        <row r="2306">
          <cell r="A2306" t="str">
            <v>CARIACO BAJO</v>
          </cell>
        </row>
        <row r="2307">
          <cell r="A2307" t="str">
            <v>CARIBIA</v>
          </cell>
        </row>
        <row r="2308">
          <cell r="A2308" t="str">
            <v>CARIMAGUA</v>
          </cell>
        </row>
        <row r="2309">
          <cell r="A2309" t="str">
            <v>CARLOS LLERAS RESTREPO</v>
          </cell>
        </row>
        <row r="2310">
          <cell r="A2310" t="str">
            <v>CARMELO</v>
          </cell>
        </row>
        <row r="2311">
          <cell r="A2311" t="str">
            <v>CARMEN DE ARIGUANÍ</v>
          </cell>
        </row>
        <row r="2312">
          <cell r="A2312" t="str">
            <v>CARMEN DE BULIRA</v>
          </cell>
        </row>
        <row r="2313">
          <cell r="A2313" t="str">
            <v>CARMEN DE SURAMA</v>
          </cell>
        </row>
        <row r="2314">
          <cell r="A2314" t="str">
            <v>CARMEN DE TONCHALÁ</v>
          </cell>
        </row>
        <row r="2315">
          <cell r="A2315" t="str">
            <v>CARMEN DE VIBORAL</v>
          </cell>
        </row>
        <row r="2316">
          <cell r="A2316" t="str">
            <v>CARMEN DEL CICUCO</v>
          </cell>
        </row>
        <row r="2317">
          <cell r="A2317" t="str">
            <v>CARMEN DEL MAGDALENA</v>
          </cell>
        </row>
        <row r="2318">
          <cell r="A2318" t="str">
            <v>CARMEN DEL MAGDALENA (PARACO)</v>
          </cell>
        </row>
        <row r="2319">
          <cell r="A2319" t="str">
            <v>CARNIZALA</v>
          </cell>
        </row>
        <row r="2320">
          <cell r="A2320" t="str">
            <v>CAROLINA</v>
          </cell>
        </row>
        <row r="2321">
          <cell r="A2321" t="str">
            <v>CAROLINA</v>
          </cell>
        </row>
        <row r="2322">
          <cell r="A2322" t="str">
            <v>CARPINTERO</v>
          </cell>
        </row>
        <row r="2323">
          <cell r="A2323" t="str">
            <v>CARRA</v>
          </cell>
        </row>
        <row r="2324">
          <cell r="A2324" t="str">
            <v>CARRA</v>
          </cell>
        </row>
        <row r="2325">
          <cell r="A2325" t="str">
            <v>CARRAIPÍA</v>
          </cell>
        </row>
        <row r="2326">
          <cell r="A2326" t="str">
            <v>CARRANGUEROS</v>
          </cell>
        </row>
        <row r="2327">
          <cell r="A2327" t="str">
            <v>CARRETAL</v>
          </cell>
        </row>
        <row r="2328">
          <cell r="A2328" t="str">
            <v>CARRETALITO</v>
          </cell>
        </row>
        <row r="2329">
          <cell r="A2329" t="str">
            <v>CARRETERO</v>
          </cell>
        </row>
        <row r="2330">
          <cell r="A2330" t="str">
            <v>CARRETO</v>
          </cell>
        </row>
        <row r="2331">
          <cell r="A2331" t="str">
            <v>CARRILLO</v>
          </cell>
        </row>
        <row r="2332">
          <cell r="A2332" t="str">
            <v>CARRILLO</v>
          </cell>
        </row>
        <row r="2333">
          <cell r="A2333" t="str">
            <v>CARRIZAL</v>
          </cell>
        </row>
        <row r="2334">
          <cell r="A2334" t="str">
            <v>CARRIZAL</v>
          </cell>
        </row>
        <row r="2335">
          <cell r="A2335" t="str">
            <v>CARRIZAL</v>
          </cell>
        </row>
        <row r="2336">
          <cell r="A2336" t="str">
            <v>CARRIZAL</v>
          </cell>
        </row>
        <row r="2337">
          <cell r="A2337" t="str">
            <v>CARRÓN</v>
          </cell>
        </row>
        <row r="2338">
          <cell r="A2338" t="str">
            <v>CARTAGENA</v>
          </cell>
        </row>
        <row r="2339">
          <cell r="A2339" t="str">
            <v>CARTAGENA</v>
          </cell>
        </row>
        <row r="2340">
          <cell r="A2340" t="str">
            <v>CARTAGENA</v>
          </cell>
        </row>
        <row r="2341">
          <cell r="A2341" t="str">
            <v>CARTAGENA</v>
          </cell>
        </row>
        <row r="2342">
          <cell r="A2342" t="str">
            <v>CARTAGENA</v>
          </cell>
        </row>
        <row r="2343">
          <cell r="A2343" t="str">
            <v>CARTAGENA</v>
          </cell>
        </row>
        <row r="2344">
          <cell r="A2344" t="str">
            <v>CARTAGENA</v>
          </cell>
        </row>
        <row r="2345">
          <cell r="A2345" t="str">
            <v>CARTAGENA</v>
          </cell>
        </row>
        <row r="2346">
          <cell r="A2346" t="str">
            <v>CARTAGENA</v>
          </cell>
        </row>
        <row r="2347">
          <cell r="A2347" t="str">
            <v>CARTAGENA</v>
          </cell>
        </row>
        <row r="2348">
          <cell r="A2348" t="str">
            <v>CARTAGENA</v>
          </cell>
        </row>
        <row r="2349">
          <cell r="A2349" t="str">
            <v>CARTAGENA</v>
          </cell>
        </row>
        <row r="2350">
          <cell r="A2350" t="str">
            <v>CARTAGENA</v>
          </cell>
        </row>
        <row r="2351">
          <cell r="A2351" t="str">
            <v>CARTAGENA</v>
          </cell>
        </row>
        <row r="2352">
          <cell r="A2352" t="str">
            <v>CARTAGENA</v>
          </cell>
        </row>
        <row r="2353">
          <cell r="A2353" t="str">
            <v>CARTAGENA</v>
          </cell>
        </row>
        <row r="2354">
          <cell r="A2354" t="str">
            <v>CARTAGENA</v>
          </cell>
        </row>
        <row r="2355">
          <cell r="A2355" t="str">
            <v>CARTAGENA</v>
          </cell>
        </row>
        <row r="2356">
          <cell r="A2356" t="str">
            <v>CARTAGENA</v>
          </cell>
        </row>
        <row r="2357">
          <cell r="A2357" t="str">
            <v>CARTAGENA</v>
          </cell>
        </row>
        <row r="2358">
          <cell r="A2358" t="str">
            <v>CARTAGENA</v>
          </cell>
        </row>
        <row r="2359">
          <cell r="A2359" t="str">
            <v>CARTAGENA</v>
          </cell>
        </row>
        <row r="2360">
          <cell r="A2360" t="str">
            <v>CARTAGENA</v>
          </cell>
        </row>
        <row r="2361">
          <cell r="A2361" t="str">
            <v>CARTAGENA</v>
          </cell>
        </row>
        <row r="2362">
          <cell r="A2362" t="str">
            <v>CARTAGENA</v>
          </cell>
        </row>
        <row r="2363">
          <cell r="A2363" t="str">
            <v>CARTAGENA</v>
          </cell>
        </row>
        <row r="2364">
          <cell r="A2364" t="str">
            <v>CARTAGENA</v>
          </cell>
        </row>
        <row r="2365">
          <cell r="A2365" t="str">
            <v>CARTAGENA</v>
          </cell>
        </row>
        <row r="2366">
          <cell r="A2366" t="str">
            <v>CARTAGENA</v>
          </cell>
        </row>
        <row r="2367">
          <cell r="A2367" t="str">
            <v>CARTAGENA</v>
          </cell>
        </row>
        <row r="2368">
          <cell r="A2368" t="str">
            <v>CARTAGENA</v>
          </cell>
        </row>
        <row r="2369">
          <cell r="A2369" t="str">
            <v>CARTAGENA</v>
          </cell>
        </row>
        <row r="2370">
          <cell r="A2370" t="str">
            <v>CARTAGENA</v>
          </cell>
        </row>
        <row r="2371">
          <cell r="A2371" t="str">
            <v>CARTAGENA</v>
          </cell>
        </row>
        <row r="2372">
          <cell r="A2372" t="str">
            <v>CARTAGENA</v>
          </cell>
        </row>
        <row r="2373">
          <cell r="A2373" t="str">
            <v>CARTAGENA</v>
          </cell>
        </row>
        <row r="2374">
          <cell r="A2374" t="str">
            <v>CARTAGENA</v>
          </cell>
        </row>
        <row r="2375">
          <cell r="A2375" t="str">
            <v>CARTAGENA</v>
          </cell>
        </row>
        <row r="2376">
          <cell r="A2376" t="str">
            <v>CARTAGENA</v>
          </cell>
        </row>
        <row r="2377">
          <cell r="A2377" t="str">
            <v>CARTAGENA</v>
          </cell>
        </row>
        <row r="2378">
          <cell r="A2378" t="str">
            <v>CARTAGENA</v>
          </cell>
        </row>
        <row r="2379">
          <cell r="A2379" t="str">
            <v>CARTAGENA</v>
          </cell>
        </row>
        <row r="2380">
          <cell r="A2380" t="str">
            <v>CARTAGENA</v>
          </cell>
        </row>
        <row r="2381">
          <cell r="A2381" t="str">
            <v>CARTAGENA</v>
          </cell>
        </row>
        <row r="2382">
          <cell r="A2382" t="str">
            <v>CARTAGENA</v>
          </cell>
        </row>
        <row r="2383">
          <cell r="A2383" t="str">
            <v>CARTAGENA</v>
          </cell>
        </row>
        <row r="2384">
          <cell r="A2384" t="str">
            <v>CARTAGENA</v>
          </cell>
        </row>
        <row r="2385">
          <cell r="A2385" t="str">
            <v>CARTAGENA</v>
          </cell>
        </row>
        <row r="2386">
          <cell r="A2386" t="str">
            <v>CARTAGENA</v>
          </cell>
        </row>
        <row r="2387">
          <cell r="A2387" t="str">
            <v>CARTAGENA</v>
          </cell>
        </row>
        <row r="2388">
          <cell r="A2388" t="str">
            <v>CARTAGENA</v>
          </cell>
        </row>
        <row r="2389">
          <cell r="A2389" t="str">
            <v>CARTAGENA</v>
          </cell>
        </row>
        <row r="2390">
          <cell r="A2390" t="str">
            <v>CARTAGENA</v>
          </cell>
        </row>
        <row r="2391">
          <cell r="A2391" t="str">
            <v>CARTAGENA</v>
          </cell>
        </row>
        <row r="2392">
          <cell r="A2392" t="str">
            <v>CARTAGENA</v>
          </cell>
        </row>
        <row r="2393">
          <cell r="A2393" t="str">
            <v>CARTAGENA</v>
          </cell>
        </row>
        <row r="2394">
          <cell r="A2394" t="str">
            <v>CARTAGENA</v>
          </cell>
        </row>
        <row r="2395">
          <cell r="A2395" t="str">
            <v>CARTAGENA</v>
          </cell>
        </row>
        <row r="2396">
          <cell r="A2396" t="str">
            <v>CARTAGENA</v>
          </cell>
        </row>
        <row r="2397">
          <cell r="A2397" t="str">
            <v>CARTAGENA</v>
          </cell>
        </row>
        <row r="2398">
          <cell r="A2398" t="str">
            <v>CARTAGENA</v>
          </cell>
        </row>
        <row r="2399">
          <cell r="A2399" t="str">
            <v>CARTAGENA</v>
          </cell>
        </row>
        <row r="2400">
          <cell r="A2400" t="str">
            <v>CARTAGENA</v>
          </cell>
        </row>
        <row r="2401">
          <cell r="A2401" t="str">
            <v>CARTAGENA</v>
          </cell>
        </row>
        <row r="2402">
          <cell r="A2402" t="str">
            <v>CARTAGENA</v>
          </cell>
        </row>
        <row r="2403">
          <cell r="A2403" t="str">
            <v>CARTAGENA</v>
          </cell>
        </row>
        <row r="2404">
          <cell r="A2404" t="str">
            <v>CARTAGENA</v>
          </cell>
        </row>
        <row r="2405">
          <cell r="A2405" t="str">
            <v>CARTAGENA</v>
          </cell>
        </row>
        <row r="2406">
          <cell r="A2406" t="str">
            <v>CARTAGENA</v>
          </cell>
        </row>
        <row r="2407">
          <cell r="A2407" t="str">
            <v>CARTAGENA</v>
          </cell>
        </row>
        <row r="2408">
          <cell r="A2408" t="str">
            <v>CARTAGENA</v>
          </cell>
        </row>
        <row r="2409">
          <cell r="A2409" t="str">
            <v>CARTAGENA</v>
          </cell>
        </row>
        <row r="2410">
          <cell r="A2410" t="str">
            <v>CARTAGENA</v>
          </cell>
        </row>
        <row r="2411">
          <cell r="A2411" t="str">
            <v>CARTAGENA</v>
          </cell>
        </row>
        <row r="2412">
          <cell r="A2412" t="str">
            <v>CARTAGENA</v>
          </cell>
        </row>
        <row r="2413">
          <cell r="A2413" t="str">
            <v>CARTAGENA</v>
          </cell>
        </row>
        <row r="2414">
          <cell r="A2414" t="str">
            <v>CARTAGENA</v>
          </cell>
        </row>
        <row r="2415">
          <cell r="A2415" t="str">
            <v>CARTAGENA</v>
          </cell>
        </row>
        <row r="2416">
          <cell r="A2416" t="str">
            <v>CARTAGENA</v>
          </cell>
        </row>
        <row r="2417">
          <cell r="A2417" t="str">
            <v>CARTAGENA</v>
          </cell>
        </row>
        <row r="2418">
          <cell r="A2418" t="str">
            <v>CARTAGENA</v>
          </cell>
        </row>
        <row r="2419">
          <cell r="A2419" t="str">
            <v>CARTAGENA</v>
          </cell>
        </row>
        <row r="2420">
          <cell r="A2420" t="str">
            <v>CARTAGENA</v>
          </cell>
        </row>
        <row r="2421">
          <cell r="A2421" t="str">
            <v>CARTAGENA</v>
          </cell>
        </row>
        <row r="2422">
          <cell r="A2422" t="str">
            <v>CARTAGENA</v>
          </cell>
        </row>
        <row r="2423">
          <cell r="A2423" t="str">
            <v>CARTAGENA</v>
          </cell>
        </row>
        <row r="2424">
          <cell r="A2424" t="str">
            <v>CARTAGENA</v>
          </cell>
        </row>
        <row r="2425">
          <cell r="A2425" t="str">
            <v>CARTAGENA</v>
          </cell>
        </row>
        <row r="2426">
          <cell r="A2426" t="str">
            <v>CARTAGENA</v>
          </cell>
        </row>
        <row r="2427">
          <cell r="A2427" t="str">
            <v>CARTAGENA</v>
          </cell>
        </row>
        <row r="2428">
          <cell r="A2428" t="str">
            <v>CARTAGENA</v>
          </cell>
        </row>
        <row r="2429">
          <cell r="A2429" t="str">
            <v>CARTAGENA</v>
          </cell>
        </row>
        <row r="2430">
          <cell r="A2430" t="str">
            <v>CARTAGENA</v>
          </cell>
        </row>
        <row r="2431">
          <cell r="A2431" t="str">
            <v>CARTAGENA</v>
          </cell>
        </row>
        <row r="2432">
          <cell r="A2432" t="str">
            <v>CARTAGENA</v>
          </cell>
        </row>
        <row r="2433">
          <cell r="A2433" t="str">
            <v>CARTAGENA</v>
          </cell>
        </row>
        <row r="2434">
          <cell r="A2434" t="str">
            <v>CARTAGENA</v>
          </cell>
        </row>
        <row r="2435">
          <cell r="A2435" t="str">
            <v>CARTAGENA</v>
          </cell>
        </row>
        <row r="2436">
          <cell r="A2436" t="str">
            <v>CARTAGENA</v>
          </cell>
        </row>
        <row r="2437">
          <cell r="A2437" t="str">
            <v>CARTAGENA</v>
          </cell>
        </row>
        <row r="2438">
          <cell r="A2438" t="str">
            <v>CARTAGENA</v>
          </cell>
        </row>
        <row r="2439">
          <cell r="A2439" t="str">
            <v>CARTAGENA</v>
          </cell>
        </row>
        <row r="2440">
          <cell r="A2440" t="str">
            <v>CARTAGENA</v>
          </cell>
        </row>
        <row r="2441">
          <cell r="A2441" t="str">
            <v>CARTAGENA</v>
          </cell>
        </row>
        <row r="2442">
          <cell r="A2442" t="str">
            <v>CARTAGENA</v>
          </cell>
        </row>
        <row r="2443">
          <cell r="A2443" t="str">
            <v>CARTAGENA</v>
          </cell>
        </row>
        <row r="2444">
          <cell r="A2444" t="str">
            <v>CARTAGENA</v>
          </cell>
        </row>
        <row r="2445">
          <cell r="A2445" t="str">
            <v>CARTAGENA</v>
          </cell>
        </row>
        <row r="2446">
          <cell r="A2446" t="str">
            <v>CARTAGENA</v>
          </cell>
        </row>
        <row r="2447">
          <cell r="A2447" t="str">
            <v>CARTAGENA</v>
          </cell>
        </row>
        <row r="2448">
          <cell r="A2448" t="str">
            <v>CARTAGENA</v>
          </cell>
        </row>
        <row r="2449">
          <cell r="A2449" t="str">
            <v>CARTAGENA</v>
          </cell>
        </row>
        <row r="2450">
          <cell r="A2450" t="str">
            <v>CARTAGENA</v>
          </cell>
        </row>
        <row r="2451">
          <cell r="A2451" t="str">
            <v>CARTAGENA</v>
          </cell>
        </row>
        <row r="2452">
          <cell r="A2452" t="str">
            <v>CARTAGENA</v>
          </cell>
        </row>
        <row r="2453">
          <cell r="A2453" t="str">
            <v>CARTAGENA</v>
          </cell>
        </row>
        <row r="2454">
          <cell r="A2454" t="str">
            <v>CARTAGENA</v>
          </cell>
        </row>
        <row r="2455">
          <cell r="A2455" t="str">
            <v>CARTAGENA</v>
          </cell>
        </row>
        <row r="2456">
          <cell r="A2456" t="str">
            <v>CARTAGENA</v>
          </cell>
        </row>
        <row r="2457">
          <cell r="A2457" t="str">
            <v>CARTAGENA</v>
          </cell>
        </row>
        <row r="2458">
          <cell r="A2458" t="str">
            <v>CARTAGENA</v>
          </cell>
        </row>
        <row r="2459">
          <cell r="A2459" t="str">
            <v>CARTAGENA</v>
          </cell>
        </row>
        <row r="2460">
          <cell r="A2460" t="str">
            <v>CARTAGENA</v>
          </cell>
        </row>
        <row r="2461">
          <cell r="A2461" t="str">
            <v>CARTAGENA</v>
          </cell>
        </row>
        <row r="2462">
          <cell r="A2462" t="str">
            <v>CARTAGENA</v>
          </cell>
        </row>
        <row r="2463">
          <cell r="A2463" t="str">
            <v>CARTAGENA</v>
          </cell>
        </row>
        <row r="2464">
          <cell r="A2464" t="str">
            <v>CARTAGENA</v>
          </cell>
        </row>
        <row r="2465">
          <cell r="A2465" t="str">
            <v>CARTAGENA</v>
          </cell>
        </row>
        <row r="2466">
          <cell r="A2466" t="str">
            <v>CARTAGENA</v>
          </cell>
        </row>
        <row r="2467">
          <cell r="A2467" t="str">
            <v>CARTAGENA</v>
          </cell>
        </row>
        <row r="2468">
          <cell r="A2468" t="str">
            <v>CARTAGENA</v>
          </cell>
        </row>
        <row r="2469">
          <cell r="A2469" t="str">
            <v>CARTAGENA</v>
          </cell>
        </row>
        <row r="2470">
          <cell r="A2470" t="str">
            <v>CARTAGENA</v>
          </cell>
        </row>
        <row r="2471">
          <cell r="A2471" t="str">
            <v>CARTAGENA</v>
          </cell>
        </row>
        <row r="2472">
          <cell r="A2472" t="str">
            <v>CARTAGENA</v>
          </cell>
        </row>
        <row r="2473">
          <cell r="A2473" t="str">
            <v>CARTAGENA</v>
          </cell>
        </row>
        <row r="2474">
          <cell r="A2474" t="str">
            <v>CARTAGENA</v>
          </cell>
        </row>
        <row r="2475">
          <cell r="A2475" t="str">
            <v>CARTAGENA</v>
          </cell>
        </row>
        <row r="2476">
          <cell r="A2476" t="str">
            <v>CARTAGENA</v>
          </cell>
        </row>
        <row r="2477">
          <cell r="A2477" t="str">
            <v>CARTAGENA</v>
          </cell>
        </row>
        <row r="2478">
          <cell r="A2478" t="str">
            <v>CARTAGENA</v>
          </cell>
        </row>
        <row r="2479">
          <cell r="A2479" t="str">
            <v>CARTAGENA</v>
          </cell>
        </row>
        <row r="2480">
          <cell r="A2480" t="str">
            <v>CARTAGENA</v>
          </cell>
        </row>
        <row r="2481">
          <cell r="A2481" t="str">
            <v>CARTAGENA</v>
          </cell>
        </row>
        <row r="2482">
          <cell r="A2482" t="str">
            <v>CARTAGENA</v>
          </cell>
        </row>
        <row r="2483">
          <cell r="A2483" t="str">
            <v>CARTAGENA</v>
          </cell>
        </row>
        <row r="2484">
          <cell r="A2484" t="str">
            <v>CARTAGENA</v>
          </cell>
        </row>
        <row r="2485">
          <cell r="A2485" t="str">
            <v>CARTAGENA</v>
          </cell>
        </row>
        <row r="2486">
          <cell r="A2486" t="str">
            <v>CARTAGENA</v>
          </cell>
        </row>
        <row r="2487">
          <cell r="A2487" t="str">
            <v>CARTAGENA</v>
          </cell>
        </row>
        <row r="2488">
          <cell r="A2488" t="str">
            <v>CARTAGENA</v>
          </cell>
        </row>
        <row r="2489">
          <cell r="A2489" t="str">
            <v>CARTAGENA</v>
          </cell>
        </row>
        <row r="2490">
          <cell r="A2490" t="str">
            <v>CARTAGENA</v>
          </cell>
        </row>
        <row r="2491">
          <cell r="A2491" t="str">
            <v>CARTAGENA</v>
          </cell>
        </row>
        <row r="2492">
          <cell r="A2492" t="str">
            <v>CARTAGENA</v>
          </cell>
        </row>
        <row r="2493">
          <cell r="A2493" t="str">
            <v>CARTAGENA</v>
          </cell>
        </row>
        <row r="2494">
          <cell r="A2494" t="str">
            <v>CARTAGENA</v>
          </cell>
        </row>
        <row r="2495">
          <cell r="A2495" t="str">
            <v>CARTAGENA</v>
          </cell>
        </row>
        <row r="2496">
          <cell r="A2496" t="str">
            <v>CARTAGENA</v>
          </cell>
        </row>
        <row r="2497">
          <cell r="A2497" t="str">
            <v>CARTAGENA</v>
          </cell>
        </row>
        <row r="2498">
          <cell r="A2498" t="str">
            <v>CARTAGENA</v>
          </cell>
        </row>
        <row r="2499">
          <cell r="A2499" t="str">
            <v>CARTAGENA</v>
          </cell>
        </row>
        <row r="2500">
          <cell r="A2500" t="str">
            <v>CARTAGENA</v>
          </cell>
        </row>
        <row r="2501">
          <cell r="A2501" t="str">
            <v>CARTAGENA</v>
          </cell>
        </row>
        <row r="2502">
          <cell r="A2502" t="str">
            <v>CARTAGENA</v>
          </cell>
        </row>
        <row r="2503">
          <cell r="A2503" t="str">
            <v>CARTAGENA</v>
          </cell>
        </row>
        <row r="2504">
          <cell r="A2504" t="str">
            <v>CARTAGENA</v>
          </cell>
        </row>
        <row r="2505">
          <cell r="A2505" t="str">
            <v>CARTAGENA</v>
          </cell>
        </row>
        <row r="2506">
          <cell r="A2506" t="str">
            <v>CARTAGENA</v>
          </cell>
        </row>
        <row r="2507">
          <cell r="A2507" t="str">
            <v>CARTAGENA</v>
          </cell>
        </row>
        <row r="2508">
          <cell r="A2508" t="str">
            <v>CARTAGENA</v>
          </cell>
        </row>
        <row r="2509">
          <cell r="A2509" t="str">
            <v>CARTAGENA</v>
          </cell>
        </row>
        <row r="2510">
          <cell r="A2510" t="str">
            <v>CARTAGENA</v>
          </cell>
        </row>
        <row r="2511">
          <cell r="A2511" t="str">
            <v>CARTAGENA</v>
          </cell>
        </row>
        <row r="2512">
          <cell r="A2512" t="str">
            <v>CARTAGENA</v>
          </cell>
        </row>
        <row r="2513">
          <cell r="A2513" t="str">
            <v>CARTAGENA</v>
          </cell>
        </row>
        <row r="2514">
          <cell r="A2514" t="str">
            <v>CARTAGENA</v>
          </cell>
        </row>
        <row r="2515">
          <cell r="A2515" t="str">
            <v>CARTAGENA</v>
          </cell>
        </row>
        <row r="2516">
          <cell r="A2516" t="str">
            <v>CARTAGENA</v>
          </cell>
        </row>
        <row r="2517">
          <cell r="A2517" t="str">
            <v>CARTAGENA</v>
          </cell>
        </row>
        <row r="2518">
          <cell r="A2518" t="str">
            <v>CARTAGENA</v>
          </cell>
        </row>
        <row r="2519">
          <cell r="A2519" t="str">
            <v>CARTAGENA</v>
          </cell>
        </row>
        <row r="2520">
          <cell r="A2520" t="str">
            <v>CARTAGENA</v>
          </cell>
        </row>
        <row r="2521">
          <cell r="A2521" t="str">
            <v>CARTAGENA</v>
          </cell>
        </row>
        <row r="2522">
          <cell r="A2522" t="str">
            <v>CARTAGENA</v>
          </cell>
        </row>
        <row r="2523">
          <cell r="A2523" t="str">
            <v>CARTAGENA</v>
          </cell>
        </row>
        <row r="2524">
          <cell r="A2524" t="str">
            <v>CARTAGENA</v>
          </cell>
        </row>
        <row r="2525">
          <cell r="A2525" t="str">
            <v>CARTAGENA</v>
          </cell>
        </row>
        <row r="2526">
          <cell r="A2526" t="str">
            <v>CARTAGENA</v>
          </cell>
        </row>
        <row r="2527">
          <cell r="A2527" t="str">
            <v>CARTAGENA</v>
          </cell>
        </row>
        <row r="2528">
          <cell r="A2528" t="str">
            <v>CARTAGENA</v>
          </cell>
        </row>
        <row r="2529">
          <cell r="A2529" t="str">
            <v>CARTAGENA</v>
          </cell>
        </row>
        <row r="2530">
          <cell r="A2530" t="str">
            <v>CARTAGENA</v>
          </cell>
        </row>
        <row r="2531">
          <cell r="A2531" t="str">
            <v>CARTAGENA</v>
          </cell>
        </row>
        <row r="2532">
          <cell r="A2532" t="str">
            <v>CARTAGENA</v>
          </cell>
        </row>
        <row r="2533">
          <cell r="A2533" t="str">
            <v>CARTAGENA</v>
          </cell>
        </row>
        <row r="2534">
          <cell r="A2534" t="str">
            <v>CARTAGENA</v>
          </cell>
        </row>
        <row r="2535">
          <cell r="A2535" t="str">
            <v>CARTAGENA</v>
          </cell>
        </row>
        <row r="2536">
          <cell r="A2536" t="str">
            <v>CARTAGENA</v>
          </cell>
        </row>
        <row r="2537">
          <cell r="A2537" t="str">
            <v>CARTAGENA</v>
          </cell>
        </row>
        <row r="2538">
          <cell r="A2538" t="str">
            <v>CARTAGENA</v>
          </cell>
        </row>
        <row r="2539">
          <cell r="A2539" t="str">
            <v>CARTAGENA</v>
          </cell>
        </row>
        <row r="2540">
          <cell r="A2540" t="str">
            <v>CARTAGENA</v>
          </cell>
        </row>
        <row r="2541">
          <cell r="A2541" t="str">
            <v>CARTAGENA</v>
          </cell>
        </row>
        <row r="2542">
          <cell r="A2542" t="str">
            <v>CARTAGENA</v>
          </cell>
        </row>
        <row r="2543">
          <cell r="A2543" t="str">
            <v>CARTAGENA</v>
          </cell>
        </row>
        <row r="2544">
          <cell r="A2544" t="str">
            <v>CARTAGENA</v>
          </cell>
        </row>
        <row r="2545">
          <cell r="A2545" t="str">
            <v>CARTAGENA</v>
          </cell>
        </row>
        <row r="2546">
          <cell r="A2546" t="str">
            <v>CARTAGENA</v>
          </cell>
        </row>
        <row r="2547">
          <cell r="A2547" t="str">
            <v>CARTAGENA</v>
          </cell>
        </row>
        <row r="2548">
          <cell r="A2548" t="str">
            <v>CARTAGENA</v>
          </cell>
        </row>
        <row r="2549">
          <cell r="A2549" t="str">
            <v>CARTAGENA</v>
          </cell>
        </row>
        <row r="2550">
          <cell r="A2550" t="str">
            <v>CARTAGENA</v>
          </cell>
        </row>
        <row r="2551">
          <cell r="A2551" t="str">
            <v>CARTAGENA</v>
          </cell>
        </row>
        <row r="2552">
          <cell r="A2552" t="str">
            <v>CARTAGENA</v>
          </cell>
        </row>
        <row r="2553">
          <cell r="A2553" t="str">
            <v>CARTAGENA</v>
          </cell>
        </row>
        <row r="2554">
          <cell r="A2554" t="str">
            <v>CARTAGENA</v>
          </cell>
        </row>
        <row r="2555">
          <cell r="A2555" t="str">
            <v>CARTAGENA</v>
          </cell>
        </row>
        <row r="2556">
          <cell r="A2556" t="str">
            <v>CARTAGENA</v>
          </cell>
        </row>
        <row r="2557">
          <cell r="A2557" t="str">
            <v>CARTAGENA</v>
          </cell>
        </row>
        <row r="2558">
          <cell r="A2558" t="str">
            <v>CARTAGENA</v>
          </cell>
        </row>
        <row r="2559">
          <cell r="A2559" t="str">
            <v>CARTAGENA</v>
          </cell>
        </row>
        <row r="2560">
          <cell r="A2560" t="str">
            <v>CARTAGENA</v>
          </cell>
        </row>
        <row r="2561">
          <cell r="A2561" t="str">
            <v>CARTAGENA</v>
          </cell>
        </row>
        <row r="2562">
          <cell r="A2562" t="str">
            <v>CARTAGENA</v>
          </cell>
        </row>
        <row r="2563">
          <cell r="A2563" t="str">
            <v>CARTAGENA</v>
          </cell>
        </row>
        <row r="2564">
          <cell r="A2564" t="str">
            <v>CARTAGENA</v>
          </cell>
        </row>
        <row r="2565">
          <cell r="A2565" t="str">
            <v>CARTAGENA</v>
          </cell>
        </row>
        <row r="2566">
          <cell r="A2566" t="str">
            <v>CARTAGENA</v>
          </cell>
        </row>
        <row r="2567">
          <cell r="A2567" t="str">
            <v>CARTAGENA</v>
          </cell>
        </row>
        <row r="2568">
          <cell r="A2568" t="str">
            <v>CARTAGENA</v>
          </cell>
        </row>
        <row r="2569">
          <cell r="A2569" t="str">
            <v>CARTAGENA</v>
          </cell>
        </row>
        <row r="2570">
          <cell r="A2570" t="str">
            <v>CARTAGENA</v>
          </cell>
        </row>
        <row r="2571">
          <cell r="A2571" t="str">
            <v>CARTAGENA</v>
          </cell>
        </row>
        <row r="2572">
          <cell r="A2572" t="str">
            <v>CARTAGENA</v>
          </cell>
        </row>
        <row r="2573">
          <cell r="A2573" t="str">
            <v>CARTAGENA</v>
          </cell>
        </row>
        <row r="2574">
          <cell r="A2574" t="str">
            <v>CARTAGENA</v>
          </cell>
        </row>
        <row r="2575">
          <cell r="A2575" t="str">
            <v>CARTAGENA</v>
          </cell>
        </row>
        <row r="2576">
          <cell r="A2576" t="str">
            <v>CARTAGENA</v>
          </cell>
        </row>
        <row r="2577">
          <cell r="A2577" t="str">
            <v>CARTAGENA</v>
          </cell>
        </row>
        <row r="2578">
          <cell r="A2578" t="str">
            <v>CARTAGENA</v>
          </cell>
        </row>
        <row r="2579">
          <cell r="A2579" t="str">
            <v>CARTAGENA</v>
          </cell>
        </row>
        <row r="2580">
          <cell r="A2580" t="str">
            <v>CARTAGENA</v>
          </cell>
        </row>
        <row r="2581">
          <cell r="A2581" t="str">
            <v>CARTAGENA</v>
          </cell>
        </row>
        <row r="2582">
          <cell r="A2582" t="str">
            <v>CARTAGENA</v>
          </cell>
        </row>
        <row r="2583">
          <cell r="A2583" t="str">
            <v>CARTAGENA</v>
          </cell>
        </row>
        <row r="2584">
          <cell r="A2584" t="str">
            <v>CARTAGENA</v>
          </cell>
        </row>
        <row r="2585">
          <cell r="A2585" t="str">
            <v>CARTAGENA</v>
          </cell>
        </row>
        <row r="2586">
          <cell r="A2586" t="str">
            <v>CARTAGENA</v>
          </cell>
        </row>
        <row r="2587">
          <cell r="A2587" t="str">
            <v>CARTAGENA</v>
          </cell>
        </row>
        <row r="2588">
          <cell r="A2588" t="str">
            <v>CARTAGENA</v>
          </cell>
        </row>
        <row r="2589">
          <cell r="A2589" t="str">
            <v>CARTAGENA</v>
          </cell>
        </row>
        <row r="2590">
          <cell r="A2590" t="str">
            <v>CARTAGENA</v>
          </cell>
        </row>
        <row r="2591">
          <cell r="A2591" t="str">
            <v>CARTAGENA</v>
          </cell>
        </row>
        <row r="2592">
          <cell r="A2592" t="str">
            <v>CARTAGENA</v>
          </cell>
        </row>
        <row r="2593">
          <cell r="A2593" t="str">
            <v>CARTAGENA</v>
          </cell>
        </row>
        <row r="2594">
          <cell r="A2594" t="str">
            <v>CARTAGENA</v>
          </cell>
        </row>
        <row r="2595">
          <cell r="A2595" t="str">
            <v>CARTAGENA</v>
          </cell>
        </row>
        <row r="2596">
          <cell r="A2596" t="str">
            <v>CARTAGENA</v>
          </cell>
        </row>
        <row r="2597">
          <cell r="A2597" t="str">
            <v>CARTAGENA</v>
          </cell>
        </row>
        <row r="2598">
          <cell r="A2598" t="str">
            <v>CARTAGENA</v>
          </cell>
        </row>
        <row r="2599">
          <cell r="A2599" t="str">
            <v>CARTAGENA</v>
          </cell>
        </row>
        <row r="2600">
          <cell r="A2600" t="str">
            <v>CARTAGENA</v>
          </cell>
        </row>
        <row r="2601">
          <cell r="A2601" t="str">
            <v>CARTAGENA</v>
          </cell>
        </row>
        <row r="2602">
          <cell r="A2602" t="str">
            <v>CARTAGENA</v>
          </cell>
        </row>
        <row r="2603">
          <cell r="A2603" t="str">
            <v>CARTAGENA</v>
          </cell>
        </row>
        <row r="2604">
          <cell r="A2604" t="str">
            <v>CARTAGENA</v>
          </cell>
        </row>
        <row r="2605">
          <cell r="A2605" t="str">
            <v>CARTAGENA</v>
          </cell>
        </row>
        <row r="2606">
          <cell r="A2606" t="str">
            <v>CARTAGENA</v>
          </cell>
        </row>
        <row r="2607">
          <cell r="A2607" t="str">
            <v>CARTAGENA</v>
          </cell>
        </row>
        <row r="2608">
          <cell r="A2608" t="str">
            <v>CARTAGENA</v>
          </cell>
        </row>
        <row r="2609">
          <cell r="A2609" t="str">
            <v>CARTAGENA</v>
          </cell>
        </row>
        <row r="2610">
          <cell r="A2610" t="str">
            <v>CARTAGENA</v>
          </cell>
        </row>
        <row r="2611">
          <cell r="A2611" t="str">
            <v>CARTAGENA</v>
          </cell>
        </row>
        <row r="2612">
          <cell r="A2612" t="str">
            <v>CARTAGENA</v>
          </cell>
        </row>
        <row r="2613">
          <cell r="A2613" t="str">
            <v>CARTAGENA</v>
          </cell>
        </row>
        <row r="2614">
          <cell r="A2614" t="str">
            <v>CARTAGENA</v>
          </cell>
        </row>
        <row r="2615">
          <cell r="A2615" t="str">
            <v>CARTAGENA</v>
          </cell>
        </row>
        <row r="2616">
          <cell r="A2616" t="str">
            <v>CARTAGENA</v>
          </cell>
        </row>
        <row r="2617">
          <cell r="A2617" t="str">
            <v>CARTAGENA</v>
          </cell>
        </row>
        <row r="2618">
          <cell r="A2618" t="str">
            <v>CARTAGENA</v>
          </cell>
        </row>
        <row r="2619">
          <cell r="A2619" t="str">
            <v>CARTAGENA</v>
          </cell>
        </row>
        <row r="2620">
          <cell r="A2620" t="str">
            <v>CARTAGENA</v>
          </cell>
        </row>
        <row r="2621">
          <cell r="A2621" t="str">
            <v>CARTAGENA</v>
          </cell>
        </row>
        <row r="2622">
          <cell r="A2622" t="str">
            <v>CARTAGENA</v>
          </cell>
        </row>
        <row r="2623">
          <cell r="A2623" t="str">
            <v>CARTAGENA</v>
          </cell>
        </row>
        <row r="2624">
          <cell r="A2624" t="str">
            <v>CARTAGENA</v>
          </cell>
        </row>
        <row r="2625">
          <cell r="A2625" t="str">
            <v>CARTAGENA</v>
          </cell>
        </row>
        <row r="2626">
          <cell r="A2626" t="str">
            <v>CARTAGENA</v>
          </cell>
        </row>
        <row r="2627">
          <cell r="A2627" t="str">
            <v>CARTAGENA</v>
          </cell>
        </row>
        <row r="2628">
          <cell r="A2628" t="str">
            <v>CARTAGENA</v>
          </cell>
        </row>
        <row r="2629">
          <cell r="A2629" t="str">
            <v>CARTAGENA</v>
          </cell>
        </row>
        <row r="2630">
          <cell r="A2630" t="str">
            <v>CARTAGENA</v>
          </cell>
        </row>
        <row r="2631">
          <cell r="A2631" t="str">
            <v>CARTAGENA</v>
          </cell>
        </row>
        <row r="2632">
          <cell r="A2632" t="str">
            <v>CARTAGENA</v>
          </cell>
        </row>
        <row r="2633">
          <cell r="A2633" t="str">
            <v>CARTAGENA</v>
          </cell>
        </row>
        <row r="2634">
          <cell r="A2634" t="str">
            <v>CARTAGENA</v>
          </cell>
        </row>
        <row r="2635">
          <cell r="A2635" t="str">
            <v>CARTAGENA</v>
          </cell>
        </row>
        <row r="2636">
          <cell r="A2636" t="str">
            <v>CARTAGENA</v>
          </cell>
        </row>
        <row r="2637">
          <cell r="A2637" t="str">
            <v>CARTAGENA</v>
          </cell>
        </row>
        <row r="2638">
          <cell r="A2638" t="str">
            <v>CARTAGENA</v>
          </cell>
        </row>
        <row r="2639">
          <cell r="A2639" t="str">
            <v>CARTAGENA</v>
          </cell>
        </row>
        <row r="2640">
          <cell r="A2640" t="str">
            <v>CARTAGENA</v>
          </cell>
        </row>
        <row r="2641">
          <cell r="A2641" t="str">
            <v>CARTAGENA</v>
          </cell>
        </row>
        <row r="2642">
          <cell r="A2642" t="str">
            <v>CARTAGENA</v>
          </cell>
        </row>
        <row r="2643">
          <cell r="A2643" t="str">
            <v>CARTAGENA</v>
          </cell>
        </row>
        <row r="2644">
          <cell r="A2644" t="str">
            <v>CARTAGENA</v>
          </cell>
        </row>
        <row r="2645">
          <cell r="A2645" t="str">
            <v>CARTAGENA</v>
          </cell>
        </row>
        <row r="2646">
          <cell r="A2646" t="str">
            <v>CARTAGENA</v>
          </cell>
        </row>
        <row r="2647">
          <cell r="A2647" t="str">
            <v>CARTAGENA</v>
          </cell>
        </row>
        <row r="2648">
          <cell r="A2648" t="str">
            <v>CARTAGENA</v>
          </cell>
        </row>
        <row r="2649">
          <cell r="A2649" t="str">
            <v>CARTAGENA</v>
          </cell>
        </row>
        <row r="2650">
          <cell r="A2650" t="str">
            <v>CARTAGENA</v>
          </cell>
        </row>
        <row r="2651">
          <cell r="A2651" t="str">
            <v>CARTAGENA</v>
          </cell>
        </row>
        <row r="2652">
          <cell r="A2652" t="str">
            <v>CARTAGENA</v>
          </cell>
        </row>
        <row r="2653">
          <cell r="A2653" t="str">
            <v>CARTAGENA</v>
          </cell>
        </row>
        <row r="2654">
          <cell r="A2654" t="str">
            <v>CARTAGENA</v>
          </cell>
        </row>
        <row r="2655">
          <cell r="A2655" t="str">
            <v>CARTAGENA</v>
          </cell>
        </row>
        <row r="2656">
          <cell r="A2656" t="str">
            <v>CARTAGENA</v>
          </cell>
        </row>
        <row r="2657">
          <cell r="A2657" t="str">
            <v>CARTAGENA</v>
          </cell>
        </row>
        <row r="2658">
          <cell r="A2658" t="str">
            <v>CARTAGENA</v>
          </cell>
        </row>
        <row r="2659">
          <cell r="A2659" t="str">
            <v>CARTAGENA</v>
          </cell>
        </row>
        <row r="2660">
          <cell r="A2660" t="str">
            <v>CARTAGENA</v>
          </cell>
        </row>
        <row r="2661">
          <cell r="A2661" t="str">
            <v>CARTAGENA</v>
          </cell>
        </row>
        <row r="2662">
          <cell r="A2662" t="str">
            <v>CARTAGENA</v>
          </cell>
        </row>
        <row r="2663">
          <cell r="A2663" t="str">
            <v>CARTAGENA</v>
          </cell>
        </row>
        <row r="2664">
          <cell r="A2664" t="str">
            <v>CARTAGENA</v>
          </cell>
        </row>
        <row r="2665">
          <cell r="A2665" t="str">
            <v>CARTAGENA</v>
          </cell>
        </row>
        <row r="2666">
          <cell r="A2666" t="str">
            <v>CARTAGENA</v>
          </cell>
        </row>
        <row r="2667">
          <cell r="A2667" t="str">
            <v>CARTAGENA</v>
          </cell>
        </row>
        <row r="2668">
          <cell r="A2668" t="str">
            <v>CARTAGENA</v>
          </cell>
        </row>
        <row r="2669">
          <cell r="A2669" t="str">
            <v>CARTAGENA</v>
          </cell>
        </row>
        <row r="2670">
          <cell r="A2670" t="str">
            <v>CARTAGENA</v>
          </cell>
        </row>
        <row r="2671">
          <cell r="A2671" t="str">
            <v>CARTAGENA</v>
          </cell>
        </row>
        <row r="2672">
          <cell r="A2672" t="str">
            <v>CARTAGENA</v>
          </cell>
        </row>
        <row r="2673">
          <cell r="A2673" t="str">
            <v>CARTAGENA</v>
          </cell>
        </row>
        <row r="2674">
          <cell r="A2674" t="str">
            <v>CARTAGENA</v>
          </cell>
        </row>
        <row r="2675">
          <cell r="A2675" t="str">
            <v>CARTAGENA</v>
          </cell>
        </row>
        <row r="2676">
          <cell r="A2676" t="str">
            <v>CARTAGENA</v>
          </cell>
        </row>
        <row r="2677">
          <cell r="A2677" t="str">
            <v>CARTAGENA</v>
          </cell>
        </row>
        <row r="2678">
          <cell r="A2678" t="str">
            <v>CARTAGENA</v>
          </cell>
        </row>
        <row r="2679">
          <cell r="A2679" t="str">
            <v>CARTAGENA</v>
          </cell>
        </row>
        <row r="2680">
          <cell r="A2680" t="str">
            <v>CARTAGENA</v>
          </cell>
        </row>
        <row r="2681">
          <cell r="A2681" t="str">
            <v>CARTAGENA</v>
          </cell>
        </row>
        <row r="2682">
          <cell r="A2682" t="str">
            <v>CARTAGENA</v>
          </cell>
        </row>
        <row r="2683">
          <cell r="A2683" t="str">
            <v>CARTAGENA</v>
          </cell>
        </row>
        <row r="2684">
          <cell r="A2684" t="str">
            <v>CARTAGENA</v>
          </cell>
        </row>
        <row r="2685">
          <cell r="A2685" t="str">
            <v>CARTAGENA</v>
          </cell>
        </row>
        <row r="2686">
          <cell r="A2686" t="str">
            <v>CARTAGENA</v>
          </cell>
        </row>
        <row r="2687">
          <cell r="A2687" t="str">
            <v>CARTAGENA</v>
          </cell>
        </row>
        <row r="2688">
          <cell r="A2688" t="str">
            <v>CARTAGENA</v>
          </cell>
        </row>
        <row r="2689">
          <cell r="A2689" t="str">
            <v>CARTAGENA</v>
          </cell>
        </row>
        <row r="2690">
          <cell r="A2690" t="str">
            <v>CARTAGUA</v>
          </cell>
        </row>
        <row r="2691">
          <cell r="A2691" t="str">
            <v>CARUBARE</v>
          </cell>
        </row>
        <row r="2692">
          <cell r="A2692" t="str">
            <v>CARUNAL</v>
          </cell>
        </row>
        <row r="2693">
          <cell r="A2693" t="str">
            <v>CASA BLANCA</v>
          </cell>
        </row>
        <row r="2694">
          <cell r="A2694" t="str">
            <v>CASA DE TABLA</v>
          </cell>
        </row>
        <row r="2695">
          <cell r="A2695" t="str">
            <v>CASA DE ZINC</v>
          </cell>
        </row>
        <row r="2696">
          <cell r="A2696" t="str">
            <v>CASA E BARRO</v>
          </cell>
        </row>
        <row r="2697">
          <cell r="A2697" t="str">
            <v>CASA VERDE</v>
          </cell>
        </row>
        <row r="2698">
          <cell r="A2698" t="str">
            <v>CASA VERDE</v>
          </cell>
        </row>
        <row r="2699">
          <cell r="A2699" t="str">
            <v>CASACAZA</v>
          </cell>
        </row>
        <row r="2700">
          <cell r="A2700" t="str">
            <v>CASAFRÍA</v>
          </cell>
        </row>
        <row r="2701">
          <cell r="A2701" t="str">
            <v>CASAMORA</v>
          </cell>
        </row>
        <row r="2702">
          <cell r="A2702" t="str">
            <v>CASANARE</v>
          </cell>
        </row>
        <row r="2703">
          <cell r="A2703" t="str">
            <v>CASANOVA</v>
          </cell>
        </row>
        <row r="2704">
          <cell r="A2704" t="str">
            <v>CASAS BAJAS</v>
          </cell>
        </row>
        <row r="2705">
          <cell r="A2705" t="str">
            <v>CASAS VIEJAS</v>
          </cell>
        </row>
        <row r="2706">
          <cell r="A2706" t="str">
            <v>CASCAJAL</v>
          </cell>
        </row>
        <row r="2707">
          <cell r="A2707" t="str">
            <v>CASCAJAL</v>
          </cell>
        </row>
        <row r="2708">
          <cell r="A2708" t="str">
            <v>CASCAJAL</v>
          </cell>
        </row>
        <row r="2709">
          <cell r="A2709" t="str">
            <v>CASCAJAL</v>
          </cell>
        </row>
        <row r="2710">
          <cell r="A2710" t="str">
            <v>CASCAJAL I</v>
          </cell>
        </row>
        <row r="2711">
          <cell r="A2711" t="str">
            <v>CASCAJAL II</v>
          </cell>
        </row>
        <row r="2712">
          <cell r="A2712" t="str">
            <v>CASCAJAL III</v>
          </cell>
        </row>
        <row r="2713">
          <cell r="A2713" t="str">
            <v>CASCAJALITO</v>
          </cell>
        </row>
        <row r="2714">
          <cell r="A2714" t="str">
            <v>CASCAJERO</v>
          </cell>
        </row>
        <row r="2715">
          <cell r="A2715" t="str">
            <v>CASCAJERO</v>
          </cell>
        </row>
        <row r="2716">
          <cell r="A2716" t="str">
            <v>CASCAJITA</v>
          </cell>
        </row>
        <row r="2717">
          <cell r="A2717" t="str">
            <v>CASCARON</v>
          </cell>
        </row>
        <row r="2718">
          <cell r="A2718" t="str">
            <v>CASIBARE</v>
          </cell>
        </row>
        <row r="2719">
          <cell r="A2719" t="str">
            <v>CASTAÑEDA</v>
          </cell>
        </row>
        <row r="2720">
          <cell r="A2720" t="str">
            <v>CASTILLA</v>
          </cell>
        </row>
        <row r="2721">
          <cell r="A2721" t="str">
            <v>CASTILLA</v>
          </cell>
        </row>
        <row r="2722">
          <cell r="A2722" t="str">
            <v>CASTILLA</v>
          </cell>
        </row>
        <row r="2723">
          <cell r="A2723" t="str">
            <v>CASTILLA</v>
          </cell>
        </row>
        <row r="2724">
          <cell r="A2724" t="str">
            <v>CASTILLA</v>
          </cell>
        </row>
        <row r="2725">
          <cell r="A2725" t="str">
            <v>CASTILLA</v>
          </cell>
        </row>
        <row r="2726">
          <cell r="A2726" t="str">
            <v>CASTILLA</v>
          </cell>
        </row>
        <row r="2727">
          <cell r="A2727" t="str">
            <v>CASTILLA</v>
          </cell>
        </row>
        <row r="2728">
          <cell r="A2728" t="str">
            <v>CASTILLA</v>
          </cell>
        </row>
        <row r="2729">
          <cell r="A2729" t="str">
            <v>CASTILLA</v>
          </cell>
        </row>
        <row r="2730">
          <cell r="A2730" t="str">
            <v>CASTILLA</v>
          </cell>
        </row>
        <row r="2731">
          <cell r="A2731" t="str">
            <v>CASTILLA</v>
          </cell>
        </row>
        <row r="2732">
          <cell r="A2732" t="str">
            <v>CASTILLA</v>
          </cell>
        </row>
        <row r="2733">
          <cell r="A2733" t="str">
            <v>CASTILLA</v>
          </cell>
        </row>
        <row r="2734">
          <cell r="A2734" t="str">
            <v>CASTILLA</v>
          </cell>
        </row>
        <row r="2735">
          <cell r="A2735" t="str">
            <v>CASTILLA</v>
          </cell>
        </row>
        <row r="2736">
          <cell r="A2736" t="str">
            <v>CASTILLA</v>
          </cell>
        </row>
        <row r="2737">
          <cell r="A2737" t="str">
            <v>CASTILLA</v>
          </cell>
        </row>
        <row r="2738">
          <cell r="A2738" t="str">
            <v>CASTILLA</v>
          </cell>
        </row>
        <row r="2739">
          <cell r="A2739" t="str">
            <v>CASTILLA</v>
          </cell>
        </row>
        <row r="2740">
          <cell r="A2740" t="str">
            <v>CASTILLA</v>
          </cell>
        </row>
        <row r="2741">
          <cell r="A2741" t="str">
            <v>CASTILLERAL</v>
          </cell>
        </row>
        <row r="2742">
          <cell r="A2742" t="str">
            <v>CASTILLETES</v>
          </cell>
        </row>
        <row r="2743">
          <cell r="A2743" t="str">
            <v>CASTILLO LOMA</v>
          </cell>
        </row>
        <row r="2744">
          <cell r="A2744" t="str">
            <v>CASUARITO</v>
          </cell>
        </row>
        <row r="2745">
          <cell r="A2745" t="str">
            <v>CASUSO</v>
          </cell>
        </row>
        <row r="2746">
          <cell r="A2746" t="str">
            <v>CATAIMA</v>
          </cell>
        </row>
        <row r="2747">
          <cell r="A2747" t="str">
            <v>CATALÁN</v>
          </cell>
        </row>
        <row r="2748">
          <cell r="A2748" t="str">
            <v>CATALINA</v>
          </cell>
        </row>
        <row r="2749">
          <cell r="A2749" t="str">
            <v>CATALINA</v>
          </cell>
        </row>
        <row r="2750">
          <cell r="A2750" t="str">
            <v>CATAMBUCO</v>
          </cell>
        </row>
        <row r="2751">
          <cell r="A2751" t="str">
            <v>CATARINA - EL EMBAL</v>
          </cell>
        </row>
        <row r="2752">
          <cell r="A2752" t="str">
            <v>CAUCA</v>
          </cell>
        </row>
        <row r="2753">
          <cell r="A2753" t="str">
            <v>CAUCA</v>
          </cell>
        </row>
        <row r="2754">
          <cell r="A2754" t="str">
            <v>CAUCASECO</v>
          </cell>
        </row>
        <row r="2755">
          <cell r="A2755" t="str">
            <v>CAUCASECO</v>
          </cell>
        </row>
        <row r="2756">
          <cell r="A2756" t="str">
            <v>CAUCASIA</v>
          </cell>
        </row>
        <row r="2757">
          <cell r="A2757" t="str">
            <v>CAUCASIA</v>
          </cell>
        </row>
        <row r="2758">
          <cell r="A2758" t="str">
            <v>CAUCASIA</v>
          </cell>
        </row>
        <row r="2759">
          <cell r="A2759" t="str">
            <v>CAUCASIA</v>
          </cell>
        </row>
        <row r="2760">
          <cell r="A2760" t="str">
            <v>CAUCASIA</v>
          </cell>
        </row>
        <row r="2761">
          <cell r="A2761" t="str">
            <v>CAUCASIA</v>
          </cell>
        </row>
        <row r="2762">
          <cell r="A2762" t="str">
            <v>CAUCASIA</v>
          </cell>
        </row>
        <row r="2763">
          <cell r="A2763" t="str">
            <v>CAUCASIA</v>
          </cell>
        </row>
        <row r="2764">
          <cell r="A2764" t="str">
            <v>CAUCASIA</v>
          </cell>
        </row>
        <row r="2765">
          <cell r="A2765" t="str">
            <v>CAUCASIA</v>
          </cell>
        </row>
        <row r="2766">
          <cell r="A2766" t="str">
            <v>CAUCASIA</v>
          </cell>
        </row>
        <row r="2767">
          <cell r="A2767" t="str">
            <v>CAUCASIA</v>
          </cell>
        </row>
        <row r="2768">
          <cell r="A2768" t="str">
            <v>CAUCASIA</v>
          </cell>
        </row>
        <row r="2769">
          <cell r="A2769" t="str">
            <v>CAUCASIA</v>
          </cell>
        </row>
        <row r="2770">
          <cell r="A2770" t="str">
            <v>CAUCASIA</v>
          </cell>
        </row>
        <row r="2771">
          <cell r="A2771" t="str">
            <v>CAUCASIA</v>
          </cell>
        </row>
        <row r="2772">
          <cell r="A2772" t="str">
            <v>CAUCASIA</v>
          </cell>
        </row>
        <row r="2773">
          <cell r="A2773" t="str">
            <v>CAUCASIA</v>
          </cell>
        </row>
        <row r="2774">
          <cell r="A2774" t="str">
            <v>CAUCASIA</v>
          </cell>
        </row>
        <row r="2775">
          <cell r="A2775" t="str">
            <v>CAUCASIA</v>
          </cell>
        </row>
        <row r="2776">
          <cell r="A2776" t="str">
            <v>CAUCASIA</v>
          </cell>
        </row>
        <row r="2777">
          <cell r="A2777" t="str">
            <v>CAUCASIA</v>
          </cell>
        </row>
        <row r="2778">
          <cell r="A2778" t="str">
            <v>CAUCASIA</v>
          </cell>
        </row>
        <row r="2779">
          <cell r="A2779" t="str">
            <v>CAUCASIA</v>
          </cell>
        </row>
        <row r="2780">
          <cell r="A2780" t="str">
            <v>CAUCASIA</v>
          </cell>
        </row>
        <row r="2781">
          <cell r="A2781" t="str">
            <v>CAUCASIA</v>
          </cell>
        </row>
        <row r="2782">
          <cell r="A2782" t="str">
            <v>CAUCASIA</v>
          </cell>
        </row>
        <row r="2783">
          <cell r="A2783" t="str">
            <v>CAUCASIA</v>
          </cell>
        </row>
        <row r="2784">
          <cell r="A2784" t="str">
            <v>CAUCASIA</v>
          </cell>
        </row>
        <row r="2785">
          <cell r="A2785" t="str">
            <v>CAUCASIA</v>
          </cell>
        </row>
        <row r="2786">
          <cell r="A2786" t="str">
            <v>CAUCASIA</v>
          </cell>
        </row>
        <row r="2787">
          <cell r="A2787" t="str">
            <v>CAUCASIA</v>
          </cell>
        </row>
        <row r="2788">
          <cell r="A2788" t="str">
            <v>CAUCASIA</v>
          </cell>
        </row>
        <row r="2789">
          <cell r="A2789" t="str">
            <v>CAUCASIA</v>
          </cell>
        </row>
        <row r="2790">
          <cell r="A2790" t="str">
            <v>CAUCASIA</v>
          </cell>
        </row>
        <row r="2791">
          <cell r="A2791" t="str">
            <v>CAUCASIA</v>
          </cell>
        </row>
        <row r="2792">
          <cell r="A2792" t="str">
            <v>CAUCASIA</v>
          </cell>
        </row>
        <row r="2793">
          <cell r="A2793" t="str">
            <v>CAUCASIA</v>
          </cell>
        </row>
        <row r="2794">
          <cell r="A2794" t="str">
            <v>CAUCASIA</v>
          </cell>
        </row>
        <row r="2795">
          <cell r="A2795" t="str">
            <v>CAUCASIA</v>
          </cell>
        </row>
        <row r="2796">
          <cell r="A2796" t="str">
            <v>CAUCASIA</v>
          </cell>
        </row>
        <row r="2797">
          <cell r="A2797" t="str">
            <v>CAUCASIA</v>
          </cell>
        </row>
        <row r="2798">
          <cell r="A2798" t="str">
            <v>CAUCASIA</v>
          </cell>
        </row>
        <row r="2799">
          <cell r="A2799" t="str">
            <v>CAUCASIA</v>
          </cell>
        </row>
        <row r="2800">
          <cell r="A2800" t="str">
            <v>CAUCASIA</v>
          </cell>
        </row>
        <row r="2801">
          <cell r="A2801" t="str">
            <v>CAUCASIA</v>
          </cell>
        </row>
        <row r="2802">
          <cell r="A2802" t="str">
            <v>CAUCASIA</v>
          </cell>
        </row>
        <row r="2803">
          <cell r="A2803" t="str">
            <v>CAUCASIA</v>
          </cell>
        </row>
        <row r="2804">
          <cell r="A2804" t="str">
            <v>CAUCASIA</v>
          </cell>
        </row>
        <row r="2805">
          <cell r="A2805" t="str">
            <v>CAUCASIA</v>
          </cell>
        </row>
        <row r="2806">
          <cell r="A2806" t="str">
            <v>CAUCHERAS</v>
          </cell>
        </row>
        <row r="2807">
          <cell r="A2807" t="str">
            <v>CAUNAPÍ</v>
          </cell>
        </row>
        <row r="2808">
          <cell r="A2808" t="str">
            <v>CAUSADO</v>
          </cell>
        </row>
        <row r="2809">
          <cell r="A2809" t="str">
            <v>CAY</v>
          </cell>
        </row>
        <row r="2810">
          <cell r="A2810" t="str">
            <v>Caycedo</v>
          </cell>
        </row>
        <row r="2811">
          <cell r="A2811" t="str">
            <v>CAYO DE LA CRUZ</v>
          </cell>
        </row>
        <row r="2812">
          <cell r="A2812" t="str">
            <v>CAYO DE PALMA</v>
          </cell>
        </row>
        <row r="2813">
          <cell r="A2813" t="str">
            <v>CAYUMBA</v>
          </cell>
        </row>
        <row r="2814">
          <cell r="A2814" t="str">
            <v>CEBADAL</v>
          </cell>
        </row>
        <row r="2815">
          <cell r="A2815" t="str">
            <v>CEBOLLAL</v>
          </cell>
        </row>
        <row r="2816">
          <cell r="A2816" t="str">
            <v>CECILIA</v>
          </cell>
        </row>
        <row r="2817">
          <cell r="A2817" t="str">
            <v>CECILIA</v>
          </cell>
        </row>
        <row r="2818">
          <cell r="A2818" t="str">
            <v>CEDEÑO</v>
          </cell>
        </row>
        <row r="2819">
          <cell r="A2819" t="str">
            <v>CEDEÑO</v>
          </cell>
        </row>
        <row r="2820">
          <cell r="A2820" t="str">
            <v>CEDRALITO</v>
          </cell>
        </row>
        <row r="2821">
          <cell r="A2821" t="str">
            <v>CEDRALITO</v>
          </cell>
        </row>
        <row r="2822">
          <cell r="A2822" t="str">
            <v>CEDRITO</v>
          </cell>
        </row>
        <row r="2823">
          <cell r="A2823" t="str">
            <v>CEDRO DE PIEDRA</v>
          </cell>
        </row>
        <row r="2824">
          <cell r="A2824" t="str">
            <v>CEFIRO</v>
          </cell>
        </row>
        <row r="2825">
          <cell r="A2825" t="str">
            <v>CEIBA</v>
          </cell>
        </row>
        <row r="2826">
          <cell r="A2826" t="str">
            <v>CEIBA DE LECHE</v>
          </cell>
        </row>
        <row r="2827">
          <cell r="A2827" t="str">
            <v>CEIBAL</v>
          </cell>
        </row>
        <row r="2828">
          <cell r="A2828" t="str">
            <v>CEIBITO</v>
          </cell>
        </row>
        <row r="2829">
          <cell r="A2829" t="str">
            <v>CEILÁN</v>
          </cell>
        </row>
        <row r="2830">
          <cell r="A2830" t="str">
            <v>CEJA DEL MANGO</v>
          </cell>
        </row>
        <row r="2831">
          <cell r="A2831" t="str">
            <v>CEJA GRANDE</v>
          </cell>
        </row>
        <row r="2832">
          <cell r="A2832" t="str">
            <v>CENTRO ALEGRE</v>
          </cell>
        </row>
        <row r="2833">
          <cell r="A2833" t="str">
            <v>CENTRO AMÉRICA</v>
          </cell>
        </row>
        <row r="2834">
          <cell r="A2834" t="str">
            <v>CENTRO AZUL</v>
          </cell>
        </row>
        <row r="2835">
          <cell r="A2835" t="str">
            <v>CENTRO DEL LLANO</v>
          </cell>
        </row>
        <row r="2836">
          <cell r="A2836" t="str">
            <v>CENTRO GAITÁN</v>
          </cell>
        </row>
        <row r="2837">
          <cell r="A2837" t="str">
            <v>CENTRO MULA</v>
          </cell>
        </row>
        <row r="2838">
          <cell r="A2838" t="str">
            <v>CENTRO SECTOR JUAN PACHO</v>
          </cell>
        </row>
        <row r="2839">
          <cell r="A2839" t="str">
            <v>CENTRO TUNJUELA</v>
          </cell>
        </row>
        <row r="2840">
          <cell r="A2840" t="str">
            <v>CERCA DE PIEDRA</v>
          </cell>
        </row>
        <row r="2841">
          <cell r="A2841" t="str">
            <v>cerete</v>
          </cell>
        </row>
        <row r="2842">
          <cell r="A2842" t="str">
            <v>CEREZUELA GARZAS</v>
          </cell>
        </row>
        <row r="2843">
          <cell r="A2843" t="str">
            <v>CERINZA</v>
          </cell>
        </row>
        <row r="2844">
          <cell r="A2844" t="str">
            <v>CEROTAL</v>
          </cell>
        </row>
        <row r="2845">
          <cell r="A2845" t="str">
            <v>CERREÑO</v>
          </cell>
        </row>
        <row r="2846">
          <cell r="A2846" t="str">
            <v>CERRILLO</v>
          </cell>
        </row>
        <row r="2847">
          <cell r="A2847" t="str">
            <v>CERRITO</v>
          </cell>
        </row>
        <row r="2848">
          <cell r="A2848" t="str">
            <v>CERRITO</v>
          </cell>
        </row>
        <row r="2849">
          <cell r="A2849" t="str">
            <v>CERRITO</v>
          </cell>
        </row>
        <row r="2850">
          <cell r="A2850" t="str">
            <v>CERRITO</v>
          </cell>
        </row>
        <row r="2851">
          <cell r="A2851" t="str">
            <v>CERRITO</v>
          </cell>
        </row>
        <row r="2852">
          <cell r="A2852" t="str">
            <v>CERRITO</v>
          </cell>
        </row>
        <row r="2853">
          <cell r="A2853" t="str">
            <v>CERRITO</v>
          </cell>
        </row>
        <row r="2854">
          <cell r="A2854" t="str">
            <v>CERRITO</v>
          </cell>
        </row>
        <row r="2855">
          <cell r="A2855" t="str">
            <v>CERRITO</v>
          </cell>
        </row>
        <row r="2856">
          <cell r="A2856" t="str">
            <v>CERRITO</v>
          </cell>
        </row>
        <row r="2857">
          <cell r="A2857" t="str">
            <v>CERRITO</v>
          </cell>
        </row>
        <row r="2858">
          <cell r="A2858" t="str">
            <v>CERRITO</v>
          </cell>
        </row>
        <row r="2859">
          <cell r="A2859" t="str">
            <v>CERRITO</v>
          </cell>
        </row>
        <row r="2860">
          <cell r="A2860" t="str">
            <v>CERRITO</v>
          </cell>
        </row>
        <row r="2861">
          <cell r="A2861" t="str">
            <v>CERRITO</v>
          </cell>
        </row>
        <row r="2862">
          <cell r="A2862" t="str">
            <v>CERRITO</v>
          </cell>
        </row>
        <row r="2863">
          <cell r="A2863" t="str">
            <v>CERRITO</v>
          </cell>
        </row>
        <row r="2864">
          <cell r="A2864" t="str">
            <v>CERRITO</v>
          </cell>
        </row>
        <row r="2865">
          <cell r="A2865" t="str">
            <v>CERRITO</v>
          </cell>
        </row>
        <row r="2866">
          <cell r="A2866" t="str">
            <v>CERRITO</v>
          </cell>
        </row>
        <row r="2867">
          <cell r="A2867" t="str">
            <v>CERRITO</v>
          </cell>
        </row>
        <row r="2868">
          <cell r="A2868" t="str">
            <v>CERRITO</v>
          </cell>
        </row>
        <row r="2869">
          <cell r="A2869" t="str">
            <v>CERRITO</v>
          </cell>
        </row>
        <row r="2870">
          <cell r="A2870" t="str">
            <v>CERRITO</v>
          </cell>
        </row>
        <row r="2871">
          <cell r="A2871" t="str">
            <v>CERRITO</v>
          </cell>
        </row>
        <row r="2872">
          <cell r="A2872" t="str">
            <v>CERRITO</v>
          </cell>
        </row>
        <row r="2873">
          <cell r="A2873" t="str">
            <v>CERRITO</v>
          </cell>
        </row>
        <row r="2874">
          <cell r="A2874" t="str">
            <v>CERRITO</v>
          </cell>
        </row>
        <row r="2875">
          <cell r="A2875" t="str">
            <v>CERRITO</v>
          </cell>
        </row>
        <row r="2876">
          <cell r="A2876" t="str">
            <v>CERRITO</v>
          </cell>
        </row>
        <row r="2877">
          <cell r="A2877" t="str">
            <v>CERRITO</v>
          </cell>
        </row>
        <row r="2878">
          <cell r="A2878" t="str">
            <v>CERRITO</v>
          </cell>
        </row>
        <row r="2879">
          <cell r="A2879" t="str">
            <v>CERRITO</v>
          </cell>
        </row>
        <row r="2880">
          <cell r="A2880" t="str">
            <v>CERRITO</v>
          </cell>
        </row>
        <row r="2881">
          <cell r="A2881" t="str">
            <v>CERRITO DE LA PALMA</v>
          </cell>
        </row>
        <row r="2882">
          <cell r="A2882" t="str">
            <v>CERRITOS</v>
          </cell>
        </row>
        <row r="2883">
          <cell r="A2883" t="str">
            <v>CERRITOS</v>
          </cell>
        </row>
        <row r="2884">
          <cell r="A2884" t="str">
            <v>CERRO ALTO</v>
          </cell>
        </row>
        <row r="2885">
          <cell r="A2885" t="str">
            <v>CERRO ALTO</v>
          </cell>
        </row>
        <row r="2886">
          <cell r="A2886" t="str">
            <v>CERRO AZUL</v>
          </cell>
        </row>
        <row r="2887">
          <cell r="A2887" t="str">
            <v>CERRO AZUL</v>
          </cell>
        </row>
        <row r="2888">
          <cell r="A2888" t="str">
            <v>CERRO BOMBA</v>
          </cell>
        </row>
        <row r="2889">
          <cell r="A2889" t="str">
            <v>CERRO DE LAS AGUADAS</v>
          </cell>
        </row>
        <row r="2890">
          <cell r="A2890" t="str">
            <v>CERRO DE LAS CASAS</v>
          </cell>
        </row>
        <row r="2891">
          <cell r="A2891" t="str">
            <v>CERRO DEL NORTE</v>
          </cell>
        </row>
        <row r="2892">
          <cell r="A2892" t="str">
            <v>CERRO GRANDE</v>
          </cell>
        </row>
        <row r="2893">
          <cell r="A2893" t="str">
            <v>CERRO LA FLORES</v>
          </cell>
        </row>
        <row r="2894">
          <cell r="A2894" t="str">
            <v>CERRO VIDALES</v>
          </cell>
        </row>
        <row r="2895">
          <cell r="A2895" t="str">
            <v>CERROGORDO</v>
          </cell>
        </row>
        <row r="2896">
          <cell r="A2896" t="str">
            <v>CERROPETRONA</v>
          </cell>
        </row>
        <row r="2897">
          <cell r="A2897" t="str">
            <v>CESAR</v>
          </cell>
        </row>
        <row r="2898">
          <cell r="A2898" t="str">
            <v>CESPEDES</v>
          </cell>
        </row>
        <row r="2899">
          <cell r="A2899" t="str">
            <v>CESTILLAL</v>
          </cell>
        </row>
        <row r="2900">
          <cell r="A2900" t="str">
            <v>CESTILLAL</v>
          </cell>
        </row>
        <row r="2901">
          <cell r="A2901" t="str">
            <v>CETINA</v>
          </cell>
        </row>
        <row r="2902">
          <cell r="A2902" t="str">
            <v>CHÁCARA</v>
          </cell>
        </row>
        <row r="2903">
          <cell r="A2903" t="str">
            <v>CHACÓN</v>
          </cell>
        </row>
        <row r="2904">
          <cell r="A2904" t="str">
            <v>CHACUA</v>
          </cell>
        </row>
        <row r="2905">
          <cell r="A2905" t="str">
            <v>CHACUA CABRERA</v>
          </cell>
        </row>
        <row r="2906">
          <cell r="A2906" t="str">
            <v>CHACUANTE</v>
          </cell>
        </row>
        <row r="2907">
          <cell r="A2907" t="str">
            <v>CHAFALOTE</v>
          </cell>
        </row>
        <row r="2908">
          <cell r="A2908" t="str">
            <v>CHAGRATADÁ</v>
          </cell>
        </row>
        <row r="2909">
          <cell r="A2909" t="str">
            <v>CHAGRES</v>
          </cell>
        </row>
        <row r="2910">
          <cell r="A2910" t="str">
            <v>CHAGUALA AFUERA</v>
          </cell>
        </row>
        <row r="2911">
          <cell r="A2911" t="str">
            <v>CHAGUITA</v>
          </cell>
        </row>
        <row r="2912">
          <cell r="A2912" t="str">
            <v>CHAJAL</v>
          </cell>
        </row>
        <row r="2913">
          <cell r="A2913" t="str">
            <v>CHALALBÍ</v>
          </cell>
        </row>
        <row r="2914">
          <cell r="A2914" t="str">
            <v>CHALCHAL</v>
          </cell>
        </row>
        <row r="2915">
          <cell r="A2915" t="str">
            <v>CHAMARRA</v>
          </cell>
        </row>
        <row r="2916">
          <cell r="A2916" t="str">
            <v>CHAMBACÚ</v>
          </cell>
        </row>
        <row r="2917">
          <cell r="A2917" t="str">
            <v>CHAMBARE</v>
          </cell>
        </row>
        <row r="2918">
          <cell r="A2918" t="str">
            <v>CHAMEZ MEN</v>
          </cell>
        </row>
        <row r="2919">
          <cell r="A2919" t="str">
            <v>CHAMEZA MAYOR</v>
          </cell>
        </row>
        <row r="2920">
          <cell r="A2920" t="str">
            <v>CHAMÓN</v>
          </cell>
        </row>
        <row r="2921">
          <cell r="A2921" t="str">
            <v>CHAMPÁN</v>
          </cell>
        </row>
        <row r="2922">
          <cell r="A2922" t="str">
            <v>CHAMPIÑONES VERGANZO</v>
          </cell>
        </row>
        <row r="2923">
          <cell r="A2923" t="str">
            <v>CHAMUSCADO</v>
          </cell>
        </row>
        <row r="2924">
          <cell r="A2924" t="str">
            <v>CHANCLETA</v>
          </cell>
        </row>
        <row r="2925">
          <cell r="A2925" t="str">
            <v>CHANZARÁ</v>
          </cell>
        </row>
        <row r="2926">
          <cell r="A2926" t="str">
            <v>CHAPA</v>
          </cell>
        </row>
        <row r="2927">
          <cell r="A2927" t="str">
            <v>CHAPACUAL</v>
          </cell>
        </row>
        <row r="2928">
          <cell r="A2928" t="str">
            <v>CHAPAIMA</v>
          </cell>
        </row>
        <row r="2929">
          <cell r="A2929" t="str">
            <v>CHAPAL</v>
          </cell>
        </row>
        <row r="2930">
          <cell r="A2930" t="str">
            <v>CHAPARRAL</v>
          </cell>
        </row>
        <row r="2931">
          <cell r="A2931" t="str">
            <v>CHAPARRO</v>
          </cell>
        </row>
        <row r="2932">
          <cell r="A2932" t="str">
            <v>CHAPATA</v>
          </cell>
        </row>
        <row r="2933">
          <cell r="A2933" t="str">
            <v>CHAPINERO</v>
          </cell>
        </row>
        <row r="2934">
          <cell r="A2934" t="str">
            <v>CHAPINERO</v>
          </cell>
        </row>
        <row r="2935">
          <cell r="A2935" t="str">
            <v>CHAPINERO</v>
          </cell>
        </row>
        <row r="2936">
          <cell r="A2936" t="str">
            <v>CHAPINERO</v>
          </cell>
        </row>
        <row r="2937">
          <cell r="A2937" t="str">
            <v>CHAPINERO</v>
          </cell>
        </row>
        <row r="2938">
          <cell r="A2938" t="str">
            <v>CHAPINERO</v>
          </cell>
        </row>
        <row r="2939">
          <cell r="A2939" t="str">
            <v>CHAPINERO</v>
          </cell>
        </row>
        <row r="2940">
          <cell r="A2940" t="str">
            <v>CHAPINERO</v>
          </cell>
        </row>
        <row r="2941">
          <cell r="A2941" t="str">
            <v>CHAPINERO</v>
          </cell>
        </row>
        <row r="2942">
          <cell r="A2942" t="str">
            <v>CHAPINERO</v>
          </cell>
        </row>
        <row r="2943">
          <cell r="A2943" t="str">
            <v>CHAPINERO</v>
          </cell>
        </row>
        <row r="2944">
          <cell r="A2944" t="str">
            <v>CHAPINERO</v>
          </cell>
        </row>
        <row r="2945">
          <cell r="A2945" t="str">
            <v>CHAPINERO</v>
          </cell>
        </row>
        <row r="2946">
          <cell r="A2946" t="str">
            <v>CHAPINERO</v>
          </cell>
        </row>
        <row r="2947">
          <cell r="A2947" t="str">
            <v>CHAPINERO</v>
          </cell>
        </row>
        <row r="2948">
          <cell r="A2948" t="str">
            <v>CHAPINERO</v>
          </cell>
        </row>
        <row r="2949">
          <cell r="A2949" t="str">
            <v>CHAPINERO</v>
          </cell>
        </row>
        <row r="2950">
          <cell r="A2950" t="str">
            <v>CHAPINERO</v>
          </cell>
        </row>
        <row r="2951">
          <cell r="A2951" t="str">
            <v>CHAPINERO</v>
          </cell>
        </row>
        <row r="2952">
          <cell r="A2952" t="str">
            <v>CHAPINERO</v>
          </cell>
        </row>
        <row r="2953">
          <cell r="A2953" t="str">
            <v>CHAPINERO</v>
          </cell>
        </row>
        <row r="2954">
          <cell r="A2954" t="str">
            <v>CHAPINERO</v>
          </cell>
        </row>
        <row r="2955">
          <cell r="A2955" t="str">
            <v>CHAPINERO</v>
          </cell>
        </row>
        <row r="2956">
          <cell r="A2956" t="str">
            <v>CHAPINERO</v>
          </cell>
        </row>
        <row r="2957">
          <cell r="A2957" t="str">
            <v>CHAPINERO</v>
          </cell>
        </row>
        <row r="2958">
          <cell r="A2958" t="str">
            <v>CHAPINERO</v>
          </cell>
        </row>
        <row r="2959">
          <cell r="A2959" t="str">
            <v>CHAPINERO</v>
          </cell>
        </row>
        <row r="2960">
          <cell r="A2960" t="str">
            <v>CHAPINERO</v>
          </cell>
        </row>
        <row r="2961">
          <cell r="A2961" t="str">
            <v>CHAPINERO</v>
          </cell>
        </row>
        <row r="2962">
          <cell r="A2962" t="str">
            <v>CHAPINERO</v>
          </cell>
        </row>
        <row r="2963">
          <cell r="A2963" t="str">
            <v>CHAPINERO</v>
          </cell>
        </row>
        <row r="2964">
          <cell r="A2964" t="str">
            <v>CHAPINERO</v>
          </cell>
        </row>
        <row r="2965">
          <cell r="A2965" t="str">
            <v>CHAPINERO</v>
          </cell>
        </row>
        <row r="2966">
          <cell r="A2966" t="str">
            <v>CHAPINERO</v>
          </cell>
        </row>
        <row r="2967">
          <cell r="A2967" t="str">
            <v>CHAPINERO</v>
          </cell>
        </row>
        <row r="2968">
          <cell r="A2968" t="str">
            <v>CHAPINERO</v>
          </cell>
        </row>
        <row r="2969">
          <cell r="A2969" t="str">
            <v>CHAPINERO</v>
          </cell>
        </row>
        <row r="2970">
          <cell r="A2970" t="str">
            <v>CHAPINERO</v>
          </cell>
        </row>
        <row r="2971">
          <cell r="A2971" t="str">
            <v>CHAPINERO</v>
          </cell>
        </row>
        <row r="2972">
          <cell r="A2972" t="str">
            <v>CHAPINERO</v>
          </cell>
        </row>
        <row r="2973">
          <cell r="A2973" t="str">
            <v>CHAPINERO</v>
          </cell>
        </row>
        <row r="2974">
          <cell r="A2974" t="str">
            <v>CHAPINERO</v>
          </cell>
        </row>
        <row r="2975">
          <cell r="A2975" t="str">
            <v>CHAPINERO</v>
          </cell>
        </row>
        <row r="2976">
          <cell r="A2976" t="str">
            <v>CHAPINERO</v>
          </cell>
        </row>
        <row r="2977">
          <cell r="A2977" t="str">
            <v>CHAPINERO</v>
          </cell>
        </row>
        <row r="2978">
          <cell r="A2978" t="str">
            <v>CHAPINERO</v>
          </cell>
        </row>
        <row r="2979">
          <cell r="A2979" t="str">
            <v>CHAPINERO</v>
          </cell>
        </row>
        <row r="2980">
          <cell r="A2980" t="str">
            <v>CHAPINERO</v>
          </cell>
        </row>
        <row r="2981">
          <cell r="A2981" t="str">
            <v>CHAPINERO</v>
          </cell>
        </row>
        <row r="2982">
          <cell r="A2982" t="str">
            <v>CHAPINERO</v>
          </cell>
        </row>
        <row r="2983">
          <cell r="A2983" t="str">
            <v>CHAPINERO</v>
          </cell>
        </row>
        <row r="2984">
          <cell r="A2984" t="str">
            <v>CHAPINERO</v>
          </cell>
        </row>
        <row r="2985">
          <cell r="A2985" t="str">
            <v>CHAPINERO</v>
          </cell>
        </row>
        <row r="2986">
          <cell r="A2986" t="str">
            <v>CHAPINERO</v>
          </cell>
        </row>
        <row r="2987">
          <cell r="A2987" t="str">
            <v>CHAPINERO</v>
          </cell>
        </row>
        <row r="2988">
          <cell r="A2988" t="str">
            <v>CHAPINERO</v>
          </cell>
        </row>
        <row r="2989">
          <cell r="A2989" t="str">
            <v>CHAPINERO</v>
          </cell>
        </row>
        <row r="2990">
          <cell r="A2990" t="str">
            <v>CHAPINERO</v>
          </cell>
        </row>
        <row r="2991">
          <cell r="A2991" t="str">
            <v>CHAPINERO</v>
          </cell>
        </row>
        <row r="2992">
          <cell r="A2992" t="str">
            <v>CHAPINERO</v>
          </cell>
        </row>
        <row r="2993">
          <cell r="A2993" t="str">
            <v>CHAPINERO</v>
          </cell>
        </row>
        <row r="2994">
          <cell r="A2994" t="str">
            <v>CHAPINERO</v>
          </cell>
        </row>
        <row r="2995">
          <cell r="A2995" t="str">
            <v>CHAPINERO</v>
          </cell>
        </row>
        <row r="2996">
          <cell r="A2996" t="str">
            <v>CHAPINERO</v>
          </cell>
        </row>
        <row r="2997">
          <cell r="A2997" t="str">
            <v>CHAPINERO</v>
          </cell>
        </row>
        <row r="2998">
          <cell r="A2998" t="str">
            <v>CHAPINERO</v>
          </cell>
        </row>
        <row r="2999">
          <cell r="A2999" t="str">
            <v>CHAPINERO</v>
          </cell>
        </row>
        <row r="3000">
          <cell r="A3000" t="str">
            <v>CHAPINERO</v>
          </cell>
        </row>
        <row r="3001">
          <cell r="A3001" t="str">
            <v>CHAPINERO</v>
          </cell>
        </row>
        <row r="3002">
          <cell r="A3002" t="str">
            <v>CHAPINERO</v>
          </cell>
        </row>
        <row r="3003">
          <cell r="A3003" t="str">
            <v>CHAPINERO</v>
          </cell>
        </row>
        <row r="3004">
          <cell r="A3004" t="str">
            <v>CHAPINERO</v>
          </cell>
        </row>
        <row r="3005">
          <cell r="A3005" t="str">
            <v>CHAPINERO</v>
          </cell>
        </row>
        <row r="3006">
          <cell r="A3006" t="str">
            <v>CHAPINERO</v>
          </cell>
        </row>
        <row r="3007">
          <cell r="A3007" t="str">
            <v>CHAPINERO</v>
          </cell>
        </row>
        <row r="3008">
          <cell r="A3008" t="str">
            <v>CHAPINERO</v>
          </cell>
        </row>
        <row r="3009">
          <cell r="A3009" t="str">
            <v>CHAPINERO</v>
          </cell>
        </row>
        <row r="3010">
          <cell r="A3010" t="str">
            <v>CHAPINERO</v>
          </cell>
        </row>
        <row r="3011">
          <cell r="A3011" t="str">
            <v>CHAPINERO</v>
          </cell>
        </row>
        <row r="3012">
          <cell r="A3012" t="str">
            <v>CHAPINERO</v>
          </cell>
        </row>
        <row r="3013">
          <cell r="A3013" t="str">
            <v>CHAPINERO</v>
          </cell>
        </row>
        <row r="3014">
          <cell r="A3014" t="str">
            <v>CHAPINERO</v>
          </cell>
        </row>
        <row r="3015">
          <cell r="A3015" t="str">
            <v>CHAPINERO</v>
          </cell>
        </row>
        <row r="3016">
          <cell r="A3016" t="str">
            <v>CHAPINERO</v>
          </cell>
        </row>
        <row r="3017">
          <cell r="A3017" t="str">
            <v>CHAPIRA</v>
          </cell>
        </row>
        <row r="3018">
          <cell r="A3018" t="str">
            <v>CHAPPIEN</v>
          </cell>
        </row>
        <row r="3019">
          <cell r="A3019" t="str">
            <v>CHARAMBIRÁ</v>
          </cell>
        </row>
        <row r="3020">
          <cell r="A3020" t="str">
            <v>CHARCO RICO</v>
          </cell>
        </row>
        <row r="3021">
          <cell r="A3021" t="str">
            <v>CHARCÓN</v>
          </cell>
        </row>
        <row r="3022">
          <cell r="A3022" t="str">
            <v>CHARGUAYACO</v>
          </cell>
        </row>
        <row r="3023">
          <cell r="A3023" t="str">
            <v>CHARGUAYACO</v>
          </cell>
        </row>
        <row r="3024">
          <cell r="A3024" t="str">
            <v>CHARGUAYACO</v>
          </cell>
        </row>
        <row r="3025">
          <cell r="A3025" t="str">
            <v>CHARQUITO</v>
          </cell>
        </row>
        <row r="3026">
          <cell r="A3026" t="str">
            <v>CHARRAS</v>
          </cell>
        </row>
        <row r="3027">
          <cell r="A3027" t="str">
            <v>CHAUGUARUCO</v>
          </cell>
        </row>
        <row r="3028">
          <cell r="A3028" t="str">
            <v>CHAUTA</v>
          </cell>
        </row>
        <row r="3029">
          <cell r="A3029" t="str">
            <v>CHAUTA-VERGANZO</v>
          </cell>
        </row>
        <row r="3030">
          <cell r="A3030" t="str">
            <v>CHAUX</v>
          </cell>
        </row>
        <row r="3031">
          <cell r="A3031" t="str">
            <v>CHAVINAVE</v>
          </cell>
        </row>
        <row r="3032">
          <cell r="A3032" t="str">
            <v>CHAVISNÁN</v>
          </cell>
        </row>
        <row r="3033">
          <cell r="A3033" t="str">
            <v>CHAVIVA</v>
          </cell>
        </row>
        <row r="3034">
          <cell r="A3034" t="str">
            <v>CHAVIVA</v>
          </cell>
        </row>
        <row r="3035">
          <cell r="A3035" t="str">
            <v>CHEMBE</v>
          </cell>
        </row>
        <row r="3036">
          <cell r="A3036" t="str">
            <v>CHEMESQUEMENA</v>
          </cell>
        </row>
        <row r="3037">
          <cell r="A3037" t="str">
            <v>CHENCHE ASOLEADO</v>
          </cell>
        </row>
        <row r="3038">
          <cell r="A3038" t="str">
            <v>CHENCHE DOS</v>
          </cell>
        </row>
        <row r="3039">
          <cell r="A3039" t="str">
            <v>CHENCHE UNO</v>
          </cell>
        </row>
        <row r="3040">
          <cell r="A3040" t="str">
            <v>CHENCHITO</v>
          </cell>
        </row>
        <row r="3041">
          <cell r="A3041" t="str">
            <v>CHENGUE</v>
          </cell>
        </row>
        <row r="3042">
          <cell r="A3042" t="str">
            <v>CHETE</v>
          </cell>
        </row>
        <row r="3043">
          <cell r="A3043" t="str">
            <v>CHICALÁ</v>
          </cell>
        </row>
        <row r="3044">
          <cell r="A3044" t="str">
            <v>CHICALÁ-CANAVITA</v>
          </cell>
        </row>
        <row r="3045">
          <cell r="A3045" t="str">
            <v>CHICAO</v>
          </cell>
        </row>
        <row r="3046">
          <cell r="A3046" t="str">
            <v>CHICHIMITA</v>
          </cell>
        </row>
        <row r="3047">
          <cell r="A3047" t="str">
            <v>CHICORAL</v>
          </cell>
        </row>
        <row r="3048">
          <cell r="A3048" t="str">
            <v>CHICORAL</v>
          </cell>
        </row>
        <row r="3049">
          <cell r="A3049" t="str">
            <v>CHIFLAS</v>
          </cell>
        </row>
        <row r="3050">
          <cell r="A3050" t="str">
            <v>CHIGORODÓ (PUERTO SALAZAR)</v>
          </cell>
        </row>
        <row r="3051">
          <cell r="A3051" t="str">
            <v>CHIGUARANDÓ ALTO</v>
          </cell>
        </row>
        <row r="3052">
          <cell r="A3052" t="str">
            <v>CHIGUERO</v>
          </cell>
        </row>
        <row r="3053">
          <cell r="A3053" t="str">
            <v>CHILCAL</v>
          </cell>
        </row>
        <row r="3054">
          <cell r="A3054" t="str">
            <v>CHILCAL BAJO</v>
          </cell>
        </row>
        <row r="3055">
          <cell r="A3055" t="str">
            <v>CHILES</v>
          </cell>
        </row>
        <row r="3056">
          <cell r="A3056" t="str">
            <v>CHILLANQUER - EL CONSUELO</v>
          </cell>
        </row>
        <row r="3057">
          <cell r="A3057" t="str">
            <v>CHILLOA</v>
          </cell>
        </row>
        <row r="3058">
          <cell r="A3058" t="str">
            <v>CHILLURCO (VILLAS DEL NORTE)</v>
          </cell>
        </row>
        <row r="3059">
          <cell r="A3059" t="str">
            <v>CHILVICITO</v>
          </cell>
        </row>
        <row r="3060">
          <cell r="A3060" t="str">
            <v>CHIMBÍ</v>
          </cell>
        </row>
        <row r="3061">
          <cell r="A3061" t="str">
            <v>CHIMBUZAL</v>
          </cell>
        </row>
        <row r="3062">
          <cell r="A3062" t="str">
            <v>CHIMI</v>
          </cell>
        </row>
        <row r="3063">
          <cell r="A3063" t="str">
            <v>CHIMIANDÓ</v>
          </cell>
        </row>
        <row r="3064">
          <cell r="A3064" t="str">
            <v>CHIMILA</v>
          </cell>
        </row>
        <row r="3065">
          <cell r="A3065" t="str">
            <v>CHINGALE</v>
          </cell>
        </row>
        <row r="3066">
          <cell r="A3066" t="str">
            <v>CHINOBLAS</v>
          </cell>
        </row>
        <row r="3067">
          <cell r="A3067" t="str">
            <v>CHINULITO</v>
          </cell>
        </row>
        <row r="3068">
          <cell r="A3068" t="str">
            <v>CHIPA CENTRO</v>
          </cell>
        </row>
        <row r="3069">
          <cell r="A3069" t="str">
            <v>CHIPACUERDO</v>
          </cell>
        </row>
        <row r="3070">
          <cell r="A3070" t="str">
            <v>CHIPATÁ VIEJO</v>
          </cell>
        </row>
        <row r="3071">
          <cell r="A3071" t="str">
            <v>CHIPAVIEJO</v>
          </cell>
        </row>
        <row r="3072">
          <cell r="A3072" t="str">
            <v>CHIPAVIEJO</v>
          </cell>
        </row>
        <row r="3073">
          <cell r="A3073" t="str">
            <v>CHIPUELO ORIENTE</v>
          </cell>
        </row>
        <row r="3074">
          <cell r="A3074" t="str">
            <v>CHIQUÍ</v>
          </cell>
        </row>
        <row r="3075">
          <cell r="A3075" t="str">
            <v>CHIQUICHOQUI</v>
          </cell>
        </row>
        <row r="3076">
          <cell r="A3076" t="str">
            <v>CHIRAPOTO</v>
          </cell>
        </row>
        <row r="3077">
          <cell r="A3077" t="str">
            <v>CHIRE</v>
          </cell>
        </row>
        <row r="3078">
          <cell r="A3078" t="str">
            <v>CHIRES CENTRO</v>
          </cell>
        </row>
        <row r="3079">
          <cell r="A3079" t="str">
            <v>CHIRIBÍO</v>
          </cell>
        </row>
        <row r="3080">
          <cell r="A3080" t="str">
            <v>CHITARRÁN</v>
          </cell>
        </row>
        <row r="3081">
          <cell r="A3081" t="str">
            <v>CHIVIGUIDÓ</v>
          </cell>
        </row>
        <row r="3082">
          <cell r="A3082" t="str">
            <v>CHOCHO</v>
          </cell>
        </row>
        <row r="3083">
          <cell r="A3083" t="str">
            <v>CHOCO</v>
          </cell>
        </row>
        <row r="3084">
          <cell r="A3084" t="str">
            <v>CHOCOCITO</v>
          </cell>
        </row>
        <row r="3085">
          <cell r="A3085" t="str">
            <v>CHOLES</v>
          </cell>
        </row>
        <row r="3086">
          <cell r="A3086" t="str">
            <v>CHONDULAR</v>
          </cell>
        </row>
        <row r="3087">
          <cell r="A3087" t="str">
            <v>CHONTADURO</v>
          </cell>
        </row>
        <row r="3088">
          <cell r="A3088" t="str">
            <v>CHONTADURO</v>
          </cell>
        </row>
        <row r="3089">
          <cell r="A3089" t="str">
            <v>CHONTADURO</v>
          </cell>
        </row>
        <row r="3090">
          <cell r="A3090" t="str">
            <v>CHONTADURO</v>
          </cell>
        </row>
        <row r="3091">
          <cell r="A3091" t="str">
            <v>CHONTAL</v>
          </cell>
        </row>
        <row r="3092">
          <cell r="A3092" t="str">
            <v>CHORRERA</v>
          </cell>
        </row>
        <row r="3093">
          <cell r="A3093" t="str">
            <v>CHORRERAS</v>
          </cell>
        </row>
        <row r="3094">
          <cell r="A3094" t="str">
            <v>CHORRERAS</v>
          </cell>
        </row>
        <row r="3095">
          <cell r="A3095" t="str">
            <v>CHORRILLO</v>
          </cell>
        </row>
        <row r="3096">
          <cell r="A3096" t="str">
            <v>CHORRILLO</v>
          </cell>
        </row>
        <row r="3097">
          <cell r="A3097" t="str">
            <v>CHORRO DE ORO</v>
          </cell>
        </row>
        <row r="3098">
          <cell r="A3098" t="str">
            <v>CHUARE</v>
          </cell>
        </row>
        <row r="3099">
          <cell r="A3099" t="str">
            <v>CHUCARIMA</v>
          </cell>
        </row>
        <row r="3100">
          <cell r="A3100" t="str">
            <v>CHUCUNES</v>
          </cell>
        </row>
        <row r="3101">
          <cell r="A3101" t="str">
            <v>CHUCUNÍ</v>
          </cell>
        </row>
        <row r="3102">
          <cell r="A3102" t="str">
            <v>CHUGANDÍ</v>
          </cell>
        </row>
        <row r="3103">
          <cell r="A3103" t="str">
            <v>CHUGULDÍ</v>
          </cell>
        </row>
        <row r="3104">
          <cell r="A3104" t="str">
            <v>CHUMPUNDÚN</v>
          </cell>
        </row>
        <row r="3105">
          <cell r="A3105" t="str">
            <v>CHUNTAME</v>
          </cell>
        </row>
        <row r="3106">
          <cell r="A3106" t="str">
            <v>CHUNTAME ENTRADA A VICENTE LEÓN</v>
          </cell>
        </row>
        <row r="3107">
          <cell r="A3107" t="str">
            <v>CHUPAVE</v>
          </cell>
        </row>
        <row r="3108">
          <cell r="A3108" t="str">
            <v>CHURIDÓ</v>
          </cell>
        </row>
        <row r="3109">
          <cell r="A3109" t="str">
            <v>CHURUPAMBA</v>
          </cell>
        </row>
        <row r="3110">
          <cell r="A3110" t="str">
            <v>CHUSCAL</v>
          </cell>
        </row>
        <row r="3111">
          <cell r="A3111" t="str">
            <v>CHUSCALES</v>
          </cell>
        </row>
        <row r="3112">
          <cell r="A3112" t="str">
            <v>CIEN PESOS</v>
          </cell>
        </row>
        <row r="3113">
          <cell r="A3113" t="str">
            <v>CIENAGUITA</v>
          </cell>
        </row>
        <row r="3114">
          <cell r="A3114" t="str">
            <v>CIENEGA DEL OPON</v>
          </cell>
        </row>
        <row r="3115">
          <cell r="A3115" t="str">
            <v>CIENEGA DEL OPON</v>
          </cell>
        </row>
        <row r="3116">
          <cell r="A3116" t="str">
            <v>CIENEGA DEL OPON</v>
          </cell>
        </row>
        <row r="3117">
          <cell r="A3117" t="str">
            <v>CIENEGA DEL OPON</v>
          </cell>
        </row>
        <row r="3118">
          <cell r="A3118" t="str">
            <v>CIENEGA DEL OPON</v>
          </cell>
        </row>
        <row r="3119">
          <cell r="A3119" t="str">
            <v>CIENEGA DEL OPON</v>
          </cell>
        </row>
        <row r="3120">
          <cell r="A3120" t="str">
            <v>CIENEGA DEL OPON</v>
          </cell>
        </row>
        <row r="3121">
          <cell r="A3121" t="str">
            <v>CIENEGA DEL OPON</v>
          </cell>
        </row>
        <row r="3122">
          <cell r="A3122" t="str">
            <v>CIENEGUETA</v>
          </cell>
        </row>
        <row r="3123">
          <cell r="A3123" t="str">
            <v>CIÉNEGUETA</v>
          </cell>
        </row>
        <row r="3124">
          <cell r="A3124" t="str">
            <v>CINCELADA</v>
          </cell>
        </row>
        <row r="3125">
          <cell r="A3125" t="str">
            <v>CINCO</v>
          </cell>
        </row>
        <row r="3126">
          <cell r="A3126" t="str">
            <v>CINCO</v>
          </cell>
        </row>
        <row r="3127">
          <cell r="A3127" t="str">
            <v>CINCO</v>
          </cell>
        </row>
        <row r="3128">
          <cell r="A3128" t="str">
            <v>CINCO</v>
          </cell>
        </row>
        <row r="3129">
          <cell r="A3129" t="str">
            <v>CINCO</v>
          </cell>
        </row>
        <row r="3130">
          <cell r="A3130" t="str">
            <v>CINCO</v>
          </cell>
        </row>
        <row r="3131">
          <cell r="A3131" t="str">
            <v>CINCO</v>
          </cell>
        </row>
        <row r="3132">
          <cell r="A3132" t="str">
            <v>CINCO</v>
          </cell>
        </row>
        <row r="3133">
          <cell r="A3133" t="str">
            <v>CINCO</v>
          </cell>
        </row>
        <row r="3134">
          <cell r="A3134" t="str">
            <v>CINCO</v>
          </cell>
        </row>
        <row r="3135">
          <cell r="A3135" t="str">
            <v>CINCO</v>
          </cell>
        </row>
        <row r="3136">
          <cell r="A3136" t="str">
            <v>CINCO</v>
          </cell>
        </row>
        <row r="3137">
          <cell r="A3137" t="str">
            <v>CINCO</v>
          </cell>
        </row>
        <row r="3138">
          <cell r="A3138" t="str">
            <v>CINCO</v>
          </cell>
        </row>
        <row r="3139">
          <cell r="A3139" t="str">
            <v>CINCO</v>
          </cell>
        </row>
        <row r="3140">
          <cell r="A3140" t="str">
            <v>CINCO</v>
          </cell>
        </row>
        <row r="3141">
          <cell r="A3141" t="str">
            <v>CINCO</v>
          </cell>
        </row>
        <row r="3142">
          <cell r="A3142" t="str">
            <v>CINCO</v>
          </cell>
        </row>
        <row r="3143">
          <cell r="A3143" t="str">
            <v>CINCO</v>
          </cell>
        </row>
        <row r="3144">
          <cell r="A3144" t="str">
            <v>CINCO</v>
          </cell>
        </row>
        <row r="3145">
          <cell r="A3145" t="str">
            <v>CINCO</v>
          </cell>
        </row>
        <row r="3146">
          <cell r="A3146" t="str">
            <v>CINCO</v>
          </cell>
        </row>
        <row r="3147">
          <cell r="A3147" t="str">
            <v>CINCO</v>
          </cell>
        </row>
        <row r="3148">
          <cell r="A3148" t="str">
            <v>CINCO</v>
          </cell>
        </row>
        <row r="3149">
          <cell r="A3149" t="str">
            <v>CINCO</v>
          </cell>
        </row>
        <row r="3150">
          <cell r="A3150" t="str">
            <v>CINCO</v>
          </cell>
        </row>
        <row r="3151">
          <cell r="A3151" t="str">
            <v>CINCO</v>
          </cell>
        </row>
        <row r="3152">
          <cell r="A3152" t="str">
            <v>CINCO</v>
          </cell>
        </row>
        <row r="3153">
          <cell r="A3153" t="str">
            <v>CINCO</v>
          </cell>
        </row>
        <row r="3154">
          <cell r="A3154" t="str">
            <v>CINCO</v>
          </cell>
        </row>
        <row r="3155">
          <cell r="A3155" t="str">
            <v>CINCO</v>
          </cell>
        </row>
        <row r="3156">
          <cell r="A3156" t="str">
            <v>CINCO</v>
          </cell>
        </row>
        <row r="3157">
          <cell r="A3157" t="str">
            <v>CINCO</v>
          </cell>
        </row>
        <row r="3158">
          <cell r="A3158" t="str">
            <v>CINCO</v>
          </cell>
        </row>
        <row r="3159">
          <cell r="A3159" t="str">
            <v>CINCO</v>
          </cell>
        </row>
        <row r="3160">
          <cell r="A3160" t="str">
            <v>CINCO</v>
          </cell>
        </row>
        <row r="3161">
          <cell r="A3161" t="str">
            <v>CINCO MIL</v>
          </cell>
        </row>
        <row r="3162">
          <cell r="A3162" t="str">
            <v>CINCODIAS</v>
          </cell>
        </row>
        <row r="3163">
          <cell r="A3163" t="str">
            <v>CINTURA</v>
          </cell>
        </row>
        <row r="3164">
          <cell r="A3164" t="str">
            <v>CIRUNDÓ LA BANCA</v>
          </cell>
        </row>
        <row r="3165">
          <cell r="A3165" t="str">
            <v>CISNEROS</v>
          </cell>
        </row>
        <row r="3166">
          <cell r="A3166" t="str">
            <v>CISNEROS</v>
          </cell>
        </row>
        <row r="3167">
          <cell r="A3167" t="str">
            <v>CISPATA</v>
          </cell>
        </row>
        <row r="3168">
          <cell r="A3168" t="str">
            <v>CITRONELA</v>
          </cell>
        </row>
        <row r="3169">
          <cell r="A3169" t="str">
            <v>CIUDAD BOLIVAR</v>
          </cell>
        </row>
        <row r="3170">
          <cell r="A3170" t="str">
            <v>CIUDAD BOLIVAR</v>
          </cell>
        </row>
        <row r="3171">
          <cell r="A3171" t="str">
            <v>CIUDAD BOLIVAR</v>
          </cell>
        </row>
        <row r="3172">
          <cell r="A3172" t="str">
            <v>CIUDAD BOLIVAR</v>
          </cell>
        </row>
        <row r="3173">
          <cell r="A3173" t="str">
            <v>CIUDAD BOLIVAR</v>
          </cell>
        </row>
        <row r="3174">
          <cell r="A3174" t="str">
            <v>CIUDAD BOLIVAR</v>
          </cell>
        </row>
        <row r="3175">
          <cell r="A3175" t="str">
            <v>CIUDAD BOLIVAR</v>
          </cell>
        </row>
        <row r="3176">
          <cell r="A3176" t="str">
            <v>CIUDAD BOLIVAR</v>
          </cell>
        </row>
        <row r="3177">
          <cell r="A3177" t="str">
            <v>CIUDAD BOLIVAR</v>
          </cell>
        </row>
        <row r="3178">
          <cell r="A3178" t="str">
            <v>CIUDAD BOLIVAR</v>
          </cell>
        </row>
        <row r="3179">
          <cell r="A3179" t="str">
            <v>CIUDAD BOLIVAR</v>
          </cell>
        </row>
        <row r="3180">
          <cell r="A3180" t="str">
            <v>CIUDAD BOLIVAR</v>
          </cell>
        </row>
        <row r="3181">
          <cell r="A3181" t="str">
            <v>CIUDAD BOLIVAR</v>
          </cell>
        </row>
        <row r="3182">
          <cell r="A3182" t="str">
            <v>CIUDAD BOLIVAR</v>
          </cell>
        </row>
        <row r="3183">
          <cell r="A3183" t="str">
            <v>CIUDAD BOLIVAR</v>
          </cell>
        </row>
        <row r="3184">
          <cell r="A3184" t="str">
            <v>CIUDAD BOLIVAR</v>
          </cell>
        </row>
        <row r="3185">
          <cell r="A3185" t="str">
            <v>CIUDAD BOLIVAR</v>
          </cell>
        </row>
        <row r="3186">
          <cell r="A3186" t="str">
            <v>CIUDAD BOLIVAR</v>
          </cell>
        </row>
        <row r="3187">
          <cell r="A3187" t="str">
            <v>CIUDAD BOLIVAR</v>
          </cell>
        </row>
        <row r="3188">
          <cell r="A3188" t="str">
            <v>CIUDAD BOLIVAR</v>
          </cell>
        </row>
        <row r="3189">
          <cell r="A3189" t="str">
            <v>CIUDAD BOLIVAR</v>
          </cell>
        </row>
        <row r="3190">
          <cell r="A3190" t="str">
            <v>CIUDAD BOLIVAR</v>
          </cell>
        </row>
        <row r="3191">
          <cell r="A3191" t="str">
            <v>CIUDAD BOLIVAR</v>
          </cell>
        </row>
        <row r="3192">
          <cell r="A3192" t="str">
            <v>CIUDAD BOLIVAR</v>
          </cell>
        </row>
        <row r="3193">
          <cell r="A3193" t="str">
            <v>CIUDAD BOLIVAR</v>
          </cell>
        </row>
        <row r="3194">
          <cell r="A3194" t="str">
            <v>CIUDAD BOLIVAR</v>
          </cell>
        </row>
        <row r="3195">
          <cell r="A3195" t="str">
            <v>CIUDAD BOLIVAR</v>
          </cell>
        </row>
        <row r="3196">
          <cell r="A3196" t="str">
            <v>CIUDAD BOLIVAR</v>
          </cell>
        </row>
        <row r="3197">
          <cell r="A3197" t="str">
            <v>CIUDAD BOLIVAR</v>
          </cell>
        </row>
        <row r="3198">
          <cell r="A3198" t="str">
            <v>CIUDAD BOLIVAR</v>
          </cell>
        </row>
        <row r="3199">
          <cell r="A3199" t="str">
            <v>CIUDAD BOLIVAR</v>
          </cell>
        </row>
        <row r="3200">
          <cell r="A3200" t="str">
            <v>CIUDAD BOLIVAR</v>
          </cell>
        </row>
        <row r="3201">
          <cell r="A3201" t="str">
            <v>CIUDAD BOLIVAR</v>
          </cell>
        </row>
        <row r="3202">
          <cell r="A3202" t="str">
            <v>CIUDAD BOLIVAR</v>
          </cell>
        </row>
        <row r="3203">
          <cell r="A3203" t="str">
            <v>CIUDAD BOLIVAR</v>
          </cell>
        </row>
        <row r="3204">
          <cell r="A3204" t="str">
            <v>CIUDAD BOLIVAR</v>
          </cell>
        </row>
        <row r="3205">
          <cell r="A3205" t="str">
            <v>CIUDAD BOLIVAR</v>
          </cell>
        </row>
        <row r="3206">
          <cell r="A3206" t="str">
            <v>CIUDAD BOLIVAR</v>
          </cell>
        </row>
        <row r="3207">
          <cell r="A3207" t="str">
            <v>CIUDAD BOLIVAR</v>
          </cell>
        </row>
        <row r="3208">
          <cell r="A3208" t="str">
            <v>CIUDAD BOLIVAR</v>
          </cell>
        </row>
        <row r="3209">
          <cell r="A3209" t="str">
            <v>CIUDAD BOLIVAR</v>
          </cell>
        </row>
        <row r="3210">
          <cell r="A3210" t="str">
            <v>CIUDAD BOLIVAR</v>
          </cell>
        </row>
        <row r="3211">
          <cell r="A3211" t="str">
            <v>CIUDAD BOLIVAR</v>
          </cell>
        </row>
        <row r="3212">
          <cell r="A3212" t="str">
            <v>CIUDAD BOLIVAR</v>
          </cell>
        </row>
        <row r="3213">
          <cell r="A3213" t="str">
            <v>CIUDAD BOLIVAR</v>
          </cell>
        </row>
        <row r="3214">
          <cell r="A3214" t="str">
            <v>CIUDAD BOLIVAR</v>
          </cell>
        </row>
        <row r="3215">
          <cell r="A3215" t="str">
            <v>CIUDAD BOLIVAR</v>
          </cell>
        </row>
        <row r="3216">
          <cell r="A3216" t="str">
            <v>CIUDAD BOLIVAR</v>
          </cell>
        </row>
        <row r="3217">
          <cell r="A3217" t="str">
            <v>CIUDAD BOLIVAR</v>
          </cell>
        </row>
        <row r="3218">
          <cell r="A3218" t="str">
            <v>CIUDAD BOLIVAR</v>
          </cell>
        </row>
        <row r="3219">
          <cell r="A3219" t="str">
            <v>CIUDAD BOLIVAR</v>
          </cell>
        </row>
        <row r="3220">
          <cell r="A3220" t="str">
            <v>CIUDAD BOLIVAR</v>
          </cell>
        </row>
        <row r="3221">
          <cell r="A3221" t="str">
            <v>CIUDAD BOLIVAR</v>
          </cell>
        </row>
        <row r="3222">
          <cell r="A3222" t="str">
            <v>CIUDAD BOLIVAR</v>
          </cell>
        </row>
        <row r="3223">
          <cell r="A3223" t="str">
            <v>CIUDAD BOLIVAR</v>
          </cell>
        </row>
        <row r="3224">
          <cell r="A3224" t="str">
            <v>CIUDAD BOLIVAR</v>
          </cell>
        </row>
        <row r="3225">
          <cell r="A3225" t="str">
            <v>CIUDAD BOLIVAR</v>
          </cell>
        </row>
        <row r="3226">
          <cell r="A3226" t="str">
            <v>CIUDAD BOLIVAR</v>
          </cell>
        </row>
        <row r="3227">
          <cell r="A3227" t="str">
            <v>CIUDAD BOLIVAR</v>
          </cell>
        </row>
        <row r="3228">
          <cell r="A3228" t="str">
            <v>CIUDAD BOLIVAR</v>
          </cell>
        </row>
        <row r="3229">
          <cell r="A3229" t="str">
            <v>CIUDAD BOLIVAR</v>
          </cell>
        </row>
        <row r="3230">
          <cell r="A3230" t="str">
            <v>CIUDAD BOLIVAR</v>
          </cell>
        </row>
        <row r="3231">
          <cell r="A3231" t="str">
            <v>CIUDAD BOLIVAR</v>
          </cell>
        </row>
        <row r="3232">
          <cell r="A3232" t="str">
            <v>CIUDAD BOLIVAR</v>
          </cell>
        </row>
        <row r="3233">
          <cell r="A3233" t="str">
            <v>CIUDAD BOLIVAR</v>
          </cell>
        </row>
        <row r="3234">
          <cell r="A3234" t="str">
            <v>CIUDAD BOLIVAR</v>
          </cell>
        </row>
        <row r="3235">
          <cell r="A3235" t="str">
            <v>CIUDAD BOLIVAR</v>
          </cell>
        </row>
        <row r="3236">
          <cell r="A3236" t="str">
            <v>CIUDAD BOLIVAR</v>
          </cell>
        </row>
        <row r="3237">
          <cell r="A3237" t="str">
            <v>CIUDAD BOLIVAR</v>
          </cell>
        </row>
        <row r="3238">
          <cell r="A3238" t="str">
            <v>CIUDAD BOLIVAR</v>
          </cell>
        </row>
        <row r="3239">
          <cell r="A3239" t="str">
            <v>CIUDAD BOLIVAR</v>
          </cell>
        </row>
        <row r="3240">
          <cell r="A3240" t="str">
            <v>CIUDAD BOLIVAR</v>
          </cell>
        </row>
        <row r="3241">
          <cell r="A3241" t="str">
            <v>CIUDAD BOLIVAR</v>
          </cell>
        </row>
        <row r="3242">
          <cell r="A3242" t="str">
            <v>CIUDAD BOLIVAR</v>
          </cell>
        </row>
        <row r="3243">
          <cell r="A3243" t="str">
            <v>CIUDAD BOLIVAR</v>
          </cell>
        </row>
        <row r="3244">
          <cell r="A3244" t="str">
            <v>CIUDAD BOLIVAR</v>
          </cell>
        </row>
        <row r="3245">
          <cell r="A3245" t="str">
            <v>CIUDAD BOLIVAR</v>
          </cell>
        </row>
        <row r="3246">
          <cell r="A3246" t="str">
            <v>CIUDAD BOLIVAR</v>
          </cell>
        </row>
        <row r="3247">
          <cell r="A3247" t="str">
            <v>CIUDAD BOLIVAR</v>
          </cell>
        </row>
        <row r="3248">
          <cell r="A3248" t="str">
            <v>CIUDAD BOLIVAR</v>
          </cell>
        </row>
        <row r="3249">
          <cell r="A3249" t="str">
            <v>CIUDAD BOLIVAR</v>
          </cell>
        </row>
        <row r="3250">
          <cell r="A3250" t="str">
            <v>CIUDAD BOLIVAR</v>
          </cell>
        </row>
        <row r="3251">
          <cell r="A3251" t="str">
            <v>CIUDAD BOLIVAR</v>
          </cell>
        </row>
        <row r="3252">
          <cell r="A3252" t="str">
            <v>CIUDAD BOLIVAR</v>
          </cell>
        </row>
        <row r="3253">
          <cell r="A3253" t="str">
            <v>CIUDAD BOLIVAR</v>
          </cell>
        </row>
        <row r="3254">
          <cell r="A3254" t="str">
            <v>CIUDAD BOLIVAR</v>
          </cell>
        </row>
        <row r="3255">
          <cell r="A3255" t="str">
            <v>CIUDAD BOLIVAR</v>
          </cell>
        </row>
        <row r="3256">
          <cell r="A3256" t="str">
            <v>CIUDAD BOLIVAR</v>
          </cell>
        </row>
        <row r="3257">
          <cell r="A3257" t="str">
            <v>CIUDAD BOLIVAR</v>
          </cell>
        </row>
        <row r="3258">
          <cell r="A3258" t="str">
            <v>CIUDAD BOLIVAR</v>
          </cell>
        </row>
        <row r="3259">
          <cell r="A3259" t="str">
            <v>CIUDAD BOLIVAR</v>
          </cell>
        </row>
        <row r="3260">
          <cell r="A3260" t="str">
            <v>CIUDAD BOLIVAR</v>
          </cell>
        </row>
        <row r="3261">
          <cell r="A3261" t="str">
            <v>CIUDAD BOLIVAR</v>
          </cell>
        </row>
        <row r="3262">
          <cell r="A3262" t="str">
            <v>CIUDAD BOLIVAR</v>
          </cell>
        </row>
        <row r="3263">
          <cell r="A3263" t="str">
            <v>CIUDAD BOLIVAR</v>
          </cell>
        </row>
        <row r="3264">
          <cell r="A3264" t="str">
            <v>CIUDAD BOLIVAR</v>
          </cell>
        </row>
        <row r="3265">
          <cell r="A3265" t="str">
            <v>CIUDAD BOLIVAR</v>
          </cell>
        </row>
        <row r="3266">
          <cell r="A3266" t="str">
            <v>CIUDAD BOLIVAR</v>
          </cell>
        </row>
        <row r="3267">
          <cell r="A3267" t="str">
            <v>CIUDAD BOLIVAR</v>
          </cell>
        </row>
        <row r="3268">
          <cell r="A3268" t="str">
            <v>CIUDAD BOLIVAR</v>
          </cell>
        </row>
        <row r="3269">
          <cell r="A3269" t="str">
            <v>CIUDAD BOLIVAR</v>
          </cell>
        </row>
        <row r="3270">
          <cell r="A3270" t="str">
            <v>CIUDAD BOLIVAR</v>
          </cell>
        </row>
        <row r="3271">
          <cell r="A3271" t="str">
            <v>CIUDAD BOLIVAR</v>
          </cell>
        </row>
        <row r="3272">
          <cell r="A3272" t="str">
            <v>CIUDAD BOLIVAR</v>
          </cell>
        </row>
        <row r="3273">
          <cell r="A3273" t="str">
            <v>CIUDAD BOLIVAR</v>
          </cell>
        </row>
        <row r="3274">
          <cell r="A3274" t="str">
            <v>CIUDAD BOLIVAR</v>
          </cell>
        </row>
        <row r="3275">
          <cell r="A3275" t="str">
            <v>CIUDAD BOLIVAR</v>
          </cell>
        </row>
        <row r="3276">
          <cell r="A3276" t="str">
            <v>CIUDAD BOLIVAR</v>
          </cell>
        </row>
        <row r="3277">
          <cell r="A3277" t="str">
            <v>CIUDAD BOLIVAR</v>
          </cell>
        </row>
        <row r="3278">
          <cell r="A3278" t="str">
            <v>CIUDAD BOLIVAR</v>
          </cell>
        </row>
        <row r="3279">
          <cell r="A3279" t="str">
            <v>CIUDAD BOLIVAR</v>
          </cell>
        </row>
        <row r="3280">
          <cell r="A3280" t="str">
            <v>CIUDAD BOLIVAR</v>
          </cell>
        </row>
        <row r="3281">
          <cell r="A3281" t="str">
            <v>CIUDAD BOLIVAR</v>
          </cell>
        </row>
        <row r="3282">
          <cell r="A3282" t="str">
            <v>CIUDAD BOLIVAR</v>
          </cell>
        </row>
        <row r="3283">
          <cell r="A3283" t="str">
            <v>CIUDAD BOLIVAR</v>
          </cell>
        </row>
        <row r="3284">
          <cell r="A3284" t="str">
            <v>CIUDAD BOLIVAR</v>
          </cell>
        </row>
        <row r="3285">
          <cell r="A3285" t="str">
            <v>CIUDAD BOLIVAR</v>
          </cell>
        </row>
        <row r="3286">
          <cell r="A3286" t="str">
            <v>CIUDAD BOLIVAR</v>
          </cell>
        </row>
        <row r="3287">
          <cell r="A3287" t="str">
            <v>CIUDAD BOLIVAR</v>
          </cell>
        </row>
        <row r="3288">
          <cell r="A3288" t="str">
            <v>CIUDAD BOLIVAR</v>
          </cell>
        </row>
        <row r="3289">
          <cell r="A3289" t="str">
            <v>CIUDAD BOLIVAR</v>
          </cell>
        </row>
        <row r="3290">
          <cell r="A3290" t="str">
            <v>CIUDAD BOLIVAR</v>
          </cell>
        </row>
        <row r="3291">
          <cell r="A3291" t="str">
            <v>CIUDAD BOLIVAR</v>
          </cell>
        </row>
        <row r="3292">
          <cell r="A3292" t="str">
            <v>CIUDAD BOLIVAR</v>
          </cell>
        </row>
        <row r="3293">
          <cell r="A3293" t="str">
            <v>CIUDAD BOLIVAR</v>
          </cell>
        </row>
        <row r="3294">
          <cell r="A3294" t="str">
            <v>CIUDAD BOLIVAR</v>
          </cell>
        </row>
        <row r="3295">
          <cell r="A3295" t="str">
            <v>CIUDAD BOLIVAR</v>
          </cell>
        </row>
        <row r="3296">
          <cell r="A3296" t="str">
            <v>CIUDAD BOLIVAR</v>
          </cell>
        </row>
        <row r="3297">
          <cell r="A3297" t="str">
            <v>CIUDAD BOLIVAR</v>
          </cell>
        </row>
        <row r="3298">
          <cell r="A3298" t="str">
            <v>CIUDAD BOLIVAR</v>
          </cell>
        </row>
        <row r="3299">
          <cell r="A3299" t="str">
            <v>CIUDAD BOLIVAR</v>
          </cell>
        </row>
        <row r="3300">
          <cell r="A3300" t="str">
            <v>CIUDAD BOLIVAR</v>
          </cell>
        </row>
        <row r="3301">
          <cell r="A3301" t="str">
            <v>CIUDAD BOLIVAR</v>
          </cell>
        </row>
        <row r="3302">
          <cell r="A3302" t="str">
            <v>CIUDAD BOLIVAR</v>
          </cell>
        </row>
        <row r="3303">
          <cell r="A3303" t="str">
            <v>CIUDAD BOLIVAR</v>
          </cell>
        </row>
        <row r="3304">
          <cell r="A3304" t="str">
            <v>CIUDAD BOLIVAR</v>
          </cell>
        </row>
        <row r="3305">
          <cell r="A3305" t="str">
            <v>CIUDAD BOLIVAR</v>
          </cell>
        </row>
        <row r="3306">
          <cell r="A3306" t="str">
            <v>CIUDAD BOLIVAR</v>
          </cell>
        </row>
        <row r="3307">
          <cell r="A3307" t="str">
            <v>CIUDAD BOLIVAR</v>
          </cell>
        </row>
        <row r="3308">
          <cell r="A3308" t="str">
            <v>CIUDAD BOLIVAR</v>
          </cell>
        </row>
        <row r="3309">
          <cell r="A3309" t="str">
            <v>CIUDAD BOLIVAR</v>
          </cell>
        </row>
        <row r="3310">
          <cell r="A3310" t="str">
            <v>CIUDAD BOLIVAR</v>
          </cell>
        </row>
        <row r="3311">
          <cell r="A3311" t="str">
            <v>CIUDAD BOLIVAR</v>
          </cell>
        </row>
        <row r="3312">
          <cell r="A3312" t="str">
            <v>CIUDAD BOLIVAR</v>
          </cell>
        </row>
        <row r="3313">
          <cell r="A3313" t="str">
            <v>CIUDAD BOLIVAR</v>
          </cell>
        </row>
        <row r="3314">
          <cell r="A3314" t="str">
            <v>CIUDAD BOLIVAR</v>
          </cell>
        </row>
        <row r="3315">
          <cell r="A3315" t="str">
            <v>CIUDAD BOLIVAR</v>
          </cell>
        </row>
        <row r="3316">
          <cell r="A3316" t="str">
            <v>CIUDAD BOLIVAR</v>
          </cell>
        </row>
        <row r="3317">
          <cell r="A3317" t="str">
            <v>CIUDAD BOLIVAR</v>
          </cell>
        </row>
        <row r="3318">
          <cell r="A3318" t="str">
            <v>CIUDAD BOLIVAR</v>
          </cell>
        </row>
        <row r="3319">
          <cell r="A3319" t="str">
            <v>CIUDAD BOLIVAR</v>
          </cell>
        </row>
        <row r="3320">
          <cell r="A3320" t="str">
            <v>CIUDAD BOLIVAR</v>
          </cell>
        </row>
        <row r="3321">
          <cell r="A3321" t="str">
            <v>CIUDAD BOLIVAR</v>
          </cell>
        </row>
        <row r="3322">
          <cell r="A3322" t="str">
            <v>CIUDAD BOLIVAR</v>
          </cell>
        </row>
        <row r="3323">
          <cell r="A3323" t="str">
            <v>CIUDAD BOLIVAR</v>
          </cell>
        </row>
        <row r="3324">
          <cell r="A3324" t="str">
            <v>CIUDAD BOLIVAR</v>
          </cell>
        </row>
        <row r="3325">
          <cell r="A3325" t="str">
            <v>CIUDAD BOLIVAR</v>
          </cell>
        </row>
        <row r="3326">
          <cell r="A3326" t="str">
            <v>CIUDAD BOLIVAR</v>
          </cell>
        </row>
        <row r="3327">
          <cell r="A3327" t="str">
            <v>CIUDAD BOLIVAR</v>
          </cell>
        </row>
        <row r="3328">
          <cell r="A3328" t="str">
            <v>CIUDAD BOLIVAR</v>
          </cell>
        </row>
        <row r="3329">
          <cell r="A3329" t="str">
            <v>CIUDAD BOLIVAR</v>
          </cell>
        </row>
        <row r="3330">
          <cell r="A3330" t="str">
            <v>CIUDAD BOLIVAR</v>
          </cell>
        </row>
        <row r="3331">
          <cell r="A3331" t="str">
            <v>CIUDAD BOLIVAR</v>
          </cell>
        </row>
        <row r="3332">
          <cell r="A3332" t="str">
            <v>CIUDAD BOLIVAR</v>
          </cell>
        </row>
        <row r="3333">
          <cell r="A3333" t="str">
            <v>CIUDAD BOLIVAR</v>
          </cell>
        </row>
        <row r="3334">
          <cell r="A3334" t="str">
            <v>CIUDAD BOLIVAR</v>
          </cell>
        </row>
        <row r="3335">
          <cell r="A3335" t="str">
            <v>CIUDAD BOLIVAR</v>
          </cell>
        </row>
        <row r="3336">
          <cell r="A3336" t="str">
            <v>CIUDAD BOLIVAR</v>
          </cell>
        </row>
        <row r="3337">
          <cell r="A3337" t="str">
            <v>CIUDAD BOLIVAR</v>
          </cell>
        </row>
        <row r="3338">
          <cell r="A3338" t="str">
            <v>CIUDAD BOLIVAR</v>
          </cell>
        </row>
        <row r="3339">
          <cell r="A3339" t="str">
            <v>CIUDAD BOLIVAR</v>
          </cell>
        </row>
        <row r="3340">
          <cell r="A3340" t="str">
            <v>CIUDAD BOLIVAR</v>
          </cell>
        </row>
        <row r="3341">
          <cell r="A3341" t="str">
            <v>CIUDAD BOLIVAR</v>
          </cell>
        </row>
        <row r="3342">
          <cell r="A3342" t="str">
            <v>CIUDAD BOLIVAR</v>
          </cell>
        </row>
        <row r="3343">
          <cell r="A3343" t="str">
            <v>CIUDAD BOLIVAR</v>
          </cell>
        </row>
        <row r="3344">
          <cell r="A3344" t="str">
            <v>CIUDAD BOLIVAR</v>
          </cell>
        </row>
        <row r="3345">
          <cell r="A3345" t="str">
            <v>CIUDAD BOLIVAR</v>
          </cell>
        </row>
        <row r="3346">
          <cell r="A3346" t="str">
            <v>CIUDAD BOLIVAR</v>
          </cell>
        </row>
        <row r="3347">
          <cell r="A3347" t="str">
            <v>CIUDAD BOLIVAR</v>
          </cell>
        </row>
        <row r="3348">
          <cell r="A3348" t="str">
            <v>CIUDAD BOLIVAR</v>
          </cell>
        </row>
        <row r="3349">
          <cell r="A3349" t="str">
            <v>CIUDAD BOLIVAR</v>
          </cell>
        </row>
        <row r="3350">
          <cell r="A3350" t="str">
            <v>CIUDAD BOLIVAR</v>
          </cell>
        </row>
        <row r="3351">
          <cell r="A3351" t="str">
            <v>CIUDAD BOLIVAR</v>
          </cell>
        </row>
        <row r="3352">
          <cell r="A3352" t="str">
            <v>CIUDAD BOLIVAR</v>
          </cell>
        </row>
        <row r="3353">
          <cell r="A3353" t="str">
            <v>CIUDAD BOLIVAR</v>
          </cell>
        </row>
        <row r="3354">
          <cell r="A3354" t="str">
            <v>CIUDAD BOLIVAR</v>
          </cell>
        </row>
        <row r="3355">
          <cell r="A3355" t="str">
            <v>CIUDAD BOLIVAR</v>
          </cell>
        </row>
        <row r="3356">
          <cell r="A3356" t="str">
            <v>CIUDAD BOLIVAR</v>
          </cell>
        </row>
        <row r="3357">
          <cell r="A3357" t="str">
            <v>CIUDAD BOLIVAR</v>
          </cell>
        </row>
        <row r="3358">
          <cell r="A3358" t="str">
            <v>CIUDAD BOLIVAR</v>
          </cell>
        </row>
        <row r="3359">
          <cell r="A3359" t="str">
            <v>CIUDAD BOLIVAR</v>
          </cell>
        </row>
        <row r="3360">
          <cell r="A3360" t="str">
            <v>CIUDAD BOLIVAR</v>
          </cell>
        </row>
        <row r="3361">
          <cell r="A3361" t="str">
            <v>CIUDAD BOLIVAR</v>
          </cell>
        </row>
        <row r="3362">
          <cell r="A3362" t="str">
            <v>CIUDAD BOLIVAR</v>
          </cell>
        </row>
        <row r="3363">
          <cell r="A3363" t="str">
            <v>CIUDAD BOLIVAR</v>
          </cell>
        </row>
        <row r="3364">
          <cell r="A3364" t="str">
            <v>CIUDAD BOLIVAR</v>
          </cell>
        </row>
        <row r="3365">
          <cell r="A3365" t="str">
            <v>CIUDAD BOLIVAR</v>
          </cell>
        </row>
        <row r="3366">
          <cell r="A3366" t="str">
            <v>CIUDAD BOLIVAR</v>
          </cell>
        </row>
        <row r="3367">
          <cell r="A3367" t="str">
            <v>CIUDAD BOLIVAR</v>
          </cell>
        </row>
        <row r="3368">
          <cell r="A3368" t="str">
            <v>CIUDAD BOLIVAR</v>
          </cell>
        </row>
        <row r="3369">
          <cell r="A3369" t="str">
            <v>CIUDAD BOLIVAR</v>
          </cell>
        </row>
        <row r="3370">
          <cell r="A3370" t="str">
            <v>CIUDAD BOLIVAR</v>
          </cell>
        </row>
        <row r="3371">
          <cell r="A3371" t="str">
            <v>CIUDAD BOLIVAR</v>
          </cell>
        </row>
        <row r="3372">
          <cell r="A3372" t="str">
            <v>CIUDAD BOLIVAR</v>
          </cell>
        </row>
        <row r="3373">
          <cell r="A3373" t="str">
            <v>CIUDAD BOLIVAR</v>
          </cell>
        </row>
        <row r="3374">
          <cell r="A3374" t="str">
            <v>CIUDAD BOLIVAR</v>
          </cell>
        </row>
        <row r="3375">
          <cell r="A3375" t="str">
            <v>CIUDAD BOLIVAR</v>
          </cell>
        </row>
        <row r="3376">
          <cell r="A3376" t="str">
            <v>CIUDAD BOLIVAR</v>
          </cell>
        </row>
        <row r="3377">
          <cell r="A3377" t="str">
            <v>CIUDAD BOLIVAR</v>
          </cell>
        </row>
        <row r="3378">
          <cell r="A3378" t="str">
            <v>CIUDAD BOLIVAR</v>
          </cell>
        </row>
        <row r="3379">
          <cell r="A3379" t="str">
            <v>CIUDAD BOLIVAR</v>
          </cell>
        </row>
        <row r="3380">
          <cell r="A3380" t="str">
            <v>CIUDAD BOLIVAR</v>
          </cell>
        </row>
        <row r="3381">
          <cell r="A3381" t="str">
            <v>CIUDAD BOLIVAR</v>
          </cell>
        </row>
        <row r="3382">
          <cell r="A3382" t="str">
            <v>CIUDAD BOLIVAR</v>
          </cell>
        </row>
        <row r="3383">
          <cell r="A3383" t="str">
            <v>CIUDAD BOLIVAR</v>
          </cell>
        </row>
        <row r="3384">
          <cell r="A3384" t="str">
            <v>CIUDAD BOLIVAR</v>
          </cell>
        </row>
        <row r="3385">
          <cell r="A3385" t="str">
            <v>CIUDAD BOLIVAR</v>
          </cell>
        </row>
        <row r="3386">
          <cell r="A3386" t="str">
            <v>CIUDAD BOLIVAR</v>
          </cell>
        </row>
        <row r="3387">
          <cell r="A3387" t="str">
            <v>CIUDAD BOLIVAR</v>
          </cell>
        </row>
        <row r="3388">
          <cell r="A3388" t="str">
            <v>CIUDAD BOLIVAR</v>
          </cell>
        </row>
        <row r="3389">
          <cell r="A3389" t="str">
            <v>CIUDAD BOLIVAR</v>
          </cell>
        </row>
        <row r="3390">
          <cell r="A3390" t="str">
            <v>CIUDAD BOLIVAR</v>
          </cell>
        </row>
        <row r="3391">
          <cell r="A3391" t="str">
            <v>CIUDAD BOLIVAR</v>
          </cell>
        </row>
        <row r="3392">
          <cell r="A3392" t="str">
            <v>CIUDAD BOLIVAR</v>
          </cell>
        </row>
        <row r="3393">
          <cell r="A3393" t="str">
            <v>CIUDAD BOLIVAR</v>
          </cell>
        </row>
        <row r="3394">
          <cell r="A3394" t="str">
            <v>CIUDAD BOLIVAR</v>
          </cell>
        </row>
        <row r="3395">
          <cell r="A3395" t="str">
            <v>CIUDAD BOLIVAR</v>
          </cell>
        </row>
        <row r="3396">
          <cell r="A3396" t="str">
            <v>CIUDAD BOLIVAR</v>
          </cell>
        </row>
        <row r="3397">
          <cell r="A3397" t="str">
            <v>CIUDAD BOLIVAR</v>
          </cell>
        </row>
        <row r="3398">
          <cell r="A3398" t="str">
            <v>CIUDAD BOLIVAR</v>
          </cell>
        </row>
        <row r="3399">
          <cell r="A3399" t="str">
            <v>CIUDAD BOLIVAR</v>
          </cell>
        </row>
        <row r="3400">
          <cell r="A3400" t="str">
            <v>CIUDAD BOLIVAR</v>
          </cell>
        </row>
        <row r="3401">
          <cell r="A3401" t="str">
            <v>CIUDAD BOLIVAR</v>
          </cell>
        </row>
        <row r="3402">
          <cell r="A3402" t="str">
            <v>CIUDAD BOLIVAR</v>
          </cell>
        </row>
        <row r="3403">
          <cell r="A3403" t="str">
            <v>CIUDAD BOLIVAR</v>
          </cell>
        </row>
        <row r="3404">
          <cell r="A3404" t="str">
            <v>CIUDAD BOLIVAR</v>
          </cell>
        </row>
        <row r="3405">
          <cell r="A3405" t="str">
            <v>CIUDAD BOLIVAR</v>
          </cell>
        </row>
        <row r="3406">
          <cell r="A3406" t="str">
            <v>CIUDAD BOLIVAR</v>
          </cell>
        </row>
        <row r="3407">
          <cell r="A3407" t="str">
            <v>CIUDAD BOLIVAR</v>
          </cell>
        </row>
        <row r="3408">
          <cell r="A3408" t="str">
            <v>CIUDAD BOLIVAR</v>
          </cell>
        </row>
        <row r="3409">
          <cell r="A3409" t="str">
            <v>CIUDAD BOLIVAR</v>
          </cell>
        </row>
        <row r="3410">
          <cell r="A3410" t="str">
            <v>CIUDAD BOLIVAR</v>
          </cell>
        </row>
        <row r="3411">
          <cell r="A3411" t="str">
            <v>CIUDAD BOLIVAR</v>
          </cell>
        </row>
        <row r="3412">
          <cell r="A3412" t="str">
            <v>CIUDAD BOLIVAR</v>
          </cell>
        </row>
        <row r="3413">
          <cell r="A3413" t="str">
            <v>CIUDAD BOLIVAR</v>
          </cell>
        </row>
        <row r="3414">
          <cell r="A3414" t="str">
            <v>CIUDAD BOLIVAR</v>
          </cell>
        </row>
        <row r="3415">
          <cell r="A3415" t="str">
            <v>CIUDAD BOLIVAR</v>
          </cell>
        </row>
        <row r="3416">
          <cell r="A3416" t="str">
            <v>CIUDAD BOLIVAR</v>
          </cell>
        </row>
        <row r="3417">
          <cell r="A3417" t="str">
            <v>CIUDAD BOLIVAR</v>
          </cell>
        </row>
        <row r="3418">
          <cell r="A3418" t="str">
            <v>CIUDAD BOLIVAR</v>
          </cell>
        </row>
        <row r="3419">
          <cell r="A3419" t="str">
            <v>CIUDAD BOLIVAR</v>
          </cell>
        </row>
        <row r="3420">
          <cell r="A3420" t="str">
            <v>CIUDAD BOLIVAR</v>
          </cell>
        </row>
        <row r="3421">
          <cell r="A3421" t="str">
            <v>CIUDAD BOLIVAR</v>
          </cell>
        </row>
        <row r="3422">
          <cell r="A3422" t="str">
            <v>CIUDAD BOLIVAR</v>
          </cell>
        </row>
        <row r="3423">
          <cell r="A3423" t="str">
            <v>CIUDAD BOLIVAR</v>
          </cell>
        </row>
        <row r="3424">
          <cell r="A3424" t="str">
            <v>CIUDAD BOLIVAR</v>
          </cell>
        </row>
        <row r="3425">
          <cell r="A3425" t="str">
            <v>CIUDAD BOLIVAR</v>
          </cell>
        </row>
        <row r="3426">
          <cell r="A3426" t="str">
            <v>CIUDAD BOLIVAR</v>
          </cell>
        </row>
        <row r="3427">
          <cell r="A3427" t="str">
            <v>CIUDAD BOLIVAR</v>
          </cell>
        </row>
        <row r="3428">
          <cell r="A3428" t="str">
            <v>CIUDAD BOLIVAR</v>
          </cell>
        </row>
        <row r="3429">
          <cell r="A3429" t="str">
            <v>CIUDAD BOLIVAR</v>
          </cell>
        </row>
        <row r="3430">
          <cell r="A3430" t="str">
            <v>CIUDAD BOLIVAR</v>
          </cell>
        </row>
        <row r="3431">
          <cell r="A3431" t="str">
            <v>CIUDAD BOLIVAR</v>
          </cell>
        </row>
        <row r="3432">
          <cell r="A3432" t="str">
            <v>CIUDAD BOLIVAR</v>
          </cell>
        </row>
        <row r="3433">
          <cell r="A3433" t="str">
            <v>CIUDAD BOLIVAR</v>
          </cell>
        </row>
        <row r="3434">
          <cell r="A3434" t="str">
            <v>CIUDAD BOLIVAR</v>
          </cell>
        </row>
        <row r="3435">
          <cell r="A3435" t="str">
            <v>CIUDAD BOLIVAR</v>
          </cell>
        </row>
        <row r="3436">
          <cell r="A3436" t="str">
            <v>CIUDAD BOLIVAR</v>
          </cell>
        </row>
        <row r="3437">
          <cell r="A3437" t="str">
            <v>CIUDAD BOLIVAR</v>
          </cell>
        </row>
        <row r="3438">
          <cell r="A3438" t="str">
            <v>CIUDAD BOLIVAR</v>
          </cell>
        </row>
        <row r="3439">
          <cell r="A3439" t="str">
            <v>CIUDAD BOLIVAR</v>
          </cell>
        </row>
        <row r="3440">
          <cell r="A3440" t="str">
            <v>CIUDAD BOLIVAR</v>
          </cell>
        </row>
        <row r="3441">
          <cell r="A3441" t="str">
            <v>CIUDAD BOLIVAR</v>
          </cell>
        </row>
        <row r="3442">
          <cell r="A3442" t="str">
            <v>CIUDAD BOLIVAR</v>
          </cell>
        </row>
        <row r="3443">
          <cell r="A3443" t="str">
            <v>CIUDAD BOLIVAR</v>
          </cell>
        </row>
        <row r="3444">
          <cell r="A3444" t="str">
            <v>CIUDAD BOLIVAR</v>
          </cell>
        </row>
        <row r="3445">
          <cell r="A3445" t="str">
            <v>CIUDAD BOLIVAR</v>
          </cell>
        </row>
        <row r="3446">
          <cell r="A3446" t="str">
            <v>CIUDAD BOLIVAR</v>
          </cell>
        </row>
        <row r="3447">
          <cell r="A3447" t="str">
            <v>CIUDAD BOLIVAR</v>
          </cell>
        </row>
        <row r="3448">
          <cell r="A3448" t="str">
            <v>CIUDAD BOLIVAR</v>
          </cell>
        </row>
        <row r="3449">
          <cell r="A3449" t="str">
            <v>CIUDAD BOLIVAR</v>
          </cell>
        </row>
        <row r="3450">
          <cell r="A3450" t="str">
            <v>CIUDAD BOLIVAR</v>
          </cell>
        </row>
        <row r="3451">
          <cell r="A3451" t="str">
            <v>CIUDAD BOLIVAR</v>
          </cell>
        </row>
        <row r="3452">
          <cell r="A3452" t="str">
            <v>CIUDAD BOLIVAR</v>
          </cell>
        </row>
        <row r="3453">
          <cell r="A3453" t="str">
            <v>CIUDAD BOLIVAR</v>
          </cell>
        </row>
        <row r="3454">
          <cell r="A3454" t="str">
            <v>CIUDAD BOLIVAR</v>
          </cell>
        </row>
        <row r="3455">
          <cell r="A3455" t="str">
            <v>CIUDAD BOLIVAR</v>
          </cell>
        </row>
        <row r="3456">
          <cell r="A3456" t="str">
            <v>CIUDAD BOLIVAR</v>
          </cell>
        </row>
        <row r="3457">
          <cell r="A3457" t="str">
            <v>CIUDAD BOLIVAR</v>
          </cell>
        </row>
        <row r="3458">
          <cell r="A3458" t="str">
            <v>CIUDAD BOLIVAR</v>
          </cell>
        </row>
        <row r="3459">
          <cell r="A3459" t="str">
            <v>CIUDAD BOLIVAR</v>
          </cell>
        </row>
        <row r="3460">
          <cell r="A3460" t="str">
            <v>CIUDAD BOLIVAR</v>
          </cell>
        </row>
        <row r="3461">
          <cell r="A3461" t="str">
            <v>CIUDAD BOLIVAR</v>
          </cell>
        </row>
        <row r="3462">
          <cell r="A3462" t="str">
            <v>CIUDAD BOLIVAR</v>
          </cell>
        </row>
        <row r="3463">
          <cell r="A3463" t="str">
            <v>CIUDAD BOLIVAR</v>
          </cell>
        </row>
        <row r="3464">
          <cell r="A3464" t="str">
            <v>CIUDAD BOLIVAR</v>
          </cell>
        </row>
        <row r="3465">
          <cell r="A3465" t="str">
            <v>CIUDAD BOLIVAR</v>
          </cell>
        </row>
        <row r="3466">
          <cell r="A3466" t="str">
            <v>CIUDAD BOLIVAR</v>
          </cell>
        </row>
        <row r="3467">
          <cell r="A3467" t="str">
            <v>CIUDAD BOLIVAR</v>
          </cell>
        </row>
        <row r="3468">
          <cell r="A3468" t="str">
            <v>CIUDAD BOLIVAR</v>
          </cell>
        </row>
        <row r="3469">
          <cell r="A3469" t="str">
            <v>CIUDAD BOLIVAR</v>
          </cell>
        </row>
        <row r="3470">
          <cell r="A3470" t="str">
            <v>CIUDAD BOLIVAR</v>
          </cell>
        </row>
        <row r="3471">
          <cell r="A3471" t="str">
            <v>CIUDAD BOLIVAR</v>
          </cell>
        </row>
        <row r="3472">
          <cell r="A3472" t="str">
            <v>CIUDAD BOLIVAR</v>
          </cell>
        </row>
        <row r="3473">
          <cell r="A3473" t="str">
            <v>CIUDAD BOLIVAR</v>
          </cell>
        </row>
        <row r="3474">
          <cell r="A3474" t="str">
            <v>CIUDAD BOLIVAR</v>
          </cell>
        </row>
        <row r="3475">
          <cell r="A3475" t="str">
            <v>CIUDAD BOLIVAR</v>
          </cell>
        </row>
        <row r="3476">
          <cell r="A3476" t="str">
            <v>CIUDAD BOLIVAR</v>
          </cell>
        </row>
        <row r="3477">
          <cell r="A3477" t="str">
            <v>CIUDAD BOLIVAR</v>
          </cell>
        </row>
        <row r="3478">
          <cell r="A3478" t="str">
            <v>CIUDAD BOLIVAR</v>
          </cell>
        </row>
        <row r="3479">
          <cell r="A3479" t="str">
            <v>CIUDAD BOLIVAR</v>
          </cell>
        </row>
        <row r="3480">
          <cell r="A3480" t="str">
            <v>CIUDAD BOLIVAR</v>
          </cell>
        </row>
        <row r="3481">
          <cell r="A3481" t="str">
            <v>CIUDAD BOLIVAR</v>
          </cell>
        </row>
        <row r="3482">
          <cell r="A3482" t="str">
            <v>CIUDAD BOLIVAR</v>
          </cell>
        </row>
        <row r="3483">
          <cell r="A3483" t="str">
            <v>CIUDAD BOLIVAR</v>
          </cell>
        </row>
        <row r="3484">
          <cell r="A3484" t="str">
            <v>CIUDAD BOLIVAR</v>
          </cell>
        </row>
        <row r="3485">
          <cell r="A3485" t="str">
            <v>CIUDAD BOLIVAR</v>
          </cell>
        </row>
        <row r="3486">
          <cell r="A3486" t="str">
            <v>CIUDAD BOLIVAR</v>
          </cell>
        </row>
        <row r="3487">
          <cell r="A3487" t="str">
            <v>CIUDADELA INDUSTRIAL</v>
          </cell>
        </row>
        <row r="3488">
          <cell r="A3488" t="str">
            <v>CIUDADELA TERRANOVA</v>
          </cell>
        </row>
        <row r="3489">
          <cell r="A3489" t="str">
            <v>CLARAVAL</v>
          </cell>
        </row>
        <row r="3490">
          <cell r="A3490" t="str">
            <v>CLARETE</v>
          </cell>
        </row>
        <row r="3491">
          <cell r="A3491" t="str">
            <v>COAYARE</v>
          </cell>
        </row>
        <row r="3492">
          <cell r="A3492" t="str">
            <v>COBADILLO</v>
          </cell>
        </row>
        <row r="3493">
          <cell r="A3493" t="str">
            <v>COCHA BLANCA</v>
          </cell>
        </row>
        <row r="3494">
          <cell r="A3494" t="str">
            <v>COCONUEVO</v>
          </cell>
        </row>
        <row r="3495">
          <cell r="A3495" t="str">
            <v>COCORA</v>
          </cell>
        </row>
        <row r="3496">
          <cell r="A3496" t="str">
            <v>COCOROTE</v>
          </cell>
        </row>
        <row r="3497">
          <cell r="A3497" t="str">
            <v>COCOVE</v>
          </cell>
        </row>
        <row r="3498">
          <cell r="A3498" t="str">
            <v>COCUELO ARRIBA</v>
          </cell>
        </row>
        <row r="3499">
          <cell r="A3499" t="str">
            <v>COCUY</v>
          </cell>
        </row>
        <row r="3500">
          <cell r="A3500" t="str">
            <v>COLDESA-BARRIO LAS PALMAS</v>
          </cell>
        </row>
        <row r="3501">
          <cell r="A3501" t="str">
            <v>COLIMBA</v>
          </cell>
        </row>
        <row r="3502">
          <cell r="A3502" t="str">
            <v>COLINAS DE CALABAZO</v>
          </cell>
        </row>
        <row r="3503">
          <cell r="A3503" t="str">
            <v>COLOMBOY</v>
          </cell>
        </row>
        <row r="3504">
          <cell r="A3504" t="str">
            <v>COLÓN</v>
          </cell>
        </row>
        <row r="3505">
          <cell r="A3505" t="str">
            <v>COLORADAS</v>
          </cell>
        </row>
        <row r="3506">
          <cell r="A3506" t="str">
            <v>COLORADO</v>
          </cell>
        </row>
        <row r="3507">
          <cell r="A3507" t="str">
            <v>COLORADO</v>
          </cell>
        </row>
        <row r="3508">
          <cell r="A3508" t="str">
            <v>COLORADO</v>
          </cell>
        </row>
        <row r="3509">
          <cell r="A3509" t="str">
            <v>COLORADOS</v>
          </cell>
        </row>
        <row r="3510">
          <cell r="A3510" t="str">
            <v>COLÚ</v>
          </cell>
        </row>
        <row r="3511">
          <cell r="A3511" t="str">
            <v>COLUMBIA</v>
          </cell>
        </row>
        <row r="3512">
          <cell r="A3512" t="str">
            <v>COMANDANTE</v>
          </cell>
        </row>
        <row r="3513">
          <cell r="A3513" t="str">
            <v>COMBIA</v>
          </cell>
        </row>
        <row r="3514">
          <cell r="A3514" t="str">
            <v>COMBIA GRANDE</v>
          </cell>
        </row>
        <row r="3515">
          <cell r="A3515" t="str">
            <v>COMEJENAL</v>
          </cell>
        </row>
        <row r="3516">
          <cell r="A3516" t="str">
            <v>COMEJENES</v>
          </cell>
        </row>
        <row r="3517">
          <cell r="A3517" t="str">
            <v>COMUNA 2</v>
          </cell>
        </row>
        <row r="3518">
          <cell r="A3518" t="str">
            <v>COMUNA 2</v>
          </cell>
        </row>
        <row r="3519">
          <cell r="A3519" t="str">
            <v>COMUNA 2</v>
          </cell>
        </row>
        <row r="3520">
          <cell r="A3520" t="str">
            <v>COMUNA 2</v>
          </cell>
        </row>
        <row r="3521">
          <cell r="A3521" t="str">
            <v>COMUNA 2</v>
          </cell>
        </row>
        <row r="3522">
          <cell r="A3522" t="str">
            <v>COMUNA 2</v>
          </cell>
        </row>
        <row r="3523">
          <cell r="A3523" t="str">
            <v>COMUNA 2</v>
          </cell>
        </row>
        <row r="3524">
          <cell r="A3524" t="str">
            <v>COMUNA 2</v>
          </cell>
        </row>
        <row r="3525">
          <cell r="A3525" t="str">
            <v>COMUNA 2</v>
          </cell>
        </row>
        <row r="3526">
          <cell r="A3526" t="str">
            <v>COMUNA 2</v>
          </cell>
        </row>
        <row r="3527">
          <cell r="A3527" t="str">
            <v>COMUNA 2</v>
          </cell>
        </row>
        <row r="3528">
          <cell r="A3528" t="str">
            <v>COMUNA 2</v>
          </cell>
        </row>
        <row r="3529">
          <cell r="A3529" t="str">
            <v>COMUNA 2</v>
          </cell>
        </row>
        <row r="3530">
          <cell r="A3530" t="str">
            <v>COMUNA 2</v>
          </cell>
        </row>
        <row r="3531">
          <cell r="A3531" t="str">
            <v>COMUNA 2</v>
          </cell>
        </row>
        <row r="3532">
          <cell r="A3532" t="str">
            <v>COMUNA 2</v>
          </cell>
        </row>
        <row r="3533">
          <cell r="A3533" t="str">
            <v>COMUNA 2</v>
          </cell>
        </row>
        <row r="3534">
          <cell r="A3534" t="str">
            <v>COMUNA 2</v>
          </cell>
        </row>
        <row r="3535">
          <cell r="A3535" t="str">
            <v>COMUNA 2</v>
          </cell>
        </row>
        <row r="3536">
          <cell r="A3536" t="str">
            <v>COMUNA 2</v>
          </cell>
        </row>
        <row r="3537">
          <cell r="A3537" t="str">
            <v>COMUNA 2</v>
          </cell>
        </row>
        <row r="3538">
          <cell r="A3538" t="str">
            <v>COMUNA 2</v>
          </cell>
        </row>
        <row r="3539">
          <cell r="A3539" t="str">
            <v>COMUNA 2</v>
          </cell>
        </row>
        <row r="3540">
          <cell r="A3540" t="str">
            <v>COMUNA 2</v>
          </cell>
        </row>
        <row r="3541">
          <cell r="A3541" t="str">
            <v>COMUNA 2</v>
          </cell>
        </row>
        <row r="3542">
          <cell r="A3542" t="str">
            <v>COMUNA CENTRO</v>
          </cell>
        </row>
        <row r="3543">
          <cell r="A3543" t="str">
            <v>COMUNA CENTRO</v>
          </cell>
        </row>
        <row r="3544">
          <cell r="A3544" t="str">
            <v>COMUNA CENTRO ORIENTAL</v>
          </cell>
        </row>
        <row r="3545">
          <cell r="A3545" t="str">
            <v>COMUNA CENTRO ORIENTAL</v>
          </cell>
        </row>
        <row r="3546">
          <cell r="A3546" t="str">
            <v>COMUNA CENTRO ORIENTAL</v>
          </cell>
        </row>
        <row r="3547">
          <cell r="A3547" t="str">
            <v>COMUNA CENTRO ORIENTAL</v>
          </cell>
        </row>
        <row r="3548">
          <cell r="A3548" t="str">
            <v>COMUNA CENTRO ORIENTAL</v>
          </cell>
        </row>
        <row r="3549">
          <cell r="A3549" t="str">
            <v>COMUNA CENTRO ORIENTAL</v>
          </cell>
        </row>
        <row r="3550">
          <cell r="A3550" t="str">
            <v>COMUNA CENTRO ORIENTAL</v>
          </cell>
        </row>
        <row r="3551">
          <cell r="A3551" t="str">
            <v>COMUNA CENTRO ORIENTAL</v>
          </cell>
        </row>
        <row r="3552">
          <cell r="A3552" t="str">
            <v>COMUNA CENTRO ORIENTAL</v>
          </cell>
        </row>
        <row r="3553">
          <cell r="A3553" t="str">
            <v>COMUNA CENTRO ORIENTAL</v>
          </cell>
        </row>
        <row r="3554">
          <cell r="A3554" t="str">
            <v>COMUNA GARCÍA ROVIRA</v>
          </cell>
        </row>
        <row r="3555">
          <cell r="A3555" t="str">
            <v>COMUNA GARCÍA ROVIRA</v>
          </cell>
        </row>
        <row r="3556">
          <cell r="A3556" t="str">
            <v>COMUNA GARCÍA ROVIRA</v>
          </cell>
        </row>
        <row r="3557">
          <cell r="A3557" t="str">
            <v>COMUNA GARCÍA ROVIRA</v>
          </cell>
        </row>
        <row r="3558">
          <cell r="A3558" t="str">
            <v>COMUNA GARCÍA ROVIRA</v>
          </cell>
        </row>
        <row r="3559">
          <cell r="A3559" t="str">
            <v>COMUNA GARCÍA ROVIRA</v>
          </cell>
        </row>
        <row r="3560">
          <cell r="A3560" t="str">
            <v>COMUNA GARCÍA ROVIRA</v>
          </cell>
        </row>
        <row r="3561">
          <cell r="A3561" t="str">
            <v>COMUNA LA CIUDADELA</v>
          </cell>
        </row>
        <row r="3562">
          <cell r="A3562" t="str">
            <v>COMUNA LA CIUDADELA</v>
          </cell>
        </row>
        <row r="3563">
          <cell r="A3563" t="str">
            <v>COMUNA LA CIUDADELA</v>
          </cell>
        </row>
        <row r="3564">
          <cell r="A3564" t="str">
            <v>COMUNA LA CIUDADELA</v>
          </cell>
        </row>
        <row r="3565">
          <cell r="A3565" t="str">
            <v>COMUNA LA CIUDADELA</v>
          </cell>
        </row>
        <row r="3566">
          <cell r="A3566" t="str">
            <v>COMUNA LA CIUDADELA</v>
          </cell>
        </row>
        <row r="3567">
          <cell r="A3567" t="str">
            <v>COMUNA LA CIUDADELA</v>
          </cell>
        </row>
        <row r="3568">
          <cell r="A3568" t="str">
            <v>COMUNA LA CONCORDIA</v>
          </cell>
        </row>
        <row r="3569">
          <cell r="A3569" t="str">
            <v>COMUNA LA CONCORDIA</v>
          </cell>
        </row>
        <row r="3570">
          <cell r="A3570" t="str">
            <v>COMUNA LA CONCORDIA</v>
          </cell>
        </row>
        <row r="3571">
          <cell r="A3571" t="str">
            <v>COMUNA LA CONCORDIA</v>
          </cell>
        </row>
        <row r="3572">
          <cell r="A3572" t="str">
            <v>COMUNA LA CONCORDIA</v>
          </cell>
        </row>
        <row r="3573">
          <cell r="A3573" t="str">
            <v>COMUNA LA CONCORDIA</v>
          </cell>
        </row>
        <row r="3574">
          <cell r="A3574" t="str">
            <v>COMUNA LA CONCORDIA</v>
          </cell>
        </row>
        <row r="3575">
          <cell r="A3575" t="str">
            <v>COMUNA LA CONCORDIA</v>
          </cell>
        </row>
        <row r="3576">
          <cell r="A3576" t="str">
            <v>COMUNA NORORIENTAL</v>
          </cell>
        </row>
        <row r="3577">
          <cell r="A3577" t="str">
            <v>COMUNA NORORIENTAL</v>
          </cell>
        </row>
        <row r="3578">
          <cell r="A3578" t="str">
            <v>COMUNA NORORIENTAL</v>
          </cell>
        </row>
        <row r="3579">
          <cell r="A3579" t="str">
            <v>COMUNA NORORIENTAL</v>
          </cell>
        </row>
        <row r="3580">
          <cell r="A3580" t="str">
            <v>COMUNA NORORIENTAL</v>
          </cell>
        </row>
        <row r="3581">
          <cell r="A3581" t="str">
            <v>COMUNA NORORIENTAL</v>
          </cell>
        </row>
        <row r="3582">
          <cell r="A3582" t="str">
            <v>COMUNA NORORIENTAL</v>
          </cell>
        </row>
        <row r="3583">
          <cell r="A3583" t="str">
            <v>COMUNA NORORIENTAL</v>
          </cell>
        </row>
        <row r="3584">
          <cell r="A3584" t="str">
            <v>COMUNA NORORIENTAL</v>
          </cell>
        </row>
        <row r="3585">
          <cell r="A3585" t="str">
            <v>COMUNA NORORIENTAL</v>
          </cell>
        </row>
        <row r="3586">
          <cell r="A3586" t="str">
            <v>COMUNA NORORIENTAL</v>
          </cell>
        </row>
        <row r="3587">
          <cell r="A3587" t="str">
            <v>COMUNA NORORIENTAL</v>
          </cell>
        </row>
        <row r="3588">
          <cell r="A3588" t="str">
            <v>COMUNA NORORIENTAL</v>
          </cell>
        </row>
        <row r="3589">
          <cell r="A3589" t="str">
            <v>COMUNA NORORIENTAL</v>
          </cell>
        </row>
        <row r="3590">
          <cell r="A3590" t="str">
            <v>COMUNA NORORIENTAL</v>
          </cell>
        </row>
        <row r="3591">
          <cell r="A3591" t="str">
            <v>COMUNA NORORIENTAL</v>
          </cell>
        </row>
        <row r="3592">
          <cell r="A3592" t="str">
            <v>COMUNA NORORIENTAL</v>
          </cell>
        </row>
        <row r="3593">
          <cell r="A3593" t="str">
            <v>COMUNA NORTE</v>
          </cell>
        </row>
        <row r="3594">
          <cell r="A3594" t="str">
            <v>COMUNA NORTE</v>
          </cell>
        </row>
        <row r="3595">
          <cell r="A3595" t="str">
            <v>COMUNA NORTE</v>
          </cell>
        </row>
        <row r="3596">
          <cell r="A3596" t="str">
            <v>COMUNA NORTE</v>
          </cell>
        </row>
        <row r="3597">
          <cell r="A3597" t="str">
            <v>COMUNA NORTE</v>
          </cell>
        </row>
        <row r="3598">
          <cell r="A3598" t="str">
            <v>COMUNA NORTE</v>
          </cell>
        </row>
        <row r="3599">
          <cell r="A3599" t="str">
            <v>COMUNA NORTE</v>
          </cell>
        </row>
        <row r="3600">
          <cell r="A3600" t="str">
            <v>COMUNA NORTE</v>
          </cell>
        </row>
        <row r="3601">
          <cell r="A3601" t="str">
            <v>COMUNA NORTE</v>
          </cell>
        </row>
        <row r="3602">
          <cell r="A3602" t="str">
            <v>COMUNA NORTE</v>
          </cell>
        </row>
        <row r="3603">
          <cell r="A3603" t="str">
            <v>COMUNA NORTE</v>
          </cell>
        </row>
        <row r="3604">
          <cell r="A3604" t="str">
            <v>COMUNA NORTE</v>
          </cell>
        </row>
        <row r="3605">
          <cell r="A3605" t="str">
            <v>COMUNA NORTE</v>
          </cell>
        </row>
        <row r="3606">
          <cell r="A3606" t="str">
            <v>COMUNA NORTE</v>
          </cell>
        </row>
        <row r="3607">
          <cell r="A3607" t="str">
            <v>COMUNA NORTE</v>
          </cell>
        </row>
        <row r="3608">
          <cell r="A3608" t="str">
            <v>COMUNA NORTE</v>
          </cell>
        </row>
        <row r="3609">
          <cell r="A3609" t="str">
            <v>COMUNA NORTE</v>
          </cell>
        </row>
        <row r="3610">
          <cell r="A3610" t="str">
            <v>COMUNA NORTE</v>
          </cell>
        </row>
        <row r="3611">
          <cell r="A3611" t="str">
            <v>COMUNA NORTE</v>
          </cell>
        </row>
        <row r="3612">
          <cell r="A3612" t="str">
            <v>COMUNA OCCIDENTAL</v>
          </cell>
        </row>
        <row r="3613">
          <cell r="A3613" t="str">
            <v>COMUNA OCCIDENTAL</v>
          </cell>
        </row>
        <row r="3614">
          <cell r="A3614" t="str">
            <v>COMUNA OCCIDENTAL</v>
          </cell>
        </row>
        <row r="3615">
          <cell r="A3615" t="str">
            <v>COMUNA OCCIDENTAL</v>
          </cell>
        </row>
        <row r="3616">
          <cell r="A3616" t="str">
            <v>COMUNA OCCIDENTAL</v>
          </cell>
        </row>
        <row r="3617">
          <cell r="A3617" t="str">
            <v>COMUNA OCCIDENTAL</v>
          </cell>
        </row>
        <row r="3618">
          <cell r="A3618" t="str">
            <v>COMUNA OCCIDENTAL</v>
          </cell>
        </row>
        <row r="3619">
          <cell r="A3619" t="str">
            <v>COMUNA OCCIDENTAL</v>
          </cell>
        </row>
        <row r="3620">
          <cell r="A3620" t="str">
            <v>COMUNA OCCIDENTAL</v>
          </cell>
        </row>
        <row r="3621">
          <cell r="A3621" t="str">
            <v>COMUNA OCCIDENTAL</v>
          </cell>
        </row>
        <row r="3622">
          <cell r="A3622" t="str">
            <v>COMUNA OCCIDENTAL</v>
          </cell>
        </row>
        <row r="3623">
          <cell r="A3623" t="str">
            <v>COMUNA OCCIDENTAL</v>
          </cell>
        </row>
        <row r="3624">
          <cell r="A3624" t="str">
            <v>COMUNA SAN FRANCISCO</v>
          </cell>
        </row>
        <row r="3625">
          <cell r="A3625" t="str">
            <v>COMUNA SAN FRANCISCO</v>
          </cell>
        </row>
        <row r="3626">
          <cell r="A3626" t="str">
            <v>COMUNA SAN FRANCISCO</v>
          </cell>
        </row>
        <row r="3627">
          <cell r="A3627" t="str">
            <v>COMUNA SAN FRANCISCO</v>
          </cell>
        </row>
        <row r="3628">
          <cell r="A3628" t="str">
            <v>COMUNA SAN FRANCISCO</v>
          </cell>
        </row>
        <row r="3629">
          <cell r="A3629" t="str">
            <v>COMUNA SAN FRANCISCO</v>
          </cell>
        </row>
        <row r="3630">
          <cell r="A3630" t="str">
            <v>COMUNA SAN FRANCISCO</v>
          </cell>
        </row>
        <row r="3631">
          <cell r="A3631" t="str">
            <v>COMUNA SAN FRANCISCO</v>
          </cell>
        </row>
        <row r="3632">
          <cell r="A3632" t="str">
            <v>COMUNA SAN FRANCISCO</v>
          </cell>
        </row>
        <row r="3633">
          <cell r="A3633" t="str">
            <v>COMUNA SAN FRANCISCO</v>
          </cell>
        </row>
        <row r="3634">
          <cell r="A3634" t="str">
            <v>COMUNA SUR</v>
          </cell>
        </row>
        <row r="3635">
          <cell r="A3635" t="str">
            <v>COMUNA SUR</v>
          </cell>
        </row>
        <row r="3636">
          <cell r="A3636" t="str">
            <v>COMUNA SUR</v>
          </cell>
        </row>
        <row r="3637">
          <cell r="A3637" t="str">
            <v>COMUNA SUR</v>
          </cell>
        </row>
        <row r="3638">
          <cell r="A3638" t="str">
            <v>COMUNA SUR</v>
          </cell>
        </row>
        <row r="3639">
          <cell r="A3639" t="str">
            <v>COMUNA SUR</v>
          </cell>
        </row>
        <row r="3640">
          <cell r="A3640" t="str">
            <v>COMUNA SUR</v>
          </cell>
        </row>
        <row r="3641">
          <cell r="A3641" t="str">
            <v>COMUNA SUR</v>
          </cell>
        </row>
        <row r="3642">
          <cell r="A3642" t="str">
            <v>COMUNA SUR</v>
          </cell>
        </row>
        <row r="3643">
          <cell r="A3643" t="str">
            <v>COMUNA SUR</v>
          </cell>
        </row>
        <row r="3644">
          <cell r="A3644" t="str">
            <v>COMUNA SUR</v>
          </cell>
        </row>
        <row r="3645">
          <cell r="A3645" t="str">
            <v>COMUNA SUR</v>
          </cell>
        </row>
        <row r="3646">
          <cell r="A3646" t="str">
            <v>COMUNA SUR</v>
          </cell>
        </row>
        <row r="3647">
          <cell r="A3647" t="str">
            <v>COMUNA SUR</v>
          </cell>
        </row>
        <row r="3648">
          <cell r="A3648" t="str">
            <v>COMUNA SUR</v>
          </cell>
        </row>
        <row r="3649">
          <cell r="A3649" t="str">
            <v>COMUNA SUR-ORIENTAL</v>
          </cell>
        </row>
        <row r="3650">
          <cell r="A3650" t="str">
            <v>COMUNA SUR-ORIENTAL</v>
          </cell>
        </row>
        <row r="3651">
          <cell r="A3651" t="str">
            <v>COMUNA SUR-ORIENTAL</v>
          </cell>
        </row>
        <row r="3652">
          <cell r="A3652" t="str">
            <v>COMUNA SUR-ORIENTAL</v>
          </cell>
        </row>
        <row r="3653">
          <cell r="A3653" t="str">
            <v>COMUNA SUR-ORIENTAL</v>
          </cell>
        </row>
        <row r="3654">
          <cell r="A3654" t="str">
            <v>COMUNA SUR-ORIENTAL</v>
          </cell>
        </row>
        <row r="3655">
          <cell r="A3655" t="str">
            <v>COMUNA SUR-ORIENTAL</v>
          </cell>
        </row>
        <row r="3656">
          <cell r="A3656" t="str">
            <v>COMUNA SUR-ORIENTAL</v>
          </cell>
        </row>
        <row r="3657">
          <cell r="A3657" t="str">
            <v>COMUNA SUR-ORIENTAL</v>
          </cell>
        </row>
        <row r="3658">
          <cell r="A3658" t="str">
            <v>COMUNA SUR-ORIENTAL</v>
          </cell>
        </row>
        <row r="3659">
          <cell r="A3659" t="str">
            <v>COMUNA1</v>
          </cell>
        </row>
        <row r="3660">
          <cell r="A3660" t="str">
            <v>COMUNA1</v>
          </cell>
        </row>
        <row r="3661">
          <cell r="A3661" t="str">
            <v>COMUNA1</v>
          </cell>
        </row>
        <row r="3662">
          <cell r="A3662" t="str">
            <v>COMUNA1</v>
          </cell>
        </row>
        <row r="3663">
          <cell r="A3663" t="str">
            <v>COMUNA10</v>
          </cell>
        </row>
        <row r="3664">
          <cell r="A3664" t="str">
            <v>COMUNA10</v>
          </cell>
        </row>
        <row r="3665">
          <cell r="A3665" t="str">
            <v>COMUNA10</v>
          </cell>
        </row>
        <row r="3666">
          <cell r="A3666" t="str">
            <v>COMUNA10</v>
          </cell>
        </row>
        <row r="3667">
          <cell r="A3667" t="str">
            <v>COMUNA10</v>
          </cell>
        </row>
        <row r="3668">
          <cell r="A3668" t="str">
            <v>COMUNA10</v>
          </cell>
        </row>
        <row r="3669">
          <cell r="A3669" t="str">
            <v>COMUNA10</v>
          </cell>
        </row>
        <row r="3670">
          <cell r="A3670" t="str">
            <v>COMUNA10</v>
          </cell>
        </row>
        <row r="3671">
          <cell r="A3671" t="str">
            <v>COMUNA10</v>
          </cell>
        </row>
        <row r="3672">
          <cell r="A3672" t="str">
            <v>COMUNA10</v>
          </cell>
        </row>
        <row r="3673">
          <cell r="A3673" t="str">
            <v>COMUNA10</v>
          </cell>
        </row>
        <row r="3674">
          <cell r="A3674" t="str">
            <v>COMUNA10</v>
          </cell>
        </row>
        <row r="3675">
          <cell r="A3675" t="str">
            <v>COMUNA10</v>
          </cell>
        </row>
        <row r="3676">
          <cell r="A3676" t="str">
            <v>COMUNA10</v>
          </cell>
        </row>
        <row r="3677">
          <cell r="A3677" t="str">
            <v>COMUNA10</v>
          </cell>
        </row>
        <row r="3678">
          <cell r="A3678" t="str">
            <v>COMUNA10</v>
          </cell>
        </row>
        <row r="3679">
          <cell r="A3679" t="str">
            <v>COMUNA10</v>
          </cell>
        </row>
        <row r="3680">
          <cell r="A3680" t="str">
            <v>COMUNA10</v>
          </cell>
        </row>
        <row r="3681">
          <cell r="A3681" t="str">
            <v>COMUNA11</v>
          </cell>
        </row>
        <row r="3682">
          <cell r="A3682" t="str">
            <v>COMUNA11</v>
          </cell>
        </row>
        <row r="3683">
          <cell r="A3683" t="str">
            <v>COMUNA11</v>
          </cell>
        </row>
        <row r="3684">
          <cell r="A3684" t="str">
            <v>COMUNA11</v>
          </cell>
        </row>
        <row r="3685">
          <cell r="A3685" t="str">
            <v>COMUNA11</v>
          </cell>
        </row>
        <row r="3686">
          <cell r="A3686" t="str">
            <v>COMUNA11</v>
          </cell>
        </row>
        <row r="3687">
          <cell r="A3687" t="str">
            <v>COMUNA11</v>
          </cell>
        </row>
        <row r="3688">
          <cell r="A3688" t="str">
            <v>COMUNA11</v>
          </cell>
        </row>
        <row r="3689">
          <cell r="A3689" t="str">
            <v>COMUNA11</v>
          </cell>
        </row>
        <row r="3690">
          <cell r="A3690" t="str">
            <v>COMUNA11</v>
          </cell>
        </row>
        <row r="3691">
          <cell r="A3691" t="str">
            <v>COMUNA11</v>
          </cell>
        </row>
        <row r="3692">
          <cell r="A3692" t="str">
            <v>COMUNA11</v>
          </cell>
        </row>
        <row r="3693">
          <cell r="A3693" t="str">
            <v>COMUNA11</v>
          </cell>
        </row>
        <row r="3694">
          <cell r="A3694" t="str">
            <v>COMUNA11</v>
          </cell>
        </row>
        <row r="3695">
          <cell r="A3695" t="str">
            <v>COMUNA11</v>
          </cell>
        </row>
        <row r="3696">
          <cell r="A3696" t="str">
            <v>COMUNA11</v>
          </cell>
        </row>
        <row r="3697">
          <cell r="A3697" t="str">
            <v>COMUNA11</v>
          </cell>
        </row>
        <row r="3698">
          <cell r="A3698" t="str">
            <v>COMUNA11</v>
          </cell>
        </row>
        <row r="3699">
          <cell r="A3699" t="str">
            <v>COMUNA11</v>
          </cell>
        </row>
        <row r="3700">
          <cell r="A3700" t="str">
            <v>COMUNA11</v>
          </cell>
        </row>
        <row r="3701">
          <cell r="A3701" t="str">
            <v>COMUNA11</v>
          </cell>
        </row>
        <row r="3702">
          <cell r="A3702" t="str">
            <v>COMUNA11</v>
          </cell>
        </row>
        <row r="3703">
          <cell r="A3703" t="str">
            <v>COMUNA12</v>
          </cell>
        </row>
        <row r="3704">
          <cell r="A3704" t="str">
            <v>COMUNA12</v>
          </cell>
        </row>
        <row r="3705">
          <cell r="A3705" t="str">
            <v>COMUNA12</v>
          </cell>
        </row>
        <row r="3706">
          <cell r="A3706" t="str">
            <v>COMUNA12</v>
          </cell>
        </row>
        <row r="3707">
          <cell r="A3707" t="str">
            <v>COMUNA12</v>
          </cell>
        </row>
        <row r="3708">
          <cell r="A3708" t="str">
            <v>COMUNA12</v>
          </cell>
        </row>
        <row r="3709">
          <cell r="A3709" t="str">
            <v>COMUNA12</v>
          </cell>
        </row>
        <row r="3710">
          <cell r="A3710" t="str">
            <v>COMUNA12</v>
          </cell>
        </row>
        <row r="3711">
          <cell r="A3711" t="str">
            <v>COMUNA12</v>
          </cell>
        </row>
        <row r="3712">
          <cell r="A3712" t="str">
            <v>COMUNA12</v>
          </cell>
        </row>
        <row r="3713">
          <cell r="A3713" t="str">
            <v>COMUNA12</v>
          </cell>
        </row>
        <row r="3714">
          <cell r="A3714" t="str">
            <v>COMUNA12</v>
          </cell>
        </row>
        <row r="3715">
          <cell r="A3715" t="str">
            <v>COMUNA13</v>
          </cell>
        </row>
        <row r="3716">
          <cell r="A3716" t="str">
            <v>COMUNA13</v>
          </cell>
        </row>
        <row r="3717">
          <cell r="A3717" t="str">
            <v>COMUNA13</v>
          </cell>
        </row>
        <row r="3718">
          <cell r="A3718" t="str">
            <v>COMUNA13</v>
          </cell>
        </row>
        <row r="3719">
          <cell r="A3719" t="str">
            <v>COMUNA13</v>
          </cell>
        </row>
        <row r="3720">
          <cell r="A3720" t="str">
            <v>COMUNA13</v>
          </cell>
        </row>
        <row r="3721">
          <cell r="A3721" t="str">
            <v>COMUNA13</v>
          </cell>
        </row>
        <row r="3722">
          <cell r="A3722" t="str">
            <v>COMUNA13</v>
          </cell>
        </row>
        <row r="3723">
          <cell r="A3723" t="str">
            <v>COMUNA13</v>
          </cell>
        </row>
        <row r="3724">
          <cell r="A3724" t="str">
            <v>COMUNA13</v>
          </cell>
        </row>
        <row r="3725">
          <cell r="A3725" t="str">
            <v>COMUNA13</v>
          </cell>
        </row>
        <row r="3726">
          <cell r="A3726" t="str">
            <v>COMUNA13</v>
          </cell>
        </row>
        <row r="3727">
          <cell r="A3727" t="str">
            <v>COMUNA13</v>
          </cell>
        </row>
        <row r="3728">
          <cell r="A3728" t="str">
            <v>COMUNA13</v>
          </cell>
        </row>
        <row r="3729">
          <cell r="A3729" t="str">
            <v>COMUNA13</v>
          </cell>
        </row>
        <row r="3730">
          <cell r="A3730" t="str">
            <v>COMUNA13</v>
          </cell>
        </row>
        <row r="3731">
          <cell r="A3731" t="str">
            <v>COMUNA13</v>
          </cell>
        </row>
        <row r="3732">
          <cell r="A3732" t="str">
            <v>COMUNA13</v>
          </cell>
        </row>
        <row r="3733">
          <cell r="A3733" t="str">
            <v>COMUNA13</v>
          </cell>
        </row>
        <row r="3734">
          <cell r="A3734" t="str">
            <v>COMUNA13</v>
          </cell>
        </row>
        <row r="3735">
          <cell r="A3735" t="str">
            <v>COMUNA13</v>
          </cell>
        </row>
        <row r="3736">
          <cell r="A3736" t="str">
            <v>COMUNA13</v>
          </cell>
        </row>
        <row r="3737">
          <cell r="A3737" t="str">
            <v>COMUNA14</v>
          </cell>
        </row>
        <row r="3738">
          <cell r="A3738" t="str">
            <v>COMUNA14</v>
          </cell>
        </row>
        <row r="3739">
          <cell r="A3739" t="str">
            <v>COMUNA14</v>
          </cell>
        </row>
        <row r="3740">
          <cell r="A3740" t="str">
            <v>COMUNA14</v>
          </cell>
        </row>
        <row r="3741">
          <cell r="A3741" t="str">
            <v>COMUNA14</v>
          </cell>
        </row>
        <row r="3742">
          <cell r="A3742" t="str">
            <v>COMUNA14</v>
          </cell>
        </row>
        <row r="3743">
          <cell r="A3743" t="str">
            <v>COMUNA14</v>
          </cell>
        </row>
        <row r="3744">
          <cell r="A3744" t="str">
            <v>COMUNA14</v>
          </cell>
        </row>
        <row r="3745">
          <cell r="A3745" t="str">
            <v>COMUNA14</v>
          </cell>
        </row>
        <row r="3746">
          <cell r="A3746" t="str">
            <v>COMUNA14</v>
          </cell>
        </row>
        <row r="3747">
          <cell r="A3747" t="str">
            <v>COMUNA15</v>
          </cell>
        </row>
        <row r="3748">
          <cell r="A3748" t="str">
            <v>COMUNA15</v>
          </cell>
        </row>
        <row r="3749">
          <cell r="A3749" t="str">
            <v>COMUNA15</v>
          </cell>
        </row>
        <row r="3750">
          <cell r="A3750" t="str">
            <v>COMUNA15</v>
          </cell>
        </row>
        <row r="3751">
          <cell r="A3751" t="str">
            <v>COMUNA15</v>
          </cell>
        </row>
        <row r="3752">
          <cell r="A3752" t="str">
            <v>COMUNA15</v>
          </cell>
        </row>
        <row r="3753">
          <cell r="A3753" t="str">
            <v>COMUNA15</v>
          </cell>
        </row>
        <row r="3754">
          <cell r="A3754" t="str">
            <v>COMUNA16</v>
          </cell>
        </row>
        <row r="3755">
          <cell r="A3755" t="str">
            <v>COMUNA16</v>
          </cell>
        </row>
        <row r="3756">
          <cell r="A3756" t="str">
            <v>COMUNA16</v>
          </cell>
        </row>
        <row r="3757">
          <cell r="A3757" t="str">
            <v>COMUNA16</v>
          </cell>
        </row>
        <row r="3758">
          <cell r="A3758" t="str">
            <v>COMUNA16</v>
          </cell>
        </row>
        <row r="3759">
          <cell r="A3759" t="str">
            <v>COMUNA16</v>
          </cell>
        </row>
        <row r="3760">
          <cell r="A3760" t="str">
            <v>COMUNA16</v>
          </cell>
        </row>
        <row r="3761">
          <cell r="A3761" t="str">
            <v>COMUNA17</v>
          </cell>
        </row>
        <row r="3762">
          <cell r="A3762" t="str">
            <v>COMUNA17</v>
          </cell>
        </row>
        <row r="3763">
          <cell r="A3763" t="str">
            <v>COMUNA17</v>
          </cell>
        </row>
        <row r="3764">
          <cell r="A3764" t="str">
            <v>COMUNA17</v>
          </cell>
        </row>
        <row r="3765">
          <cell r="A3765" t="str">
            <v>COMUNA17</v>
          </cell>
        </row>
        <row r="3766">
          <cell r="A3766" t="str">
            <v>COMUNA17</v>
          </cell>
        </row>
        <row r="3767">
          <cell r="A3767" t="str">
            <v>COMUNA17</v>
          </cell>
        </row>
        <row r="3768">
          <cell r="A3768" t="str">
            <v>COMUNA17</v>
          </cell>
        </row>
        <row r="3769">
          <cell r="A3769" t="str">
            <v>COMUNA17</v>
          </cell>
        </row>
        <row r="3770">
          <cell r="A3770" t="str">
            <v>COMUNA17</v>
          </cell>
        </row>
        <row r="3771">
          <cell r="A3771" t="str">
            <v>COMUNA17</v>
          </cell>
        </row>
        <row r="3772">
          <cell r="A3772" t="str">
            <v>COMUNA17</v>
          </cell>
        </row>
        <row r="3773">
          <cell r="A3773" t="str">
            <v>COMUNA17</v>
          </cell>
        </row>
        <row r="3774">
          <cell r="A3774" t="str">
            <v>COMUNA17</v>
          </cell>
        </row>
        <row r="3775">
          <cell r="A3775" t="str">
            <v>COMUNA17</v>
          </cell>
        </row>
        <row r="3776">
          <cell r="A3776" t="str">
            <v>COMUNA17</v>
          </cell>
        </row>
        <row r="3777">
          <cell r="A3777" t="str">
            <v>COMUNA17</v>
          </cell>
        </row>
        <row r="3778">
          <cell r="A3778" t="str">
            <v>COMUNA17</v>
          </cell>
        </row>
        <row r="3779">
          <cell r="A3779" t="str">
            <v>COMUNA17</v>
          </cell>
        </row>
        <row r="3780">
          <cell r="A3780" t="str">
            <v>COMUNA17</v>
          </cell>
        </row>
        <row r="3781">
          <cell r="A3781" t="str">
            <v>COMUNA17</v>
          </cell>
        </row>
        <row r="3782">
          <cell r="A3782" t="str">
            <v>COMUNA17</v>
          </cell>
        </row>
        <row r="3783">
          <cell r="A3783" t="str">
            <v>COMUNA18</v>
          </cell>
        </row>
        <row r="3784">
          <cell r="A3784" t="str">
            <v>COMUNA18</v>
          </cell>
        </row>
        <row r="3785">
          <cell r="A3785" t="str">
            <v>COMUNA18</v>
          </cell>
        </row>
        <row r="3786">
          <cell r="A3786" t="str">
            <v>COMUNA18</v>
          </cell>
        </row>
        <row r="3787">
          <cell r="A3787" t="str">
            <v>COMUNA18</v>
          </cell>
        </row>
        <row r="3788">
          <cell r="A3788" t="str">
            <v>COMUNA18</v>
          </cell>
        </row>
        <row r="3789">
          <cell r="A3789" t="str">
            <v>COMUNA18</v>
          </cell>
        </row>
        <row r="3790">
          <cell r="A3790" t="str">
            <v>COMUNA18</v>
          </cell>
        </row>
        <row r="3791">
          <cell r="A3791" t="str">
            <v>COMUNA18</v>
          </cell>
        </row>
        <row r="3792">
          <cell r="A3792" t="str">
            <v>COMUNA18</v>
          </cell>
        </row>
        <row r="3793">
          <cell r="A3793" t="str">
            <v>COMUNA18</v>
          </cell>
        </row>
        <row r="3794">
          <cell r="A3794" t="str">
            <v>COMUNA18</v>
          </cell>
        </row>
        <row r="3795">
          <cell r="A3795" t="str">
            <v>COMUNA18</v>
          </cell>
        </row>
        <row r="3796">
          <cell r="A3796" t="str">
            <v>COMUNA18</v>
          </cell>
        </row>
        <row r="3797">
          <cell r="A3797" t="str">
            <v>COMUNA18</v>
          </cell>
        </row>
        <row r="3798">
          <cell r="A3798" t="str">
            <v>COMUNA18</v>
          </cell>
        </row>
        <row r="3799">
          <cell r="A3799" t="str">
            <v>COMUNA18</v>
          </cell>
        </row>
        <row r="3800">
          <cell r="A3800" t="str">
            <v>COMUNA18</v>
          </cell>
        </row>
        <row r="3801">
          <cell r="A3801" t="str">
            <v>COMUNA18</v>
          </cell>
        </row>
        <row r="3802">
          <cell r="A3802" t="str">
            <v>COMUNA18</v>
          </cell>
        </row>
        <row r="3803">
          <cell r="A3803" t="str">
            <v>COMUNA19</v>
          </cell>
        </row>
        <row r="3804">
          <cell r="A3804" t="str">
            <v>COMUNA19</v>
          </cell>
        </row>
        <row r="3805">
          <cell r="A3805" t="str">
            <v>COMUNA19</v>
          </cell>
        </row>
        <row r="3806">
          <cell r="A3806" t="str">
            <v>COMUNA19</v>
          </cell>
        </row>
        <row r="3807">
          <cell r="A3807" t="str">
            <v>COMUNA19</v>
          </cell>
        </row>
        <row r="3808">
          <cell r="A3808" t="str">
            <v>COMUNA19</v>
          </cell>
        </row>
        <row r="3809">
          <cell r="A3809" t="str">
            <v>COMUNA19</v>
          </cell>
        </row>
        <row r="3810">
          <cell r="A3810" t="str">
            <v>COMUNA19</v>
          </cell>
        </row>
        <row r="3811">
          <cell r="A3811" t="str">
            <v>COMUNA19</v>
          </cell>
        </row>
        <row r="3812">
          <cell r="A3812" t="str">
            <v>COMUNA19</v>
          </cell>
        </row>
        <row r="3813">
          <cell r="A3813" t="str">
            <v>COMUNA19</v>
          </cell>
        </row>
        <row r="3814">
          <cell r="A3814" t="str">
            <v>COMUNA19</v>
          </cell>
        </row>
        <row r="3815">
          <cell r="A3815" t="str">
            <v>COMUNA19</v>
          </cell>
        </row>
        <row r="3816">
          <cell r="A3816" t="str">
            <v>COMUNA19</v>
          </cell>
        </row>
        <row r="3817">
          <cell r="A3817" t="str">
            <v>COMUNA19</v>
          </cell>
        </row>
        <row r="3818">
          <cell r="A3818" t="str">
            <v>COMUNA19</v>
          </cell>
        </row>
        <row r="3819">
          <cell r="A3819" t="str">
            <v>COMUNA19</v>
          </cell>
        </row>
        <row r="3820">
          <cell r="A3820" t="str">
            <v>COMUNA19</v>
          </cell>
        </row>
        <row r="3821">
          <cell r="A3821" t="str">
            <v>COMUNA19</v>
          </cell>
        </row>
        <row r="3822">
          <cell r="A3822" t="str">
            <v>COMUNA19</v>
          </cell>
        </row>
        <row r="3823">
          <cell r="A3823" t="str">
            <v>COMUNA19</v>
          </cell>
        </row>
        <row r="3824">
          <cell r="A3824" t="str">
            <v>COMUNA19</v>
          </cell>
        </row>
        <row r="3825">
          <cell r="A3825" t="str">
            <v>COMUNA19</v>
          </cell>
        </row>
        <row r="3826">
          <cell r="A3826" t="str">
            <v>COMUNA19</v>
          </cell>
        </row>
        <row r="3827">
          <cell r="A3827" t="str">
            <v>COMUNA19</v>
          </cell>
        </row>
        <row r="3828">
          <cell r="A3828" t="str">
            <v>COMUNA19</v>
          </cell>
        </row>
        <row r="3829">
          <cell r="A3829" t="str">
            <v>COMUNA19</v>
          </cell>
        </row>
        <row r="3830">
          <cell r="A3830" t="str">
            <v>COMUNA19</v>
          </cell>
        </row>
        <row r="3831">
          <cell r="A3831" t="str">
            <v>COMUNA19</v>
          </cell>
        </row>
        <row r="3832">
          <cell r="A3832" t="str">
            <v>COMUNA19</v>
          </cell>
        </row>
        <row r="3833">
          <cell r="A3833" t="str">
            <v>COMUNA19</v>
          </cell>
        </row>
        <row r="3834">
          <cell r="A3834" t="str">
            <v>COMUNA19</v>
          </cell>
        </row>
        <row r="3835">
          <cell r="A3835" t="str">
            <v>COMUNA19</v>
          </cell>
        </row>
        <row r="3836">
          <cell r="A3836" t="str">
            <v>COMUNA20</v>
          </cell>
        </row>
        <row r="3837">
          <cell r="A3837" t="str">
            <v>COMUNA20</v>
          </cell>
        </row>
        <row r="3838">
          <cell r="A3838" t="str">
            <v>COMUNA20</v>
          </cell>
        </row>
        <row r="3839">
          <cell r="A3839" t="str">
            <v>COMUNA20</v>
          </cell>
        </row>
        <row r="3840">
          <cell r="A3840" t="str">
            <v>COMUNA20</v>
          </cell>
        </row>
        <row r="3841">
          <cell r="A3841" t="str">
            <v>COMUNA20</v>
          </cell>
        </row>
        <row r="3842">
          <cell r="A3842" t="str">
            <v>COMUNA20</v>
          </cell>
        </row>
        <row r="3843">
          <cell r="A3843" t="str">
            <v>COMUNA20</v>
          </cell>
        </row>
        <row r="3844">
          <cell r="A3844" t="str">
            <v>COMUNA20</v>
          </cell>
        </row>
        <row r="3845">
          <cell r="A3845" t="str">
            <v>COMUNA20</v>
          </cell>
        </row>
        <row r="3846">
          <cell r="A3846" t="str">
            <v>COMUNA20</v>
          </cell>
        </row>
        <row r="3847">
          <cell r="A3847" t="str">
            <v>COMUNA21</v>
          </cell>
        </row>
        <row r="3848">
          <cell r="A3848" t="str">
            <v>COMUNA21</v>
          </cell>
        </row>
        <row r="3849">
          <cell r="A3849" t="str">
            <v>COMUNA21</v>
          </cell>
        </row>
        <row r="3850">
          <cell r="A3850" t="str">
            <v>COMUNA21</v>
          </cell>
        </row>
        <row r="3851">
          <cell r="A3851" t="str">
            <v>COMUNA21</v>
          </cell>
        </row>
        <row r="3852">
          <cell r="A3852" t="str">
            <v>COMUNA21</v>
          </cell>
        </row>
        <row r="3853">
          <cell r="A3853" t="str">
            <v>COMUNA21</v>
          </cell>
        </row>
        <row r="3854">
          <cell r="A3854" t="str">
            <v>COMUNA21</v>
          </cell>
        </row>
        <row r="3855">
          <cell r="A3855" t="str">
            <v>COMUNA21</v>
          </cell>
        </row>
        <row r="3856">
          <cell r="A3856" t="str">
            <v>COMUNA21</v>
          </cell>
        </row>
        <row r="3857">
          <cell r="A3857" t="str">
            <v>COMUNA21</v>
          </cell>
        </row>
        <row r="3858">
          <cell r="A3858" t="str">
            <v>COMUNA21</v>
          </cell>
        </row>
        <row r="3859">
          <cell r="A3859" t="str">
            <v>COMUNA21</v>
          </cell>
        </row>
        <row r="3860">
          <cell r="A3860" t="str">
            <v>COMUNA21</v>
          </cell>
        </row>
        <row r="3861">
          <cell r="A3861" t="str">
            <v>COMUNA22</v>
          </cell>
        </row>
        <row r="3862">
          <cell r="A3862" t="str">
            <v>COMUNA22</v>
          </cell>
        </row>
        <row r="3863">
          <cell r="A3863" t="str">
            <v>COMUNA22</v>
          </cell>
        </row>
        <row r="3864">
          <cell r="A3864" t="str">
            <v>COMUNA22</v>
          </cell>
        </row>
        <row r="3865">
          <cell r="A3865" t="str">
            <v>COMUNA22</v>
          </cell>
        </row>
        <row r="3866">
          <cell r="A3866" t="str">
            <v>COMUNA3</v>
          </cell>
        </row>
        <row r="3867">
          <cell r="A3867" t="str">
            <v>COMUNA3</v>
          </cell>
        </row>
        <row r="3868">
          <cell r="A3868" t="str">
            <v>COMUNA3</v>
          </cell>
        </row>
        <row r="3869">
          <cell r="A3869" t="str">
            <v>COMUNA3</v>
          </cell>
        </row>
        <row r="3870">
          <cell r="A3870" t="str">
            <v>COMUNA3</v>
          </cell>
        </row>
        <row r="3871">
          <cell r="A3871" t="str">
            <v>COMUNA3</v>
          </cell>
        </row>
        <row r="3872">
          <cell r="A3872" t="str">
            <v>COMUNA3</v>
          </cell>
        </row>
        <row r="3873">
          <cell r="A3873" t="str">
            <v>COMUNA3</v>
          </cell>
        </row>
        <row r="3874">
          <cell r="A3874" t="str">
            <v>COMUNA3</v>
          </cell>
        </row>
        <row r="3875">
          <cell r="A3875" t="str">
            <v>COMUNA3</v>
          </cell>
        </row>
        <row r="3876">
          <cell r="A3876" t="str">
            <v>COMUNA3</v>
          </cell>
        </row>
        <row r="3877">
          <cell r="A3877" t="str">
            <v>COMUNA3</v>
          </cell>
        </row>
        <row r="3878">
          <cell r="A3878" t="str">
            <v>COMUNA3</v>
          </cell>
        </row>
        <row r="3879">
          <cell r="A3879" t="str">
            <v>COMUNA3</v>
          </cell>
        </row>
        <row r="3880">
          <cell r="A3880" t="str">
            <v>COMUNA3</v>
          </cell>
        </row>
        <row r="3881">
          <cell r="A3881" t="str">
            <v>COMUNA3</v>
          </cell>
        </row>
        <row r="3882">
          <cell r="A3882" t="str">
            <v>COMUNA4</v>
          </cell>
        </row>
        <row r="3883">
          <cell r="A3883" t="str">
            <v>COMUNA4</v>
          </cell>
        </row>
        <row r="3884">
          <cell r="A3884" t="str">
            <v>COMUNA4</v>
          </cell>
        </row>
        <row r="3885">
          <cell r="A3885" t="str">
            <v>COMUNA4</v>
          </cell>
        </row>
        <row r="3886">
          <cell r="A3886" t="str">
            <v>COMUNA4</v>
          </cell>
        </row>
        <row r="3887">
          <cell r="A3887" t="str">
            <v>COMUNA4</v>
          </cell>
        </row>
        <row r="3888">
          <cell r="A3888" t="str">
            <v>COMUNA4</v>
          </cell>
        </row>
        <row r="3889">
          <cell r="A3889" t="str">
            <v>COMUNA4</v>
          </cell>
        </row>
        <row r="3890">
          <cell r="A3890" t="str">
            <v>COMUNA4</v>
          </cell>
        </row>
        <row r="3891">
          <cell r="A3891" t="str">
            <v>COMUNA4</v>
          </cell>
        </row>
        <row r="3892">
          <cell r="A3892" t="str">
            <v>COMUNA4</v>
          </cell>
        </row>
        <row r="3893">
          <cell r="A3893" t="str">
            <v>COMUNA4</v>
          </cell>
        </row>
        <row r="3894">
          <cell r="A3894" t="str">
            <v>COMUNA4</v>
          </cell>
        </row>
        <row r="3895">
          <cell r="A3895" t="str">
            <v>COMUNA4</v>
          </cell>
        </row>
        <row r="3896">
          <cell r="A3896" t="str">
            <v>COMUNA4</v>
          </cell>
        </row>
        <row r="3897">
          <cell r="A3897" t="str">
            <v>COMUNA4</v>
          </cell>
        </row>
        <row r="3898">
          <cell r="A3898" t="str">
            <v>COMUNA4</v>
          </cell>
        </row>
        <row r="3899">
          <cell r="A3899" t="str">
            <v>COMUNA4</v>
          </cell>
        </row>
        <row r="3900">
          <cell r="A3900" t="str">
            <v>COMUNA4</v>
          </cell>
        </row>
        <row r="3901">
          <cell r="A3901" t="str">
            <v>COMUNA4</v>
          </cell>
        </row>
        <row r="3902">
          <cell r="A3902" t="str">
            <v>COMUNA4</v>
          </cell>
        </row>
        <row r="3903">
          <cell r="A3903" t="str">
            <v>COMUNA4</v>
          </cell>
        </row>
        <row r="3904">
          <cell r="A3904" t="str">
            <v>COMUNA5</v>
          </cell>
        </row>
        <row r="3905">
          <cell r="A3905" t="str">
            <v>COMUNA5</v>
          </cell>
        </row>
        <row r="3906">
          <cell r="A3906" t="str">
            <v>COMUNA5</v>
          </cell>
        </row>
        <row r="3907">
          <cell r="A3907" t="str">
            <v>COMUNA5</v>
          </cell>
        </row>
        <row r="3908">
          <cell r="A3908" t="str">
            <v>COMUNA5</v>
          </cell>
        </row>
        <row r="3909">
          <cell r="A3909" t="str">
            <v>COMUNA5</v>
          </cell>
        </row>
        <row r="3910">
          <cell r="A3910" t="str">
            <v>COMUNA5</v>
          </cell>
        </row>
        <row r="3911">
          <cell r="A3911" t="str">
            <v>COMUNA5</v>
          </cell>
        </row>
        <row r="3912">
          <cell r="A3912" t="str">
            <v>COMUNA5</v>
          </cell>
        </row>
        <row r="3913">
          <cell r="A3913" t="str">
            <v>COMUNA5</v>
          </cell>
        </row>
        <row r="3914">
          <cell r="A3914" t="str">
            <v>COMUNA5</v>
          </cell>
        </row>
        <row r="3915">
          <cell r="A3915" t="str">
            <v>COMUNA5</v>
          </cell>
        </row>
        <row r="3916">
          <cell r="A3916" t="str">
            <v>COMUNA6</v>
          </cell>
        </row>
        <row r="3917">
          <cell r="A3917" t="str">
            <v>COMUNA6</v>
          </cell>
        </row>
        <row r="3918">
          <cell r="A3918" t="str">
            <v>COMUNA6</v>
          </cell>
        </row>
        <row r="3919">
          <cell r="A3919" t="str">
            <v>COMUNA6</v>
          </cell>
        </row>
        <row r="3920">
          <cell r="A3920" t="str">
            <v>COMUNA6</v>
          </cell>
        </row>
        <row r="3921">
          <cell r="A3921" t="str">
            <v>COMUNA6</v>
          </cell>
        </row>
        <row r="3922">
          <cell r="A3922" t="str">
            <v>COMUNA6</v>
          </cell>
        </row>
        <row r="3923">
          <cell r="A3923" t="str">
            <v>COMUNA6</v>
          </cell>
        </row>
        <row r="3924">
          <cell r="A3924" t="str">
            <v>COMUNA6</v>
          </cell>
        </row>
        <row r="3925">
          <cell r="A3925" t="str">
            <v>COMUNA6</v>
          </cell>
        </row>
        <row r="3926">
          <cell r="A3926" t="str">
            <v>COMUNA6</v>
          </cell>
        </row>
        <row r="3927">
          <cell r="A3927" t="str">
            <v>COMUNA6</v>
          </cell>
        </row>
        <row r="3928">
          <cell r="A3928" t="str">
            <v>COMUNA6</v>
          </cell>
        </row>
        <row r="3929">
          <cell r="A3929" t="str">
            <v>COMUNA6</v>
          </cell>
        </row>
        <row r="3930">
          <cell r="A3930" t="str">
            <v>COMUNA7</v>
          </cell>
        </row>
        <row r="3931">
          <cell r="A3931" t="str">
            <v>COMUNA7</v>
          </cell>
        </row>
        <row r="3932">
          <cell r="A3932" t="str">
            <v>COMUNA7</v>
          </cell>
        </row>
        <row r="3933">
          <cell r="A3933" t="str">
            <v>COMUNA7</v>
          </cell>
        </row>
        <row r="3934">
          <cell r="A3934" t="str">
            <v>COMUNA7</v>
          </cell>
        </row>
        <row r="3935">
          <cell r="A3935" t="str">
            <v>COMUNA7</v>
          </cell>
        </row>
        <row r="3936">
          <cell r="A3936" t="str">
            <v>COMUNA7</v>
          </cell>
        </row>
        <row r="3937">
          <cell r="A3937" t="str">
            <v>COMUNA7</v>
          </cell>
        </row>
        <row r="3938">
          <cell r="A3938" t="str">
            <v>COMUNA7</v>
          </cell>
        </row>
        <row r="3939">
          <cell r="A3939" t="str">
            <v>COMUNA7</v>
          </cell>
        </row>
        <row r="3940">
          <cell r="A3940" t="str">
            <v>COMUNA7</v>
          </cell>
        </row>
        <row r="3941">
          <cell r="A3941" t="str">
            <v>COMUNA7</v>
          </cell>
        </row>
        <row r="3942">
          <cell r="A3942" t="str">
            <v>COMUNA7</v>
          </cell>
        </row>
        <row r="3943">
          <cell r="A3943" t="str">
            <v>COMUNA8</v>
          </cell>
        </row>
        <row r="3944">
          <cell r="A3944" t="str">
            <v>COMUNA8</v>
          </cell>
        </row>
        <row r="3945">
          <cell r="A3945" t="str">
            <v>COMUNA8</v>
          </cell>
        </row>
        <row r="3946">
          <cell r="A3946" t="str">
            <v>COMUNA8</v>
          </cell>
        </row>
        <row r="3947">
          <cell r="A3947" t="str">
            <v>COMUNA8</v>
          </cell>
        </row>
        <row r="3948">
          <cell r="A3948" t="str">
            <v>COMUNA8</v>
          </cell>
        </row>
        <row r="3949">
          <cell r="A3949" t="str">
            <v>COMUNA8</v>
          </cell>
        </row>
        <row r="3950">
          <cell r="A3950" t="str">
            <v>COMUNA8</v>
          </cell>
        </row>
        <row r="3951">
          <cell r="A3951" t="str">
            <v>COMUNA8</v>
          </cell>
        </row>
        <row r="3952">
          <cell r="A3952" t="str">
            <v>COMUNA8</v>
          </cell>
        </row>
        <row r="3953">
          <cell r="A3953" t="str">
            <v>COMUNA8</v>
          </cell>
        </row>
        <row r="3954">
          <cell r="A3954" t="str">
            <v>COMUNA8</v>
          </cell>
        </row>
        <row r="3955">
          <cell r="A3955" t="str">
            <v>COMUNA8</v>
          </cell>
        </row>
        <row r="3956">
          <cell r="A3956" t="str">
            <v>COMUNA8</v>
          </cell>
        </row>
        <row r="3957">
          <cell r="A3957" t="str">
            <v>COMUNA8</v>
          </cell>
        </row>
        <row r="3958">
          <cell r="A3958" t="str">
            <v>COMUNA8</v>
          </cell>
        </row>
        <row r="3959">
          <cell r="A3959" t="str">
            <v>COMUNA8</v>
          </cell>
        </row>
        <row r="3960">
          <cell r="A3960" t="str">
            <v>COMUNA8</v>
          </cell>
        </row>
        <row r="3961">
          <cell r="A3961" t="str">
            <v>COMUNA9</v>
          </cell>
        </row>
        <row r="3962">
          <cell r="A3962" t="str">
            <v>COMUNA9</v>
          </cell>
        </row>
        <row r="3963">
          <cell r="A3963" t="str">
            <v>COMUNA9</v>
          </cell>
        </row>
        <row r="3964">
          <cell r="A3964" t="str">
            <v>COMUNA9</v>
          </cell>
        </row>
        <row r="3965">
          <cell r="A3965" t="str">
            <v>COMUNA9</v>
          </cell>
        </row>
        <row r="3966">
          <cell r="A3966" t="str">
            <v>COMUNA9</v>
          </cell>
        </row>
        <row r="3967">
          <cell r="A3967" t="str">
            <v>COMUNA9</v>
          </cell>
        </row>
        <row r="3968">
          <cell r="A3968" t="str">
            <v>COMUNA9</v>
          </cell>
        </row>
        <row r="3969">
          <cell r="A3969" t="str">
            <v>COMUNA9</v>
          </cell>
        </row>
        <row r="3970">
          <cell r="A3970" t="str">
            <v>COMUNA9</v>
          </cell>
        </row>
        <row r="3971">
          <cell r="A3971" t="str">
            <v>COMUNEROS</v>
          </cell>
        </row>
        <row r="3972">
          <cell r="A3972" t="str">
            <v>COMUNIDAD DE CURUPIRA</v>
          </cell>
        </row>
        <row r="3973">
          <cell r="A3973" t="str">
            <v>CONCEPCIÓN</v>
          </cell>
        </row>
        <row r="3974">
          <cell r="A3974" t="str">
            <v>CONCEPCIÓN</v>
          </cell>
        </row>
        <row r="3975">
          <cell r="A3975" t="str">
            <v>CONCEPCIÓN</v>
          </cell>
        </row>
        <row r="3976">
          <cell r="A3976" t="str">
            <v>CONCEPCIÓN</v>
          </cell>
        </row>
        <row r="3977">
          <cell r="A3977" t="str">
            <v>CONCEPCIÓN</v>
          </cell>
        </row>
        <row r="3978">
          <cell r="A3978" t="str">
            <v>CONCEPCIÓN</v>
          </cell>
        </row>
        <row r="3979">
          <cell r="A3979" t="str">
            <v>CONCEPCIÓN</v>
          </cell>
        </row>
        <row r="3980">
          <cell r="A3980" t="str">
            <v>CONCEPCIÓN</v>
          </cell>
        </row>
        <row r="3981">
          <cell r="A3981" t="str">
            <v>CONCEPCIÓN</v>
          </cell>
        </row>
        <row r="3982">
          <cell r="A3982" t="str">
            <v>CONCEPCIÓN</v>
          </cell>
        </row>
        <row r="3983">
          <cell r="A3983" t="str">
            <v>CONCEPCIÓN</v>
          </cell>
        </row>
        <row r="3984">
          <cell r="A3984" t="str">
            <v>CONCEPCIÓN</v>
          </cell>
        </row>
        <row r="3985">
          <cell r="A3985" t="str">
            <v>CONCEPCIÓN</v>
          </cell>
        </row>
        <row r="3986">
          <cell r="A3986" t="str">
            <v>CONCEPCIÓN</v>
          </cell>
        </row>
        <row r="3987">
          <cell r="A3987" t="str">
            <v>CONCEPCIÓN</v>
          </cell>
        </row>
        <row r="3988">
          <cell r="A3988" t="str">
            <v>CONCEPCIÓN</v>
          </cell>
        </row>
        <row r="3989">
          <cell r="A3989" t="str">
            <v>CONCEPCIÓN</v>
          </cell>
        </row>
        <row r="3990">
          <cell r="A3990" t="str">
            <v>CONCEPCIÓN</v>
          </cell>
        </row>
        <row r="3991">
          <cell r="A3991" t="str">
            <v>CONCEPCIÓN</v>
          </cell>
        </row>
        <row r="3992">
          <cell r="A3992" t="str">
            <v>CONCEPCIÓN</v>
          </cell>
        </row>
        <row r="3993">
          <cell r="A3993" t="str">
            <v>CONCEPCIÓN</v>
          </cell>
        </row>
        <row r="3994">
          <cell r="A3994" t="str">
            <v>CONCEPCIÓN</v>
          </cell>
        </row>
        <row r="3995">
          <cell r="A3995" t="str">
            <v>CONCEPCIÓN</v>
          </cell>
        </row>
        <row r="3996">
          <cell r="A3996" t="str">
            <v>CONCEPCIÓN</v>
          </cell>
        </row>
        <row r="3997">
          <cell r="A3997" t="str">
            <v>CONCEPCIÓN</v>
          </cell>
        </row>
        <row r="3998">
          <cell r="A3998" t="str">
            <v>CONCEPCIÓN</v>
          </cell>
        </row>
        <row r="3999">
          <cell r="A3999" t="str">
            <v>CONCEPCIÓN</v>
          </cell>
        </row>
        <row r="4000">
          <cell r="A4000" t="str">
            <v>CONCEPCIÓN</v>
          </cell>
        </row>
        <row r="4001">
          <cell r="A4001" t="str">
            <v>CONCEPCIÓN</v>
          </cell>
        </row>
        <row r="4002">
          <cell r="A4002" t="str">
            <v>CONCEPCIÓN</v>
          </cell>
        </row>
        <row r="4003">
          <cell r="A4003" t="str">
            <v>CONCEPCIÓN</v>
          </cell>
        </row>
        <row r="4004">
          <cell r="A4004" t="str">
            <v>CONCEPCIÓN</v>
          </cell>
        </row>
        <row r="4005">
          <cell r="A4005" t="str">
            <v>CONCEPCIÓN DE GUAJUÍ</v>
          </cell>
        </row>
        <row r="4006">
          <cell r="A4006" t="str">
            <v>CONCHARÍ</v>
          </cell>
        </row>
        <row r="4007">
          <cell r="A4007" t="str">
            <v>CONCORDIA</v>
          </cell>
        </row>
        <row r="4008">
          <cell r="A4008" t="str">
            <v>CONCORDIA</v>
          </cell>
        </row>
        <row r="4009">
          <cell r="A4009" t="str">
            <v>CONDAGUA</v>
          </cell>
        </row>
        <row r="4010">
          <cell r="A4010" t="str">
            <v>CONDINA GUACARY</v>
          </cell>
        </row>
        <row r="4011">
          <cell r="A4011" t="str">
            <v>CONDOMINIO DE LOS ODONTÓLOGOS</v>
          </cell>
        </row>
        <row r="4012">
          <cell r="A4012" t="str">
            <v>CONDOMINIO LAS COLINAS</v>
          </cell>
        </row>
        <row r="4013">
          <cell r="A4013" t="str">
            <v>CONDOMINIO RUITOQUE COUNTRY CLUB</v>
          </cell>
        </row>
        <row r="4014">
          <cell r="A4014" t="str">
            <v>CONDOMINIO SANTA BÁRBARA</v>
          </cell>
        </row>
        <row r="4015">
          <cell r="A4015" t="str">
            <v>CÓNDOR</v>
          </cell>
        </row>
        <row r="4016">
          <cell r="A4016" t="str">
            <v>CONEJO</v>
          </cell>
        </row>
        <row r="4017">
          <cell r="A4017" t="str">
            <v>CONGAL</v>
          </cell>
        </row>
        <row r="4018">
          <cell r="A4018" t="str">
            <v>CONGOJA</v>
          </cell>
        </row>
        <row r="4019">
          <cell r="A4019" t="str">
            <v>CONQUISTA</v>
          </cell>
        </row>
        <row r="4020">
          <cell r="A4020" t="str">
            <v>CONSUEL Y TIGRE</v>
          </cell>
        </row>
        <row r="4021">
          <cell r="A4021" t="str">
            <v>CONSUELO ANDRAPA</v>
          </cell>
        </row>
        <row r="4022">
          <cell r="A4022" t="str">
            <v>CONTADERO</v>
          </cell>
        </row>
        <row r="4023">
          <cell r="A4023" t="str">
            <v>CONVENIO</v>
          </cell>
        </row>
        <row r="4024">
          <cell r="A4024" t="str">
            <v>COPOMÁ</v>
          </cell>
        </row>
        <row r="4025">
          <cell r="A4025" t="str">
            <v>COQUÍ</v>
          </cell>
        </row>
        <row r="4026">
          <cell r="A4026" t="str">
            <v>CORAZONES</v>
          </cell>
        </row>
        <row r="4027">
          <cell r="A4027" t="str">
            <v>CORCEGA</v>
          </cell>
        </row>
        <row r="4028">
          <cell r="A4028" t="str">
            <v>CORCOBADO</v>
          </cell>
        </row>
        <row r="4029">
          <cell r="A4029" t="str">
            <v>CORCOVADO</v>
          </cell>
        </row>
        <row r="4030">
          <cell r="A4030" t="str">
            <v>CORCOVADO</v>
          </cell>
        </row>
        <row r="4031">
          <cell r="A4031" t="str">
            <v>CORDIALIDAD</v>
          </cell>
        </row>
        <row r="4032">
          <cell r="A4032" t="str">
            <v>CORDOBA</v>
          </cell>
        </row>
        <row r="4033">
          <cell r="A4033" t="str">
            <v>CORDOBA</v>
          </cell>
        </row>
        <row r="4034">
          <cell r="A4034" t="str">
            <v>CORDOBA</v>
          </cell>
        </row>
        <row r="4035">
          <cell r="A4035" t="str">
            <v>CORDOBA</v>
          </cell>
        </row>
        <row r="4036">
          <cell r="A4036" t="str">
            <v>CORDOBA</v>
          </cell>
        </row>
        <row r="4037">
          <cell r="A4037" t="str">
            <v>CORDOBA</v>
          </cell>
        </row>
        <row r="4038">
          <cell r="A4038" t="str">
            <v>CORDOBA</v>
          </cell>
        </row>
        <row r="4039">
          <cell r="A4039" t="str">
            <v>CORDOBA</v>
          </cell>
        </row>
        <row r="4040">
          <cell r="A4040" t="str">
            <v>CORDOBA</v>
          </cell>
        </row>
        <row r="4041">
          <cell r="A4041" t="str">
            <v>CORDOBA</v>
          </cell>
        </row>
        <row r="4042">
          <cell r="A4042" t="str">
            <v>CORDOBA</v>
          </cell>
        </row>
        <row r="4043">
          <cell r="A4043" t="str">
            <v>CORDOBA</v>
          </cell>
        </row>
        <row r="4044">
          <cell r="A4044" t="str">
            <v>CORDOBA</v>
          </cell>
        </row>
        <row r="4045">
          <cell r="A4045" t="str">
            <v>CORDOBA</v>
          </cell>
        </row>
        <row r="4046">
          <cell r="A4046" t="str">
            <v>CORDOBA</v>
          </cell>
        </row>
        <row r="4047">
          <cell r="A4047" t="str">
            <v>CORDOBA</v>
          </cell>
        </row>
        <row r="4048">
          <cell r="A4048" t="str">
            <v>CORDOBA</v>
          </cell>
        </row>
        <row r="4049">
          <cell r="A4049" t="str">
            <v>CORDOBA</v>
          </cell>
        </row>
        <row r="4050">
          <cell r="A4050" t="str">
            <v>CORDOBA</v>
          </cell>
        </row>
        <row r="4051">
          <cell r="A4051" t="str">
            <v>CORDOBA</v>
          </cell>
        </row>
        <row r="4052">
          <cell r="A4052" t="str">
            <v>CORDOBA</v>
          </cell>
        </row>
        <row r="4053">
          <cell r="A4053" t="str">
            <v>CORDOBA</v>
          </cell>
        </row>
        <row r="4054">
          <cell r="A4054" t="str">
            <v>CÓRDOBA</v>
          </cell>
        </row>
        <row r="4055">
          <cell r="A4055" t="str">
            <v>CÓRDOBA</v>
          </cell>
        </row>
        <row r="4056">
          <cell r="A4056" t="str">
            <v>CÓRDOBA</v>
          </cell>
        </row>
        <row r="4057">
          <cell r="A4057" t="str">
            <v>CÓRDOBA</v>
          </cell>
        </row>
        <row r="4058">
          <cell r="A4058" t="str">
            <v>CÓRDOBA</v>
          </cell>
        </row>
        <row r="4059">
          <cell r="A4059" t="str">
            <v>CÓRDOBA (CARMEN)</v>
          </cell>
        </row>
        <row r="4060">
          <cell r="A4060" t="str">
            <v>CORDOBITA CENTRAL</v>
          </cell>
        </row>
        <row r="4061">
          <cell r="A4061" t="str">
            <v>CORDOBITA FRONTERA</v>
          </cell>
        </row>
        <row r="4062">
          <cell r="A4062" t="str">
            <v>COREA</v>
          </cell>
        </row>
        <row r="4063">
          <cell r="A4063" t="str">
            <v>COREDO</v>
          </cell>
        </row>
        <row r="4064">
          <cell r="A4064" t="str">
            <v>CORINTO</v>
          </cell>
        </row>
        <row r="4065">
          <cell r="A4065" t="str">
            <v>CORINTO-PIOINIA</v>
          </cell>
        </row>
        <row r="4066">
          <cell r="A4066" t="str">
            <v>CORMAL</v>
          </cell>
        </row>
        <row r="4067">
          <cell r="A4067" t="str">
            <v>CORNETA</v>
          </cell>
        </row>
        <row r="4068">
          <cell r="A4068" t="str">
            <v>COROCITO</v>
          </cell>
        </row>
        <row r="4069">
          <cell r="A4069" t="str">
            <v>COROCITO</v>
          </cell>
        </row>
        <row r="4070">
          <cell r="A4070" t="str">
            <v>COROCITO MACAGUA</v>
          </cell>
        </row>
        <row r="4071">
          <cell r="A4071" t="str">
            <v>COROCÓ</v>
          </cell>
        </row>
        <row r="4072">
          <cell r="A4072" t="str">
            <v>CORODÓ</v>
          </cell>
        </row>
        <row r="4073">
          <cell r="A4073" t="str">
            <v>CORONADO</v>
          </cell>
        </row>
        <row r="4074">
          <cell r="A4074" t="str">
            <v>COROZAL</v>
          </cell>
        </row>
        <row r="4075">
          <cell r="A4075" t="str">
            <v>COROZAL</v>
          </cell>
        </row>
        <row r="4076">
          <cell r="A4076" t="str">
            <v>COROZAL</v>
          </cell>
        </row>
        <row r="4077">
          <cell r="A4077" t="str">
            <v>COROZAL TAPAOJO</v>
          </cell>
        </row>
        <row r="4078">
          <cell r="A4078" t="str">
            <v>COROZALES</v>
          </cell>
        </row>
        <row r="4079">
          <cell r="A4079" t="str">
            <v>COROZO</v>
          </cell>
        </row>
        <row r="4080">
          <cell r="A4080" t="str">
            <v>CORRAL DE SAN LUIS</v>
          </cell>
        </row>
        <row r="4081">
          <cell r="A4081" t="str">
            <v>CORRAL VIEJO</v>
          </cell>
        </row>
        <row r="4082">
          <cell r="A4082" t="str">
            <v>CORRALEJAS</v>
          </cell>
        </row>
        <row r="4083">
          <cell r="A4083" t="str">
            <v>CORRALITO</v>
          </cell>
        </row>
        <row r="4084">
          <cell r="A4084" t="str">
            <v>CORRALITO</v>
          </cell>
        </row>
        <row r="4085">
          <cell r="A4085" t="str">
            <v>CORREA</v>
          </cell>
        </row>
        <row r="4086">
          <cell r="A4086" t="str">
            <v>CORREGIMIENTO DEL SUR</v>
          </cell>
        </row>
        <row r="4087">
          <cell r="A4087" t="str">
            <v>Corregimiento San Cristobal</v>
          </cell>
        </row>
        <row r="4088">
          <cell r="A4088" t="str">
            <v>CORRIENTE GRANDE</v>
          </cell>
        </row>
        <row r="4089">
          <cell r="A4089" t="str">
            <v>CORRIENTE PALO</v>
          </cell>
        </row>
        <row r="4090">
          <cell r="A4090" t="str">
            <v>COSANZA</v>
          </cell>
        </row>
        <row r="4091">
          <cell r="A4091" t="str">
            <v>COSCATIVA</v>
          </cell>
        </row>
        <row r="4092">
          <cell r="A4092" t="str">
            <v>COSCORRÓN TELEMBÍ</v>
          </cell>
        </row>
        <row r="4093">
          <cell r="A4093" t="str">
            <v>COSCUEZ</v>
          </cell>
        </row>
        <row r="4094">
          <cell r="A4094" t="str">
            <v>COSTA</v>
          </cell>
        </row>
        <row r="4095">
          <cell r="A4095" t="str">
            <v>COSTA RICA</v>
          </cell>
        </row>
        <row r="4096">
          <cell r="A4096" t="str">
            <v>COSTA RICA</v>
          </cell>
        </row>
        <row r="4097">
          <cell r="A4097" t="str">
            <v>COSTILLA</v>
          </cell>
        </row>
        <row r="4098">
          <cell r="A4098" t="str">
            <v>COTEJE</v>
          </cell>
        </row>
        <row r="4099">
          <cell r="A4099" t="str">
            <v>COTOCA ABAJO</v>
          </cell>
        </row>
        <row r="4100">
          <cell r="A4100" t="str">
            <v>COTOCA ARRIBA</v>
          </cell>
        </row>
        <row r="4101">
          <cell r="A4101" t="str">
            <v>COTOPRIX</v>
          </cell>
        </row>
        <row r="4102">
          <cell r="A4102" t="str">
            <v>COVARÍA</v>
          </cell>
        </row>
        <row r="4103">
          <cell r="A4103" t="str">
            <v>COYONGAL</v>
          </cell>
        </row>
        <row r="4104">
          <cell r="A4104" t="str">
            <v>CRIOLLO</v>
          </cell>
        </row>
        <row r="4105">
          <cell r="A4105" t="str">
            <v>CRISTALES</v>
          </cell>
        </row>
        <row r="4106">
          <cell r="A4106" t="str">
            <v>CRISTALES</v>
          </cell>
        </row>
        <row r="4107">
          <cell r="A4107" t="str">
            <v>CRISTALINA</v>
          </cell>
        </row>
        <row r="4108">
          <cell r="A4108" t="str">
            <v>CRISTALINA</v>
          </cell>
        </row>
        <row r="4109">
          <cell r="A4109" t="str">
            <v>CRISTALINAS</v>
          </cell>
        </row>
        <row r="4110">
          <cell r="A4110" t="str">
            <v>CRISTIANÍA</v>
          </cell>
        </row>
        <row r="4111">
          <cell r="A4111" t="str">
            <v>CRISTO REY</v>
          </cell>
        </row>
        <row r="4112">
          <cell r="A4112" t="str">
            <v>CRUCE DE GUACIRCO</v>
          </cell>
        </row>
        <row r="4113">
          <cell r="A4113" t="str">
            <v>CRUCE DE SANTA ROSA</v>
          </cell>
        </row>
        <row r="4114">
          <cell r="A4114" t="str">
            <v>CRUCE EL CHAPARRO</v>
          </cell>
        </row>
        <row r="4115">
          <cell r="A4115" t="str">
            <v>CRUCE PALAGUA</v>
          </cell>
        </row>
        <row r="4116">
          <cell r="A4116" t="str">
            <v>CRUCERO - NOGALES</v>
          </cell>
        </row>
        <row r="4117">
          <cell r="A4117" t="str">
            <v>CRUCERO ALTO DE LOS MANGOS</v>
          </cell>
        </row>
        <row r="4118">
          <cell r="A4118" t="str">
            <v>CRUCERO DE GUALÍ</v>
          </cell>
        </row>
        <row r="4119">
          <cell r="A4119" t="str">
            <v>CRUCERO DE PUELENJE</v>
          </cell>
        </row>
        <row r="4120">
          <cell r="A4120" t="str">
            <v>CRUCES</v>
          </cell>
        </row>
        <row r="4121">
          <cell r="A4121" t="str">
            <v>CRUCES</v>
          </cell>
        </row>
        <row r="4122">
          <cell r="A4122" t="str">
            <v>CRUCITO</v>
          </cell>
        </row>
        <row r="4123">
          <cell r="A4123" t="str">
            <v>CRUZ CHIQUITA</v>
          </cell>
        </row>
        <row r="4124">
          <cell r="A4124" t="str">
            <v>CRUZ DE AMARILLO</v>
          </cell>
        </row>
        <row r="4125">
          <cell r="A4125" t="str">
            <v>CRUZ DE BONZA</v>
          </cell>
        </row>
        <row r="4126">
          <cell r="A4126" t="str">
            <v>CRUZ DE GUAYABO</v>
          </cell>
        </row>
        <row r="4127">
          <cell r="A4127" t="str">
            <v>CRUZ DE MAYO</v>
          </cell>
        </row>
        <row r="4128">
          <cell r="A4128" t="str">
            <v>CRUZ DEL BEQUE</v>
          </cell>
        </row>
        <row r="4129">
          <cell r="A4129" t="str">
            <v>CRUZ DEL VIZO</v>
          </cell>
        </row>
        <row r="4130">
          <cell r="A4130" t="str">
            <v>CRUZ DEL VIZO</v>
          </cell>
        </row>
        <row r="4131">
          <cell r="A4131" t="str">
            <v>CRUZ VERDE</v>
          </cell>
        </row>
        <row r="4132">
          <cell r="A4132" t="str">
            <v>CUAJARÓN</v>
          </cell>
        </row>
        <row r="4133">
          <cell r="A4133" t="str">
            <v>CUALAMANÁ</v>
          </cell>
        </row>
        <row r="4134">
          <cell r="A4134" t="str">
            <v>CUARCHU</v>
          </cell>
        </row>
        <row r="4135">
          <cell r="A4135" t="str">
            <v>CUASPUD NUCLEO</v>
          </cell>
        </row>
        <row r="4136">
          <cell r="A4136" t="str">
            <v>CUATIS</v>
          </cell>
        </row>
        <row r="4137">
          <cell r="A4137" t="str">
            <v>CUATRO</v>
          </cell>
        </row>
        <row r="4138">
          <cell r="A4138" t="str">
            <v>CUATRO</v>
          </cell>
        </row>
        <row r="4139">
          <cell r="A4139" t="str">
            <v>CUATRO</v>
          </cell>
        </row>
        <row r="4140">
          <cell r="A4140" t="str">
            <v>CUATRO</v>
          </cell>
        </row>
        <row r="4141">
          <cell r="A4141" t="str">
            <v>CUATRO</v>
          </cell>
        </row>
        <row r="4142">
          <cell r="A4142" t="str">
            <v>CUATRO</v>
          </cell>
        </row>
        <row r="4143">
          <cell r="A4143" t="str">
            <v>CUATRO</v>
          </cell>
        </row>
        <row r="4144">
          <cell r="A4144" t="str">
            <v>CUATRO</v>
          </cell>
        </row>
        <row r="4145">
          <cell r="A4145" t="str">
            <v>CUATRO</v>
          </cell>
        </row>
        <row r="4146">
          <cell r="A4146" t="str">
            <v>CUATRO</v>
          </cell>
        </row>
        <row r="4147">
          <cell r="A4147" t="str">
            <v>CUATRO</v>
          </cell>
        </row>
        <row r="4148">
          <cell r="A4148" t="str">
            <v>CUATRO</v>
          </cell>
        </row>
        <row r="4149">
          <cell r="A4149" t="str">
            <v>CUATRO</v>
          </cell>
        </row>
        <row r="4150">
          <cell r="A4150" t="str">
            <v>CUATRO</v>
          </cell>
        </row>
        <row r="4151">
          <cell r="A4151" t="str">
            <v>CUATRO</v>
          </cell>
        </row>
        <row r="4152">
          <cell r="A4152" t="str">
            <v>CUATRO</v>
          </cell>
        </row>
        <row r="4153">
          <cell r="A4153" t="str">
            <v>CUATRO</v>
          </cell>
        </row>
        <row r="4154">
          <cell r="A4154" t="str">
            <v>CUATRO</v>
          </cell>
        </row>
        <row r="4155">
          <cell r="A4155" t="str">
            <v>CUATRO</v>
          </cell>
        </row>
        <row r="4156">
          <cell r="A4156" t="str">
            <v>CUATRO</v>
          </cell>
        </row>
        <row r="4157">
          <cell r="A4157" t="str">
            <v>CUATRO</v>
          </cell>
        </row>
        <row r="4158">
          <cell r="A4158" t="str">
            <v>CUATRO</v>
          </cell>
        </row>
        <row r="4159">
          <cell r="A4159" t="str">
            <v>CUATRO</v>
          </cell>
        </row>
        <row r="4160">
          <cell r="A4160" t="str">
            <v>CUATRO</v>
          </cell>
        </row>
        <row r="4161">
          <cell r="A4161" t="str">
            <v>CUATRO</v>
          </cell>
        </row>
        <row r="4162">
          <cell r="A4162" t="str">
            <v>CUATRO</v>
          </cell>
        </row>
        <row r="4163">
          <cell r="A4163" t="str">
            <v>CUATRO</v>
          </cell>
        </row>
        <row r="4164">
          <cell r="A4164" t="str">
            <v>CUATRO</v>
          </cell>
        </row>
        <row r="4165">
          <cell r="A4165" t="str">
            <v>CUATRO</v>
          </cell>
        </row>
        <row r="4166">
          <cell r="A4166" t="str">
            <v>CUATRO</v>
          </cell>
        </row>
        <row r="4167">
          <cell r="A4167" t="str">
            <v>CUATRO</v>
          </cell>
        </row>
        <row r="4168">
          <cell r="A4168" t="str">
            <v>CUATRO</v>
          </cell>
        </row>
        <row r="4169">
          <cell r="A4169" t="str">
            <v>CUATRO</v>
          </cell>
        </row>
        <row r="4170">
          <cell r="A4170" t="str">
            <v>CUATRO</v>
          </cell>
        </row>
        <row r="4171">
          <cell r="A4171" t="str">
            <v>CUATRO</v>
          </cell>
        </row>
        <row r="4172">
          <cell r="A4172" t="str">
            <v>CUATRO</v>
          </cell>
        </row>
        <row r="4173">
          <cell r="A4173" t="str">
            <v>CUATRO</v>
          </cell>
        </row>
        <row r="4174">
          <cell r="A4174" t="str">
            <v>CUATRO</v>
          </cell>
        </row>
        <row r="4175">
          <cell r="A4175" t="str">
            <v>CUATRO</v>
          </cell>
        </row>
        <row r="4176">
          <cell r="A4176" t="str">
            <v>CUATRO</v>
          </cell>
        </row>
        <row r="4177">
          <cell r="A4177" t="str">
            <v>CUATRO</v>
          </cell>
        </row>
        <row r="4178">
          <cell r="A4178" t="str">
            <v>CUATRO BOCAS</v>
          </cell>
        </row>
        <row r="4179">
          <cell r="A4179" t="str">
            <v>CUATRO BOCAS</v>
          </cell>
        </row>
        <row r="4180">
          <cell r="A4180" t="str">
            <v>CUATRO BOCAS</v>
          </cell>
        </row>
        <row r="4181">
          <cell r="A4181" t="str">
            <v>CUATRO CAMINOS</v>
          </cell>
        </row>
        <row r="4182">
          <cell r="A4182" t="str">
            <v>CUATRO ESQUINAS</v>
          </cell>
        </row>
        <row r="4183">
          <cell r="A4183" t="str">
            <v>CUATRO ESQUINAS</v>
          </cell>
        </row>
        <row r="4184">
          <cell r="A4184" t="str">
            <v>CUATRO VIENTOS</v>
          </cell>
        </row>
        <row r="4185">
          <cell r="A4185" t="str">
            <v>CUBIJAN BAJO</v>
          </cell>
        </row>
        <row r="4186">
          <cell r="A4186" t="str">
            <v>CUCHARO</v>
          </cell>
        </row>
        <row r="4187">
          <cell r="A4187" t="str">
            <v>CUCURRUPÍ</v>
          </cell>
        </row>
        <row r="4188">
          <cell r="A4188" t="str">
            <v>CUCUTA</v>
          </cell>
        </row>
        <row r="4189">
          <cell r="A4189" t="str">
            <v>CUCUTA</v>
          </cell>
        </row>
        <row r="4190">
          <cell r="A4190" t="str">
            <v>CUCUTA</v>
          </cell>
        </row>
        <row r="4191">
          <cell r="A4191" t="str">
            <v>CUCUTA</v>
          </cell>
        </row>
        <row r="4192">
          <cell r="A4192" t="str">
            <v>CUCUTA</v>
          </cell>
        </row>
        <row r="4193">
          <cell r="A4193" t="str">
            <v>CUCUTA</v>
          </cell>
        </row>
        <row r="4194">
          <cell r="A4194" t="str">
            <v>CUCUTA</v>
          </cell>
        </row>
        <row r="4195">
          <cell r="A4195" t="str">
            <v>CUCUTA</v>
          </cell>
        </row>
        <row r="4196">
          <cell r="A4196" t="str">
            <v>CUCUTA</v>
          </cell>
        </row>
        <row r="4197">
          <cell r="A4197" t="str">
            <v>CUCUTA</v>
          </cell>
        </row>
        <row r="4198">
          <cell r="A4198" t="str">
            <v>CUCUTA</v>
          </cell>
        </row>
        <row r="4199">
          <cell r="A4199" t="str">
            <v>CUCUTA</v>
          </cell>
        </row>
        <row r="4200">
          <cell r="A4200" t="str">
            <v>CUCUTA</v>
          </cell>
        </row>
        <row r="4201">
          <cell r="A4201" t="str">
            <v>CUCUTA</v>
          </cell>
        </row>
        <row r="4202">
          <cell r="A4202" t="str">
            <v>CUCUTA</v>
          </cell>
        </row>
        <row r="4203">
          <cell r="A4203" t="str">
            <v>CUCUTA</v>
          </cell>
        </row>
        <row r="4204">
          <cell r="A4204" t="str">
            <v>CUCUTA</v>
          </cell>
        </row>
        <row r="4205">
          <cell r="A4205" t="str">
            <v>CUCUTA</v>
          </cell>
        </row>
        <row r="4206">
          <cell r="A4206" t="str">
            <v>CUCUTA</v>
          </cell>
        </row>
        <row r="4207">
          <cell r="A4207" t="str">
            <v>CUCUTA</v>
          </cell>
        </row>
        <row r="4208">
          <cell r="A4208" t="str">
            <v>CUCUTA</v>
          </cell>
        </row>
        <row r="4209">
          <cell r="A4209" t="str">
            <v>CUCUTA</v>
          </cell>
        </row>
        <row r="4210">
          <cell r="A4210" t="str">
            <v>CUCUTA</v>
          </cell>
        </row>
        <row r="4211">
          <cell r="A4211" t="str">
            <v>CUCUTA</v>
          </cell>
        </row>
        <row r="4212">
          <cell r="A4212" t="str">
            <v>CUCUTA</v>
          </cell>
        </row>
        <row r="4213">
          <cell r="A4213" t="str">
            <v>CUCUTA</v>
          </cell>
        </row>
        <row r="4214">
          <cell r="A4214" t="str">
            <v>CUCUTA</v>
          </cell>
        </row>
        <row r="4215">
          <cell r="A4215" t="str">
            <v>CUCUTA</v>
          </cell>
        </row>
        <row r="4216">
          <cell r="A4216" t="str">
            <v>CUCUTA</v>
          </cell>
        </row>
        <row r="4217">
          <cell r="A4217" t="str">
            <v>CUCUTA</v>
          </cell>
        </row>
        <row r="4218">
          <cell r="A4218" t="str">
            <v>CUCUTA</v>
          </cell>
        </row>
        <row r="4219">
          <cell r="A4219" t="str">
            <v>CUCUTA</v>
          </cell>
        </row>
        <row r="4220">
          <cell r="A4220" t="str">
            <v>CUCUTA</v>
          </cell>
        </row>
        <row r="4221">
          <cell r="A4221" t="str">
            <v>CUCUTA</v>
          </cell>
        </row>
        <row r="4222">
          <cell r="A4222" t="str">
            <v>CUCUTA</v>
          </cell>
        </row>
        <row r="4223">
          <cell r="A4223" t="str">
            <v>CUCUTA</v>
          </cell>
        </row>
        <row r="4224">
          <cell r="A4224" t="str">
            <v>CUCUTA</v>
          </cell>
        </row>
        <row r="4225">
          <cell r="A4225" t="str">
            <v>CUCUTA</v>
          </cell>
        </row>
        <row r="4226">
          <cell r="A4226" t="str">
            <v>CUCUTA</v>
          </cell>
        </row>
        <row r="4227">
          <cell r="A4227" t="str">
            <v>CUCUTA</v>
          </cell>
        </row>
        <row r="4228">
          <cell r="A4228" t="str">
            <v>CUCUTA</v>
          </cell>
        </row>
        <row r="4229">
          <cell r="A4229" t="str">
            <v>CUCUTA</v>
          </cell>
        </row>
        <row r="4230">
          <cell r="A4230" t="str">
            <v>CUCUTA</v>
          </cell>
        </row>
        <row r="4231">
          <cell r="A4231" t="str">
            <v>CUCUTA</v>
          </cell>
        </row>
        <row r="4232">
          <cell r="A4232" t="str">
            <v>CUCUTA</v>
          </cell>
        </row>
        <row r="4233">
          <cell r="A4233" t="str">
            <v>CUCUTA</v>
          </cell>
        </row>
        <row r="4234">
          <cell r="A4234" t="str">
            <v>CUCUTA</v>
          </cell>
        </row>
        <row r="4235">
          <cell r="A4235" t="str">
            <v>CUCUTA</v>
          </cell>
        </row>
        <row r="4236">
          <cell r="A4236" t="str">
            <v>CUCUTA</v>
          </cell>
        </row>
        <row r="4237">
          <cell r="A4237" t="str">
            <v>CUCUTA</v>
          </cell>
        </row>
        <row r="4238">
          <cell r="A4238" t="str">
            <v>CUCUTA</v>
          </cell>
        </row>
        <row r="4239">
          <cell r="A4239" t="str">
            <v>CUCUTA</v>
          </cell>
        </row>
        <row r="4240">
          <cell r="A4240" t="str">
            <v>CUCUTA</v>
          </cell>
        </row>
        <row r="4241">
          <cell r="A4241" t="str">
            <v>CUCUTA</v>
          </cell>
        </row>
        <row r="4242">
          <cell r="A4242" t="str">
            <v>CUCUTA</v>
          </cell>
        </row>
        <row r="4243">
          <cell r="A4243" t="str">
            <v>CUCUTA</v>
          </cell>
        </row>
        <row r="4244">
          <cell r="A4244" t="str">
            <v>CUCUTA</v>
          </cell>
        </row>
        <row r="4245">
          <cell r="A4245" t="str">
            <v>CUCUTA</v>
          </cell>
        </row>
        <row r="4246">
          <cell r="A4246" t="str">
            <v>CUCUTA</v>
          </cell>
        </row>
        <row r="4247">
          <cell r="A4247" t="str">
            <v>CUCUTA</v>
          </cell>
        </row>
        <row r="4248">
          <cell r="A4248" t="str">
            <v>CUCUTA</v>
          </cell>
        </row>
        <row r="4249">
          <cell r="A4249" t="str">
            <v>CUCUTA</v>
          </cell>
        </row>
        <row r="4250">
          <cell r="A4250" t="str">
            <v>CUCUTA</v>
          </cell>
        </row>
        <row r="4251">
          <cell r="A4251" t="str">
            <v>CUCUTA</v>
          </cell>
        </row>
        <row r="4252">
          <cell r="A4252" t="str">
            <v>CUCUTA</v>
          </cell>
        </row>
        <row r="4253">
          <cell r="A4253" t="str">
            <v>CUCUTA</v>
          </cell>
        </row>
        <row r="4254">
          <cell r="A4254" t="str">
            <v>CUCUTA</v>
          </cell>
        </row>
        <row r="4255">
          <cell r="A4255" t="str">
            <v>CUCUTA</v>
          </cell>
        </row>
        <row r="4256">
          <cell r="A4256" t="str">
            <v>CUCUTA</v>
          </cell>
        </row>
        <row r="4257">
          <cell r="A4257" t="str">
            <v>CUCUTA</v>
          </cell>
        </row>
        <row r="4258">
          <cell r="A4258" t="str">
            <v>CUCUTA</v>
          </cell>
        </row>
        <row r="4259">
          <cell r="A4259" t="str">
            <v>CUCUTA</v>
          </cell>
        </row>
        <row r="4260">
          <cell r="A4260" t="str">
            <v>CUCUTA</v>
          </cell>
        </row>
        <row r="4261">
          <cell r="A4261" t="str">
            <v>CUCUTA</v>
          </cell>
        </row>
        <row r="4262">
          <cell r="A4262" t="str">
            <v>CUCUTA</v>
          </cell>
        </row>
        <row r="4263">
          <cell r="A4263" t="str">
            <v>CUCUTA</v>
          </cell>
        </row>
        <row r="4264">
          <cell r="A4264" t="str">
            <v>CUCUTA</v>
          </cell>
        </row>
        <row r="4265">
          <cell r="A4265" t="str">
            <v>CUCUTA</v>
          </cell>
        </row>
        <row r="4266">
          <cell r="A4266" t="str">
            <v>CUCUTA</v>
          </cell>
        </row>
        <row r="4267">
          <cell r="A4267" t="str">
            <v>CUCUTA</v>
          </cell>
        </row>
        <row r="4268">
          <cell r="A4268" t="str">
            <v>CUCUTA</v>
          </cell>
        </row>
        <row r="4269">
          <cell r="A4269" t="str">
            <v>CUCUTA</v>
          </cell>
        </row>
        <row r="4270">
          <cell r="A4270" t="str">
            <v>CUCUTA</v>
          </cell>
        </row>
        <row r="4271">
          <cell r="A4271" t="str">
            <v>CUCUTA</v>
          </cell>
        </row>
        <row r="4272">
          <cell r="A4272" t="str">
            <v>CUCUTA</v>
          </cell>
        </row>
        <row r="4273">
          <cell r="A4273" t="str">
            <v>CUCUTA</v>
          </cell>
        </row>
        <row r="4274">
          <cell r="A4274" t="str">
            <v>CUCUTA</v>
          </cell>
        </row>
        <row r="4275">
          <cell r="A4275" t="str">
            <v>CUCUTA</v>
          </cell>
        </row>
        <row r="4276">
          <cell r="A4276" t="str">
            <v>CUCUTA</v>
          </cell>
        </row>
        <row r="4277">
          <cell r="A4277" t="str">
            <v>CUCUTA</v>
          </cell>
        </row>
        <row r="4278">
          <cell r="A4278" t="str">
            <v>CUCUTA</v>
          </cell>
        </row>
        <row r="4279">
          <cell r="A4279" t="str">
            <v>CUCUTA</v>
          </cell>
        </row>
        <row r="4280">
          <cell r="A4280" t="str">
            <v>CUCUTA</v>
          </cell>
        </row>
        <row r="4281">
          <cell r="A4281" t="str">
            <v>CUCUTA</v>
          </cell>
        </row>
        <row r="4282">
          <cell r="A4282" t="str">
            <v>CUCUTA</v>
          </cell>
        </row>
        <row r="4283">
          <cell r="A4283" t="str">
            <v>CUCUTA</v>
          </cell>
        </row>
        <row r="4284">
          <cell r="A4284" t="str">
            <v>CUCUTA</v>
          </cell>
        </row>
        <row r="4285">
          <cell r="A4285" t="str">
            <v>CUCUTA</v>
          </cell>
        </row>
        <row r="4286">
          <cell r="A4286" t="str">
            <v>CUCUTA</v>
          </cell>
        </row>
        <row r="4287">
          <cell r="A4287" t="str">
            <v>CUCUTA</v>
          </cell>
        </row>
        <row r="4288">
          <cell r="A4288" t="str">
            <v>CUCUTA</v>
          </cell>
        </row>
        <row r="4289">
          <cell r="A4289" t="str">
            <v>CUCUTA</v>
          </cell>
        </row>
        <row r="4290">
          <cell r="A4290" t="str">
            <v>CUCUTA</v>
          </cell>
        </row>
        <row r="4291">
          <cell r="A4291" t="str">
            <v>CUCUTA</v>
          </cell>
        </row>
        <row r="4292">
          <cell r="A4292" t="str">
            <v>CUCUTA</v>
          </cell>
        </row>
        <row r="4293">
          <cell r="A4293" t="str">
            <v>CUCUTA</v>
          </cell>
        </row>
        <row r="4294">
          <cell r="A4294" t="str">
            <v>CUCUTA</v>
          </cell>
        </row>
        <row r="4295">
          <cell r="A4295" t="str">
            <v>CUCUTA</v>
          </cell>
        </row>
        <row r="4296">
          <cell r="A4296" t="str">
            <v>CUCUTA</v>
          </cell>
        </row>
        <row r="4297">
          <cell r="A4297" t="str">
            <v>CUCUTA</v>
          </cell>
        </row>
        <row r="4298">
          <cell r="A4298" t="str">
            <v>CUCUTA</v>
          </cell>
        </row>
        <row r="4299">
          <cell r="A4299" t="str">
            <v>CUCUTA</v>
          </cell>
        </row>
        <row r="4300">
          <cell r="A4300" t="str">
            <v>CUCUTA</v>
          </cell>
        </row>
        <row r="4301">
          <cell r="A4301" t="str">
            <v>CUCUTA</v>
          </cell>
        </row>
        <row r="4302">
          <cell r="A4302" t="str">
            <v>CUCUTA</v>
          </cell>
        </row>
        <row r="4303">
          <cell r="A4303" t="str">
            <v>CUCUTA</v>
          </cell>
        </row>
        <row r="4304">
          <cell r="A4304" t="str">
            <v>CUCUTA</v>
          </cell>
        </row>
        <row r="4305">
          <cell r="A4305" t="str">
            <v>CUCUTA</v>
          </cell>
        </row>
        <row r="4306">
          <cell r="A4306" t="str">
            <v>CUCUTA</v>
          </cell>
        </row>
        <row r="4307">
          <cell r="A4307" t="str">
            <v>CUCUTA</v>
          </cell>
        </row>
        <row r="4308">
          <cell r="A4308" t="str">
            <v>CUCUTA</v>
          </cell>
        </row>
        <row r="4309">
          <cell r="A4309" t="str">
            <v>CUCUTA</v>
          </cell>
        </row>
        <row r="4310">
          <cell r="A4310" t="str">
            <v>CUCUTA</v>
          </cell>
        </row>
        <row r="4311">
          <cell r="A4311" t="str">
            <v>CUCUTA</v>
          </cell>
        </row>
        <row r="4312">
          <cell r="A4312" t="str">
            <v>CUCUTA</v>
          </cell>
        </row>
        <row r="4313">
          <cell r="A4313" t="str">
            <v>CUCUTA</v>
          </cell>
        </row>
        <row r="4314">
          <cell r="A4314" t="str">
            <v>CUCUTA</v>
          </cell>
        </row>
        <row r="4315">
          <cell r="A4315" t="str">
            <v>CUCUTA</v>
          </cell>
        </row>
        <row r="4316">
          <cell r="A4316" t="str">
            <v>CUCUTA</v>
          </cell>
        </row>
        <row r="4317">
          <cell r="A4317" t="str">
            <v>CUCUTA</v>
          </cell>
        </row>
        <row r="4318">
          <cell r="A4318" t="str">
            <v>CUCUTA</v>
          </cell>
        </row>
        <row r="4319">
          <cell r="A4319" t="str">
            <v>CUCUTA</v>
          </cell>
        </row>
        <row r="4320">
          <cell r="A4320" t="str">
            <v>CUCUTA</v>
          </cell>
        </row>
        <row r="4321">
          <cell r="A4321" t="str">
            <v>CUCUTA</v>
          </cell>
        </row>
        <row r="4322">
          <cell r="A4322" t="str">
            <v>CUCUTA</v>
          </cell>
        </row>
        <row r="4323">
          <cell r="A4323" t="str">
            <v>CUCUTA</v>
          </cell>
        </row>
        <row r="4324">
          <cell r="A4324" t="str">
            <v>CUCUTA</v>
          </cell>
        </row>
        <row r="4325">
          <cell r="A4325" t="str">
            <v>CUCUTA</v>
          </cell>
        </row>
        <row r="4326">
          <cell r="A4326" t="str">
            <v>CUCUTA</v>
          </cell>
        </row>
        <row r="4327">
          <cell r="A4327" t="str">
            <v>CUCUTA</v>
          </cell>
        </row>
        <row r="4328">
          <cell r="A4328" t="str">
            <v>CUCUTA</v>
          </cell>
        </row>
        <row r="4329">
          <cell r="A4329" t="str">
            <v>CUCUTA</v>
          </cell>
        </row>
        <row r="4330">
          <cell r="A4330" t="str">
            <v>CUCUTA</v>
          </cell>
        </row>
        <row r="4331">
          <cell r="A4331" t="str">
            <v>CUCUTA</v>
          </cell>
        </row>
        <row r="4332">
          <cell r="A4332" t="str">
            <v>CUCUTA</v>
          </cell>
        </row>
        <row r="4333">
          <cell r="A4333" t="str">
            <v>CUCUTA</v>
          </cell>
        </row>
        <row r="4334">
          <cell r="A4334" t="str">
            <v>CUCUTA</v>
          </cell>
        </row>
        <row r="4335">
          <cell r="A4335" t="str">
            <v>CUCUTA</v>
          </cell>
        </row>
        <row r="4336">
          <cell r="A4336" t="str">
            <v>CUCUTA</v>
          </cell>
        </row>
        <row r="4337">
          <cell r="A4337" t="str">
            <v>CUCUTA</v>
          </cell>
        </row>
        <row r="4338">
          <cell r="A4338" t="str">
            <v>CUCUTA</v>
          </cell>
        </row>
        <row r="4339">
          <cell r="A4339" t="str">
            <v>CUCUTA</v>
          </cell>
        </row>
        <row r="4340">
          <cell r="A4340" t="str">
            <v>CUCUTA</v>
          </cell>
        </row>
        <row r="4341">
          <cell r="A4341" t="str">
            <v>CUCUTA</v>
          </cell>
        </row>
        <row r="4342">
          <cell r="A4342" t="str">
            <v>CUCUTA</v>
          </cell>
        </row>
        <row r="4343">
          <cell r="A4343" t="str">
            <v>CUCUTA</v>
          </cell>
        </row>
        <row r="4344">
          <cell r="A4344" t="str">
            <v>CUCUTA</v>
          </cell>
        </row>
        <row r="4345">
          <cell r="A4345" t="str">
            <v>CUCUTA</v>
          </cell>
        </row>
        <row r="4346">
          <cell r="A4346" t="str">
            <v>CUCUTA</v>
          </cell>
        </row>
        <row r="4347">
          <cell r="A4347" t="str">
            <v>CUCUTA</v>
          </cell>
        </row>
        <row r="4348">
          <cell r="A4348" t="str">
            <v>CUCUTA</v>
          </cell>
        </row>
        <row r="4349">
          <cell r="A4349" t="str">
            <v>CUCUTA</v>
          </cell>
        </row>
        <row r="4350">
          <cell r="A4350" t="str">
            <v>CUCUTA</v>
          </cell>
        </row>
        <row r="4351">
          <cell r="A4351" t="str">
            <v>CUCUTA</v>
          </cell>
        </row>
        <row r="4352">
          <cell r="A4352" t="str">
            <v>CUCUTA</v>
          </cell>
        </row>
        <row r="4353">
          <cell r="A4353" t="str">
            <v>CUCUTA</v>
          </cell>
        </row>
        <row r="4354">
          <cell r="A4354" t="str">
            <v>CUCUTA</v>
          </cell>
        </row>
        <row r="4355">
          <cell r="A4355" t="str">
            <v>CUCUTA</v>
          </cell>
        </row>
        <row r="4356">
          <cell r="A4356" t="str">
            <v>CUCUTA</v>
          </cell>
        </row>
        <row r="4357">
          <cell r="A4357" t="str">
            <v>CUCUTA</v>
          </cell>
        </row>
        <row r="4358">
          <cell r="A4358" t="str">
            <v>CUCUTA</v>
          </cell>
        </row>
        <row r="4359">
          <cell r="A4359" t="str">
            <v>CUCUTA</v>
          </cell>
        </row>
        <row r="4360">
          <cell r="A4360" t="str">
            <v>CUCUTA</v>
          </cell>
        </row>
        <row r="4361">
          <cell r="A4361" t="str">
            <v>CUCUTA</v>
          </cell>
        </row>
        <row r="4362">
          <cell r="A4362" t="str">
            <v>CUCUTA</v>
          </cell>
        </row>
        <row r="4363">
          <cell r="A4363" t="str">
            <v>CUCUTA</v>
          </cell>
        </row>
        <row r="4364">
          <cell r="A4364" t="str">
            <v>CUCUTA</v>
          </cell>
        </row>
        <row r="4365">
          <cell r="A4365" t="str">
            <v>CUCUTA</v>
          </cell>
        </row>
        <row r="4366">
          <cell r="A4366" t="str">
            <v>CUCUTA</v>
          </cell>
        </row>
        <row r="4367">
          <cell r="A4367" t="str">
            <v>CUCUTA</v>
          </cell>
        </row>
        <row r="4368">
          <cell r="A4368" t="str">
            <v>CUCUTA</v>
          </cell>
        </row>
        <row r="4369">
          <cell r="A4369" t="str">
            <v>CUCUTA</v>
          </cell>
        </row>
        <row r="4370">
          <cell r="A4370" t="str">
            <v>CUCUTA</v>
          </cell>
        </row>
        <row r="4371">
          <cell r="A4371" t="str">
            <v>CUCUTA</v>
          </cell>
        </row>
        <row r="4372">
          <cell r="A4372" t="str">
            <v>CUCUTA</v>
          </cell>
        </row>
        <row r="4373">
          <cell r="A4373" t="str">
            <v>CUCUTA</v>
          </cell>
        </row>
        <row r="4374">
          <cell r="A4374" t="str">
            <v>CUCUTA</v>
          </cell>
        </row>
        <row r="4375">
          <cell r="A4375" t="str">
            <v>CUCUTA</v>
          </cell>
        </row>
        <row r="4376">
          <cell r="A4376" t="str">
            <v>CUCUTA</v>
          </cell>
        </row>
        <row r="4377">
          <cell r="A4377" t="str">
            <v>CUCUTA</v>
          </cell>
        </row>
        <row r="4378">
          <cell r="A4378" t="str">
            <v>CUCUTA</v>
          </cell>
        </row>
        <row r="4379">
          <cell r="A4379" t="str">
            <v>CUCUTA</v>
          </cell>
        </row>
        <row r="4380">
          <cell r="A4380" t="str">
            <v>CUCUTA</v>
          </cell>
        </row>
        <row r="4381">
          <cell r="A4381" t="str">
            <v>CUCUTA</v>
          </cell>
        </row>
        <row r="4382">
          <cell r="A4382" t="str">
            <v>CUCUTA</v>
          </cell>
        </row>
        <row r="4383">
          <cell r="A4383" t="str">
            <v>CUCUTA</v>
          </cell>
        </row>
        <row r="4384">
          <cell r="A4384" t="str">
            <v>CUCUTA</v>
          </cell>
        </row>
        <row r="4385">
          <cell r="A4385" t="str">
            <v>CUCUTA</v>
          </cell>
        </row>
        <row r="4386">
          <cell r="A4386" t="str">
            <v>CUCUTA</v>
          </cell>
        </row>
        <row r="4387">
          <cell r="A4387" t="str">
            <v>CUCUTA</v>
          </cell>
        </row>
        <row r="4388">
          <cell r="A4388" t="str">
            <v>CUCUTA</v>
          </cell>
        </row>
        <row r="4389">
          <cell r="A4389" t="str">
            <v>CUCUTA</v>
          </cell>
        </row>
        <row r="4390">
          <cell r="A4390" t="str">
            <v>CUCUTA</v>
          </cell>
        </row>
        <row r="4391">
          <cell r="A4391" t="str">
            <v>CUCUTA</v>
          </cell>
        </row>
        <row r="4392">
          <cell r="A4392" t="str">
            <v>CUCUTA</v>
          </cell>
        </row>
        <row r="4393">
          <cell r="A4393" t="str">
            <v>CUCUTA</v>
          </cell>
        </row>
        <row r="4394">
          <cell r="A4394" t="str">
            <v>CUCUTA</v>
          </cell>
        </row>
        <row r="4395">
          <cell r="A4395" t="str">
            <v>CUCUTA</v>
          </cell>
        </row>
        <row r="4396">
          <cell r="A4396" t="str">
            <v>CUCUTA</v>
          </cell>
        </row>
        <row r="4397">
          <cell r="A4397" t="str">
            <v>CUCUTA</v>
          </cell>
        </row>
        <row r="4398">
          <cell r="A4398" t="str">
            <v>CUCUTA</v>
          </cell>
        </row>
        <row r="4399">
          <cell r="A4399" t="str">
            <v>CUCUTA</v>
          </cell>
        </row>
        <row r="4400">
          <cell r="A4400" t="str">
            <v>CUCUTA</v>
          </cell>
        </row>
        <row r="4401">
          <cell r="A4401" t="str">
            <v>CUCUTA</v>
          </cell>
        </row>
        <row r="4402">
          <cell r="A4402" t="str">
            <v>CUCUTA</v>
          </cell>
        </row>
        <row r="4403">
          <cell r="A4403" t="str">
            <v>CUCUTA</v>
          </cell>
        </row>
        <row r="4404">
          <cell r="A4404" t="str">
            <v>CUCUTA</v>
          </cell>
        </row>
        <row r="4405">
          <cell r="A4405" t="str">
            <v>CUCUTA</v>
          </cell>
        </row>
        <row r="4406">
          <cell r="A4406" t="str">
            <v>CUCUTA</v>
          </cell>
        </row>
        <row r="4407">
          <cell r="A4407" t="str">
            <v>CUCUTA</v>
          </cell>
        </row>
        <row r="4408">
          <cell r="A4408" t="str">
            <v>CUCUTA</v>
          </cell>
        </row>
        <row r="4409">
          <cell r="A4409" t="str">
            <v>CUCUTA</v>
          </cell>
        </row>
        <row r="4410">
          <cell r="A4410" t="str">
            <v>CUCUTA</v>
          </cell>
        </row>
        <row r="4411">
          <cell r="A4411" t="str">
            <v>CUCUTA</v>
          </cell>
        </row>
        <row r="4412">
          <cell r="A4412" t="str">
            <v>CUCUTA</v>
          </cell>
        </row>
        <row r="4413">
          <cell r="A4413" t="str">
            <v>CUCUTA</v>
          </cell>
        </row>
        <row r="4414">
          <cell r="A4414" t="str">
            <v>CUCUTA</v>
          </cell>
        </row>
        <row r="4415">
          <cell r="A4415" t="str">
            <v>CUCUTA</v>
          </cell>
        </row>
        <row r="4416">
          <cell r="A4416" t="str">
            <v>CUCUTA</v>
          </cell>
        </row>
        <row r="4417">
          <cell r="A4417" t="str">
            <v>CUCUTA</v>
          </cell>
        </row>
        <row r="4418">
          <cell r="A4418" t="str">
            <v>CUCUTA</v>
          </cell>
        </row>
        <row r="4419">
          <cell r="A4419" t="str">
            <v>CUCUTA</v>
          </cell>
        </row>
        <row r="4420">
          <cell r="A4420" t="str">
            <v>CUCUTA</v>
          </cell>
        </row>
        <row r="4421">
          <cell r="A4421" t="str">
            <v>CUCUTA</v>
          </cell>
        </row>
        <row r="4422">
          <cell r="A4422" t="str">
            <v>CUCUTA</v>
          </cell>
        </row>
        <row r="4423">
          <cell r="A4423" t="str">
            <v>CUCUTA</v>
          </cell>
        </row>
        <row r="4424">
          <cell r="A4424" t="str">
            <v>CUCUTA</v>
          </cell>
        </row>
        <row r="4425">
          <cell r="A4425" t="str">
            <v>CUCUTA</v>
          </cell>
        </row>
        <row r="4426">
          <cell r="A4426" t="str">
            <v>CUCUTA</v>
          </cell>
        </row>
        <row r="4427">
          <cell r="A4427" t="str">
            <v>CUCUTA</v>
          </cell>
        </row>
        <row r="4428">
          <cell r="A4428" t="str">
            <v>CUCUTA</v>
          </cell>
        </row>
        <row r="4429">
          <cell r="A4429" t="str">
            <v>CUCUTA</v>
          </cell>
        </row>
        <row r="4430">
          <cell r="A4430" t="str">
            <v>CUCUTA</v>
          </cell>
        </row>
        <row r="4431">
          <cell r="A4431" t="str">
            <v>CUCUTA</v>
          </cell>
        </row>
        <row r="4432">
          <cell r="A4432" t="str">
            <v>CUCUTA</v>
          </cell>
        </row>
        <row r="4433">
          <cell r="A4433" t="str">
            <v>CUCUTA</v>
          </cell>
        </row>
        <row r="4434">
          <cell r="A4434" t="str">
            <v>CUCUTA</v>
          </cell>
        </row>
        <row r="4435">
          <cell r="A4435" t="str">
            <v>CUCUTA</v>
          </cell>
        </row>
        <row r="4436">
          <cell r="A4436" t="str">
            <v>CUCUTA</v>
          </cell>
        </row>
        <row r="4437">
          <cell r="A4437" t="str">
            <v>CUCUTA</v>
          </cell>
        </row>
        <row r="4438">
          <cell r="A4438" t="str">
            <v>CUCUTA</v>
          </cell>
        </row>
        <row r="4439">
          <cell r="A4439" t="str">
            <v>CUCUTA</v>
          </cell>
        </row>
        <row r="4440">
          <cell r="A4440" t="str">
            <v>CUCUTA</v>
          </cell>
        </row>
        <row r="4441">
          <cell r="A4441" t="str">
            <v>CUCUTA</v>
          </cell>
        </row>
        <row r="4442">
          <cell r="A4442" t="str">
            <v>CUCUTA</v>
          </cell>
        </row>
        <row r="4443">
          <cell r="A4443" t="str">
            <v>CUCUTA</v>
          </cell>
        </row>
        <row r="4444">
          <cell r="A4444" t="str">
            <v>CUCUTA</v>
          </cell>
        </row>
        <row r="4445">
          <cell r="A4445" t="str">
            <v>CUCUTA</v>
          </cell>
        </row>
        <row r="4446">
          <cell r="A4446" t="str">
            <v>CUCUTA</v>
          </cell>
        </row>
        <row r="4447">
          <cell r="A4447" t="str">
            <v>CUCUTA</v>
          </cell>
        </row>
        <row r="4448">
          <cell r="A4448" t="str">
            <v>CUCUTA</v>
          </cell>
        </row>
        <row r="4449">
          <cell r="A4449" t="str">
            <v>CUCUTA</v>
          </cell>
        </row>
        <row r="4450">
          <cell r="A4450" t="str">
            <v>CUCUTA</v>
          </cell>
        </row>
        <row r="4451">
          <cell r="A4451" t="str">
            <v>CUCUTA</v>
          </cell>
        </row>
        <row r="4452">
          <cell r="A4452" t="str">
            <v>CUCUTA</v>
          </cell>
        </row>
        <row r="4453">
          <cell r="A4453" t="str">
            <v>CUCUTA</v>
          </cell>
        </row>
        <row r="4454">
          <cell r="A4454" t="str">
            <v>CUCUTA</v>
          </cell>
        </row>
        <row r="4455">
          <cell r="A4455" t="str">
            <v>CUCUTA</v>
          </cell>
        </row>
        <row r="4456">
          <cell r="A4456" t="str">
            <v>CUCUTA</v>
          </cell>
        </row>
        <row r="4457">
          <cell r="A4457" t="str">
            <v>CUEMANI</v>
          </cell>
        </row>
        <row r="4458">
          <cell r="A4458" t="str">
            <v>CUENCA</v>
          </cell>
        </row>
        <row r="4459">
          <cell r="A4459" t="str">
            <v>CUERNAVACA</v>
          </cell>
        </row>
        <row r="4460">
          <cell r="A4460" t="str">
            <v>CUERO CURTIDO</v>
          </cell>
        </row>
        <row r="4461">
          <cell r="A4461" t="str">
            <v>CUESTA ABAJO</v>
          </cell>
        </row>
        <row r="4462">
          <cell r="A4462" t="str">
            <v>CUJACAL</v>
          </cell>
        </row>
        <row r="4463">
          <cell r="A4463" t="str">
            <v>CUJACAL BAJO</v>
          </cell>
        </row>
        <row r="4464">
          <cell r="A4464" t="str">
            <v>CULEBRITA</v>
          </cell>
        </row>
        <row r="4465">
          <cell r="A4465" t="str">
            <v>CULEBRO</v>
          </cell>
        </row>
        <row r="4466">
          <cell r="A4466" t="str">
            <v>CUMACA</v>
          </cell>
        </row>
        <row r="4467">
          <cell r="A4467" t="str">
            <v>CUMACO</v>
          </cell>
        </row>
        <row r="4468">
          <cell r="A4468" t="str">
            <v>CUMBARCO</v>
          </cell>
        </row>
        <row r="4469">
          <cell r="A4469" t="str">
            <v>CUNAMA</v>
          </cell>
        </row>
        <row r="4470">
          <cell r="A4470" t="str">
            <v>CUNCHILLA MORENA</v>
          </cell>
        </row>
        <row r="4471">
          <cell r="A4471" t="str">
            <v>CUNDINAMARCA</v>
          </cell>
        </row>
        <row r="4472">
          <cell r="A4472" t="str">
            <v>CUNDINAMARCA</v>
          </cell>
        </row>
        <row r="4473">
          <cell r="A4473" t="str">
            <v>CUNDINAMARCA</v>
          </cell>
        </row>
        <row r="4474">
          <cell r="A4474" t="str">
            <v>CUNDINAMARCA</v>
          </cell>
        </row>
        <row r="4475">
          <cell r="A4475" t="str">
            <v>CUNDINAMARCA</v>
          </cell>
        </row>
        <row r="4476">
          <cell r="A4476" t="str">
            <v>CUNDINAMARCA</v>
          </cell>
        </row>
        <row r="4477">
          <cell r="A4477" t="str">
            <v>CUNDINAMARCA</v>
          </cell>
        </row>
        <row r="4478">
          <cell r="A4478" t="str">
            <v>CUNDINAMARCA</v>
          </cell>
        </row>
        <row r="4479">
          <cell r="A4479" t="str">
            <v>CUNDINAMARCA</v>
          </cell>
        </row>
        <row r="4480">
          <cell r="A4480" t="str">
            <v>CUNDINAMARCA</v>
          </cell>
        </row>
        <row r="4481">
          <cell r="A4481" t="str">
            <v>CUNDINAMARCA</v>
          </cell>
        </row>
        <row r="4482">
          <cell r="A4482" t="str">
            <v>CUNDINAMARCA</v>
          </cell>
        </row>
        <row r="4483">
          <cell r="A4483" t="str">
            <v>CUNDINAMARCA</v>
          </cell>
        </row>
        <row r="4484">
          <cell r="A4484" t="str">
            <v>CUNDINAMARCA</v>
          </cell>
        </row>
        <row r="4485">
          <cell r="A4485" t="str">
            <v>CUNDINAMARCA</v>
          </cell>
        </row>
        <row r="4486">
          <cell r="A4486" t="str">
            <v>CUNDINAMARCA</v>
          </cell>
        </row>
        <row r="4487">
          <cell r="A4487" t="str">
            <v>CUNDINAMARCA</v>
          </cell>
        </row>
        <row r="4488">
          <cell r="A4488" t="str">
            <v>CUNDINAMARCA</v>
          </cell>
        </row>
        <row r="4489">
          <cell r="A4489" t="str">
            <v>CUNDINAMARCA</v>
          </cell>
        </row>
        <row r="4490">
          <cell r="A4490" t="str">
            <v>CUNDINAMARCA</v>
          </cell>
        </row>
        <row r="4491">
          <cell r="A4491" t="str">
            <v>CUNDINAMARCA</v>
          </cell>
        </row>
        <row r="4492">
          <cell r="A4492" t="str">
            <v>CUNDINAMARCA</v>
          </cell>
        </row>
        <row r="4493">
          <cell r="A4493" t="str">
            <v>CUNDINAMARCA</v>
          </cell>
        </row>
        <row r="4494">
          <cell r="A4494" t="str">
            <v>CUNDINAMARCA</v>
          </cell>
        </row>
        <row r="4495">
          <cell r="A4495" t="str">
            <v>CUNDINAMARCA</v>
          </cell>
        </row>
        <row r="4496">
          <cell r="A4496" t="str">
            <v>CUNDINAMARCA</v>
          </cell>
        </row>
        <row r="4497">
          <cell r="A4497" t="str">
            <v>CUNDINAMARCA</v>
          </cell>
        </row>
        <row r="4498">
          <cell r="A4498" t="str">
            <v>CUNDINAMARCA</v>
          </cell>
        </row>
        <row r="4499">
          <cell r="A4499" t="str">
            <v>CUNDINAMARCA</v>
          </cell>
        </row>
        <row r="4500">
          <cell r="A4500" t="str">
            <v>CUNDINAMARCA</v>
          </cell>
        </row>
        <row r="4501">
          <cell r="A4501" t="str">
            <v>CUNDINAMARCA</v>
          </cell>
        </row>
        <row r="4502">
          <cell r="A4502" t="str">
            <v>CUNDINAMARCA</v>
          </cell>
        </row>
        <row r="4503">
          <cell r="A4503" t="str">
            <v>CUNDINAMARCA</v>
          </cell>
        </row>
        <row r="4504">
          <cell r="A4504" t="str">
            <v>CUNDINAMARCA</v>
          </cell>
        </row>
        <row r="4505">
          <cell r="A4505" t="str">
            <v>CUNDINAMARCA</v>
          </cell>
        </row>
        <row r="4506">
          <cell r="A4506" t="str">
            <v>CUNDINAMARCA</v>
          </cell>
        </row>
        <row r="4507">
          <cell r="A4507" t="str">
            <v>CUNDINAMARCA</v>
          </cell>
        </row>
        <row r="4508">
          <cell r="A4508" t="str">
            <v>CUNDINAMARCA</v>
          </cell>
        </row>
        <row r="4509">
          <cell r="A4509" t="str">
            <v>CUNDINAMARCA</v>
          </cell>
        </row>
        <row r="4510">
          <cell r="A4510" t="str">
            <v>CUNDINAMARCA</v>
          </cell>
        </row>
        <row r="4511">
          <cell r="A4511" t="str">
            <v>CUNDINAMARCA</v>
          </cell>
        </row>
        <row r="4512">
          <cell r="A4512" t="str">
            <v>CUNDINAMARCA</v>
          </cell>
        </row>
        <row r="4513">
          <cell r="A4513" t="str">
            <v>CUNDINAMARCA</v>
          </cell>
        </row>
        <row r="4514">
          <cell r="A4514" t="str">
            <v>CUNDINAMARCA</v>
          </cell>
        </row>
        <row r="4515">
          <cell r="A4515" t="str">
            <v>CUNDINAMARCA</v>
          </cell>
        </row>
        <row r="4516">
          <cell r="A4516" t="str">
            <v>CUNDINAMARCA</v>
          </cell>
        </row>
        <row r="4517">
          <cell r="A4517" t="str">
            <v>CUNDINAMARCA</v>
          </cell>
        </row>
        <row r="4518">
          <cell r="A4518" t="str">
            <v>CUNDINAMARCA</v>
          </cell>
        </row>
        <row r="4519">
          <cell r="A4519" t="str">
            <v>CUNDINAMARCA</v>
          </cell>
        </row>
        <row r="4520">
          <cell r="A4520" t="str">
            <v>CUNDINAMARCA</v>
          </cell>
        </row>
        <row r="4521">
          <cell r="A4521" t="str">
            <v>CUNDINAMARCA</v>
          </cell>
        </row>
        <row r="4522">
          <cell r="A4522" t="str">
            <v>CUNDINAMARCA</v>
          </cell>
        </row>
        <row r="4523">
          <cell r="A4523" t="str">
            <v>CUNDINAMARCA</v>
          </cell>
        </row>
        <row r="4524">
          <cell r="A4524" t="str">
            <v>CUNDINAMARCA</v>
          </cell>
        </row>
        <row r="4525">
          <cell r="A4525" t="str">
            <v>CUNDINAMARCA</v>
          </cell>
        </row>
        <row r="4526">
          <cell r="A4526" t="str">
            <v>CUNDINAMARCA</v>
          </cell>
        </row>
        <row r="4527">
          <cell r="A4527" t="str">
            <v>CUNDINAMARCA</v>
          </cell>
        </row>
        <row r="4528">
          <cell r="A4528" t="str">
            <v>CUNDINAMARCA</v>
          </cell>
        </row>
        <row r="4529">
          <cell r="A4529" t="str">
            <v>CUNDINAMARCA</v>
          </cell>
        </row>
        <row r="4530">
          <cell r="A4530" t="str">
            <v>CUNDINAMARCA</v>
          </cell>
        </row>
        <row r="4531">
          <cell r="A4531" t="str">
            <v>CUNDINAMARCA</v>
          </cell>
        </row>
        <row r="4532">
          <cell r="A4532" t="str">
            <v>CUNDINAMARCA</v>
          </cell>
        </row>
        <row r="4533">
          <cell r="A4533" t="str">
            <v>CUNDINAMARCA</v>
          </cell>
        </row>
        <row r="4534">
          <cell r="A4534" t="str">
            <v>CUNDINAMARCA</v>
          </cell>
        </row>
        <row r="4535">
          <cell r="A4535" t="str">
            <v>CUNDINAMARCA</v>
          </cell>
        </row>
        <row r="4536">
          <cell r="A4536" t="str">
            <v>CUNDINAMARCA</v>
          </cell>
        </row>
        <row r="4537">
          <cell r="A4537" t="str">
            <v>CUNDINAMARCA</v>
          </cell>
        </row>
        <row r="4538">
          <cell r="A4538" t="str">
            <v>CUNDINAMARCA</v>
          </cell>
        </row>
        <row r="4539">
          <cell r="A4539" t="str">
            <v>CUNDINAMARCA</v>
          </cell>
        </row>
        <row r="4540">
          <cell r="A4540" t="str">
            <v>CUNDINAMARCA</v>
          </cell>
        </row>
        <row r="4541">
          <cell r="A4541" t="str">
            <v>CUNDINAMARCA</v>
          </cell>
        </row>
        <row r="4542">
          <cell r="A4542" t="str">
            <v>CUNDINAMARCA</v>
          </cell>
        </row>
        <row r="4543">
          <cell r="A4543" t="str">
            <v>CUNDINAMARCA</v>
          </cell>
        </row>
        <row r="4544">
          <cell r="A4544" t="str">
            <v>CUNDINAMARCA</v>
          </cell>
        </row>
        <row r="4545">
          <cell r="A4545" t="str">
            <v>CUNDINAMARCA</v>
          </cell>
        </row>
        <row r="4546">
          <cell r="A4546" t="str">
            <v>CUNDINAMARCA</v>
          </cell>
        </row>
        <row r="4547">
          <cell r="A4547" t="str">
            <v>CUNDINAMARCA</v>
          </cell>
        </row>
        <row r="4548">
          <cell r="A4548" t="str">
            <v>CUNDINAMARCA</v>
          </cell>
        </row>
        <row r="4549">
          <cell r="A4549" t="str">
            <v>CUNDINAMARCA</v>
          </cell>
        </row>
        <row r="4550">
          <cell r="A4550" t="str">
            <v>CUNDINAMARCA</v>
          </cell>
        </row>
        <row r="4551">
          <cell r="A4551" t="str">
            <v>CUNDINAMARCA</v>
          </cell>
        </row>
        <row r="4552">
          <cell r="A4552" t="str">
            <v>CUNDINAMARCA</v>
          </cell>
        </row>
        <row r="4553">
          <cell r="A4553" t="str">
            <v>CUNDINAMARCA</v>
          </cell>
        </row>
        <row r="4554">
          <cell r="A4554" t="str">
            <v>CUNDINAMARCA</v>
          </cell>
        </row>
        <row r="4555">
          <cell r="A4555" t="str">
            <v>CUNDINAMARCA</v>
          </cell>
        </row>
        <row r="4556">
          <cell r="A4556" t="str">
            <v>CUNDINAMARCA</v>
          </cell>
        </row>
        <row r="4557">
          <cell r="A4557" t="str">
            <v>CUNDINAMARCA</v>
          </cell>
        </row>
        <row r="4558">
          <cell r="A4558" t="str">
            <v>CUNDINAMARCA</v>
          </cell>
        </row>
        <row r="4559">
          <cell r="A4559" t="str">
            <v>CUNDINAMARCA</v>
          </cell>
        </row>
        <row r="4560">
          <cell r="A4560" t="str">
            <v>CUNDINAMARCA</v>
          </cell>
        </row>
        <row r="4561">
          <cell r="A4561" t="str">
            <v>CUNDINAMARCA</v>
          </cell>
        </row>
        <row r="4562">
          <cell r="A4562" t="str">
            <v>CUNDINAMARCA</v>
          </cell>
        </row>
        <row r="4563">
          <cell r="A4563" t="str">
            <v>CUNDINAMARCA</v>
          </cell>
        </row>
        <row r="4564">
          <cell r="A4564" t="str">
            <v>CUNDINAMARCA</v>
          </cell>
        </row>
        <row r="4565">
          <cell r="A4565" t="str">
            <v>CUNDINAMARCA</v>
          </cell>
        </row>
        <row r="4566">
          <cell r="A4566" t="str">
            <v>CUNDINAMARCA</v>
          </cell>
        </row>
        <row r="4567">
          <cell r="A4567" t="str">
            <v>CUNDINAMARCA</v>
          </cell>
        </row>
        <row r="4568">
          <cell r="A4568" t="str">
            <v>CUNDINAMARCA</v>
          </cell>
        </row>
        <row r="4569">
          <cell r="A4569" t="str">
            <v>CUNDINAMARCA</v>
          </cell>
        </row>
        <row r="4570">
          <cell r="A4570" t="str">
            <v>CUNDINAMARCA</v>
          </cell>
        </row>
        <row r="4571">
          <cell r="A4571" t="str">
            <v>CUNDINAMARCA</v>
          </cell>
        </row>
        <row r="4572">
          <cell r="A4572" t="str">
            <v>CUNDINAMARCA</v>
          </cell>
        </row>
        <row r="4573">
          <cell r="A4573" t="str">
            <v>CUNDINAMARCA</v>
          </cell>
        </row>
        <row r="4574">
          <cell r="A4574" t="str">
            <v>CUNDINAMARCA</v>
          </cell>
        </row>
        <row r="4575">
          <cell r="A4575" t="str">
            <v>CUNDINAMARCA</v>
          </cell>
        </row>
        <row r="4576">
          <cell r="A4576" t="str">
            <v>CUNDINAMARCA</v>
          </cell>
        </row>
        <row r="4577">
          <cell r="A4577" t="str">
            <v>CUNDINAMARCA</v>
          </cell>
        </row>
        <row r="4578">
          <cell r="A4578" t="str">
            <v>CUNDINAMARCA</v>
          </cell>
        </row>
        <row r="4579">
          <cell r="A4579" t="str">
            <v>CUNDINAMARCA</v>
          </cell>
        </row>
        <row r="4580">
          <cell r="A4580" t="str">
            <v>CUNDINAMARCA</v>
          </cell>
        </row>
        <row r="4581">
          <cell r="A4581" t="str">
            <v>CUNIRA</v>
          </cell>
        </row>
        <row r="4582">
          <cell r="A4582" t="str">
            <v>CUPI</v>
          </cell>
        </row>
        <row r="4583">
          <cell r="A4583" t="str">
            <v>CUPIAGUA</v>
          </cell>
        </row>
        <row r="4584">
          <cell r="A4584" t="str">
            <v>CUQUE PENIEL</v>
          </cell>
        </row>
        <row r="4585">
          <cell r="A4585" t="str">
            <v>CURALITO</v>
          </cell>
        </row>
        <row r="4586">
          <cell r="A4586" t="str">
            <v>CURIACO</v>
          </cell>
        </row>
        <row r="4587">
          <cell r="A4587" t="str">
            <v>CURICHE</v>
          </cell>
        </row>
        <row r="4588">
          <cell r="A4588" t="str">
            <v>CURITÍ</v>
          </cell>
        </row>
        <row r="4589">
          <cell r="A4589" t="str">
            <v>CURRULAO</v>
          </cell>
        </row>
        <row r="4590">
          <cell r="A4590" t="str">
            <v>CURUNDÓ</v>
          </cell>
        </row>
        <row r="4591">
          <cell r="A4591" t="str">
            <v>CURVA DE LA NUBIA</v>
          </cell>
        </row>
        <row r="4592">
          <cell r="A4592" t="str">
            <v>CURVALITO</v>
          </cell>
        </row>
        <row r="4593">
          <cell r="A4593" t="str">
            <v>CUSAGÜI</v>
          </cell>
        </row>
        <row r="4594">
          <cell r="A4594" t="str">
            <v>CUSAY</v>
          </cell>
        </row>
        <row r="4595">
          <cell r="A4595" t="str">
            <v>CUSILLO ALTO</v>
          </cell>
        </row>
        <row r="4596">
          <cell r="A4596" t="str">
            <v>CUSILLO BAJO</v>
          </cell>
        </row>
        <row r="4597">
          <cell r="A4597" t="str">
            <v>CUTURÚ</v>
          </cell>
        </row>
        <row r="4598">
          <cell r="A4598" t="str">
            <v>DABAIBE</v>
          </cell>
        </row>
        <row r="4599">
          <cell r="A4599" t="str">
            <v>DAITO</v>
          </cell>
        </row>
        <row r="4600">
          <cell r="A4600" t="str">
            <v>DAMAQUIEL</v>
          </cell>
        </row>
        <row r="4601">
          <cell r="A4601" t="str">
            <v>DAMASCO</v>
          </cell>
        </row>
        <row r="4602">
          <cell r="A4602" t="str">
            <v>DAMASCO</v>
          </cell>
        </row>
        <row r="4603">
          <cell r="A4603" t="str">
            <v>DANTAS</v>
          </cell>
        </row>
        <row r="4604">
          <cell r="A4604" t="str">
            <v>DANUBIO (CAMPO ALEGRE)</v>
          </cell>
        </row>
        <row r="4605">
          <cell r="A4605" t="str">
            <v>DAPA</v>
          </cell>
        </row>
        <row r="4606">
          <cell r="A4606" t="str">
            <v>DAZA-MORASURCO DAZA</v>
          </cell>
        </row>
        <row r="4607">
          <cell r="A4607" t="str">
            <v>DECIO</v>
          </cell>
        </row>
        <row r="4608">
          <cell r="A4608" t="str">
            <v>DELICIAS</v>
          </cell>
        </row>
        <row r="4609">
          <cell r="A4609" t="str">
            <v>DELICIAS</v>
          </cell>
        </row>
        <row r="4610">
          <cell r="A4610" t="str">
            <v>DELICIAS</v>
          </cell>
        </row>
        <row r="4611">
          <cell r="A4611" t="str">
            <v>DESCANSO</v>
          </cell>
        </row>
        <row r="4612">
          <cell r="A4612" t="str">
            <v>DESCOLGADERO</v>
          </cell>
        </row>
        <row r="4613">
          <cell r="A4613" t="str">
            <v>DESCOLGADERO</v>
          </cell>
        </row>
        <row r="4614">
          <cell r="A4614" t="str">
            <v>DIAGUILLO</v>
          </cell>
        </row>
        <row r="4615">
          <cell r="A4615" t="str">
            <v>DIAMANTE</v>
          </cell>
        </row>
        <row r="4616">
          <cell r="A4616" t="str">
            <v>DIAZGRANADOS</v>
          </cell>
        </row>
        <row r="4617">
          <cell r="A4617" t="str">
            <v>DICHO</v>
          </cell>
        </row>
        <row r="4618">
          <cell r="A4618" t="str">
            <v>DIGANOME</v>
          </cell>
        </row>
        <row r="4619">
          <cell r="A4619" t="str">
            <v>DINAMARCA</v>
          </cell>
        </row>
        <row r="4620">
          <cell r="A4620" t="str">
            <v>DINAMARCA</v>
          </cell>
        </row>
        <row r="4621">
          <cell r="A4621" t="str">
            <v>DINDE</v>
          </cell>
        </row>
        <row r="4622">
          <cell r="A4622" t="str">
            <v>DIPURDÚ EL GUASIMO</v>
          </cell>
        </row>
        <row r="4623">
          <cell r="A4623" t="str">
            <v>DISCIPLINA</v>
          </cell>
        </row>
        <row r="4624">
          <cell r="A4624" t="str">
            <v>DIVIDIVI</v>
          </cell>
        </row>
        <row r="4625">
          <cell r="A4625" t="str">
            <v>DIVINO NIÑO</v>
          </cell>
        </row>
        <row r="4626">
          <cell r="A4626" t="str">
            <v>DIVINO NIÑO</v>
          </cell>
        </row>
        <row r="4627">
          <cell r="A4627" t="str">
            <v>DIVINO NIÑO</v>
          </cell>
        </row>
        <row r="4628">
          <cell r="A4628" t="str">
            <v>DIVISO</v>
          </cell>
        </row>
        <row r="4629">
          <cell r="A4629" t="str">
            <v>DOCE DE OCTUBRE</v>
          </cell>
        </row>
        <row r="4630">
          <cell r="A4630" t="str">
            <v>DOCE DE OCTUBRE</v>
          </cell>
        </row>
        <row r="4631">
          <cell r="A4631" t="str">
            <v>DOCE DE OCTUBRE</v>
          </cell>
        </row>
        <row r="4632">
          <cell r="A4632" t="str">
            <v>DOCE DE OCTUBRE</v>
          </cell>
        </row>
        <row r="4633">
          <cell r="A4633" t="str">
            <v>DOCE DE OCTUBRE</v>
          </cell>
        </row>
        <row r="4634">
          <cell r="A4634" t="str">
            <v>DOCE DE OCTUBRE</v>
          </cell>
        </row>
        <row r="4635">
          <cell r="A4635" t="str">
            <v>DOCE DE OCTUBRE</v>
          </cell>
        </row>
        <row r="4636">
          <cell r="A4636" t="str">
            <v>DOCE DE OCTUBRE</v>
          </cell>
        </row>
        <row r="4637">
          <cell r="A4637" t="str">
            <v>DOCE DE OCTUBRE</v>
          </cell>
        </row>
        <row r="4638">
          <cell r="A4638" t="str">
            <v>DOCE DE OCTUBRE</v>
          </cell>
        </row>
        <row r="4639">
          <cell r="A4639" t="str">
            <v>DOCE DE OCTUBRE</v>
          </cell>
        </row>
        <row r="4640">
          <cell r="A4640" t="str">
            <v>DOCE DE OCTUBRE</v>
          </cell>
        </row>
        <row r="4641">
          <cell r="A4641" t="str">
            <v>DOCE DE OCTUBRE</v>
          </cell>
        </row>
        <row r="4642">
          <cell r="A4642" t="str">
            <v>DOCHE</v>
          </cell>
        </row>
        <row r="4643">
          <cell r="A4643" t="str">
            <v>DOIMA</v>
          </cell>
        </row>
        <row r="4644">
          <cell r="A4644" t="str">
            <v>DOLORES</v>
          </cell>
        </row>
        <row r="4645">
          <cell r="A4645" t="str">
            <v>DOMINGO LARGO</v>
          </cell>
        </row>
        <row r="4646">
          <cell r="A4646" t="str">
            <v>DOMINGODÓ</v>
          </cell>
        </row>
        <row r="4647">
          <cell r="A4647" t="str">
            <v>DOMINGUILLO</v>
          </cell>
        </row>
        <row r="4648">
          <cell r="A4648" t="str">
            <v>DOMO PLANAS</v>
          </cell>
        </row>
        <row r="4649">
          <cell r="A4649" t="str">
            <v>DON ALONSO</v>
          </cell>
        </row>
        <row r="4650">
          <cell r="A4650" t="str">
            <v>DON GABRIEL</v>
          </cell>
        </row>
        <row r="4651">
          <cell r="A4651" t="str">
            <v>DOÑA ANA</v>
          </cell>
        </row>
        <row r="4652">
          <cell r="A4652" t="str">
            <v>DOÑA JOSEFA</v>
          </cell>
        </row>
        <row r="4653">
          <cell r="A4653" t="str">
            <v>DOÑA JUANA</v>
          </cell>
        </row>
        <row r="4654">
          <cell r="A4654" t="str">
            <v>DOÑA JUANA</v>
          </cell>
        </row>
        <row r="4655">
          <cell r="A4655" t="str">
            <v>DOÑA MARÍA</v>
          </cell>
        </row>
        <row r="4656">
          <cell r="A4656" t="str">
            <v>DOPO</v>
          </cell>
        </row>
        <row r="4657">
          <cell r="A4657" t="str">
            <v>DORADAL</v>
          </cell>
        </row>
        <row r="4658">
          <cell r="A4658" t="str">
            <v>DORADO-CALAMAR</v>
          </cell>
        </row>
        <row r="4659">
          <cell r="A4659" t="str">
            <v>DOS</v>
          </cell>
        </row>
        <row r="4660">
          <cell r="A4660" t="str">
            <v>DOS</v>
          </cell>
        </row>
        <row r="4661">
          <cell r="A4661" t="str">
            <v>DOS</v>
          </cell>
        </row>
        <row r="4662">
          <cell r="A4662" t="str">
            <v>DOS</v>
          </cell>
        </row>
        <row r="4663">
          <cell r="A4663" t="str">
            <v>DOS</v>
          </cell>
        </row>
        <row r="4664">
          <cell r="A4664" t="str">
            <v>DOS</v>
          </cell>
        </row>
        <row r="4665">
          <cell r="A4665" t="str">
            <v>DOS</v>
          </cell>
        </row>
        <row r="4666">
          <cell r="A4666" t="str">
            <v>DOS</v>
          </cell>
        </row>
        <row r="4667">
          <cell r="A4667" t="str">
            <v>DOS</v>
          </cell>
        </row>
        <row r="4668">
          <cell r="A4668" t="str">
            <v>DOS BOCAS</v>
          </cell>
        </row>
        <row r="4669">
          <cell r="A4669" t="str">
            <v>DOS HERMANOS</v>
          </cell>
        </row>
        <row r="4670">
          <cell r="A4670" t="str">
            <v>DOS QUEBRADAS</v>
          </cell>
        </row>
        <row r="4671">
          <cell r="A4671" t="str">
            <v>DOS QUEBRADAS</v>
          </cell>
        </row>
        <row r="4672">
          <cell r="A4672" t="str">
            <v>DOSQUEBRADAS</v>
          </cell>
        </row>
        <row r="4673">
          <cell r="A4673" t="str">
            <v>DULCINEA</v>
          </cell>
        </row>
        <row r="4674">
          <cell r="A4674" t="str">
            <v>EBANAL</v>
          </cell>
        </row>
        <row r="4675">
          <cell r="A4675" t="str">
            <v>ECTANILLA</v>
          </cell>
        </row>
        <row r="4676">
          <cell r="A4676" t="str">
            <v>EDUARDO SANTOS</v>
          </cell>
        </row>
        <row r="4677">
          <cell r="A4677" t="str">
            <v>EGIPTO</v>
          </cell>
        </row>
        <row r="4678">
          <cell r="A4678" t="str">
            <v>EL 15</v>
          </cell>
        </row>
        <row r="4679">
          <cell r="A4679" t="str">
            <v>El Abra</v>
          </cell>
        </row>
        <row r="4680">
          <cell r="A4680" t="str">
            <v>EL ABRA</v>
          </cell>
        </row>
        <row r="4681">
          <cell r="A4681" t="str">
            <v>EL AGRIO</v>
          </cell>
        </row>
        <row r="4682">
          <cell r="A4682" t="str">
            <v>EL AGUACATE</v>
          </cell>
        </row>
        <row r="4683">
          <cell r="A4683" t="str">
            <v>EL AGUACATE</v>
          </cell>
        </row>
        <row r="4684">
          <cell r="A4684" t="str">
            <v>EL AGUILA</v>
          </cell>
        </row>
        <row r="4685">
          <cell r="A4685" t="str">
            <v>EL ÁGUILA - CAJONES</v>
          </cell>
        </row>
        <row r="4686">
          <cell r="A4686" t="str">
            <v>EL AJIZAL</v>
          </cell>
        </row>
        <row r="4687">
          <cell r="A4687" t="str">
            <v>EL ALBERGUE</v>
          </cell>
        </row>
        <row r="4688">
          <cell r="A4688" t="str">
            <v>EL ALGARROBO</v>
          </cell>
        </row>
        <row r="4689">
          <cell r="A4689" t="str">
            <v>EL ALGODONCILLO</v>
          </cell>
        </row>
        <row r="4690">
          <cell r="A4690" t="str">
            <v>EL ALISAL</v>
          </cell>
        </row>
        <row r="4691">
          <cell r="A4691" t="str">
            <v>EL ALISAL</v>
          </cell>
        </row>
        <row r="4692">
          <cell r="A4692" t="str">
            <v>EL ALMENDRO</v>
          </cell>
        </row>
        <row r="4693">
          <cell r="A4693" t="str">
            <v>EL ALTICO</v>
          </cell>
        </row>
        <row r="4694">
          <cell r="A4694" t="str">
            <v>EL ALTO</v>
          </cell>
        </row>
        <row r="4695">
          <cell r="A4695" t="str">
            <v>EL ANCLAR</v>
          </cell>
        </row>
        <row r="4696">
          <cell r="A4696" t="str">
            <v>EL ARCIAL</v>
          </cell>
        </row>
        <row r="4697">
          <cell r="A4697" t="str">
            <v>EL ARENAL</v>
          </cell>
        </row>
        <row r="4698">
          <cell r="A4698" t="str">
            <v>EL ARENAL</v>
          </cell>
        </row>
        <row r="4699">
          <cell r="A4699" t="str">
            <v>EL ARENAL</v>
          </cell>
        </row>
        <row r="4700">
          <cell r="A4700" t="str">
            <v>EL ARENILLO</v>
          </cell>
        </row>
        <row r="4701">
          <cell r="A4701" t="str">
            <v>EL ARO - BUILÓPOLIS</v>
          </cell>
        </row>
        <row r="4702">
          <cell r="A4702" t="str">
            <v>EL ASERRÍO</v>
          </cell>
        </row>
        <row r="4703">
          <cell r="A4703" t="str">
            <v>EL ATAJO</v>
          </cell>
        </row>
        <row r="4704">
          <cell r="A4704" t="str">
            <v>EL BADO</v>
          </cell>
        </row>
        <row r="4705">
          <cell r="A4705" t="str">
            <v>EL BAGRE</v>
          </cell>
        </row>
        <row r="4706">
          <cell r="A4706" t="str">
            <v>EL BAGRE</v>
          </cell>
        </row>
        <row r="4707">
          <cell r="A4707" t="str">
            <v>EL BAGRE</v>
          </cell>
        </row>
        <row r="4708">
          <cell r="A4708" t="str">
            <v>EL BAGRE</v>
          </cell>
        </row>
        <row r="4709">
          <cell r="A4709" t="str">
            <v>EL BAGRE</v>
          </cell>
        </row>
        <row r="4710">
          <cell r="A4710" t="str">
            <v>EL BAGRE</v>
          </cell>
        </row>
        <row r="4711">
          <cell r="A4711" t="str">
            <v>EL BAGRE</v>
          </cell>
        </row>
        <row r="4712">
          <cell r="A4712" t="str">
            <v>EL BAGRE</v>
          </cell>
        </row>
        <row r="4713">
          <cell r="A4713" t="str">
            <v>EL BAGRE</v>
          </cell>
        </row>
        <row r="4714">
          <cell r="A4714" t="str">
            <v>EL BAGRE</v>
          </cell>
        </row>
        <row r="4715">
          <cell r="A4715" t="str">
            <v>EL BAGRE</v>
          </cell>
        </row>
        <row r="4716">
          <cell r="A4716" t="str">
            <v>EL BAGRE</v>
          </cell>
        </row>
        <row r="4717">
          <cell r="A4717" t="str">
            <v>EL BAGRE</v>
          </cell>
        </row>
        <row r="4718">
          <cell r="A4718" t="str">
            <v>EL BAGRE</v>
          </cell>
        </row>
        <row r="4719">
          <cell r="A4719" t="str">
            <v>EL BAGRE</v>
          </cell>
        </row>
        <row r="4720">
          <cell r="A4720" t="str">
            <v>EL BAGRE</v>
          </cell>
        </row>
        <row r="4721">
          <cell r="A4721" t="str">
            <v>EL BAGRE</v>
          </cell>
        </row>
        <row r="4722">
          <cell r="A4722" t="str">
            <v>EL BAGRE</v>
          </cell>
        </row>
        <row r="4723">
          <cell r="A4723" t="str">
            <v>EL BAGRE</v>
          </cell>
        </row>
        <row r="4724">
          <cell r="A4724" t="str">
            <v>EL BAGRE</v>
          </cell>
        </row>
        <row r="4725">
          <cell r="A4725" t="str">
            <v>EL BAGRE</v>
          </cell>
        </row>
        <row r="4726">
          <cell r="A4726" t="str">
            <v>EL BAGRE</v>
          </cell>
        </row>
        <row r="4727">
          <cell r="A4727" t="str">
            <v>EL BAGRE</v>
          </cell>
        </row>
        <row r="4728">
          <cell r="A4728" t="str">
            <v>EL BAGRE</v>
          </cell>
        </row>
        <row r="4729">
          <cell r="A4729" t="str">
            <v>EL BAGRE</v>
          </cell>
        </row>
        <row r="4730">
          <cell r="A4730" t="str">
            <v>EL BAGRE</v>
          </cell>
        </row>
        <row r="4731">
          <cell r="A4731" t="str">
            <v>EL BAGRE</v>
          </cell>
        </row>
        <row r="4732">
          <cell r="A4732" t="str">
            <v>EL BAGRE</v>
          </cell>
        </row>
        <row r="4733">
          <cell r="A4733" t="str">
            <v>EL BAGRE</v>
          </cell>
        </row>
        <row r="4734">
          <cell r="A4734" t="str">
            <v>EL BAGRE</v>
          </cell>
        </row>
        <row r="4735">
          <cell r="A4735" t="str">
            <v>EL BAGRE</v>
          </cell>
        </row>
        <row r="4736">
          <cell r="A4736" t="str">
            <v>EL BAGRE</v>
          </cell>
        </row>
        <row r="4737">
          <cell r="A4737" t="str">
            <v>EL BAGRE</v>
          </cell>
        </row>
        <row r="4738">
          <cell r="A4738" t="str">
            <v>EL BAGRE</v>
          </cell>
        </row>
        <row r="4739">
          <cell r="A4739" t="str">
            <v>EL BAGRE</v>
          </cell>
        </row>
        <row r="4740">
          <cell r="A4740" t="str">
            <v>EL BAGRE</v>
          </cell>
        </row>
        <row r="4741">
          <cell r="A4741" t="str">
            <v>EL BAGRE</v>
          </cell>
        </row>
        <row r="4742">
          <cell r="A4742" t="str">
            <v>EL BAGRE</v>
          </cell>
        </row>
        <row r="4743">
          <cell r="A4743" t="str">
            <v>EL BAGRE</v>
          </cell>
        </row>
        <row r="4744">
          <cell r="A4744" t="str">
            <v>EL BAGRE</v>
          </cell>
        </row>
        <row r="4745">
          <cell r="A4745" t="str">
            <v>EL BAGRE</v>
          </cell>
        </row>
        <row r="4746">
          <cell r="A4746" t="str">
            <v>EL BAGRE</v>
          </cell>
        </row>
        <row r="4747">
          <cell r="A4747" t="str">
            <v>EL BAJITO</v>
          </cell>
        </row>
        <row r="4748">
          <cell r="A4748" t="str">
            <v>EL BAJO</v>
          </cell>
        </row>
        <row r="4749">
          <cell r="A4749" t="str">
            <v>EL BAJO</v>
          </cell>
        </row>
        <row r="4750">
          <cell r="A4750" t="str">
            <v>EL BAJO GUALIMBIO</v>
          </cell>
        </row>
        <row r="4751">
          <cell r="A4751" t="str">
            <v>EL BALSAL</v>
          </cell>
        </row>
        <row r="4752">
          <cell r="A4752" t="str">
            <v>EL BÁLSAMO</v>
          </cell>
        </row>
        <row r="4753">
          <cell r="A4753" t="str">
            <v>EL BANCO</v>
          </cell>
        </row>
        <row r="4754">
          <cell r="A4754" t="str">
            <v>EL BANCO</v>
          </cell>
        </row>
        <row r="4755">
          <cell r="A4755" t="str">
            <v>EL BANCO</v>
          </cell>
        </row>
        <row r="4756">
          <cell r="A4756" t="str">
            <v>EL BARNE</v>
          </cell>
        </row>
        <row r="4757">
          <cell r="A4757" t="str">
            <v>EL BARRANCO</v>
          </cell>
        </row>
        <row r="4758">
          <cell r="A4758" t="str">
            <v>EL BARRANCO</v>
          </cell>
        </row>
        <row r="4759">
          <cell r="A4759" t="str">
            <v>EL BARRANCO</v>
          </cell>
        </row>
        <row r="4760">
          <cell r="A4760" t="str">
            <v>EL BARRANCO</v>
          </cell>
        </row>
        <row r="4761">
          <cell r="A4761" t="str">
            <v>EL BARRANCO DE CHILLOA</v>
          </cell>
        </row>
        <row r="4762">
          <cell r="A4762" t="str">
            <v>EL BARRANCÓN</v>
          </cell>
        </row>
        <row r="4763">
          <cell r="A4763" t="str">
            <v>EL BARSAL</v>
          </cell>
        </row>
        <row r="4764">
          <cell r="A4764" t="str">
            <v>EL BAURA</v>
          </cell>
        </row>
        <row r="4765">
          <cell r="A4765" t="str">
            <v>EL BERLÍN</v>
          </cell>
        </row>
        <row r="4766">
          <cell r="A4766" t="str">
            <v>EL BINDE</v>
          </cell>
        </row>
        <row r="4767">
          <cell r="A4767" t="str">
            <v>EL BIZCOCHO</v>
          </cell>
        </row>
        <row r="4768">
          <cell r="A4768" t="str">
            <v>EL BOBO</v>
          </cell>
        </row>
        <row r="4769">
          <cell r="A4769" t="str">
            <v>EL BOLEO</v>
          </cell>
        </row>
        <row r="4770">
          <cell r="A4770" t="str">
            <v>EL BONGO</v>
          </cell>
        </row>
        <row r="4771">
          <cell r="A4771" t="str">
            <v>El Bosque</v>
          </cell>
        </row>
        <row r="4772">
          <cell r="A4772" t="str">
            <v>EL BOSQUE</v>
          </cell>
        </row>
        <row r="4773">
          <cell r="A4773" t="str">
            <v>EL BOSQUE</v>
          </cell>
        </row>
        <row r="4774">
          <cell r="A4774" t="str">
            <v>EL BOSQUE</v>
          </cell>
        </row>
        <row r="4775">
          <cell r="A4775" t="str">
            <v>EL BOSQUE</v>
          </cell>
        </row>
        <row r="4776">
          <cell r="A4776" t="str">
            <v>EL BOTÓN</v>
          </cell>
        </row>
        <row r="4777">
          <cell r="A4777" t="str">
            <v>EL BRASIL</v>
          </cell>
        </row>
        <row r="4778">
          <cell r="A4778" t="str">
            <v>EL BRASIL</v>
          </cell>
        </row>
        <row r="4779">
          <cell r="A4779" t="str">
            <v>EL BRICEÑO</v>
          </cell>
        </row>
        <row r="4780">
          <cell r="A4780" t="str">
            <v>EL BRILLANTE</v>
          </cell>
        </row>
        <row r="4781">
          <cell r="A4781" t="str">
            <v>EL BRILLANTE</v>
          </cell>
        </row>
        <row r="4782">
          <cell r="A4782" t="str">
            <v>EL BRILLANTE</v>
          </cell>
        </row>
        <row r="4783">
          <cell r="A4783" t="str">
            <v>EL BRILLANTE</v>
          </cell>
        </row>
        <row r="4784">
          <cell r="A4784" t="str">
            <v>EL BROCHE</v>
          </cell>
        </row>
        <row r="4785">
          <cell r="A4785" t="str">
            <v>EL BURRO</v>
          </cell>
        </row>
        <row r="4786">
          <cell r="A4786" t="str">
            <v>EL CABUYAL</v>
          </cell>
        </row>
        <row r="4787">
          <cell r="A4787" t="str">
            <v>EL CABUYO</v>
          </cell>
        </row>
        <row r="4788">
          <cell r="A4788" t="str">
            <v>EL CACAO</v>
          </cell>
        </row>
        <row r="4789">
          <cell r="A4789" t="str">
            <v>EL CACIQUE</v>
          </cell>
        </row>
        <row r="4790">
          <cell r="A4790" t="str">
            <v>EL CACIQUE</v>
          </cell>
        </row>
        <row r="4791">
          <cell r="A4791" t="str">
            <v>EL CAIBE</v>
          </cell>
        </row>
        <row r="4792">
          <cell r="A4792" t="str">
            <v>EL CAIMÁN</v>
          </cell>
        </row>
        <row r="4793">
          <cell r="A4793" t="str">
            <v>EL CAIRO</v>
          </cell>
        </row>
        <row r="4794">
          <cell r="A4794" t="str">
            <v>EL CAIRO</v>
          </cell>
        </row>
        <row r="4795">
          <cell r="A4795" t="str">
            <v>EL CAIRO</v>
          </cell>
        </row>
        <row r="4796">
          <cell r="A4796" t="str">
            <v>EL CAJÓN</v>
          </cell>
        </row>
        <row r="4797">
          <cell r="A4797" t="str">
            <v>EL CALVARIO</v>
          </cell>
        </row>
        <row r="4798">
          <cell r="A4798" t="str">
            <v>EL CAMINO NACIONAL</v>
          </cell>
        </row>
        <row r="4799">
          <cell r="A4799" t="str">
            <v>EL CAMPAMENTO</v>
          </cell>
        </row>
        <row r="4800">
          <cell r="A4800" t="str">
            <v>EL CAMPANARIO</v>
          </cell>
        </row>
        <row r="4801">
          <cell r="A4801" t="str">
            <v>EL CAMPANO</v>
          </cell>
        </row>
        <row r="4802">
          <cell r="A4802" t="str">
            <v>EL CAMPANO DE LOS INDIOS</v>
          </cell>
        </row>
        <row r="4803">
          <cell r="A4803" t="str">
            <v>EL CAMPO</v>
          </cell>
        </row>
        <row r="4804">
          <cell r="A4804" t="str">
            <v>EL CANELO</v>
          </cell>
        </row>
        <row r="4805">
          <cell r="A4805" t="str">
            <v>EL CANEY</v>
          </cell>
        </row>
        <row r="4806">
          <cell r="A4806" t="str">
            <v>EL CANEY</v>
          </cell>
        </row>
        <row r="4807">
          <cell r="A4807" t="str">
            <v>EL CAÑAVERAL</v>
          </cell>
        </row>
        <row r="4808">
          <cell r="A4808" t="str">
            <v>EL CAÑO</v>
          </cell>
        </row>
        <row r="4809">
          <cell r="A4809" t="str">
            <v>EL CAÑÓN</v>
          </cell>
        </row>
        <row r="4810">
          <cell r="A4810" t="str">
            <v>EL CAPRI</v>
          </cell>
        </row>
        <row r="4811">
          <cell r="A4811" t="str">
            <v>EL CAPULI</v>
          </cell>
        </row>
        <row r="4812">
          <cell r="A4812" t="str">
            <v>EL CARACOL</v>
          </cell>
        </row>
        <row r="4813">
          <cell r="A4813" t="str">
            <v>EL CARACOL</v>
          </cell>
        </row>
        <row r="4814">
          <cell r="A4814" t="str">
            <v>EL CARAÑO</v>
          </cell>
        </row>
        <row r="4815">
          <cell r="A4815" t="str">
            <v>EL CARBONERO</v>
          </cell>
        </row>
        <row r="4816">
          <cell r="A4816" t="str">
            <v>EL CARCHI</v>
          </cell>
        </row>
        <row r="4817">
          <cell r="A4817" t="str">
            <v>EL CARDÓN</v>
          </cell>
        </row>
        <row r="4818">
          <cell r="A4818" t="str">
            <v>EL CARITO</v>
          </cell>
        </row>
        <row r="4819">
          <cell r="A4819" t="str">
            <v>EL CARMELO</v>
          </cell>
        </row>
        <row r="4820">
          <cell r="A4820" t="str">
            <v>EL CARMELO</v>
          </cell>
        </row>
        <row r="4821">
          <cell r="A4821" t="str">
            <v>EL CARMELO</v>
          </cell>
        </row>
        <row r="4822">
          <cell r="A4822" t="str">
            <v>EL CARMELO</v>
          </cell>
        </row>
        <row r="4823">
          <cell r="A4823" t="str">
            <v>EL CARMELO</v>
          </cell>
        </row>
        <row r="4824">
          <cell r="A4824" t="str">
            <v>EL CARMEN</v>
          </cell>
        </row>
        <row r="4825">
          <cell r="A4825" t="str">
            <v>EL CARMEN</v>
          </cell>
        </row>
        <row r="4826">
          <cell r="A4826" t="str">
            <v>EL CARMEN</v>
          </cell>
        </row>
        <row r="4827">
          <cell r="A4827" t="str">
            <v>EL CARMEN</v>
          </cell>
        </row>
        <row r="4828">
          <cell r="A4828" t="str">
            <v>EL CARMEN</v>
          </cell>
        </row>
        <row r="4829">
          <cell r="A4829" t="str">
            <v>EL CARMEN</v>
          </cell>
        </row>
        <row r="4830">
          <cell r="A4830" t="str">
            <v>EL CARMEN</v>
          </cell>
        </row>
        <row r="4831">
          <cell r="A4831" t="str">
            <v>EL CARMEN</v>
          </cell>
        </row>
        <row r="4832">
          <cell r="A4832" t="str">
            <v>EL CARMEN</v>
          </cell>
        </row>
        <row r="4833">
          <cell r="A4833" t="str">
            <v>EL CARMEN</v>
          </cell>
        </row>
        <row r="4834">
          <cell r="A4834" t="str">
            <v>EL CARMEN</v>
          </cell>
        </row>
        <row r="4835">
          <cell r="A4835" t="str">
            <v>EL CARMEN</v>
          </cell>
        </row>
        <row r="4836">
          <cell r="A4836" t="str">
            <v>EL CARMEN</v>
          </cell>
        </row>
        <row r="4837">
          <cell r="A4837" t="str">
            <v>EL CARMEN - LA VENTA</v>
          </cell>
        </row>
        <row r="4838">
          <cell r="A4838" t="str">
            <v>EL CARMEN DE NAZARETH</v>
          </cell>
        </row>
        <row r="4839">
          <cell r="A4839" t="str">
            <v>EL CARMEN KM 36</v>
          </cell>
        </row>
        <row r="4840">
          <cell r="A4840" t="str">
            <v>EL CARMEN KM 63</v>
          </cell>
        </row>
        <row r="4841">
          <cell r="A4841" t="str">
            <v>EL CASCAJAL</v>
          </cell>
        </row>
        <row r="4842">
          <cell r="A4842" t="str">
            <v>EL CASTIGO</v>
          </cell>
        </row>
        <row r="4843">
          <cell r="A4843" t="str">
            <v>EL CASTILLO</v>
          </cell>
        </row>
        <row r="4844">
          <cell r="A4844" t="str">
            <v>EL CASTILLO</v>
          </cell>
        </row>
        <row r="4845">
          <cell r="A4845" t="str">
            <v>EL CASTILLO</v>
          </cell>
        </row>
        <row r="4846">
          <cell r="A4846" t="str">
            <v>EL CASTILO</v>
          </cell>
        </row>
        <row r="4847">
          <cell r="A4847" t="str">
            <v>EL CAUCHAL</v>
          </cell>
        </row>
        <row r="4848">
          <cell r="A4848" t="str">
            <v>EL CAUCHO</v>
          </cell>
        </row>
        <row r="4849">
          <cell r="A4849" t="str">
            <v>EL CAUCO</v>
          </cell>
        </row>
        <row r="4850">
          <cell r="A4850" t="str">
            <v>EL CEDRAL</v>
          </cell>
        </row>
        <row r="4851">
          <cell r="A4851" t="str">
            <v>EL CEDRAL</v>
          </cell>
        </row>
        <row r="4852">
          <cell r="A4852" t="str">
            <v>EL CEDRO</v>
          </cell>
        </row>
        <row r="4853">
          <cell r="A4853" t="str">
            <v>EL CEDRO</v>
          </cell>
        </row>
        <row r="4854">
          <cell r="A4854" t="str">
            <v>EL CEDRO</v>
          </cell>
        </row>
        <row r="4855">
          <cell r="A4855" t="str">
            <v>EL CEDRO</v>
          </cell>
        </row>
        <row r="4856">
          <cell r="A4856" t="str">
            <v>EL CEDRO</v>
          </cell>
        </row>
        <row r="4857">
          <cell r="A4857" t="str">
            <v>EL CEDRO</v>
          </cell>
        </row>
        <row r="4858">
          <cell r="A4858" t="str">
            <v>EL CEDRO</v>
          </cell>
        </row>
        <row r="4859">
          <cell r="A4859" t="str">
            <v>EL CEDRO</v>
          </cell>
        </row>
        <row r="4860">
          <cell r="A4860" t="str">
            <v>EL CEDRO</v>
          </cell>
        </row>
        <row r="4861">
          <cell r="A4861" t="str">
            <v>EL CENIZO</v>
          </cell>
        </row>
        <row r="4862">
          <cell r="A4862" t="str">
            <v>EL CENSO</v>
          </cell>
        </row>
        <row r="4863">
          <cell r="A4863" t="str">
            <v>EL CENTENARIO</v>
          </cell>
        </row>
        <row r="4864">
          <cell r="A4864" t="str">
            <v>EL CENTRO</v>
          </cell>
        </row>
        <row r="4865">
          <cell r="A4865" t="str">
            <v>EL CENTRO</v>
          </cell>
        </row>
        <row r="4866">
          <cell r="A4866" t="str">
            <v>EL CENTRO</v>
          </cell>
        </row>
        <row r="4867">
          <cell r="A4867" t="str">
            <v>EL CENTRO</v>
          </cell>
        </row>
        <row r="4868">
          <cell r="A4868" t="str">
            <v>EL CENTRO</v>
          </cell>
        </row>
        <row r="4869">
          <cell r="A4869" t="str">
            <v>EL CENTRO</v>
          </cell>
        </row>
        <row r="4870">
          <cell r="A4870" t="str">
            <v>EL CENTRO</v>
          </cell>
        </row>
        <row r="4871">
          <cell r="A4871" t="str">
            <v>EL CENTRO</v>
          </cell>
        </row>
        <row r="4872">
          <cell r="A4872" t="str">
            <v>EL CENTRO</v>
          </cell>
        </row>
        <row r="4873">
          <cell r="A4873" t="str">
            <v>EL CENTRO</v>
          </cell>
        </row>
        <row r="4874">
          <cell r="A4874" t="str">
            <v>EL CENTRO</v>
          </cell>
        </row>
        <row r="4875">
          <cell r="A4875" t="str">
            <v>EL CENTRO</v>
          </cell>
        </row>
        <row r="4876">
          <cell r="A4876" t="str">
            <v>EL CENTRO</v>
          </cell>
        </row>
        <row r="4877">
          <cell r="A4877" t="str">
            <v>EL CENTRO</v>
          </cell>
        </row>
        <row r="4878">
          <cell r="A4878" t="str">
            <v>EL CENTRO</v>
          </cell>
        </row>
        <row r="4879">
          <cell r="A4879" t="str">
            <v>EL CENTRO</v>
          </cell>
        </row>
        <row r="4880">
          <cell r="A4880" t="str">
            <v>EL CENTRO</v>
          </cell>
        </row>
        <row r="4881">
          <cell r="A4881" t="str">
            <v>EL CENTRO</v>
          </cell>
        </row>
        <row r="4882">
          <cell r="A4882" t="str">
            <v>EL CENTRO</v>
          </cell>
        </row>
        <row r="4883">
          <cell r="A4883" t="str">
            <v>EL CENTRO</v>
          </cell>
        </row>
        <row r="4884">
          <cell r="A4884" t="str">
            <v>EL CENTRO</v>
          </cell>
        </row>
        <row r="4885">
          <cell r="A4885" t="str">
            <v>EL CENTRO</v>
          </cell>
        </row>
        <row r="4886">
          <cell r="A4886" t="str">
            <v>EL CENTRO</v>
          </cell>
        </row>
        <row r="4887">
          <cell r="A4887" t="str">
            <v>EL CENTRO</v>
          </cell>
        </row>
        <row r="4888">
          <cell r="A4888" t="str">
            <v>EL CENTRO</v>
          </cell>
        </row>
        <row r="4889">
          <cell r="A4889" t="str">
            <v>EL CENTRO</v>
          </cell>
        </row>
        <row r="4890">
          <cell r="A4890" t="str">
            <v>EL CENTRO</v>
          </cell>
        </row>
        <row r="4891">
          <cell r="A4891" t="str">
            <v>EL CENTRO</v>
          </cell>
        </row>
        <row r="4892">
          <cell r="A4892" t="str">
            <v>EL CENTRO</v>
          </cell>
        </row>
        <row r="4893">
          <cell r="A4893" t="str">
            <v>EL CENTRO</v>
          </cell>
        </row>
        <row r="4894">
          <cell r="A4894" t="str">
            <v>EL CENTRO</v>
          </cell>
        </row>
        <row r="4895">
          <cell r="A4895" t="str">
            <v>EL CENTRO</v>
          </cell>
        </row>
        <row r="4896">
          <cell r="A4896" t="str">
            <v>EL CENTRO</v>
          </cell>
        </row>
        <row r="4897">
          <cell r="A4897" t="str">
            <v>EL CENTRO</v>
          </cell>
        </row>
        <row r="4898">
          <cell r="A4898" t="str">
            <v>EL CERAL</v>
          </cell>
        </row>
        <row r="4899">
          <cell r="A4899" t="str">
            <v>EL CERRILLO</v>
          </cell>
        </row>
        <row r="4900">
          <cell r="A4900" t="str">
            <v>EL CERRITO</v>
          </cell>
        </row>
        <row r="4901">
          <cell r="A4901" t="str">
            <v>EL CERRITO</v>
          </cell>
        </row>
        <row r="4902">
          <cell r="A4902" t="str">
            <v>EL CERRO</v>
          </cell>
        </row>
        <row r="4903">
          <cell r="A4903" t="str">
            <v>EL CERRO</v>
          </cell>
        </row>
        <row r="4904">
          <cell r="A4904" t="str">
            <v>EL CERRO</v>
          </cell>
        </row>
        <row r="4905">
          <cell r="A4905" t="str">
            <v>EL CERRO</v>
          </cell>
        </row>
        <row r="4906">
          <cell r="A4906" t="str">
            <v>EL CHAMIZO</v>
          </cell>
        </row>
        <row r="4907">
          <cell r="A4907" t="str">
            <v>EL CHAPÓN</v>
          </cell>
        </row>
        <row r="4908">
          <cell r="A4908" t="str">
            <v>EL CHAQUIRO</v>
          </cell>
        </row>
        <row r="4909">
          <cell r="A4909" t="str">
            <v>EL CHARCO</v>
          </cell>
        </row>
        <row r="4910">
          <cell r="A4910" t="str">
            <v>EL CHARCO</v>
          </cell>
        </row>
        <row r="4911">
          <cell r="A4911" t="str">
            <v>EL CHICHO</v>
          </cell>
        </row>
        <row r="4912">
          <cell r="A4912" t="str">
            <v>EL CHILCAL</v>
          </cell>
        </row>
        <row r="4913">
          <cell r="A4913" t="str">
            <v>EL CHINO</v>
          </cell>
        </row>
        <row r="4914">
          <cell r="A4914" t="str">
            <v>EL CHIQUI</v>
          </cell>
        </row>
        <row r="4915">
          <cell r="A4915" t="str">
            <v>EL CHISPERO</v>
          </cell>
        </row>
        <row r="4916">
          <cell r="A4916" t="str">
            <v>EL CHOCHO</v>
          </cell>
        </row>
        <row r="4917">
          <cell r="A4917" t="str">
            <v>EL CHOCHO</v>
          </cell>
        </row>
        <row r="4918">
          <cell r="A4918" t="str">
            <v>EL CHONCHO</v>
          </cell>
        </row>
        <row r="4919">
          <cell r="A4919" t="str">
            <v>EL CHUSCAL</v>
          </cell>
        </row>
        <row r="4920">
          <cell r="A4920" t="str">
            <v>EL CHUZO</v>
          </cell>
        </row>
        <row r="4921">
          <cell r="A4921" t="str">
            <v>EL CINCUENTA</v>
          </cell>
        </row>
        <row r="4922">
          <cell r="A4922" t="str">
            <v>EL CINISMO</v>
          </cell>
        </row>
        <row r="4923">
          <cell r="A4923" t="str">
            <v>EL COBADO (EL PUEBLITO)</v>
          </cell>
        </row>
        <row r="4924">
          <cell r="A4924" t="str">
            <v>EL COCO</v>
          </cell>
        </row>
        <row r="4925">
          <cell r="A4925" t="str">
            <v>EL COCO</v>
          </cell>
        </row>
        <row r="4926">
          <cell r="A4926" t="str">
            <v>EL COCO</v>
          </cell>
        </row>
        <row r="4927">
          <cell r="A4927" t="str">
            <v>EL COCO</v>
          </cell>
        </row>
        <row r="4928">
          <cell r="A4928" t="str">
            <v>EL COCUELO</v>
          </cell>
        </row>
        <row r="4929">
          <cell r="A4929" t="str">
            <v>EL CODITO</v>
          </cell>
        </row>
        <row r="4930">
          <cell r="A4930" t="str">
            <v>EL COLEGIO</v>
          </cell>
        </row>
        <row r="4931">
          <cell r="A4931" t="str">
            <v>EL COLEGIO</v>
          </cell>
        </row>
        <row r="4932">
          <cell r="A4932" t="str">
            <v>EL COLEY</v>
          </cell>
        </row>
        <row r="4933">
          <cell r="A4933" t="str">
            <v>EL CONCHAL</v>
          </cell>
        </row>
        <row r="4934">
          <cell r="A4934" t="str">
            <v>EL CONCHAL</v>
          </cell>
        </row>
        <row r="4935">
          <cell r="A4935" t="str">
            <v>EL CONCILIO</v>
          </cell>
        </row>
        <row r="4936">
          <cell r="A4936" t="str">
            <v>EL CONFUSO</v>
          </cell>
        </row>
        <row r="4937">
          <cell r="A4937" t="str">
            <v>EL CONGAL</v>
          </cell>
        </row>
        <row r="4938">
          <cell r="A4938" t="str">
            <v>EL CONGO</v>
          </cell>
        </row>
        <row r="4939">
          <cell r="A4939" t="str">
            <v>EL CONGOLO</v>
          </cell>
        </row>
        <row r="4940">
          <cell r="A4940" t="str">
            <v>EL CONSUELO</v>
          </cell>
        </row>
        <row r="4941">
          <cell r="A4941" t="str">
            <v>EL CONTADERO</v>
          </cell>
        </row>
        <row r="4942">
          <cell r="A4942" t="str">
            <v>EL CONTENTO</v>
          </cell>
        </row>
        <row r="4943">
          <cell r="A4943" t="str">
            <v>EL CONTENTO</v>
          </cell>
        </row>
        <row r="4944">
          <cell r="A4944" t="str">
            <v>EL CONTENTO</v>
          </cell>
        </row>
        <row r="4945">
          <cell r="A4945" t="str">
            <v>EL CONTENTO</v>
          </cell>
        </row>
        <row r="4946">
          <cell r="A4946" t="str">
            <v>EL CONTENTO ARRIBA</v>
          </cell>
        </row>
        <row r="4947">
          <cell r="A4947" t="str">
            <v>EL CONVENTO</v>
          </cell>
        </row>
        <row r="4948">
          <cell r="A4948" t="str">
            <v>EL CORAZÓN</v>
          </cell>
        </row>
        <row r="4949">
          <cell r="A4949" t="str">
            <v>EL COROZO</v>
          </cell>
        </row>
        <row r="4950">
          <cell r="A4950" t="str">
            <v>EL CORZO</v>
          </cell>
        </row>
        <row r="4951">
          <cell r="A4951" t="str">
            <v>EL CREDO</v>
          </cell>
        </row>
        <row r="4952">
          <cell r="A4952" t="str">
            <v>EL CRISTAL</v>
          </cell>
        </row>
        <row r="4953">
          <cell r="A4953" t="str">
            <v>EL CRISTO</v>
          </cell>
        </row>
        <row r="4954">
          <cell r="A4954" t="str">
            <v>EL CRUCE</v>
          </cell>
        </row>
        <row r="4955">
          <cell r="A4955" t="str">
            <v>EL CRUCE</v>
          </cell>
        </row>
        <row r="4956">
          <cell r="A4956" t="str">
            <v>EL CRUCE DE LA SIERRA</v>
          </cell>
        </row>
        <row r="4957">
          <cell r="A4957" t="str">
            <v>EL CRUCERO</v>
          </cell>
        </row>
        <row r="4958">
          <cell r="A4958" t="str">
            <v>EL CRUCERO</v>
          </cell>
        </row>
        <row r="4959">
          <cell r="A4959" t="str">
            <v>EL CRUCERO</v>
          </cell>
        </row>
        <row r="4960">
          <cell r="A4960" t="str">
            <v>EL CRUCERO</v>
          </cell>
        </row>
        <row r="4961">
          <cell r="A4961" t="str">
            <v>EL CRUCERO</v>
          </cell>
        </row>
        <row r="4962">
          <cell r="A4962" t="str">
            <v>EL CRUCERO DE COMBIA</v>
          </cell>
        </row>
        <row r="4963">
          <cell r="A4963" t="str">
            <v>EL CUATRO</v>
          </cell>
        </row>
        <row r="4964">
          <cell r="A4964" t="str">
            <v>EL CUERVAL</v>
          </cell>
        </row>
        <row r="4965">
          <cell r="A4965" t="str">
            <v>EL CUIL PUEBLO NUEVO</v>
          </cell>
        </row>
        <row r="4966">
          <cell r="A4966" t="str">
            <v>EL CUZCO</v>
          </cell>
        </row>
        <row r="4967">
          <cell r="A4967" t="str">
            <v>EL DANUBIO</v>
          </cell>
        </row>
        <row r="4968">
          <cell r="A4968" t="str">
            <v>EL DELIRIO</v>
          </cell>
        </row>
        <row r="4969">
          <cell r="A4969" t="str">
            <v>EL DESCANSO</v>
          </cell>
        </row>
        <row r="4970">
          <cell r="A4970" t="str">
            <v>EL DESEO</v>
          </cell>
        </row>
        <row r="4971">
          <cell r="A4971" t="str">
            <v>EL DESIERTO</v>
          </cell>
        </row>
        <row r="4972">
          <cell r="A4972" t="str">
            <v>EL DIAMANTE</v>
          </cell>
        </row>
        <row r="4973">
          <cell r="A4973" t="str">
            <v>EL DIAMANTE</v>
          </cell>
        </row>
        <row r="4974">
          <cell r="A4974" t="str">
            <v>EL DINAMO</v>
          </cell>
        </row>
        <row r="4975">
          <cell r="A4975" t="str">
            <v>EL DINDAL</v>
          </cell>
        </row>
        <row r="4976">
          <cell r="A4976" t="str">
            <v>EL DISPARO</v>
          </cell>
        </row>
        <row r="4977">
          <cell r="A4977" t="str">
            <v>EL DIVIDIVI</v>
          </cell>
        </row>
        <row r="4978">
          <cell r="A4978" t="str">
            <v>EL DIVIDIVI</v>
          </cell>
        </row>
        <row r="4979">
          <cell r="A4979" t="str">
            <v>EL DIVISO</v>
          </cell>
        </row>
        <row r="4980">
          <cell r="A4980" t="str">
            <v>EL DIVISO</v>
          </cell>
        </row>
        <row r="4981">
          <cell r="A4981" t="str">
            <v>EL DOCE</v>
          </cell>
        </row>
        <row r="4982">
          <cell r="A4982" t="str">
            <v>EL DOCE</v>
          </cell>
        </row>
        <row r="4983">
          <cell r="A4983" t="str">
            <v>EL DORADO</v>
          </cell>
        </row>
        <row r="4984">
          <cell r="A4984" t="str">
            <v>EL DORADO</v>
          </cell>
        </row>
        <row r="4985">
          <cell r="A4985" t="str">
            <v>EL DOS</v>
          </cell>
        </row>
        <row r="4986">
          <cell r="A4986" t="str">
            <v>EL DURAZNO</v>
          </cell>
        </row>
        <row r="4987">
          <cell r="A4987" t="str">
            <v>EL EBANO</v>
          </cell>
        </row>
        <row r="4988">
          <cell r="A4988" t="str">
            <v>EL EDEN</v>
          </cell>
        </row>
        <row r="4989">
          <cell r="A4989" t="str">
            <v>EL EDÉN</v>
          </cell>
        </row>
        <row r="4990">
          <cell r="A4990" t="str">
            <v>EL EGIDO</v>
          </cell>
        </row>
        <row r="4991">
          <cell r="A4991" t="str">
            <v>EL EJIDO</v>
          </cell>
        </row>
        <row r="4992">
          <cell r="A4992" t="str">
            <v>EL EMPALIZADO</v>
          </cell>
        </row>
        <row r="4993">
          <cell r="A4993" t="str">
            <v>EL ENCANO</v>
          </cell>
        </row>
        <row r="4994">
          <cell r="A4994" t="str">
            <v>EL ENCANTO</v>
          </cell>
        </row>
        <row r="4995">
          <cell r="A4995" t="str">
            <v>EL ENCANTO</v>
          </cell>
        </row>
        <row r="4996">
          <cell r="A4996" t="str">
            <v>EL ENCIERRO</v>
          </cell>
        </row>
        <row r="4997">
          <cell r="A4997" t="str">
            <v>EL ERMITAÑO</v>
          </cell>
        </row>
        <row r="4998">
          <cell r="A4998" t="str">
            <v>EL ESCOBAL</v>
          </cell>
        </row>
        <row r="4999">
          <cell r="A4999" t="str">
            <v>EL ESPAÑOL</v>
          </cell>
        </row>
        <row r="5000">
          <cell r="A5000" t="str">
            <v>EL ESPEJO</v>
          </cell>
        </row>
        <row r="5001">
          <cell r="A5001" t="str">
            <v>EL ESPIGON</v>
          </cell>
        </row>
        <row r="5002">
          <cell r="A5002" t="str">
            <v>EL ESPINO</v>
          </cell>
        </row>
        <row r="5003">
          <cell r="A5003" t="str">
            <v>EL ESPINO</v>
          </cell>
        </row>
        <row r="5004">
          <cell r="A5004" t="str">
            <v>EL ESTANQUILLO</v>
          </cell>
        </row>
        <row r="5005">
          <cell r="A5005" t="str">
            <v>EL ESTERO</v>
          </cell>
        </row>
        <row r="5006">
          <cell r="A5006" t="str">
            <v>EL FARO</v>
          </cell>
        </row>
        <row r="5007">
          <cell r="A5007" t="str">
            <v>EL FILO</v>
          </cell>
        </row>
        <row r="5008">
          <cell r="A5008" t="str">
            <v>EL FIQUE</v>
          </cell>
        </row>
        <row r="5009">
          <cell r="A5009" t="str">
            <v>EL FIRME</v>
          </cell>
        </row>
        <row r="5010">
          <cell r="A5010" t="str">
            <v>EL FLORAL</v>
          </cell>
        </row>
        <row r="5011">
          <cell r="A5011" t="str">
            <v>EL FRIO</v>
          </cell>
        </row>
        <row r="5012">
          <cell r="A5012" t="str">
            <v>EL FUERTE</v>
          </cell>
        </row>
        <row r="5013">
          <cell r="A5013" t="str">
            <v>EL FUTURO</v>
          </cell>
        </row>
        <row r="5014">
          <cell r="A5014" t="str">
            <v>EL GALLINAZO</v>
          </cell>
        </row>
        <row r="5015">
          <cell r="A5015" t="str">
            <v>EL GATO</v>
          </cell>
        </row>
        <row r="5016">
          <cell r="A5016" t="str">
            <v>EL GIGANTE</v>
          </cell>
        </row>
        <row r="5017">
          <cell r="A5017" t="str">
            <v>EL GRANADILLO</v>
          </cell>
        </row>
        <row r="5018">
          <cell r="A5018" t="str">
            <v>EL GUABO</v>
          </cell>
        </row>
        <row r="5019">
          <cell r="A5019" t="str">
            <v>EL GUADUAL</v>
          </cell>
        </row>
        <row r="5020">
          <cell r="A5020" t="str">
            <v>EL GUADUAL</v>
          </cell>
        </row>
        <row r="5021">
          <cell r="A5021" t="str">
            <v>EL GUAFAL</v>
          </cell>
        </row>
        <row r="5022">
          <cell r="A5022" t="str">
            <v>EL GUAIMARO</v>
          </cell>
        </row>
        <row r="5023">
          <cell r="A5023" t="str">
            <v>EL GUÁIMARO</v>
          </cell>
        </row>
        <row r="5024">
          <cell r="A5024" t="str">
            <v>EL GUÁIMARO</v>
          </cell>
        </row>
        <row r="5025">
          <cell r="A5025" t="str">
            <v>EL GUALÍ</v>
          </cell>
        </row>
        <row r="5026">
          <cell r="A5026" t="str">
            <v>EL GUAMAL</v>
          </cell>
        </row>
        <row r="5027">
          <cell r="A5027" t="str">
            <v>EL GUAMAL</v>
          </cell>
        </row>
        <row r="5028">
          <cell r="A5028" t="str">
            <v>EL GUAMAL</v>
          </cell>
        </row>
        <row r="5029">
          <cell r="A5029" t="str">
            <v>EL GUAMAL</v>
          </cell>
        </row>
        <row r="5030">
          <cell r="A5030" t="str">
            <v>EL GUAMO</v>
          </cell>
        </row>
        <row r="5031">
          <cell r="A5031" t="str">
            <v>EL GUAMO</v>
          </cell>
        </row>
        <row r="5032">
          <cell r="A5032" t="str">
            <v>EL GUAMO</v>
          </cell>
        </row>
        <row r="5033">
          <cell r="A5033" t="str">
            <v>EL GUAMO</v>
          </cell>
        </row>
        <row r="5034">
          <cell r="A5034" t="str">
            <v>EL GUANABANO</v>
          </cell>
        </row>
        <row r="5035">
          <cell r="A5035" t="str">
            <v>EL GUARICO</v>
          </cell>
        </row>
        <row r="5036">
          <cell r="A5036" t="str">
            <v>EL GUÁSIMO</v>
          </cell>
        </row>
        <row r="5037">
          <cell r="A5037" t="str">
            <v>EL GUAVAL</v>
          </cell>
        </row>
        <row r="5038">
          <cell r="A5038" t="str">
            <v>EL GUAVIO</v>
          </cell>
        </row>
        <row r="5039">
          <cell r="A5039" t="str">
            <v>EL GUAYABO</v>
          </cell>
        </row>
        <row r="5040">
          <cell r="A5040" t="str">
            <v>EL GUAYABO</v>
          </cell>
        </row>
        <row r="5041">
          <cell r="A5041" t="str">
            <v>EL GUAYABO</v>
          </cell>
        </row>
        <row r="5042">
          <cell r="A5042" t="str">
            <v>EL GUINEO</v>
          </cell>
        </row>
        <row r="5043">
          <cell r="A5043" t="str">
            <v>EL HATICO</v>
          </cell>
        </row>
        <row r="5044">
          <cell r="A5044" t="str">
            <v>EL HATILLO</v>
          </cell>
        </row>
        <row r="5045">
          <cell r="A5045" t="str">
            <v>EL HATILLO</v>
          </cell>
        </row>
        <row r="5046">
          <cell r="A5046" t="str">
            <v>EL HATILLO</v>
          </cell>
        </row>
        <row r="5047">
          <cell r="A5047" t="str">
            <v>EL HATILLO</v>
          </cell>
        </row>
        <row r="5048">
          <cell r="A5048" t="str">
            <v>EL HATILLO</v>
          </cell>
        </row>
        <row r="5049">
          <cell r="A5049" t="str">
            <v>EL HATO</v>
          </cell>
        </row>
        <row r="5050">
          <cell r="A5050" t="str">
            <v>EL HATO</v>
          </cell>
        </row>
        <row r="5051">
          <cell r="A5051" t="str">
            <v>EL HATO</v>
          </cell>
        </row>
        <row r="5052">
          <cell r="A5052" t="str">
            <v>EL HEBRÓN</v>
          </cell>
        </row>
        <row r="5053">
          <cell r="A5053" t="str">
            <v>EL HIGAL</v>
          </cell>
        </row>
        <row r="5054">
          <cell r="A5054" t="str">
            <v>EL HIGUERÓN</v>
          </cell>
        </row>
        <row r="5055">
          <cell r="A5055" t="str">
            <v>EL HIGUERÓN</v>
          </cell>
        </row>
        <row r="5056">
          <cell r="A5056" t="str">
            <v>EL HIGUERÓN</v>
          </cell>
        </row>
        <row r="5057">
          <cell r="A5057" t="str">
            <v>EL HIJOA</v>
          </cell>
        </row>
        <row r="5058">
          <cell r="A5058" t="str">
            <v>EL HOBO</v>
          </cell>
        </row>
        <row r="5059">
          <cell r="A5059" t="str">
            <v>EL HOBO</v>
          </cell>
        </row>
        <row r="5060">
          <cell r="A5060" t="str">
            <v>EL HOGAR</v>
          </cell>
        </row>
        <row r="5061">
          <cell r="A5061" t="str">
            <v>EL HORMIGUERO</v>
          </cell>
        </row>
        <row r="5062">
          <cell r="A5062" t="str">
            <v>EL HORNO</v>
          </cell>
        </row>
        <row r="5063">
          <cell r="A5063" t="str">
            <v>EL HORRO</v>
          </cell>
        </row>
        <row r="5064">
          <cell r="A5064" t="str">
            <v>EL HOYAL</v>
          </cell>
        </row>
        <row r="5065">
          <cell r="A5065" t="str">
            <v>EL HOYO</v>
          </cell>
        </row>
        <row r="5066">
          <cell r="A5066" t="str">
            <v>EL HOYO</v>
          </cell>
        </row>
        <row r="5067">
          <cell r="A5067" t="str">
            <v>EL HUESO</v>
          </cell>
        </row>
        <row r="5068">
          <cell r="A5068" t="str">
            <v>EL IMPERIO</v>
          </cell>
        </row>
        <row r="5069">
          <cell r="A5069" t="str">
            <v>EL INGENIO</v>
          </cell>
        </row>
        <row r="5070">
          <cell r="A5070" t="str">
            <v>EL INGENIO</v>
          </cell>
        </row>
        <row r="5071">
          <cell r="A5071" t="str">
            <v>EL INGENIO</v>
          </cell>
        </row>
        <row r="5072">
          <cell r="A5072" t="str">
            <v>EL JABO</v>
          </cell>
        </row>
        <row r="5073">
          <cell r="A5073" t="str">
            <v>EL JAGUAL</v>
          </cell>
        </row>
        <row r="5074">
          <cell r="A5074" t="str">
            <v>EL JAGUAL</v>
          </cell>
        </row>
        <row r="5075">
          <cell r="A5075" t="str">
            <v>EL JARDÍN</v>
          </cell>
        </row>
        <row r="5076">
          <cell r="A5076" t="str">
            <v>EL JARDÍN</v>
          </cell>
        </row>
        <row r="5077">
          <cell r="A5077" t="str">
            <v>EL JARDÍN</v>
          </cell>
        </row>
        <row r="5078">
          <cell r="A5078" t="str">
            <v>EL JARDÍN</v>
          </cell>
        </row>
        <row r="5079">
          <cell r="A5079" t="str">
            <v>EL JARDÍN (TAMANÁ)</v>
          </cell>
        </row>
        <row r="5080">
          <cell r="A5080" t="str">
            <v>EL JAZMÍN</v>
          </cell>
        </row>
        <row r="5081">
          <cell r="A5081" t="str">
            <v>EL JAZMÍN</v>
          </cell>
        </row>
        <row r="5082">
          <cell r="A5082" t="str">
            <v>EL JAZMÍN</v>
          </cell>
        </row>
        <row r="5083">
          <cell r="A5083" t="str">
            <v>EL JOBO</v>
          </cell>
        </row>
        <row r="5084">
          <cell r="A5084" t="str">
            <v>EL JOBO</v>
          </cell>
        </row>
        <row r="5085">
          <cell r="A5085" t="str">
            <v>EL JOLON</v>
          </cell>
        </row>
        <row r="5086">
          <cell r="A5086" t="str">
            <v>EL JORDÁN</v>
          </cell>
        </row>
        <row r="5087">
          <cell r="A5087" t="str">
            <v>EL JORDÁN</v>
          </cell>
        </row>
        <row r="5088">
          <cell r="A5088" t="str">
            <v>EL JUANO</v>
          </cell>
        </row>
        <row r="5089">
          <cell r="A5089" t="str">
            <v>EL JUNCAL</v>
          </cell>
        </row>
        <row r="5090">
          <cell r="A5090" t="str">
            <v>EL JUNCAL</v>
          </cell>
        </row>
        <row r="5091">
          <cell r="A5091" t="str">
            <v>EL JUNCAL</v>
          </cell>
        </row>
        <row r="5092">
          <cell r="A5092" t="str">
            <v>EL JUNCAL</v>
          </cell>
        </row>
        <row r="5093">
          <cell r="A5093" t="str">
            <v>EL JUNCAL</v>
          </cell>
        </row>
        <row r="5094">
          <cell r="A5094" t="str">
            <v>EL JUNCO</v>
          </cell>
        </row>
        <row r="5095">
          <cell r="A5095" t="str">
            <v>EL KIOSKO LA GRANJA</v>
          </cell>
        </row>
        <row r="5096">
          <cell r="A5096" t="str">
            <v>EL LAUREL</v>
          </cell>
        </row>
        <row r="5097">
          <cell r="A5097" t="str">
            <v>EL LAURO</v>
          </cell>
        </row>
        <row r="5098">
          <cell r="A5098" t="str">
            <v>EL LAZO</v>
          </cell>
        </row>
        <row r="5099">
          <cell r="A5099" t="str">
            <v>EL LEMBO</v>
          </cell>
        </row>
        <row r="5100">
          <cell r="A5100" t="str">
            <v>EL LÍBANO</v>
          </cell>
        </row>
        <row r="5101">
          <cell r="A5101" t="str">
            <v>EL LÍBANO</v>
          </cell>
        </row>
        <row r="5102">
          <cell r="A5102" t="str">
            <v>EL LIMÓN</v>
          </cell>
        </row>
        <row r="5103">
          <cell r="A5103" t="str">
            <v>EL LIMÓN</v>
          </cell>
        </row>
        <row r="5104">
          <cell r="A5104" t="str">
            <v>EL LIMÓN</v>
          </cell>
        </row>
        <row r="5105">
          <cell r="A5105" t="str">
            <v>EL LIMÓN</v>
          </cell>
        </row>
        <row r="5106">
          <cell r="A5106" t="str">
            <v>EL LIMÓN</v>
          </cell>
        </row>
        <row r="5107">
          <cell r="A5107" t="str">
            <v>EL LIMÓN</v>
          </cell>
        </row>
        <row r="5108">
          <cell r="A5108" t="str">
            <v>EL LIMÓN</v>
          </cell>
        </row>
        <row r="5109">
          <cell r="A5109" t="str">
            <v>EL LIMONAR</v>
          </cell>
        </row>
        <row r="5110">
          <cell r="A5110" t="str">
            <v>EL LIMONCITO</v>
          </cell>
        </row>
        <row r="5111">
          <cell r="A5111" t="str">
            <v>EL LIMONES</v>
          </cell>
        </row>
        <row r="5112">
          <cell r="A5112" t="str">
            <v>EL LLANITO</v>
          </cell>
        </row>
        <row r="5113">
          <cell r="A5113" t="str">
            <v>EL LLANITO</v>
          </cell>
        </row>
        <row r="5114">
          <cell r="A5114" t="str">
            <v>EL LLANITO</v>
          </cell>
        </row>
        <row r="5115">
          <cell r="A5115" t="str">
            <v>EL LLANITO</v>
          </cell>
        </row>
        <row r="5116">
          <cell r="A5116" t="str">
            <v>EL LLANITO</v>
          </cell>
        </row>
        <row r="5117">
          <cell r="A5117" t="str">
            <v>EL LLANITO</v>
          </cell>
        </row>
        <row r="5118">
          <cell r="A5118" t="str">
            <v>EL LLANITO</v>
          </cell>
        </row>
        <row r="5119">
          <cell r="A5119" t="str">
            <v>EL LLANITO</v>
          </cell>
        </row>
        <row r="5120">
          <cell r="A5120" t="str">
            <v>EL LLANITO</v>
          </cell>
        </row>
        <row r="5121">
          <cell r="A5121" t="str">
            <v>EL LLANITO</v>
          </cell>
        </row>
        <row r="5122">
          <cell r="A5122" t="str">
            <v>EL LLANITO</v>
          </cell>
        </row>
        <row r="5123">
          <cell r="A5123" t="str">
            <v>EL LLANITO</v>
          </cell>
        </row>
        <row r="5124">
          <cell r="A5124" t="str">
            <v>EL LLANITO</v>
          </cell>
        </row>
        <row r="5125">
          <cell r="A5125" t="str">
            <v>EL LLANITO</v>
          </cell>
        </row>
        <row r="5126">
          <cell r="A5126" t="str">
            <v>EL LLANITO</v>
          </cell>
        </row>
        <row r="5127">
          <cell r="A5127" t="str">
            <v>EL LLANITO</v>
          </cell>
        </row>
        <row r="5128">
          <cell r="A5128" t="str">
            <v>EL LLANITO</v>
          </cell>
        </row>
        <row r="5129">
          <cell r="A5129" t="str">
            <v>EL LLANO</v>
          </cell>
        </row>
        <row r="5130">
          <cell r="A5130" t="str">
            <v>EL LLANO</v>
          </cell>
        </row>
        <row r="5131">
          <cell r="A5131" t="str">
            <v>EL LLANO</v>
          </cell>
        </row>
        <row r="5132">
          <cell r="A5132" t="str">
            <v>EL LLANO</v>
          </cell>
        </row>
        <row r="5133">
          <cell r="A5133" t="str">
            <v>EL LLANO</v>
          </cell>
        </row>
        <row r="5134">
          <cell r="A5134" t="str">
            <v>EL LLANO</v>
          </cell>
        </row>
        <row r="5135">
          <cell r="A5135" t="str">
            <v>EL LLANO DE BEBARÁ</v>
          </cell>
        </row>
        <row r="5136">
          <cell r="A5136" t="str">
            <v>EL LLANO DE BEBARAMÁ</v>
          </cell>
        </row>
        <row r="5137">
          <cell r="A5137" t="str">
            <v>EL LORO</v>
          </cell>
        </row>
        <row r="5138">
          <cell r="A5138" t="str">
            <v>EL LORO</v>
          </cell>
        </row>
        <row r="5139">
          <cell r="A5139" t="str">
            <v>EL M ARQUÉZ</v>
          </cell>
        </row>
        <row r="5140">
          <cell r="A5140" t="str">
            <v>EL MACO</v>
          </cell>
        </row>
        <row r="5141">
          <cell r="A5141" t="str">
            <v>EL MADERO</v>
          </cell>
        </row>
        <row r="5142">
          <cell r="A5142" t="str">
            <v>EL MADERO</v>
          </cell>
        </row>
        <row r="5143">
          <cell r="A5143" t="str">
            <v>EL MADROÑO</v>
          </cell>
        </row>
        <row r="5144">
          <cell r="A5144" t="str">
            <v>EL MAJAGUA</v>
          </cell>
        </row>
        <row r="5145">
          <cell r="A5145" t="str">
            <v>EL MAMBY</v>
          </cell>
        </row>
        <row r="5146">
          <cell r="A5146" t="str">
            <v>EL MAMEY</v>
          </cell>
        </row>
        <row r="5147">
          <cell r="A5147" t="str">
            <v>EL MAMEY</v>
          </cell>
        </row>
        <row r="5148">
          <cell r="A5148" t="str">
            <v>EL MAMEY LA SERENA</v>
          </cell>
        </row>
        <row r="5149">
          <cell r="A5149" t="str">
            <v>EL MAMÓN</v>
          </cell>
        </row>
        <row r="5150">
          <cell r="A5150" t="str">
            <v>EL MAMÓN</v>
          </cell>
        </row>
        <row r="5151">
          <cell r="A5151" t="str">
            <v>EL MAMÓN</v>
          </cell>
        </row>
        <row r="5152">
          <cell r="A5152" t="str">
            <v>EL MANANTIAL</v>
          </cell>
        </row>
        <row r="5153">
          <cell r="A5153" t="str">
            <v>EL MANZANILLO</v>
          </cell>
        </row>
        <row r="5154">
          <cell r="A5154" t="str">
            <v>EL MANZANO</v>
          </cell>
        </row>
        <row r="5155">
          <cell r="A5155" t="str">
            <v>EL MANZANO</v>
          </cell>
        </row>
        <row r="5156">
          <cell r="A5156" t="str">
            <v>EL MARFIL</v>
          </cell>
        </row>
        <row r="5157">
          <cell r="A5157" t="str">
            <v>EL MARTILLO</v>
          </cell>
        </row>
        <row r="5158">
          <cell r="A5158" t="str">
            <v>EL MELLITO</v>
          </cell>
        </row>
        <row r="5159">
          <cell r="A5159" t="str">
            <v>EL MESÓN</v>
          </cell>
        </row>
        <row r="5160">
          <cell r="A5160" t="str">
            <v>EL MESÓN</v>
          </cell>
        </row>
        <row r="5161">
          <cell r="A5161" t="str">
            <v>EL MIRADOR</v>
          </cell>
        </row>
        <row r="5162">
          <cell r="A5162" t="str">
            <v>EL MOHÁN</v>
          </cell>
        </row>
        <row r="5163">
          <cell r="A5163" t="str">
            <v>EL MOLINO</v>
          </cell>
        </row>
        <row r="5164">
          <cell r="A5164" t="str">
            <v xml:space="preserve">EL MOLINO </v>
          </cell>
        </row>
        <row r="5165">
          <cell r="A5165" t="str">
            <v>EL MORAL</v>
          </cell>
        </row>
        <row r="5166">
          <cell r="A5166" t="str">
            <v>EL MORAL</v>
          </cell>
        </row>
        <row r="5167">
          <cell r="A5167" t="str">
            <v>EL MORAL</v>
          </cell>
        </row>
        <row r="5168">
          <cell r="A5168" t="str">
            <v>EL MORDISCO</v>
          </cell>
        </row>
        <row r="5169">
          <cell r="A5169" t="str">
            <v>EL MORRO</v>
          </cell>
        </row>
        <row r="5170">
          <cell r="A5170" t="str">
            <v>EL MORRO</v>
          </cell>
        </row>
        <row r="5171">
          <cell r="A5171" t="str">
            <v>EL MORTIÑO (LA ESCUELA)</v>
          </cell>
        </row>
        <row r="5172">
          <cell r="A5172" t="str">
            <v>EL MOTILÓN</v>
          </cell>
        </row>
        <row r="5173">
          <cell r="A5173" t="str">
            <v>EL NAPAL</v>
          </cell>
        </row>
        <row r="5174">
          <cell r="A5174" t="str">
            <v>EL NARANJAL</v>
          </cell>
        </row>
        <row r="5175">
          <cell r="A5175" t="str">
            <v>EL NARANJAL</v>
          </cell>
        </row>
        <row r="5176">
          <cell r="A5176" t="str">
            <v>EL NARANJO</v>
          </cell>
        </row>
        <row r="5177">
          <cell r="A5177" t="str">
            <v>EL NARANJO</v>
          </cell>
        </row>
        <row r="5178">
          <cell r="A5178" t="str">
            <v>EL NARANJO</v>
          </cell>
        </row>
        <row r="5179">
          <cell r="A5179" t="str">
            <v>EL NARANJO</v>
          </cell>
        </row>
        <row r="5180">
          <cell r="A5180" t="str">
            <v>EL NARANJO</v>
          </cell>
        </row>
        <row r="5181">
          <cell r="A5181" t="str">
            <v>EL NILO</v>
          </cell>
        </row>
        <row r="5182">
          <cell r="A5182" t="str">
            <v>EL NÍSPERO</v>
          </cell>
        </row>
        <row r="5183">
          <cell r="A5183" t="str">
            <v>EL NOGAL</v>
          </cell>
        </row>
        <row r="5184">
          <cell r="A5184" t="str">
            <v>EL NOGAL</v>
          </cell>
        </row>
        <row r="5185">
          <cell r="A5185" t="str">
            <v>EL NORAL</v>
          </cell>
        </row>
        <row r="5186">
          <cell r="A5186" t="str">
            <v>EL NUEVO DIAMANTE</v>
          </cell>
        </row>
        <row r="5187">
          <cell r="A5187" t="str">
            <v>EL OASIS</v>
          </cell>
        </row>
        <row r="5188">
          <cell r="A5188" t="str">
            <v>EL OASIS</v>
          </cell>
        </row>
        <row r="5189">
          <cell r="A5189" t="str">
            <v>EL OASIS</v>
          </cell>
        </row>
        <row r="5190">
          <cell r="A5190" t="str">
            <v>EL OASIS</v>
          </cell>
        </row>
        <row r="5191">
          <cell r="A5191" t="str">
            <v>EL OASIS</v>
          </cell>
        </row>
        <row r="5192">
          <cell r="A5192" t="str">
            <v>EL OBLIGADO</v>
          </cell>
        </row>
        <row r="5193">
          <cell r="A5193" t="str">
            <v>EL OCASO</v>
          </cell>
        </row>
        <row r="5194">
          <cell r="A5194" t="str">
            <v>EL OFRIO</v>
          </cell>
        </row>
        <row r="5195">
          <cell r="A5195" t="str">
            <v>EL OJITO</v>
          </cell>
        </row>
        <row r="5196">
          <cell r="A5196" t="str">
            <v>EL OKAL</v>
          </cell>
        </row>
        <row r="5197">
          <cell r="A5197" t="str">
            <v>EL OLIVO</v>
          </cell>
        </row>
        <row r="5198">
          <cell r="A5198" t="str">
            <v>EL OLIVO (LA AUTOPISTA)</v>
          </cell>
        </row>
        <row r="5199">
          <cell r="A5199" t="str">
            <v>EL ORATORIO</v>
          </cell>
        </row>
        <row r="5200">
          <cell r="A5200" t="str">
            <v>EL OROZCO</v>
          </cell>
        </row>
        <row r="5201">
          <cell r="A5201" t="str">
            <v>EL OTOÑO</v>
          </cell>
        </row>
        <row r="5202">
          <cell r="A5202" t="str">
            <v>EL OVERO (SECTOR LA MARÍA)</v>
          </cell>
        </row>
        <row r="5203">
          <cell r="A5203" t="str">
            <v>EL OVERO (SECTOR POBLADO)</v>
          </cell>
        </row>
        <row r="5204">
          <cell r="A5204" t="str">
            <v>EL PALMAR</v>
          </cell>
        </row>
        <row r="5205">
          <cell r="A5205" t="str">
            <v>EL PALMAR</v>
          </cell>
        </row>
        <row r="5206">
          <cell r="A5206" t="str">
            <v>EL PALMAR</v>
          </cell>
        </row>
        <row r="5207">
          <cell r="A5207" t="str">
            <v>EL PALMAR</v>
          </cell>
        </row>
        <row r="5208">
          <cell r="A5208" t="str">
            <v>EL PALMAR</v>
          </cell>
        </row>
        <row r="5209">
          <cell r="A5209" t="str">
            <v>EL PALMAR</v>
          </cell>
        </row>
        <row r="5210">
          <cell r="A5210" t="str">
            <v>EL PALMAR</v>
          </cell>
        </row>
        <row r="5211">
          <cell r="A5211" t="str">
            <v>EL PALMAR</v>
          </cell>
        </row>
        <row r="5212">
          <cell r="A5212" t="str">
            <v>EL PALMAR</v>
          </cell>
        </row>
        <row r="5213">
          <cell r="A5213" t="str">
            <v>EL PALMAR</v>
          </cell>
        </row>
        <row r="5214">
          <cell r="A5214" t="str">
            <v>EL PALMAR</v>
          </cell>
        </row>
        <row r="5215">
          <cell r="A5215" t="str">
            <v>EL PALMAR BRILLANTE</v>
          </cell>
        </row>
        <row r="5216">
          <cell r="A5216" t="str">
            <v>EL PALO</v>
          </cell>
        </row>
        <row r="5217">
          <cell r="A5217" t="str">
            <v>EL PALO</v>
          </cell>
        </row>
        <row r="5218">
          <cell r="A5218" t="str">
            <v>EL PALOMAR</v>
          </cell>
        </row>
        <row r="5219">
          <cell r="A5219" t="str">
            <v>EL PANDO</v>
          </cell>
        </row>
        <row r="5220">
          <cell r="A5220" t="str">
            <v>EL PANTANO</v>
          </cell>
        </row>
        <row r="5221">
          <cell r="A5221" t="str">
            <v>EL PARAISO</v>
          </cell>
        </row>
        <row r="5222">
          <cell r="A5222" t="str">
            <v>EL PARAÍSO</v>
          </cell>
        </row>
        <row r="5223">
          <cell r="A5223" t="str">
            <v>EL PARAÍSO</v>
          </cell>
        </row>
        <row r="5224">
          <cell r="A5224" t="str">
            <v>EL PARAÍSO</v>
          </cell>
        </row>
        <row r="5225">
          <cell r="A5225" t="str">
            <v>EL PARAÍSO</v>
          </cell>
        </row>
        <row r="5226">
          <cell r="A5226" t="str">
            <v>EL PARAÍSO</v>
          </cell>
        </row>
        <row r="5227">
          <cell r="A5227" t="str">
            <v>EL PARAÍSO NUEVO</v>
          </cell>
        </row>
        <row r="5228">
          <cell r="A5228" t="str">
            <v>EL PARAÍSO VIEJO</v>
          </cell>
        </row>
        <row r="5229">
          <cell r="A5229" t="str">
            <v>EL PÁRAMO</v>
          </cell>
        </row>
        <row r="5230">
          <cell r="A5230" t="str">
            <v>EL PÁRAMO</v>
          </cell>
        </row>
        <row r="5231">
          <cell r="A5231" t="str">
            <v>EL PARQUE</v>
          </cell>
        </row>
        <row r="5232">
          <cell r="A5232" t="str">
            <v>EL PASO</v>
          </cell>
        </row>
        <row r="5233">
          <cell r="A5233" t="str">
            <v>EL PASO</v>
          </cell>
        </row>
        <row r="5234">
          <cell r="A5234" t="str">
            <v>EL PATA</v>
          </cell>
        </row>
        <row r="5235">
          <cell r="A5235" t="str">
            <v>EL PAUJIL</v>
          </cell>
        </row>
        <row r="5236">
          <cell r="A5236" t="str">
            <v>EL PEDRAL</v>
          </cell>
        </row>
        <row r="5237">
          <cell r="A5237" t="str">
            <v>EL PEDREGAL</v>
          </cell>
        </row>
        <row r="5238">
          <cell r="A5238" t="str">
            <v>EL PEDREGAL</v>
          </cell>
        </row>
        <row r="5239">
          <cell r="A5239" t="str">
            <v>EL PEDREGAL</v>
          </cell>
        </row>
        <row r="5240">
          <cell r="A5240" t="str">
            <v>EL PEDREGAL</v>
          </cell>
        </row>
        <row r="5241">
          <cell r="A5241" t="str">
            <v>EL PEDREGAL</v>
          </cell>
        </row>
        <row r="5242">
          <cell r="A5242" t="str">
            <v>EL PEDRERO</v>
          </cell>
        </row>
        <row r="5243">
          <cell r="A5243" t="str">
            <v>EL PELIGRO</v>
          </cell>
        </row>
        <row r="5244">
          <cell r="A5244" t="str">
            <v>EL PENCIL</v>
          </cell>
        </row>
        <row r="5245">
          <cell r="A5245" t="str">
            <v>EL PENSIL</v>
          </cell>
        </row>
        <row r="5246">
          <cell r="A5246" t="str">
            <v>EL PEÑIQUE</v>
          </cell>
        </row>
        <row r="5247">
          <cell r="A5247" t="str">
            <v>EL PEPINO</v>
          </cell>
        </row>
        <row r="5248">
          <cell r="A5248" t="str">
            <v>EL PESCADO</v>
          </cell>
        </row>
        <row r="5249">
          <cell r="A5249" t="str">
            <v>EL PESEBRE</v>
          </cell>
        </row>
        <row r="5250">
          <cell r="A5250" t="str">
            <v>EL PICACHO</v>
          </cell>
        </row>
        <row r="5251">
          <cell r="A5251" t="str">
            <v>EL PIE</v>
          </cell>
        </row>
        <row r="5252">
          <cell r="A5252" t="str">
            <v>EL PILÓN</v>
          </cell>
        </row>
        <row r="5253">
          <cell r="A5253" t="str">
            <v>EL PINAR</v>
          </cell>
        </row>
        <row r="5254">
          <cell r="A5254" t="str">
            <v>EL PINAR</v>
          </cell>
        </row>
        <row r="5255">
          <cell r="A5255" t="str">
            <v>EL PINDO</v>
          </cell>
        </row>
        <row r="5256">
          <cell r="A5256" t="str">
            <v>EL PINTADO</v>
          </cell>
        </row>
        <row r="5257">
          <cell r="A5257" t="str">
            <v>EL PIÑAL</v>
          </cell>
        </row>
        <row r="5258">
          <cell r="A5258" t="str">
            <v>EL PIÑAL</v>
          </cell>
        </row>
        <row r="5259">
          <cell r="A5259" t="str">
            <v>EL PIÑAL</v>
          </cell>
        </row>
        <row r="5260">
          <cell r="A5260" t="str">
            <v>EL PITAL</v>
          </cell>
        </row>
        <row r="5261">
          <cell r="A5261" t="str">
            <v>EL PITAL</v>
          </cell>
        </row>
        <row r="5262">
          <cell r="A5262" t="str">
            <v>EL PITAL</v>
          </cell>
        </row>
        <row r="5263">
          <cell r="A5263" t="str">
            <v>EL PLACER</v>
          </cell>
        </row>
        <row r="5264">
          <cell r="A5264" t="str">
            <v>EL PLACER</v>
          </cell>
        </row>
        <row r="5265">
          <cell r="A5265" t="str">
            <v>EL PLACER</v>
          </cell>
        </row>
        <row r="5266">
          <cell r="A5266" t="str">
            <v>EL PLACER</v>
          </cell>
        </row>
        <row r="5267">
          <cell r="A5267" t="str">
            <v>EL PLACER</v>
          </cell>
        </row>
        <row r="5268">
          <cell r="A5268" t="str">
            <v>EL PLACER</v>
          </cell>
        </row>
        <row r="5269">
          <cell r="A5269" t="str">
            <v>EL PLACER</v>
          </cell>
        </row>
        <row r="5270">
          <cell r="A5270" t="str">
            <v>EL PLACER (COMBIA)</v>
          </cell>
        </row>
        <row r="5271">
          <cell r="A5271" t="str">
            <v>EL PLAN</v>
          </cell>
        </row>
        <row r="5272">
          <cell r="A5272" t="str">
            <v>EL PLAN</v>
          </cell>
        </row>
        <row r="5273">
          <cell r="A5273" t="str">
            <v>EL PLAN DE RASPADURA</v>
          </cell>
        </row>
        <row r="5274">
          <cell r="A5274" t="str">
            <v>EL PLAYÓN</v>
          </cell>
        </row>
        <row r="5275">
          <cell r="A5275" t="str">
            <v>EL PLAYÓN (SIGUÍ)</v>
          </cell>
        </row>
        <row r="5276">
          <cell r="A5276" t="str">
            <v>EL PLOMO</v>
          </cell>
        </row>
        <row r="5277">
          <cell r="A5277" t="str">
            <v>EL PLOMO (EL PARAÍSO)</v>
          </cell>
        </row>
        <row r="5278">
          <cell r="A5278" t="str">
            <v>EL POBLADO</v>
          </cell>
        </row>
        <row r="5279">
          <cell r="A5279" t="str">
            <v>EL POBLADO</v>
          </cell>
        </row>
        <row r="5280">
          <cell r="A5280" t="str">
            <v>EL POBLADO</v>
          </cell>
        </row>
        <row r="5281">
          <cell r="A5281" t="str">
            <v>EL POBLADO</v>
          </cell>
        </row>
        <row r="5282">
          <cell r="A5282" t="str">
            <v>EL POBLADO</v>
          </cell>
        </row>
        <row r="5283">
          <cell r="A5283" t="str">
            <v>EL POBLADO</v>
          </cell>
        </row>
        <row r="5284">
          <cell r="A5284" t="str">
            <v>EL POBLADO</v>
          </cell>
        </row>
        <row r="5285">
          <cell r="A5285" t="str">
            <v>EL POBLADO</v>
          </cell>
        </row>
        <row r="5286">
          <cell r="A5286" t="str">
            <v>EL POBLADO</v>
          </cell>
        </row>
        <row r="5287">
          <cell r="A5287" t="str">
            <v>EL POBLADO</v>
          </cell>
        </row>
        <row r="5288">
          <cell r="A5288" t="str">
            <v>EL POBLADO</v>
          </cell>
        </row>
        <row r="5289">
          <cell r="A5289" t="str">
            <v>EL POBLADO</v>
          </cell>
        </row>
        <row r="5290">
          <cell r="A5290" t="str">
            <v>EL POBLADO</v>
          </cell>
        </row>
        <row r="5291">
          <cell r="A5291" t="str">
            <v>EL POBLADO</v>
          </cell>
        </row>
        <row r="5292">
          <cell r="A5292" t="str">
            <v>EL POBLADO</v>
          </cell>
        </row>
        <row r="5293">
          <cell r="A5293" t="str">
            <v>EL POBLADO</v>
          </cell>
        </row>
        <row r="5294">
          <cell r="A5294" t="str">
            <v>EL POBLADO</v>
          </cell>
        </row>
        <row r="5295">
          <cell r="A5295" t="str">
            <v>EL POBLADO</v>
          </cell>
        </row>
        <row r="5296">
          <cell r="A5296" t="str">
            <v>EL POBLADO</v>
          </cell>
        </row>
        <row r="5297">
          <cell r="A5297" t="str">
            <v>EL POLO</v>
          </cell>
        </row>
        <row r="5298">
          <cell r="A5298" t="str">
            <v>EL POLO</v>
          </cell>
        </row>
        <row r="5299">
          <cell r="A5299" t="str">
            <v>EL POLO</v>
          </cell>
        </row>
        <row r="5300">
          <cell r="A5300" t="str">
            <v>EL POMAR</v>
          </cell>
        </row>
        <row r="5301">
          <cell r="A5301" t="str">
            <v>EL POMO</v>
          </cell>
        </row>
        <row r="5302">
          <cell r="A5302" t="str">
            <v>EL PORTAL LA MONO</v>
          </cell>
        </row>
        <row r="5303">
          <cell r="A5303" t="str">
            <v>EL PORTENTO</v>
          </cell>
        </row>
        <row r="5304">
          <cell r="A5304" t="str">
            <v>EL PORTENTO</v>
          </cell>
        </row>
        <row r="5305">
          <cell r="A5305" t="str">
            <v>EL PORVENIR</v>
          </cell>
        </row>
        <row r="5306">
          <cell r="A5306" t="str">
            <v>EL PORVENIR</v>
          </cell>
        </row>
        <row r="5307">
          <cell r="A5307" t="str">
            <v>EL PORVENIR</v>
          </cell>
        </row>
        <row r="5308">
          <cell r="A5308" t="str">
            <v>EL PORVENIR</v>
          </cell>
        </row>
        <row r="5309">
          <cell r="A5309" t="str">
            <v>EL PORVENIR</v>
          </cell>
        </row>
        <row r="5310">
          <cell r="A5310" t="str">
            <v>EL PORVENIR</v>
          </cell>
        </row>
        <row r="5311">
          <cell r="A5311" t="str">
            <v>EL PORVENIR</v>
          </cell>
        </row>
        <row r="5312">
          <cell r="A5312" t="str">
            <v>EL PORVENIR</v>
          </cell>
        </row>
        <row r="5313">
          <cell r="A5313" t="str">
            <v>EL PORVENIR</v>
          </cell>
        </row>
        <row r="5314">
          <cell r="A5314" t="str">
            <v>EL PORVENIR</v>
          </cell>
        </row>
        <row r="5315">
          <cell r="A5315" t="str">
            <v>EL PORVENIR</v>
          </cell>
        </row>
        <row r="5316">
          <cell r="A5316" t="str">
            <v>EL PORVENIR</v>
          </cell>
        </row>
        <row r="5317">
          <cell r="A5317" t="str">
            <v>EL PORVENIR</v>
          </cell>
        </row>
        <row r="5318">
          <cell r="A5318" t="str">
            <v>EL PORVENIR (LAS COMPUERTAS)</v>
          </cell>
        </row>
        <row r="5319">
          <cell r="A5319" t="str">
            <v>EL PORVENIR (LAS COMPUERTAS)</v>
          </cell>
        </row>
        <row r="5320">
          <cell r="A5320" t="str">
            <v>EL POTRERO</v>
          </cell>
        </row>
        <row r="5321">
          <cell r="A5321" t="str">
            <v>EL POTRERO</v>
          </cell>
        </row>
        <row r="5322">
          <cell r="A5322" t="str">
            <v>EL POZO</v>
          </cell>
        </row>
        <row r="5323">
          <cell r="A5323" t="str">
            <v>EL POZÓN</v>
          </cell>
        </row>
        <row r="5324">
          <cell r="A5324" t="str">
            <v>EL PROGRESO</v>
          </cell>
        </row>
        <row r="5325">
          <cell r="A5325" t="str">
            <v>EL PROGRESO</v>
          </cell>
        </row>
        <row r="5326">
          <cell r="A5326" t="str">
            <v>EL PROGRESO</v>
          </cell>
        </row>
        <row r="5327">
          <cell r="A5327" t="str">
            <v>EL PROGRESO</v>
          </cell>
        </row>
        <row r="5328">
          <cell r="A5328" t="str">
            <v>EL PROGRESO SANTO DOMINGO</v>
          </cell>
        </row>
        <row r="5329">
          <cell r="A5329" t="str">
            <v>EL PROGRESO-SANTO DOMINGO</v>
          </cell>
        </row>
        <row r="5330">
          <cell r="A5330" t="str">
            <v>EL PUEBLITO</v>
          </cell>
        </row>
        <row r="5331">
          <cell r="A5331" t="str">
            <v>EL PUEBLITO</v>
          </cell>
        </row>
        <row r="5332">
          <cell r="A5332" t="str">
            <v>EL PUEBLITO</v>
          </cell>
        </row>
        <row r="5333">
          <cell r="A5333" t="str">
            <v>EL PUENTE</v>
          </cell>
        </row>
        <row r="5334">
          <cell r="A5334" t="str">
            <v>EL PUERTO</v>
          </cell>
        </row>
        <row r="5335">
          <cell r="A5335" t="str">
            <v>EL PUERTO</v>
          </cell>
        </row>
        <row r="5336">
          <cell r="A5336" t="str">
            <v>EL PUERTO</v>
          </cell>
        </row>
        <row r="5337">
          <cell r="A5337" t="str">
            <v>EL QUEMADO</v>
          </cell>
        </row>
        <row r="5338">
          <cell r="A5338" t="str">
            <v>EL QUEREMAL</v>
          </cell>
        </row>
        <row r="5339">
          <cell r="A5339" t="str">
            <v>EL QUINCE</v>
          </cell>
        </row>
        <row r="5340">
          <cell r="A5340" t="str">
            <v>EL RAIZAL</v>
          </cell>
        </row>
        <row r="5341">
          <cell r="A5341" t="str">
            <v>EL RAMAL</v>
          </cell>
        </row>
        <row r="5342">
          <cell r="A5342" t="str">
            <v>EL RAMAL</v>
          </cell>
        </row>
        <row r="5343">
          <cell r="A5343" t="str">
            <v>EL REAL</v>
          </cell>
        </row>
        <row r="5344">
          <cell r="A5344" t="str">
            <v>EL REAL</v>
          </cell>
        </row>
        <row r="5345">
          <cell r="A5345" t="str">
            <v>EL REALITO</v>
          </cell>
        </row>
        <row r="5346">
          <cell r="A5346" t="str">
            <v>EL RECREO</v>
          </cell>
        </row>
        <row r="5347">
          <cell r="A5347" t="str">
            <v>EL RECREO</v>
          </cell>
        </row>
        <row r="5348">
          <cell r="A5348" t="str">
            <v>EL RECREO</v>
          </cell>
        </row>
        <row r="5349">
          <cell r="A5349" t="str">
            <v>EL RECREO</v>
          </cell>
        </row>
        <row r="5350">
          <cell r="A5350" t="str">
            <v>EL RECREO</v>
          </cell>
        </row>
        <row r="5351">
          <cell r="A5351" t="str">
            <v>EL RECUERDO</v>
          </cell>
        </row>
        <row r="5352">
          <cell r="A5352" t="str">
            <v>EL REDIL</v>
          </cell>
        </row>
        <row r="5353">
          <cell r="A5353" t="str">
            <v>EL REMANSO</v>
          </cell>
        </row>
        <row r="5354">
          <cell r="A5354" t="str">
            <v>EL REMANSO</v>
          </cell>
        </row>
        <row r="5355">
          <cell r="A5355" t="str">
            <v>EL REMATE</v>
          </cell>
        </row>
        <row r="5356">
          <cell r="A5356" t="str">
            <v>EL REMOLINO</v>
          </cell>
        </row>
        <row r="5357">
          <cell r="A5357" t="str">
            <v>EL REMOLINO</v>
          </cell>
        </row>
        <row r="5358">
          <cell r="A5358" t="str">
            <v>EL REPARO</v>
          </cell>
        </row>
        <row r="5359">
          <cell r="A5359" t="str">
            <v>EL REPARO</v>
          </cell>
        </row>
        <row r="5360">
          <cell r="A5360" t="str">
            <v>EL REPARO</v>
          </cell>
        </row>
        <row r="5361">
          <cell r="A5361" t="str">
            <v>EL REPOSO</v>
          </cell>
        </row>
        <row r="5362">
          <cell r="A5362" t="str">
            <v>EL REPOSO</v>
          </cell>
        </row>
        <row r="5363">
          <cell r="A5363" t="str">
            <v>EL REPOSO</v>
          </cell>
        </row>
        <row r="5364">
          <cell r="A5364" t="str">
            <v>EL RETÉN</v>
          </cell>
        </row>
        <row r="5365">
          <cell r="A5365" t="str">
            <v>EL RETIRO</v>
          </cell>
        </row>
        <row r="5366">
          <cell r="A5366" t="str">
            <v>EL RETIRO</v>
          </cell>
        </row>
        <row r="5367">
          <cell r="A5367" t="str">
            <v>EL RETIRO</v>
          </cell>
        </row>
        <row r="5368">
          <cell r="A5368" t="str">
            <v>EL RETIRO</v>
          </cell>
        </row>
        <row r="5369">
          <cell r="A5369" t="str">
            <v>EL RETIRO</v>
          </cell>
        </row>
        <row r="5370">
          <cell r="A5370" t="str">
            <v>EL RETORNO</v>
          </cell>
        </row>
        <row r="5371">
          <cell r="A5371" t="str">
            <v>EL REVES</v>
          </cell>
        </row>
        <row r="5372">
          <cell r="A5372" t="str">
            <v>EL RIECITO</v>
          </cell>
        </row>
        <row r="5373">
          <cell r="A5373" t="str">
            <v>EL RINCÓN</v>
          </cell>
        </row>
        <row r="5374">
          <cell r="A5374" t="str">
            <v>EL RINCÓN</v>
          </cell>
        </row>
        <row r="5375">
          <cell r="A5375" t="str">
            <v>EL RINCÓN</v>
          </cell>
        </row>
        <row r="5376">
          <cell r="A5376" t="str">
            <v>EL RINCON DE LAS FLORES</v>
          </cell>
        </row>
        <row r="5377">
          <cell r="A5377" t="str">
            <v>EL ROBLE</v>
          </cell>
        </row>
        <row r="5378">
          <cell r="A5378" t="str">
            <v>EL ROBLE</v>
          </cell>
        </row>
        <row r="5379">
          <cell r="A5379" t="str">
            <v>EL ROBLE</v>
          </cell>
        </row>
        <row r="5380">
          <cell r="A5380" t="str">
            <v>EL ROBLE</v>
          </cell>
        </row>
        <row r="5381">
          <cell r="A5381" t="str">
            <v>EL RODEO</v>
          </cell>
        </row>
        <row r="5382">
          <cell r="A5382" t="str">
            <v>EL RODEO</v>
          </cell>
        </row>
        <row r="5383">
          <cell r="A5383" t="str">
            <v>EL RODEO</v>
          </cell>
        </row>
        <row r="5384">
          <cell r="A5384" t="str">
            <v>EL RODEO</v>
          </cell>
        </row>
        <row r="5385">
          <cell r="A5385" t="str">
            <v>EL RODEO</v>
          </cell>
        </row>
        <row r="5386">
          <cell r="A5386" t="str">
            <v>EL RODEO</v>
          </cell>
        </row>
        <row r="5387">
          <cell r="A5387" t="str">
            <v>EL ROSAL</v>
          </cell>
        </row>
        <row r="5388">
          <cell r="A5388" t="str">
            <v>EL ROSARIO</v>
          </cell>
        </row>
        <row r="5389">
          <cell r="A5389" t="str">
            <v>EL ROSARIO</v>
          </cell>
        </row>
        <row r="5390">
          <cell r="A5390" t="str">
            <v>EL ROSARIO</v>
          </cell>
        </row>
        <row r="5391">
          <cell r="A5391" t="str">
            <v>EL ROSARIO</v>
          </cell>
        </row>
        <row r="5392">
          <cell r="A5392" t="str">
            <v>EL ROSARIO</v>
          </cell>
        </row>
        <row r="5393">
          <cell r="A5393" t="str">
            <v>EL ROSARIO</v>
          </cell>
        </row>
        <row r="5394">
          <cell r="A5394" t="str">
            <v>EL ROSARIO</v>
          </cell>
        </row>
        <row r="5395">
          <cell r="A5395" t="str">
            <v>EL ROTO</v>
          </cell>
        </row>
        <row r="5396">
          <cell r="A5396" t="str">
            <v>EL RUBÍ</v>
          </cell>
        </row>
        <row r="5397">
          <cell r="A5397" t="str">
            <v>EL RUBÍ</v>
          </cell>
        </row>
        <row r="5398">
          <cell r="A5398" t="str">
            <v>EL RUBÍ</v>
          </cell>
        </row>
        <row r="5399">
          <cell r="A5399" t="str">
            <v>EL RUBIO</v>
          </cell>
        </row>
        <row r="5400">
          <cell r="A5400" t="str">
            <v>EL RUBY</v>
          </cell>
        </row>
        <row r="5401">
          <cell r="A5401" t="str">
            <v>EL RUCIO</v>
          </cell>
        </row>
        <row r="5402">
          <cell r="A5402" t="str">
            <v>EL SABANAL</v>
          </cell>
        </row>
        <row r="5403">
          <cell r="A5403" t="str">
            <v>EL SABANAL</v>
          </cell>
        </row>
        <row r="5404">
          <cell r="A5404" t="str">
            <v>EL SALADITO</v>
          </cell>
        </row>
        <row r="5405">
          <cell r="A5405" t="str">
            <v>EL SALADO</v>
          </cell>
        </row>
        <row r="5406">
          <cell r="A5406" t="str">
            <v>EL SALADO</v>
          </cell>
        </row>
        <row r="5407">
          <cell r="A5407" t="str">
            <v>EL SALADO</v>
          </cell>
        </row>
        <row r="5408">
          <cell r="A5408" t="str">
            <v>EL SALADO</v>
          </cell>
        </row>
        <row r="5409">
          <cell r="A5409" t="str">
            <v>EL SALADO</v>
          </cell>
        </row>
        <row r="5410">
          <cell r="A5410" t="str">
            <v>EL SALADO</v>
          </cell>
        </row>
        <row r="5411">
          <cell r="A5411" t="str">
            <v>EL SALADO</v>
          </cell>
        </row>
        <row r="5412">
          <cell r="A5412" t="str">
            <v>EL SALADO</v>
          </cell>
        </row>
        <row r="5413">
          <cell r="A5413" t="str">
            <v>EL SALADO</v>
          </cell>
        </row>
        <row r="5414">
          <cell r="A5414" t="str">
            <v>EL SALAO</v>
          </cell>
        </row>
        <row r="5415">
          <cell r="A5415" t="str">
            <v>EL SALITRE</v>
          </cell>
        </row>
        <row r="5416">
          <cell r="A5416" t="str">
            <v>EL SALITRICO</v>
          </cell>
        </row>
        <row r="5417">
          <cell r="A5417" t="str">
            <v>EL SALTO</v>
          </cell>
        </row>
        <row r="5418">
          <cell r="A5418" t="str">
            <v>EL SALTO</v>
          </cell>
        </row>
        <row r="5419">
          <cell r="A5419" t="str">
            <v>EL SALTO</v>
          </cell>
        </row>
        <row r="5420">
          <cell r="A5420" t="str">
            <v>EL SALTO</v>
          </cell>
        </row>
        <row r="5421">
          <cell r="A5421" t="str">
            <v>EL SALTO</v>
          </cell>
        </row>
        <row r="5422">
          <cell r="A5422" t="str">
            <v>EL SALTO</v>
          </cell>
        </row>
        <row r="5423">
          <cell r="A5423" t="str">
            <v>EL SALTO DE BORDONES</v>
          </cell>
        </row>
        <row r="5424">
          <cell r="A5424" t="str">
            <v>EL SALVADOR</v>
          </cell>
        </row>
        <row r="5425">
          <cell r="A5425" t="str">
            <v>EL SALVADOR</v>
          </cell>
        </row>
        <row r="5426">
          <cell r="A5426" t="str">
            <v>EL SANDE</v>
          </cell>
        </row>
        <row r="5427">
          <cell r="A5427" t="str">
            <v>EL SANDE RÍO ISPI</v>
          </cell>
        </row>
        <row r="5428">
          <cell r="A5428" t="str">
            <v>EL SANTUARIO</v>
          </cell>
        </row>
        <row r="5429">
          <cell r="A5429" t="str">
            <v>EL SASPI</v>
          </cell>
        </row>
        <row r="5430">
          <cell r="A5430" t="str">
            <v>EL SENA</v>
          </cell>
        </row>
        <row r="5431">
          <cell r="A5431" t="str">
            <v>EL SENDERO</v>
          </cell>
        </row>
        <row r="5432">
          <cell r="A5432" t="str">
            <v>EL SESENTA</v>
          </cell>
        </row>
        <row r="5433">
          <cell r="A5433" t="str">
            <v>EL SIETE 1</v>
          </cell>
        </row>
        <row r="5434">
          <cell r="A5434" t="str">
            <v>EL SIETE 2</v>
          </cell>
        </row>
        <row r="5435">
          <cell r="A5435" t="str">
            <v>EL SIGLO</v>
          </cell>
        </row>
        <row r="5436">
          <cell r="A5436" t="str">
            <v>EL SILENCIO</v>
          </cell>
        </row>
        <row r="5437">
          <cell r="A5437" t="str">
            <v>EL SILENCIO</v>
          </cell>
        </row>
        <row r="5438">
          <cell r="A5438" t="str">
            <v>EL SILENCIO</v>
          </cell>
        </row>
        <row r="5439">
          <cell r="A5439" t="str">
            <v>EL SISGA</v>
          </cell>
        </row>
        <row r="5440">
          <cell r="A5440" t="str">
            <v>EL SITIO</v>
          </cell>
        </row>
        <row r="5441">
          <cell r="A5441" t="str">
            <v>EL SOCORRO</v>
          </cell>
        </row>
        <row r="5442">
          <cell r="A5442" t="str">
            <v>EL SOCORRO</v>
          </cell>
        </row>
        <row r="5443">
          <cell r="A5443" t="str">
            <v>EL SOCORRO CIMARRÓN</v>
          </cell>
        </row>
        <row r="5444">
          <cell r="A5444" t="str">
            <v>EL SOL</v>
          </cell>
        </row>
        <row r="5445">
          <cell r="A5445" t="str">
            <v>EL SUDÁN</v>
          </cell>
        </row>
        <row r="5446">
          <cell r="A5446" t="str">
            <v>EL SUSPIRO</v>
          </cell>
        </row>
        <row r="5447">
          <cell r="A5447" t="str">
            <v>EL TABACO</v>
          </cell>
        </row>
        <row r="5448">
          <cell r="A5448" t="str">
            <v>EL TABLAZO</v>
          </cell>
        </row>
        <row r="5449">
          <cell r="A5449" t="str">
            <v>EL TABLAZO</v>
          </cell>
        </row>
        <row r="5450">
          <cell r="A5450" t="str">
            <v>EL TABLÓN</v>
          </cell>
        </row>
        <row r="5451">
          <cell r="A5451" t="str">
            <v>EL TABLÓN</v>
          </cell>
        </row>
        <row r="5452">
          <cell r="A5452" t="str">
            <v>EL TABLÓN</v>
          </cell>
        </row>
        <row r="5453">
          <cell r="A5453" t="str">
            <v>EL TABLÓN</v>
          </cell>
        </row>
        <row r="5454">
          <cell r="A5454" t="str">
            <v>EL TABOR - PUENTE BLANCO</v>
          </cell>
        </row>
        <row r="5455">
          <cell r="A5455" t="str">
            <v>EL TAJO</v>
          </cell>
        </row>
        <row r="5456">
          <cell r="A5456" t="str">
            <v>EL TAMBITO</v>
          </cell>
        </row>
        <row r="5457">
          <cell r="A5457" t="str">
            <v>EL TAMBO</v>
          </cell>
        </row>
        <row r="5458">
          <cell r="A5458" t="str">
            <v>EL TAMBO</v>
          </cell>
        </row>
        <row r="5459">
          <cell r="A5459" t="str">
            <v>EL TAMBO</v>
          </cell>
        </row>
        <row r="5460">
          <cell r="A5460" t="str">
            <v>EL TAMBOR</v>
          </cell>
        </row>
        <row r="5461">
          <cell r="A5461" t="str">
            <v>EL TAMBORAL</v>
          </cell>
        </row>
        <row r="5462">
          <cell r="A5462" t="str">
            <v>EL TAPÓN</v>
          </cell>
        </row>
        <row r="5463">
          <cell r="A5463" t="str">
            <v>EL TARRA</v>
          </cell>
        </row>
        <row r="5464">
          <cell r="A5464" t="str">
            <v>EL TEJAR</v>
          </cell>
        </row>
        <row r="5465">
          <cell r="A5465" t="str">
            <v>EL TEJAR</v>
          </cell>
        </row>
        <row r="5466">
          <cell r="A5466" t="str">
            <v>EL TEMPLO</v>
          </cell>
        </row>
        <row r="5467">
          <cell r="A5467" t="str">
            <v>EL TERRERO</v>
          </cell>
        </row>
        <row r="5468">
          <cell r="A5468" t="str">
            <v>EL TIGRE</v>
          </cell>
        </row>
        <row r="5469">
          <cell r="A5469" t="str">
            <v>EL TIGRE</v>
          </cell>
        </row>
        <row r="5470">
          <cell r="A5470" t="str">
            <v>EL TIGRE</v>
          </cell>
        </row>
        <row r="5471">
          <cell r="A5471" t="str">
            <v>EL TIGRE</v>
          </cell>
        </row>
        <row r="5472">
          <cell r="A5472" t="str">
            <v>EL TIGRE</v>
          </cell>
        </row>
        <row r="5473">
          <cell r="A5473" t="str">
            <v>EL TIGRE</v>
          </cell>
        </row>
        <row r="5474">
          <cell r="A5474" t="str">
            <v>EL TIGRE</v>
          </cell>
        </row>
        <row r="5475">
          <cell r="A5475" t="str">
            <v>EL TIPLE</v>
          </cell>
        </row>
        <row r="5476">
          <cell r="A5476" t="str">
            <v>EL TOBAL</v>
          </cell>
        </row>
        <row r="5477">
          <cell r="A5477" t="str">
            <v>EL TOMATE</v>
          </cell>
        </row>
        <row r="5478">
          <cell r="A5478" t="str">
            <v>EL TORNO</v>
          </cell>
        </row>
        <row r="5479">
          <cell r="A5479" t="str">
            <v>EL TORO</v>
          </cell>
        </row>
        <row r="5480">
          <cell r="A5480" t="str">
            <v>EL TOTUMO</v>
          </cell>
        </row>
        <row r="5481">
          <cell r="A5481" t="str">
            <v>EL TOTUMO</v>
          </cell>
        </row>
        <row r="5482">
          <cell r="A5482" t="str">
            <v>EL TRAPICHE</v>
          </cell>
        </row>
        <row r="5483">
          <cell r="A5483" t="str">
            <v>EL TRAPICHE</v>
          </cell>
        </row>
        <row r="5484">
          <cell r="A5484" t="str">
            <v>EL TRÉBOL</v>
          </cell>
        </row>
        <row r="5485">
          <cell r="A5485" t="str">
            <v>EL TRÉBOL</v>
          </cell>
        </row>
        <row r="5486">
          <cell r="A5486" t="str">
            <v>EL TRÉBOL</v>
          </cell>
        </row>
        <row r="5487">
          <cell r="A5487" t="str">
            <v>EL TRES</v>
          </cell>
        </row>
        <row r="5488">
          <cell r="A5488" t="str">
            <v>EL TRIBUTO</v>
          </cell>
        </row>
        <row r="5489">
          <cell r="A5489" t="str">
            <v>EL TRIGO</v>
          </cell>
        </row>
        <row r="5490">
          <cell r="A5490" t="str">
            <v>EL TRIQUE</v>
          </cell>
        </row>
        <row r="5491">
          <cell r="A5491" t="str">
            <v>EL TRIUNFO</v>
          </cell>
        </row>
        <row r="5492">
          <cell r="A5492" t="str">
            <v>EL TRIUNFO</v>
          </cell>
        </row>
        <row r="5493">
          <cell r="A5493" t="str">
            <v>EL TRIUNFO</v>
          </cell>
        </row>
        <row r="5494">
          <cell r="A5494" t="str">
            <v>EL TRIUNFO</v>
          </cell>
        </row>
        <row r="5495">
          <cell r="A5495" t="str">
            <v>EL TRIUNFO</v>
          </cell>
        </row>
        <row r="5496">
          <cell r="A5496" t="str">
            <v>EL TRIUNFO</v>
          </cell>
        </row>
        <row r="5497">
          <cell r="A5497" t="str">
            <v>EL TRIUNFO</v>
          </cell>
        </row>
        <row r="5498">
          <cell r="A5498" t="str">
            <v>EL TRIUNFO</v>
          </cell>
        </row>
        <row r="5499">
          <cell r="A5499" t="str">
            <v>EL TRIUNFO</v>
          </cell>
        </row>
        <row r="5500">
          <cell r="A5500" t="str">
            <v>EL TRIUNFO</v>
          </cell>
        </row>
        <row r="5501">
          <cell r="A5501" t="str">
            <v>EL TRIUNFO BOQUERÓN</v>
          </cell>
        </row>
        <row r="5502">
          <cell r="A5502" t="str">
            <v>EL TROMPITO</v>
          </cell>
        </row>
        <row r="5503">
          <cell r="A5503" t="str">
            <v>EL TRONCAL</v>
          </cell>
        </row>
        <row r="5504">
          <cell r="A5504" t="str">
            <v>EL TROPEZÓN</v>
          </cell>
        </row>
        <row r="5505">
          <cell r="A5505" t="str">
            <v>EL TROPEZÓN</v>
          </cell>
        </row>
        <row r="5506">
          <cell r="A5506" t="str">
            <v>EL TUNAL</v>
          </cell>
        </row>
        <row r="5507">
          <cell r="A5507" t="str">
            <v>EL TUNAL</v>
          </cell>
        </row>
        <row r="5508">
          <cell r="A5508" t="str">
            <v>EL TÚNEL</v>
          </cell>
        </row>
        <row r="5509">
          <cell r="A5509" t="str">
            <v>EL TÚNEL</v>
          </cell>
        </row>
        <row r="5510">
          <cell r="A5510" t="str">
            <v>EL TUNO</v>
          </cell>
        </row>
        <row r="5511">
          <cell r="A5511" t="str">
            <v>EL TUPARRO</v>
          </cell>
        </row>
        <row r="5512">
          <cell r="A5512" t="str">
            <v>EL TURCO</v>
          </cell>
        </row>
        <row r="5513">
          <cell r="A5513" t="str">
            <v>EL TURPIAL</v>
          </cell>
        </row>
        <row r="5514">
          <cell r="A5514" t="str">
            <v>EL UNILLA</v>
          </cell>
        </row>
        <row r="5515">
          <cell r="A5515" t="str">
            <v>EL UVITO</v>
          </cell>
        </row>
        <row r="5516">
          <cell r="A5516" t="str">
            <v>EL VALLITO</v>
          </cell>
        </row>
        <row r="5517">
          <cell r="A5517" t="str">
            <v>EL VARAL</v>
          </cell>
        </row>
        <row r="5518">
          <cell r="A5518" t="str">
            <v>EL VARAL</v>
          </cell>
        </row>
        <row r="5519">
          <cell r="A5519" t="str">
            <v>EL VENADO</v>
          </cell>
        </row>
        <row r="5520">
          <cell r="A5520" t="str">
            <v>EL VENADO</v>
          </cell>
        </row>
        <row r="5521">
          <cell r="A5521" t="str">
            <v>EL VENADO</v>
          </cell>
        </row>
        <row r="5522">
          <cell r="A5522" t="str">
            <v>EL VENADO</v>
          </cell>
        </row>
        <row r="5523">
          <cell r="A5523" t="str">
            <v>EL VERGEL</v>
          </cell>
        </row>
        <row r="5524">
          <cell r="A5524" t="str">
            <v>EL VERGEL</v>
          </cell>
        </row>
        <row r="5525">
          <cell r="A5525" t="str">
            <v>EL VERGEL</v>
          </cell>
        </row>
        <row r="5526">
          <cell r="A5526" t="str">
            <v>EL VERGEL</v>
          </cell>
        </row>
        <row r="5527">
          <cell r="A5527" t="str">
            <v>EL VERGEL</v>
          </cell>
        </row>
        <row r="5528">
          <cell r="A5528" t="str">
            <v>EL VERGEL</v>
          </cell>
        </row>
        <row r="5529">
          <cell r="A5529" t="str">
            <v>EL VERGEL</v>
          </cell>
        </row>
        <row r="5530">
          <cell r="A5530" t="str">
            <v>EL VERGEL</v>
          </cell>
        </row>
        <row r="5531">
          <cell r="A5531" t="str">
            <v>EL VERGEL</v>
          </cell>
        </row>
        <row r="5532">
          <cell r="A5532" t="str">
            <v>EL VERSO</v>
          </cell>
        </row>
        <row r="5533">
          <cell r="A5533" t="str">
            <v>EL VIAJANO</v>
          </cell>
        </row>
        <row r="5534">
          <cell r="A5534" t="str">
            <v>EL VIDRIAL</v>
          </cell>
        </row>
        <row r="5535">
          <cell r="A5535" t="str">
            <v>EL VIENTO</v>
          </cell>
        </row>
        <row r="5536">
          <cell r="A5536" t="str">
            <v>EL VILLAR</v>
          </cell>
        </row>
        <row r="5537">
          <cell r="A5537" t="str">
            <v>EL VINO</v>
          </cell>
        </row>
        <row r="5538">
          <cell r="A5538" t="str">
            <v>EL VISO</v>
          </cell>
        </row>
        <row r="5539">
          <cell r="A5539" t="str">
            <v>EL VIVERO</v>
          </cell>
        </row>
        <row r="5540">
          <cell r="A5540" t="str">
            <v>EL VOLCÁN</v>
          </cell>
        </row>
        <row r="5541">
          <cell r="A5541" t="str">
            <v>EL YARICO</v>
          </cell>
        </row>
        <row r="5542">
          <cell r="A5542" t="str">
            <v>EL YESO</v>
          </cell>
        </row>
        <row r="5543">
          <cell r="A5543" t="str">
            <v>EL YESO</v>
          </cell>
        </row>
        <row r="5544">
          <cell r="A5544" t="str">
            <v>EL YUCAL</v>
          </cell>
        </row>
        <row r="5545">
          <cell r="A5545" t="str">
            <v>EL ZACATIN</v>
          </cell>
        </row>
        <row r="5546">
          <cell r="A5546" t="str">
            <v>EL ZAFIRO</v>
          </cell>
        </row>
        <row r="5547">
          <cell r="A5547" t="str">
            <v>EL ZANCUDO</v>
          </cell>
        </row>
        <row r="5548">
          <cell r="A5548" t="str">
            <v>EL ZANCUDO</v>
          </cell>
        </row>
        <row r="5549">
          <cell r="A5549" t="str">
            <v>EL ZINC</v>
          </cell>
        </row>
        <row r="5550">
          <cell r="A5550" t="str">
            <v>EL ZUMBADOR</v>
          </cell>
        </row>
        <row r="5551">
          <cell r="A5551" t="str">
            <v>EL ZUMBIDO</v>
          </cell>
        </row>
        <row r="5552">
          <cell r="A5552" t="str">
            <v>ELTRUENO</v>
          </cell>
        </row>
        <row r="5553">
          <cell r="A5553" t="str">
            <v>EMAUS</v>
          </cell>
        </row>
        <row r="5554">
          <cell r="A5554" t="str">
            <v>EMPALME</v>
          </cell>
        </row>
        <row r="5555">
          <cell r="A5555" t="str">
            <v>ENCERRADEROS</v>
          </cell>
        </row>
        <row r="5556">
          <cell r="A5556" t="str">
            <v>ENCHARCAZÓN</v>
          </cell>
        </row>
        <row r="5557">
          <cell r="A5557" t="str">
            <v>ENCIMADAS</v>
          </cell>
        </row>
        <row r="5558">
          <cell r="A5558" t="str">
            <v>ENCISO</v>
          </cell>
        </row>
        <row r="5559">
          <cell r="A5559" t="str">
            <v>ENCISO</v>
          </cell>
        </row>
        <row r="5560">
          <cell r="A5560" t="str">
            <v>ENCISO</v>
          </cell>
        </row>
        <row r="5561">
          <cell r="A5561" t="str">
            <v>ENCISO</v>
          </cell>
        </row>
        <row r="5562">
          <cell r="A5562" t="str">
            <v>ENCISO</v>
          </cell>
        </row>
        <row r="5563">
          <cell r="A5563" t="str">
            <v>ENCISO</v>
          </cell>
        </row>
        <row r="5564">
          <cell r="A5564" t="str">
            <v>ENCISO</v>
          </cell>
        </row>
        <row r="5565">
          <cell r="A5565" t="str">
            <v>ENCISO</v>
          </cell>
        </row>
        <row r="5566">
          <cell r="A5566" t="str">
            <v>ENCISO</v>
          </cell>
        </row>
        <row r="5567">
          <cell r="A5567" t="str">
            <v>ENCISO</v>
          </cell>
        </row>
        <row r="5568">
          <cell r="A5568" t="str">
            <v>ENCISO</v>
          </cell>
        </row>
        <row r="5569">
          <cell r="A5569" t="str">
            <v>ENCISO</v>
          </cell>
        </row>
        <row r="5570">
          <cell r="A5570" t="str">
            <v>ENCISO</v>
          </cell>
        </row>
        <row r="5571">
          <cell r="A5571" t="str">
            <v>ENCISO</v>
          </cell>
        </row>
        <row r="5572">
          <cell r="A5572" t="str">
            <v>ENCISO</v>
          </cell>
        </row>
        <row r="5573">
          <cell r="A5573" t="str">
            <v>ENCISO</v>
          </cell>
        </row>
        <row r="5574">
          <cell r="A5574" t="str">
            <v>ENCISO</v>
          </cell>
        </row>
        <row r="5575">
          <cell r="A5575" t="str">
            <v>ENCISO</v>
          </cell>
        </row>
        <row r="5576">
          <cell r="A5576" t="str">
            <v>ENCISO</v>
          </cell>
        </row>
        <row r="5577">
          <cell r="A5577" t="str">
            <v>ENGATIVÁ</v>
          </cell>
        </row>
        <row r="5578">
          <cell r="A5578" t="str">
            <v>ENGATIVÁ</v>
          </cell>
        </row>
        <row r="5579">
          <cell r="A5579" t="str">
            <v>ENGATIVÁ</v>
          </cell>
        </row>
        <row r="5580">
          <cell r="A5580" t="str">
            <v>ENGATIVÁ</v>
          </cell>
        </row>
        <row r="5581">
          <cell r="A5581" t="str">
            <v>ENGATIVÁ</v>
          </cell>
        </row>
        <row r="5582">
          <cell r="A5582" t="str">
            <v>ENGATIVÁ</v>
          </cell>
        </row>
        <row r="5583">
          <cell r="A5583" t="str">
            <v>ENGATIVÁ</v>
          </cell>
        </row>
        <row r="5584">
          <cell r="A5584" t="str">
            <v>ENGATIVÁ</v>
          </cell>
        </row>
        <row r="5585">
          <cell r="A5585" t="str">
            <v>ENGATIVÁ</v>
          </cell>
        </row>
        <row r="5586">
          <cell r="A5586" t="str">
            <v>ENGATIVÁ</v>
          </cell>
        </row>
        <row r="5587">
          <cell r="A5587" t="str">
            <v>ENGATIVÁ</v>
          </cell>
        </row>
        <row r="5588">
          <cell r="A5588" t="str">
            <v>ENGATIVÁ</v>
          </cell>
        </row>
        <row r="5589">
          <cell r="A5589" t="str">
            <v>ENGATIVÁ</v>
          </cell>
        </row>
        <row r="5590">
          <cell r="A5590" t="str">
            <v>ENGATIVÁ</v>
          </cell>
        </row>
        <row r="5591">
          <cell r="A5591" t="str">
            <v>ENGATIVÁ</v>
          </cell>
        </row>
        <row r="5592">
          <cell r="A5592" t="str">
            <v>ENGATIVÁ</v>
          </cell>
        </row>
        <row r="5593">
          <cell r="A5593" t="str">
            <v>ENGATIVÁ</v>
          </cell>
        </row>
        <row r="5594">
          <cell r="A5594" t="str">
            <v>ENGATIVÁ</v>
          </cell>
        </row>
        <row r="5595">
          <cell r="A5595" t="str">
            <v>ENGATIVÁ</v>
          </cell>
        </row>
        <row r="5596">
          <cell r="A5596" t="str">
            <v>ENGATIVÁ</v>
          </cell>
        </row>
        <row r="5597">
          <cell r="A5597" t="str">
            <v>ENGATIVÁ</v>
          </cell>
        </row>
        <row r="5598">
          <cell r="A5598" t="str">
            <v>ENGATIVÁ</v>
          </cell>
        </row>
        <row r="5599">
          <cell r="A5599" t="str">
            <v>ENGATIVÁ</v>
          </cell>
        </row>
        <row r="5600">
          <cell r="A5600" t="str">
            <v>ENGATIVÁ</v>
          </cell>
        </row>
        <row r="5601">
          <cell r="A5601" t="str">
            <v>ENGATIVÁ</v>
          </cell>
        </row>
        <row r="5602">
          <cell r="A5602" t="str">
            <v>ENGATIVÁ</v>
          </cell>
        </row>
        <row r="5603">
          <cell r="A5603" t="str">
            <v>ENGATIVÁ</v>
          </cell>
        </row>
        <row r="5604">
          <cell r="A5604" t="str">
            <v>ENGATIVÁ</v>
          </cell>
        </row>
        <row r="5605">
          <cell r="A5605" t="str">
            <v>ENGATIVÁ</v>
          </cell>
        </row>
        <row r="5606">
          <cell r="A5606" t="str">
            <v>ENGATIVÁ</v>
          </cell>
        </row>
        <row r="5607">
          <cell r="A5607" t="str">
            <v>ENGATIVÁ</v>
          </cell>
        </row>
        <row r="5608">
          <cell r="A5608" t="str">
            <v>ENGATIVÁ</v>
          </cell>
        </row>
        <row r="5609">
          <cell r="A5609" t="str">
            <v>ENGATIVÁ</v>
          </cell>
        </row>
        <row r="5610">
          <cell r="A5610" t="str">
            <v>ENGATIVÁ</v>
          </cell>
        </row>
        <row r="5611">
          <cell r="A5611" t="str">
            <v>ENGATIVÁ</v>
          </cell>
        </row>
        <row r="5612">
          <cell r="A5612" t="str">
            <v>ENGATIVÁ</v>
          </cell>
        </row>
        <row r="5613">
          <cell r="A5613" t="str">
            <v>ENGATIVÁ</v>
          </cell>
        </row>
        <row r="5614">
          <cell r="A5614" t="str">
            <v>ENGATIVÁ</v>
          </cell>
        </row>
        <row r="5615">
          <cell r="A5615" t="str">
            <v>ENGATIVÁ</v>
          </cell>
        </row>
        <row r="5616">
          <cell r="A5616" t="str">
            <v>ENGATIVÁ</v>
          </cell>
        </row>
        <row r="5617">
          <cell r="A5617" t="str">
            <v>ENGATIVÁ</v>
          </cell>
        </row>
        <row r="5618">
          <cell r="A5618" t="str">
            <v>ENGATIVÁ</v>
          </cell>
        </row>
        <row r="5619">
          <cell r="A5619" t="str">
            <v>ENGATIVÁ</v>
          </cell>
        </row>
        <row r="5620">
          <cell r="A5620" t="str">
            <v>ENGATIVÁ</v>
          </cell>
        </row>
        <row r="5621">
          <cell r="A5621" t="str">
            <v>ENGATIVÁ</v>
          </cell>
        </row>
        <row r="5622">
          <cell r="A5622" t="str">
            <v>ENGATIVÁ</v>
          </cell>
        </row>
        <row r="5623">
          <cell r="A5623" t="str">
            <v>ENGATIVÁ</v>
          </cell>
        </row>
        <row r="5624">
          <cell r="A5624" t="str">
            <v>ENGATIVÁ</v>
          </cell>
        </row>
        <row r="5625">
          <cell r="A5625" t="str">
            <v>ENGATIVÁ</v>
          </cell>
        </row>
        <row r="5626">
          <cell r="A5626" t="str">
            <v>ENGATIVÁ</v>
          </cell>
        </row>
        <row r="5627">
          <cell r="A5627" t="str">
            <v>ENGATIVÁ</v>
          </cell>
        </row>
        <row r="5628">
          <cell r="A5628" t="str">
            <v>ENGATIVÁ</v>
          </cell>
        </row>
        <row r="5629">
          <cell r="A5629" t="str">
            <v>ENGATIVÁ</v>
          </cell>
        </row>
        <row r="5630">
          <cell r="A5630" t="str">
            <v>ENGATIVÁ</v>
          </cell>
        </row>
        <row r="5631">
          <cell r="A5631" t="str">
            <v>ENGATIVÁ</v>
          </cell>
        </row>
        <row r="5632">
          <cell r="A5632" t="str">
            <v>ENGATIVÁ</v>
          </cell>
        </row>
        <row r="5633">
          <cell r="A5633" t="str">
            <v>ENGATIVÁ</v>
          </cell>
        </row>
        <row r="5634">
          <cell r="A5634" t="str">
            <v>ENGATIVÁ</v>
          </cell>
        </row>
        <row r="5635">
          <cell r="A5635" t="str">
            <v>ENGATIVÁ</v>
          </cell>
        </row>
        <row r="5636">
          <cell r="A5636" t="str">
            <v>ENGATIVÁ</v>
          </cell>
        </row>
        <row r="5637">
          <cell r="A5637" t="str">
            <v>ENGATIVÁ</v>
          </cell>
        </row>
        <row r="5638">
          <cell r="A5638" t="str">
            <v>ENGATIVÁ</v>
          </cell>
        </row>
        <row r="5639">
          <cell r="A5639" t="str">
            <v>ENGATIVÁ</v>
          </cell>
        </row>
        <row r="5640">
          <cell r="A5640" t="str">
            <v>ENGATIVÁ</v>
          </cell>
        </row>
        <row r="5641">
          <cell r="A5641" t="str">
            <v>ENGATIVÁ</v>
          </cell>
        </row>
        <row r="5642">
          <cell r="A5642" t="str">
            <v>ENGATIVÁ</v>
          </cell>
        </row>
        <row r="5643">
          <cell r="A5643" t="str">
            <v>ENGATIVÁ</v>
          </cell>
        </row>
        <row r="5644">
          <cell r="A5644" t="str">
            <v>ENGATIVÁ</v>
          </cell>
        </row>
        <row r="5645">
          <cell r="A5645" t="str">
            <v>ENGATIVÁ</v>
          </cell>
        </row>
        <row r="5646">
          <cell r="A5646" t="str">
            <v>ENGATIVÁ</v>
          </cell>
        </row>
        <row r="5647">
          <cell r="A5647" t="str">
            <v>ENGATIVÁ</v>
          </cell>
        </row>
        <row r="5648">
          <cell r="A5648" t="str">
            <v>ENGATIVÁ</v>
          </cell>
        </row>
        <row r="5649">
          <cell r="A5649" t="str">
            <v>ENGATIVÁ</v>
          </cell>
        </row>
        <row r="5650">
          <cell r="A5650" t="str">
            <v>ENGATIVÁ</v>
          </cell>
        </row>
        <row r="5651">
          <cell r="A5651" t="str">
            <v>ENGATIVÁ</v>
          </cell>
        </row>
        <row r="5652">
          <cell r="A5652" t="str">
            <v>ENGATIVÁ</v>
          </cell>
        </row>
        <row r="5653">
          <cell r="A5653" t="str">
            <v>ENGATIVÁ</v>
          </cell>
        </row>
        <row r="5654">
          <cell r="A5654" t="str">
            <v>ENGATIVÁ</v>
          </cell>
        </row>
        <row r="5655">
          <cell r="A5655" t="str">
            <v>ENGATIVÁ</v>
          </cell>
        </row>
        <row r="5656">
          <cell r="A5656" t="str">
            <v>ENGATIVÁ</v>
          </cell>
        </row>
        <row r="5657">
          <cell r="A5657" t="str">
            <v>ENGATIVÁ</v>
          </cell>
        </row>
        <row r="5658">
          <cell r="A5658" t="str">
            <v>ENGATIVÁ</v>
          </cell>
        </row>
        <row r="5659">
          <cell r="A5659" t="str">
            <v>ENGATIVÁ</v>
          </cell>
        </row>
        <row r="5660">
          <cell r="A5660" t="str">
            <v>ENGATIVÁ</v>
          </cell>
        </row>
        <row r="5661">
          <cell r="A5661" t="str">
            <v>ENGATIVÁ</v>
          </cell>
        </row>
        <row r="5662">
          <cell r="A5662" t="str">
            <v>ENGATIVÁ</v>
          </cell>
        </row>
        <row r="5663">
          <cell r="A5663" t="str">
            <v>ENGATIVÁ</v>
          </cell>
        </row>
        <row r="5664">
          <cell r="A5664" t="str">
            <v>ENGATIVÁ</v>
          </cell>
        </row>
        <row r="5665">
          <cell r="A5665" t="str">
            <v>ENGATIVÁ</v>
          </cell>
        </row>
        <row r="5666">
          <cell r="A5666" t="str">
            <v>ENGATIVÁ</v>
          </cell>
        </row>
        <row r="5667">
          <cell r="A5667" t="str">
            <v>ENGATIVÁ</v>
          </cell>
        </row>
        <row r="5668">
          <cell r="A5668" t="str">
            <v>ENGATIVÁ</v>
          </cell>
        </row>
        <row r="5669">
          <cell r="A5669" t="str">
            <v>ENGATIVÁ</v>
          </cell>
        </row>
        <row r="5670">
          <cell r="A5670" t="str">
            <v>ENGATIVÁ</v>
          </cell>
        </row>
        <row r="5671">
          <cell r="A5671" t="str">
            <v>ENGATIVÁ</v>
          </cell>
        </row>
        <row r="5672">
          <cell r="A5672" t="str">
            <v>ENGATIVÁ</v>
          </cell>
        </row>
        <row r="5673">
          <cell r="A5673" t="str">
            <v>ENGATIVÁ</v>
          </cell>
        </row>
        <row r="5674">
          <cell r="A5674" t="str">
            <v>ENGATIVÁ</v>
          </cell>
        </row>
        <row r="5675">
          <cell r="A5675" t="str">
            <v>ENGATIVÁ</v>
          </cell>
        </row>
        <row r="5676">
          <cell r="A5676" t="str">
            <v>ENGATIVÁ</v>
          </cell>
        </row>
        <row r="5677">
          <cell r="A5677" t="str">
            <v>ENGATIVÁ</v>
          </cell>
        </row>
        <row r="5678">
          <cell r="A5678" t="str">
            <v>ENGATIVÁ</v>
          </cell>
        </row>
        <row r="5679">
          <cell r="A5679" t="str">
            <v>ENGATIVÁ</v>
          </cell>
        </row>
        <row r="5680">
          <cell r="A5680" t="str">
            <v>ENGATIVÁ</v>
          </cell>
        </row>
        <row r="5681">
          <cell r="A5681" t="str">
            <v>ENGATIVÁ</v>
          </cell>
        </row>
        <row r="5682">
          <cell r="A5682" t="str">
            <v>ENGATIVÁ</v>
          </cell>
        </row>
        <row r="5683">
          <cell r="A5683" t="str">
            <v>ENGATIVÁ</v>
          </cell>
        </row>
        <row r="5684">
          <cell r="A5684" t="str">
            <v>ENGATIVÁ</v>
          </cell>
        </row>
        <row r="5685">
          <cell r="A5685" t="str">
            <v>ENGATIVÁ</v>
          </cell>
        </row>
        <row r="5686">
          <cell r="A5686" t="str">
            <v>ENGATIVÁ</v>
          </cell>
        </row>
        <row r="5687">
          <cell r="A5687" t="str">
            <v>ENGATIVÁ</v>
          </cell>
        </row>
        <row r="5688">
          <cell r="A5688" t="str">
            <v>ENGATIVÁ</v>
          </cell>
        </row>
        <row r="5689">
          <cell r="A5689" t="str">
            <v>ENGATIVÁ</v>
          </cell>
        </row>
        <row r="5690">
          <cell r="A5690" t="str">
            <v>ENGATIVÁ</v>
          </cell>
        </row>
        <row r="5691">
          <cell r="A5691" t="str">
            <v>ENGATIVÁ</v>
          </cell>
        </row>
        <row r="5692">
          <cell r="A5692" t="str">
            <v>ENGATIVÁ</v>
          </cell>
        </row>
        <row r="5693">
          <cell r="A5693" t="str">
            <v>ENGATIVÁ</v>
          </cell>
        </row>
        <row r="5694">
          <cell r="A5694" t="str">
            <v>ENGATIVÁ</v>
          </cell>
        </row>
        <row r="5695">
          <cell r="A5695" t="str">
            <v>ENGATIVÁ</v>
          </cell>
        </row>
        <row r="5696">
          <cell r="A5696" t="str">
            <v>ENGATIVÁ</v>
          </cell>
        </row>
        <row r="5697">
          <cell r="A5697" t="str">
            <v>ENGATIVÁ</v>
          </cell>
        </row>
        <row r="5698">
          <cell r="A5698" t="str">
            <v>ENGATIVÁ</v>
          </cell>
        </row>
        <row r="5699">
          <cell r="A5699" t="str">
            <v>ENGATIVÁ</v>
          </cell>
        </row>
        <row r="5700">
          <cell r="A5700" t="str">
            <v>ENGATIVÁ</v>
          </cell>
        </row>
        <row r="5701">
          <cell r="A5701" t="str">
            <v>ENGATIVÁ</v>
          </cell>
        </row>
        <row r="5702">
          <cell r="A5702" t="str">
            <v>ENGATIVÁ</v>
          </cell>
        </row>
        <row r="5703">
          <cell r="A5703" t="str">
            <v>ENGATIVÁ</v>
          </cell>
        </row>
        <row r="5704">
          <cell r="A5704" t="str">
            <v>ENGATIVÁ</v>
          </cell>
        </row>
        <row r="5705">
          <cell r="A5705" t="str">
            <v>ENGATIVÁ</v>
          </cell>
        </row>
        <row r="5706">
          <cell r="A5706" t="str">
            <v>ENGATIVÁ</v>
          </cell>
        </row>
        <row r="5707">
          <cell r="A5707" t="str">
            <v>ENGATIVÁ</v>
          </cell>
        </row>
        <row r="5708">
          <cell r="A5708" t="str">
            <v>ENGATIVÁ</v>
          </cell>
        </row>
        <row r="5709">
          <cell r="A5709" t="str">
            <v>ENGATIVÁ</v>
          </cell>
        </row>
        <row r="5710">
          <cell r="A5710" t="str">
            <v>ENGATIVÁ</v>
          </cell>
        </row>
        <row r="5711">
          <cell r="A5711" t="str">
            <v>ENGATIVÁ</v>
          </cell>
        </row>
        <row r="5712">
          <cell r="A5712" t="str">
            <v>ENGATIVÁ</v>
          </cell>
        </row>
        <row r="5713">
          <cell r="A5713" t="str">
            <v>ENGATIVÁ</v>
          </cell>
        </row>
        <row r="5714">
          <cell r="A5714" t="str">
            <v>ENGATIVÁ</v>
          </cell>
        </row>
        <row r="5715">
          <cell r="A5715" t="str">
            <v>ENGATIVÁ</v>
          </cell>
        </row>
        <row r="5716">
          <cell r="A5716" t="str">
            <v>ENGATIVÁ</v>
          </cell>
        </row>
        <row r="5717">
          <cell r="A5717" t="str">
            <v>ENGATIVÁ</v>
          </cell>
        </row>
        <row r="5718">
          <cell r="A5718" t="str">
            <v>ENGATIVÁ</v>
          </cell>
        </row>
        <row r="5719">
          <cell r="A5719" t="str">
            <v>ENGATIVÁ</v>
          </cell>
        </row>
        <row r="5720">
          <cell r="A5720" t="str">
            <v>ENGATIVÁ</v>
          </cell>
        </row>
        <row r="5721">
          <cell r="A5721" t="str">
            <v>ENGATIVÁ</v>
          </cell>
        </row>
        <row r="5722">
          <cell r="A5722" t="str">
            <v>ENGATIVÁ</v>
          </cell>
        </row>
        <row r="5723">
          <cell r="A5723" t="str">
            <v>ENGATIVÁ</v>
          </cell>
        </row>
        <row r="5724">
          <cell r="A5724" t="str">
            <v>ENGATIVÁ</v>
          </cell>
        </row>
        <row r="5725">
          <cell r="A5725" t="str">
            <v>ENGATIVÁ</v>
          </cell>
        </row>
        <row r="5726">
          <cell r="A5726" t="str">
            <v>ENGATIVÁ</v>
          </cell>
        </row>
        <row r="5727">
          <cell r="A5727" t="str">
            <v>ENGATIVÁ</v>
          </cell>
        </row>
        <row r="5728">
          <cell r="A5728" t="str">
            <v>ENGATIVÁ</v>
          </cell>
        </row>
        <row r="5729">
          <cell r="A5729" t="str">
            <v>ENGATIVÁ</v>
          </cell>
        </row>
        <row r="5730">
          <cell r="A5730" t="str">
            <v>ENGATIVÁ</v>
          </cell>
        </row>
        <row r="5731">
          <cell r="A5731" t="str">
            <v>ENGATIVÁ</v>
          </cell>
        </row>
        <row r="5732">
          <cell r="A5732" t="str">
            <v>ENGATIVÁ</v>
          </cell>
        </row>
        <row r="5733">
          <cell r="A5733" t="str">
            <v>ENGATIVÁ</v>
          </cell>
        </row>
        <row r="5734">
          <cell r="A5734" t="str">
            <v>ENGATIVÁ</v>
          </cell>
        </row>
        <row r="5735">
          <cell r="A5735" t="str">
            <v>ENGATIVÁ</v>
          </cell>
        </row>
        <row r="5736">
          <cell r="A5736" t="str">
            <v>ENGATIVÁ</v>
          </cell>
        </row>
        <row r="5737">
          <cell r="A5737" t="str">
            <v>ENGATIVÁ</v>
          </cell>
        </row>
        <row r="5738">
          <cell r="A5738" t="str">
            <v>ENGATIVÁ</v>
          </cell>
        </row>
        <row r="5739">
          <cell r="A5739" t="str">
            <v>ENGATIVÁ</v>
          </cell>
        </row>
        <row r="5740">
          <cell r="A5740" t="str">
            <v>ENGATIVÁ</v>
          </cell>
        </row>
        <row r="5741">
          <cell r="A5741" t="str">
            <v>ENGATIVÁ</v>
          </cell>
        </row>
        <row r="5742">
          <cell r="A5742" t="str">
            <v>ENGATIVÁ</v>
          </cell>
        </row>
        <row r="5743">
          <cell r="A5743" t="str">
            <v>ENGATIVÁ</v>
          </cell>
        </row>
        <row r="5744">
          <cell r="A5744" t="str">
            <v>ENGATIVÁ</v>
          </cell>
        </row>
        <row r="5745">
          <cell r="A5745" t="str">
            <v>ENGATIVÁ</v>
          </cell>
        </row>
        <row r="5746">
          <cell r="A5746" t="str">
            <v>ENGATIVÁ</v>
          </cell>
        </row>
        <row r="5747">
          <cell r="A5747" t="str">
            <v>ENGATIVÁ</v>
          </cell>
        </row>
        <row r="5748">
          <cell r="A5748" t="str">
            <v>ENGATIVÁ</v>
          </cell>
        </row>
        <row r="5749">
          <cell r="A5749" t="str">
            <v>ENGATIVÁ</v>
          </cell>
        </row>
        <row r="5750">
          <cell r="A5750" t="str">
            <v>ENGATIVÁ</v>
          </cell>
        </row>
        <row r="5751">
          <cell r="A5751" t="str">
            <v>ENGATIVÁ</v>
          </cell>
        </row>
        <row r="5752">
          <cell r="A5752" t="str">
            <v>ENGATIVÁ</v>
          </cell>
        </row>
        <row r="5753">
          <cell r="A5753" t="str">
            <v>ENGATIVÁ</v>
          </cell>
        </row>
        <row r="5754">
          <cell r="A5754" t="str">
            <v>ENGATIVÁ</v>
          </cell>
        </row>
        <row r="5755">
          <cell r="A5755" t="str">
            <v>ENGATIVÁ</v>
          </cell>
        </row>
        <row r="5756">
          <cell r="A5756" t="str">
            <v>ENGATIVÁ</v>
          </cell>
        </row>
        <row r="5757">
          <cell r="A5757" t="str">
            <v>ENGATIVÁ</v>
          </cell>
        </row>
        <row r="5758">
          <cell r="A5758" t="str">
            <v>ENGATIVÁ</v>
          </cell>
        </row>
        <row r="5759">
          <cell r="A5759" t="str">
            <v>ENGATIVÁ</v>
          </cell>
        </row>
        <row r="5760">
          <cell r="A5760" t="str">
            <v>ENGATIVÁ</v>
          </cell>
        </row>
        <row r="5761">
          <cell r="A5761" t="str">
            <v>ENGATIVÁ</v>
          </cell>
        </row>
        <row r="5762">
          <cell r="A5762" t="str">
            <v>ENGATIVÁ</v>
          </cell>
        </row>
        <row r="5763">
          <cell r="A5763" t="str">
            <v>ENGATIVÁ</v>
          </cell>
        </row>
        <row r="5764">
          <cell r="A5764" t="str">
            <v>ENGATIVÁ</v>
          </cell>
        </row>
        <row r="5765">
          <cell r="A5765" t="str">
            <v>ENGATIVÁ</v>
          </cell>
        </row>
        <row r="5766">
          <cell r="A5766" t="str">
            <v>ENGATIVÁ</v>
          </cell>
        </row>
        <row r="5767">
          <cell r="A5767" t="str">
            <v>ENGATIVÁ</v>
          </cell>
        </row>
        <row r="5768">
          <cell r="A5768" t="str">
            <v>ENGRIVADÓ</v>
          </cell>
        </row>
        <row r="5769">
          <cell r="A5769" t="str">
            <v>ENSENADA DE LA HAMACA</v>
          </cell>
        </row>
        <row r="5770">
          <cell r="A5770" t="str">
            <v>ENSENILLAL</v>
          </cell>
        </row>
        <row r="5771">
          <cell r="A5771" t="str">
            <v>ESCALERETA</v>
          </cell>
        </row>
        <row r="5772">
          <cell r="A5772" t="str">
            <v>ESCANDOY</v>
          </cell>
        </row>
        <row r="5773">
          <cell r="A5773" t="str">
            <v>ESCOBALITO</v>
          </cell>
        </row>
        <row r="5774">
          <cell r="A5774" t="str">
            <v>ESCOBAR ABAJO</v>
          </cell>
        </row>
        <row r="5775">
          <cell r="A5775" t="str">
            <v>ESCOBAR ARRIBA</v>
          </cell>
        </row>
        <row r="5776">
          <cell r="A5776" t="str">
            <v>ESCUELA DE PERICO</v>
          </cell>
        </row>
        <row r="5777">
          <cell r="A5777" t="str">
            <v>ESMERALDAS</v>
          </cell>
        </row>
        <row r="5778">
          <cell r="A5778" t="str">
            <v>ESMERALDAS</v>
          </cell>
        </row>
        <row r="5779">
          <cell r="A5779" t="str">
            <v>ESPEJUELOS</v>
          </cell>
        </row>
        <row r="5780">
          <cell r="A5780" t="str">
            <v>ESPERANZA</v>
          </cell>
        </row>
        <row r="5781">
          <cell r="A5781" t="str">
            <v>ESPERANZA GALICIA</v>
          </cell>
        </row>
        <row r="5782">
          <cell r="A5782" t="str">
            <v>ESPRIELLA</v>
          </cell>
        </row>
        <row r="5783">
          <cell r="A5783" t="str">
            <v>ESTACION ALGARROBO</v>
          </cell>
        </row>
        <row r="5784">
          <cell r="A5784" t="str">
            <v>ESTACIÓN ANGELÓPOLIS</v>
          </cell>
        </row>
        <row r="5785">
          <cell r="A5785" t="str">
            <v>ESTACIÓN AZUFRAL</v>
          </cell>
        </row>
        <row r="5786">
          <cell r="A5786" t="str">
            <v>ESTACIÓN CAICEDONIA</v>
          </cell>
        </row>
        <row r="5787">
          <cell r="A5787" t="str">
            <v>ESTACIÓN CAICEDONIA</v>
          </cell>
        </row>
        <row r="5788">
          <cell r="A5788" t="str">
            <v>ESTACIÓN CHIRIGUANÁ</v>
          </cell>
        </row>
        <row r="5789">
          <cell r="A5789" t="str">
            <v>ESTACIÓN COCORNÁ</v>
          </cell>
        </row>
        <row r="5790">
          <cell r="A5790" t="str">
            <v>ESTACIÓN DEL FERROCARRIL</v>
          </cell>
        </row>
        <row r="5791">
          <cell r="A5791" t="str">
            <v>ESTACIÓN FERROCARRIL</v>
          </cell>
        </row>
        <row r="5792">
          <cell r="A5792" t="str">
            <v>ESTACIÓN LAGUNA</v>
          </cell>
        </row>
        <row r="5793">
          <cell r="A5793" t="str">
            <v>ESTACIÓN LLERAS</v>
          </cell>
        </row>
        <row r="5794">
          <cell r="A5794" t="str">
            <v>ESTACIÓN PEREIRA</v>
          </cell>
        </row>
        <row r="5795">
          <cell r="A5795" t="str">
            <v>ESTACIÓN PITA</v>
          </cell>
        </row>
        <row r="5796">
          <cell r="A5796" t="str">
            <v>ESTACIÓN SEVILLA</v>
          </cell>
        </row>
        <row r="5797">
          <cell r="A5797" t="str">
            <v>ESTACIÓN VILLA</v>
          </cell>
        </row>
        <row r="5798">
          <cell r="A5798" t="str">
            <v>ESTACIÓN VILLEGAS</v>
          </cell>
        </row>
        <row r="5799">
          <cell r="A5799" t="str">
            <v>ESTADOS UNIDOS</v>
          </cell>
        </row>
        <row r="5800">
          <cell r="A5800" t="str">
            <v>ESTANCIA GRANDE</v>
          </cell>
        </row>
        <row r="5801">
          <cell r="A5801" t="str">
            <v>ESTRELLA MORRÓN</v>
          </cell>
        </row>
        <row r="5802">
          <cell r="A5802" t="str">
            <v>EVITAR</v>
          </cell>
        </row>
        <row r="5803">
          <cell r="A5803" t="str">
            <v>FAGUA</v>
          </cell>
        </row>
        <row r="5804">
          <cell r="A5804" t="str">
            <v>FALDA DEL CAUCA</v>
          </cell>
        </row>
        <row r="5805">
          <cell r="A5805" t="str">
            <v>FARACHE</v>
          </cell>
        </row>
        <row r="5806">
          <cell r="A5806" t="str">
            <v>FARALLONES</v>
          </cell>
        </row>
        <row r="5807">
          <cell r="A5807" t="str">
            <v>FÁTIMA</v>
          </cell>
        </row>
        <row r="5808">
          <cell r="A5808" t="str">
            <v>FÁTIMA</v>
          </cell>
        </row>
        <row r="5809">
          <cell r="A5809" t="str">
            <v>FÁTIMA</v>
          </cell>
        </row>
        <row r="5810">
          <cell r="A5810" t="str">
            <v>FÁTIMA</v>
          </cell>
        </row>
        <row r="5811">
          <cell r="A5811" t="str">
            <v>FÁTIMA EL CARME</v>
          </cell>
        </row>
        <row r="5812">
          <cell r="A5812" t="str">
            <v>FELIDIA</v>
          </cell>
        </row>
        <row r="5813">
          <cell r="A5813" t="str">
            <v>FENICIA</v>
          </cell>
        </row>
        <row r="5814">
          <cell r="A5814" t="str">
            <v>FENICIA</v>
          </cell>
        </row>
        <row r="5815">
          <cell r="A5815" t="str">
            <v>FERMÍN LÓPEZ</v>
          </cell>
        </row>
        <row r="5816">
          <cell r="A5816" t="str">
            <v>FIGUEROA</v>
          </cell>
        </row>
        <row r="5817">
          <cell r="A5817" t="str">
            <v>FILADELFIA</v>
          </cell>
        </row>
        <row r="5818">
          <cell r="A5818" t="str">
            <v>FILO GRINGO</v>
          </cell>
        </row>
        <row r="5819">
          <cell r="A5819" t="str">
            <v>FIRME DE LOS COIMES</v>
          </cell>
        </row>
        <row r="5820">
          <cell r="A5820" t="str">
            <v>FLAMENCO</v>
          </cell>
        </row>
        <row r="5821">
          <cell r="A5821" t="str">
            <v>FLECHA</v>
          </cell>
        </row>
        <row r="5822">
          <cell r="A5822" t="str">
            <v>FLECHAS</v>
          </cell>
        </row>
        <row r="5823">
          <cell r="A5823" t="str">
            <v>FLECHAS SABANAS</v>
          </cell>
        </row>
        <row r="5824">
          <cell r="A5824" t="str">
            <v>FLECHAS SEVILLA</v>
          </cell>
        </row>
        <row r="5825">
          <cell r="A5825" t="str">
            <v>FLOR DEL MONTE</v>
          </cell>
        </row>
        <row r="5826">
          <cell r="A5826" t="str">
            <v>FLORAL</v>
          </cell>
        </row>
        <row r="5827">
          <cell r="A5827" t="str">
            <v>FLORENCIA</v>
          </cell>
        </row>
        <row r="5828">
          <cell r="A5828" t="str">
            <v>FLORENCIA</v>
          </cell>
        </row>
        <row r="5829">
          <cell r="A5829" t="str">
            <v>FLORENCIA (CAQUETA)</v>
          </cell>
        </row>
        <row r="5830">
          <cell r="A5830" t="str">
            <v>FLORENCIA (CAQUETA)</v>
          </cell>
        </row>
        <row r="5831">
          <cell r="A5831" t="str">
            <v>FLORENCIA (CAQUETA)</v>
          </cell>
        </row>
        <row r="5832">
          <cell r="A5832" t="str">
            <v>FLORENCIA (CAQUETA)</v>
          </cell>
        </row>
        <row r="5833">
          <cell r="A5833" t="str">
            <v>FLORENCIA (CAQUETA)</v>
          </cell>
        </row>
        <row r="5834">
          <cell r="A5834" t="str">
            <v>FLORENCIA (CAQUETA)</v>
          </cell>
        </row>
        <row r="5835">
          <cell r="A5835" t="str">
            <v>FLORENCIA (CAQUETA)</v>
          </cell>
        </row>
        <row r="5836">
          <cell r="A5836" t="str">
            <v>FLORENCIA (CAQUETA)</v>
          </cell>
        </row>
        <row r="5837">
          <cell r="A5837" t="str">
            <v>FLORENCIA (CAQUETA)</v>
          </cell>
        </row>
        <row r="5838">
          <cell r="A5838" t="str">
            <v>FLORENCIA (CAQUETA)</v>
          </cell>
        </row>
        <row r="5839">
          <cell r="A5839" t="str">
            <v>FLORES DE MARÍA</v>
          </cell>
        </row>
        <row r="5840">
          <cell r="A5840" t="str">
            <v>FLORESTA</v>
          </cell>
        </row>
        <row r="5841">
          <cell r="A5841" t="str">
            <v>FLORIDA</v>
          </cell>
        </row>
        <row r="5842">
          <cell r="A5842" t="str">
            <v>FLORIDA BAJA</v>
          </cell>
        </row>
        <row r="5843">
          <cell r="A5843" t="str">
            <v>FLORIDA BLANCA</v>
          </cell>
        </row>
        <row r="5844">
          <cell r="A5844" t="str">
            <v>FLORIDA II</v>
          </cell>
        </row>
        <row r="5845">
          <cell r="A5845" t="str">
            <v>FLORIDO VIEJO</v>
          </cell>
        </row>
        <row r="5846">
          <cell r="A5846" t="str">
            <v>FONQUETA</v>
          </cell>
        </row>
        <row r="5847">
          <cell r="A5847" t="str">
            <v>FONTIBÓN</v>
          </cell>
        </row>
        <row r="5848">
          <cell r="A5848" t="str">
            <v>FONTIBÓN</v>
          </cell>
        </row>
        <row r="5849">
          <cell r="A5849" t="str">
            <v>FONTIBÓN</v>
          </cell>
        </row>
        <row r="5850">
          <cell r="A5850" t="str">
            <v>FONTIBÓN</v>
          </cell>
        </row>
        <row r="5851">
          <cell r="A5851" t="str">
            <v>FONTIBÓN</v>
          </cell>
        </row>
        <row r="5852">
          <cell r="A5852" t="str">
            <v>FONTIBÓN</v>
          </cell>
        </row>
        <row r="5853">
          <cell r="A5853" t="str">
            <v>FONTIBÓN</v>
          </cell>
        </row>
        <row r="5854">
          <cell r="A5854" t="str">
            <v>FONTIBÓN</v>
          </cell>
        </row>
        <row r="5855">
          <cell r="A5855" t="str">
            <v>FONTIBÓN</v>
          </cell>
        </row>
        <row r="5856">
          <cell r="A5856" t="str">
            <v>FONTIBÓN</v>
          </cell>
        </row>
        <row r="5857">
          <cell r="A5857" t="str">
            <v>FONTIBÓN</v>
          </cell>
        </row>
        <row r="5858">
          <cell r="A5858" t="str">
            <v>FONTIBÓN</v>
          </cell>
        </row>
        <row r="5859">
          <cell r="A5859" t="str">
            <v>FONTIBÓN</v>
          </cell>
        </row>
        <row r="5860">
          <cell r="A5860" t="str">
            <v>FONTIBÓN</v>
          </cell>
        </row>
        <row r="5861">
          <cell r="A5861" t="str">
            <v>FONTIBÓN</v>
          </cell>
        </row>
        <row r="5862">
          <cell r="A5862" t="str">
            <v>FONTIBÓN</v>
          </cell>
        </row>
        <row r="5863">
          <cell r="A5863" t="str">
            <v>FONTIBÓN</v>
          </cell>
        </row>
        <row r="5864">
          <cell r="A5864" t="str">
            <v>FONTIBÓN</v>
          </cell>
        </row>
        <row r="5865">
          <cell r="A5865" t="str">
            <v>FONTIBÓN</v>
          </cell>
        </row>
        <row r="5866">
          <cell r="A5866" t="str">
            <v>FONTIBÓN</v>
          </cell>
        </row>
        <row r="5867">
          <cell r="A5867" t="str">
            <v>FONTIBÓN</v>
          </cell>
        </row>
        <row r="5868">
          <cell r="A5868" t="str">
            <v>FONTIBÓN</v>
          </cell>
        </row>
        <row r="5869">
          <cell r="A5869" t="str">
            <v>FONTIBÓN</v>
          </cell>
        </row>
        <row r="5870">
          <cell r="A5870" t="str">
            <v>FONTIBÓN</v>
          </cell>
        </row>
        <row r="5871">
          <cell r="A5871" t="str">
            <v>FONTIBÓN</v>
          </cell>
        </row>
        <row r="5872">
          <cell r="A5872" t="str">
            <v>FONTIBÓN</v>
          </cell>
        </row>
        <row r="5873">
          <cell r="A5873" t="str">
            <v>FONTIBÓN</v>
          </cell>
        </row>
        <row r="5874">
          <cell r="A5874" t="str">
            <v>FONTIBÓN</v>
          </cell>
        </row>
        <row r="5875">
          <cell r="A5875" t="str">
            <v>FONTIBÓN</v>
          </cell>
        </row>
        <row r="5876">
          <cell r="A5876" t="str">
            <v>FONTIBÓN</v>
          </cell>
        </row>
        <row r="5877">
          <cell r="A5877" t="str">
            <v>FONTIBÓN</v>
          </cell>
        </row>
        <row r="5878">
          <cell r="A5878" t="str">
            <v>FONTIBÓN</v>
          </cell>
        </row>
        <row r="5879">
          <cell r="A5879" t="str">
            <v>FONTIBÓN</v>
          </cell>
        </row>
        <row r="5880">
          <cell r="A5880" t="str">
            <v>FONTIBÓN</v>
          </cell>
        </row>
        <row r="5881">
          <cell r="A5881" t="str">
            <v>FONTIBÓN</v>
          </cell>
        </row>
        <row r="5882">
          <cell r="A5882" t="str">
            <v>FONTIBÓN</v>
          </cell>
        </row>
        <row r="5883">
          <cell r="A5883" t="str">
            <v>FONTIBÓN</v>
          </cell>
        </row>
        <row r="5884">
          <cell r="A5884" t="str">
            <v>FONTIBÓN</v>
          </cell>
        </row>
        <row r="5885">
          <cell r="A5885" t="str">
            <v>FONTIBÓN</v>
          </cell>
        </row>
        <row r="5886">
          <cell r="A5886" t="str">
            <v>FONTIBÓN</v>
          </cell>
        </row>
        <row r="5887">
          <cell r="A5887" t="str">
            <v>FONTIBÓN</v>
          </cell>
        </row>
        <row r="5888">
          <cell r="A5888" t="str">
            <v>FONTIBÓN</v>
          </cell>
        </row>
        <row r="5889">
          <cell r="A5889" t="str">
            <v>FONTIBÓN</v>
          </cell>
        </row>
        <row r="5890">
          <cell r="A5890" t="str">
            <v>FONTIBÓN</v>
          </cell>
        </row>
        <row r="5891">
          <cell r="A5891" t="str">
            <v>FONTIBÓN</v>
          </cell>
        </row>
        <row r="5892">
          <cell r="A5892" t="str">
            <v>FONTIBÓN</v>
          </cell>
        </row>
        <row r="5893">
          <cell r="A5893" t="str">
            <v>FONTIBÓN</v>
          </cell>
        </row>
        <row r="5894">
          <cell r="A5894" t="str">
            <v>FONTIBÓN</v>
          </cell>
        </row>
        <row r="5895">
          <cell r="A5895" t="str">
            <v>FONTIBÓN</v>
          </cell>
        </row>
        <row r="5896">
          <cell r="A5896" t="str">
            <v>FONTIBÓN</v>
          </cell>
        </row>
        <row r="5897">
          <cell r="A5897" t="str">
            <v>FONTIBÓN</v>
          </cell>
        </row>
        <row r="5898">
          <cell r="A5898" t="str">
            <v>FONTIBÓN</v>
          </cell>
        </row>
        <row r="5899">
          <cell r="A5899" t="str">
            <v>FONTIBÓN</v>
          </cell>
        </row>
        <row r="5900">
          <cell r="A5900" t="str">
            <v>FONTIBÓN</v>
          </cell>
        </row>
        <row r="5901">
          <cell r="A5901" t="str">
            <v>FONTIBÓN</v>
          </cell>
        </row>
        <row r="5902">
          <cell r="A5902" t="str">
            <v>FONTIBÓN</v>
          </cell>
        </row>
        <row r="5903">
          <cell r="A5903" t="str">
            <v>FONTIBÓN</v>
          </cell>
        </row>
        <row r="5904">
          <cell r="A5904" t="str">
            <v>FONTIBÓN</v>
          </cell>
        </row>
        <row r="5905">
          <cell r="A5905" t="str">
            <v>FONTIBÓN</v>
          </cell>
        </row>
        <row r="5906">
          <cell r="A5906" t="str">
            <v>FONTIBÓN</v>
          </cell>
        </row>
        <row r="5907">
          <cell r="A5907" t="str">
            <v>FONTIBÓN</v>
          </cell>
        </row>
        <row r="5908">
          <cell r="A5908" t="str">
            <v>FONTIBÓN</v>
          </cell>
        </row>
        <row r="5909">
          <cell r="A5909" t="str">
            <v>FONTIBÓN</v>
          </cell>
        </row>
        <row r="5910">
          <cell r="A5910" t="str">
            <v>FONTIBÓN</v>
          </cell>
        </row>
        <row r="5911">
          <cell r="A5911" t="str">
            <v>FONTIBÓN</v>
          </cell>
        </row>
        <row r="5912">
          <cell r="A5912" t="str">
            <v>FONTIBÓN</v>
          </cell>
        </row>
        <row r="5913">
          <cell r="A5913" t="str">
            <v>FONTIBÓN</v>
          </cell>
        </row>
        <row r="5914">
          <cell r="A5914" t="str">
            <v>FONTIBÓN</v>
          </cell>
        </row>
        <row r="5915">
          <cell r="A5915" t="str">
            <v>FONTIBÓN</v>
          </cell>
        </row>
        <row r="5916">
          <cell r="A5916" t="str">
            <v>FONTIBÓN</v>
          </cell>
        </row>
        <row r="5917">
          <cell r="A5917" t="str">
            <v>FONTIBÓN</v>
          </cell>
        </row>
        <row r="5918">
          <cell r="A5918" t="str">
            <v>FONTIBÓN</v>
          </cell>
        </row>
        <row r="5919">
          <cell r="A5919" t="str">
            <v>FONTIBÓN</v>
          </cell>
        </row>
        <row r="5920">
          <cell r="A5920" t="str">
            <v>FONTIBÓN</v>
          </cell>
        </row>
        <row r="5921">
          <cell r="A5921" t="str">
            <v>FONTIBÓN</v>
          </cell>
        </row>
        <row r="5922">
          <cell r="A5922" t="str">
            <v>FONTIBÓN</v>
          </cell>
        </row>
        <row r="5923">
          <cell r="A5923" t="str">
            <v>FONTIBÓN</v>
          </cell>
        </row>
        <row r="5924">
          <cell r="A5924" t="str">
            <v>FONTIBÓN</v>
          </cell>
        </row>
        <row r="5925">
          <cell r="A5925" t="str">
            <v>FONTIBÓN</v>
          </cell>
        </row>
        <row r="5926">
          <cell r="A5926" t="str">
            <v>FONTIBÓN</v>
          </cell>
        </row>
        <row r="5927">
          <cell r="A5927" t="str">
            <v>FONTIBÓN</v>
          </cell>
        </row>
        <row r="5928">
          <cell r="A5928" t="str">
            <v>FONTIBÓN</v>
          </cell>
        </row>
        <row r="5929">
          <cell r="A5929" t="str">
            <v>FONTIBÓN</v>
          </cell>
        </row>
        <row r="5930">
          <cell r="A5930" t="str">
            <v>FONTIBÓN</v>
          </cell>
        </row>
        <row r="5931">
          <cell r="A5931" t="str">
            <v>FONTIBÓN</v>
          </cell>
        </row>
        <row r="5932">
          <cell r="A5932" t="str">
            <v>FONTIBÓN</v>
          </cell>
        </row>
        <row r="5933">
          <cell r="A5933" t="str">
            <v>FONTIBÓN</v>
          </cell>
        </row>
        <row r="5934">
          <cell r="A5934" t="str">
            <v>FONTIBÓN</v>
          </cell>
        </row>
        <row r="5935">
          <cell r="A5935" t="str">
            <v>FONTIBÓN</v>
          </cell>
        </row>
        <row r="5936">
          <cell r="A5936" t="str">
            <v>FONTIBÓN</v>
          </cell>
        </row>
        <row r="5937">
          <cell r="A5937" t="str">
            <v>FONTIBÓN</v>
          </cell>
        </row>
        <row r="5938">
          <cell r="A5938" t="str">
            <v>FONTIBÓN</v>
          </cell>
        </row>
        <row r="5939">
          <cell r="A5939" t="str">
            <v>FONTIBÓN</v>
          </cell>
        </row>
        <row r="5940">
          <cell r="A5940" t="str">
            <v>FONTIBÓN</v>
          </cell>
        </row>
        <row r="5941">
          <cell r="A5941" t="str">
            <v>FONTIBÓN</v>
          </cell>
        </row>
        <row r="5942">
          <cell r="A5942" t="str">
            <v>FONTIBÓN</v>
          </cell>
        </row>
        <row r="5943">
          <cell r="A5943" t="str">
            <v>FONTIBÓN</v>
          </cell>
        </row>
        <row r="5944">
          <cell r="A5944" t="str">
            <v>FONTIBÓN</v>
          </cell>
        </row>
        <row r="5945">
          <cell r="A5945" t="str">
            <v>FONTIBÓN</v>
          </cell>
        </row>
        <row r="5946">
          <cell r="A5946" t="str">
            <v>FONTIBÓN</v>
          </cell>
        </row>
        <row r="5947">
          <cell r="A5947" t="str">
            <v>FONTIBÓN</v>
          </cell>
        </row>
        <row r="5948">
          <cell r="A5948" t="str">
            <v>FONTIBÓN</v>
          </cell>
        </row>
        <row r="5949">
          <cell r="A5949" t="str">
            <v>FONTIBÓN</v>
          </cell>
        </row>
        <row r="5950">
          <cell r="A5950" t="str">
            <v>FONTIBÓN</v>
          </cell>
        </row>
        <row r="5951">
          <cell r="A5951" t="str">
            <v>FONTIBÓN</v>
          </cell>
        </row>
        <row r="5952">
          <cell r="A5952" t="str">
            <v>FONTIBÓN</v>
          </cell>
        </row>
        <row r="5953">
          <cell r="A5953" t="str">
            <v>FONTIBÓN</v>
          </cell>
        </row>
        <row r="5954">
          <cell r="A5954" t="str">
            <v>FONTIBÓN</v>
          </cell>
        </row>
        <row r="5955">
          <cell r="A5955" t="str">
            <v>FONTIBÓN</v>
          </cell>
        </row>
        <row r="5956">
          <cell r="A5956" t="str">
            <v>FONTIBÓN</v>
          </cell>
        </row>
        <row r="5957">
          <cell r="A5957" t="str">
            <v>FONTIBÓN</v>
          </cell>
        </row>
        <row r="5958">
          <cell r="A5958" t="str">
            <v>FONTIBÓN</v>
          </cell>
        </row>
        <row r="5959">
          <cell r="A5959" t="str">
            <v>FONTIBÓN</v>
          </cell>
        </row>
        <row r="5960">
          <cell r="A5960" t="str">
            <v>FONTIBÓN</v>
          </cell>
        </row>
        <row r="5961">
          <cell r="A5961" t="str">
            <v>FONTIBÓN</v>
          </cell>
        </row>
        <row r="5962">
          <cell r="A5962" t="str">
            <v>FONTIBÓN</v>
          </cell>
        </row>
        <row r="5963">
          <cell r="A5963" t="str">
            <v>FONTIBÓN</v>
          </cell>
        </row>
        <row r="5964">
          <cell r="A5964" t="str">
            <v>FONTIBÓN</v>
          </cell>
        </row>
        <row r="5965">
          <cell r="A5965" t="str">
            <v>FONTIBÓN</v>
          </cell>
        </row>
        <row r="5966">
          <cell r="A5966" t="str">
            <v>FONTIBÓN</v>
          </cell>
        </row>
        <row r="5967">
          <cell r="A5967" t="str">
            <v>FONTIBÓN</v>
          </cell>
        </row>
        <row r="5968">
          <cell r="A5968" t="str">
            <v>FONTIBÓN</v>
          </cell>
        </row>
        <row r="5969">
          <cell r="A5969" t="str">
            <v>FONTIBÓN</v>
          </cell>
        </row>
        <row r="5970">
          <cell r="A5970" t="str">
            <v>FONTIBÓN</v>
          </cell>
        </row>
        <row r="5971">
          <cell r="A5971" t="str">
            <v>FONTIBÓN</v>
          </cell>
        </row>
        <row r="5972">
          <cell r="A5972" t="str">
            <v>FONTIBÓN</v>
          </cell>
        </row>
        <row r="5973">
          <cell r="A5973" t="str">
            <v>FONTIBÓN</v>
          </cell>
        </row>
        <row r="5974">
          <cell r="A5974" t="str">
            <v>FONTIBÓN</v>
          </cell>
        </row>
        <row r="5975">
          <cell r="A5975" t="str">
            <v>FONTIBÓN</v>
          </cell>
        </row>
        <row r="5976">
          <cell r="A5976" t="str">
            <v>FONTIBÓN</v>
          </cell>
        </row>
        <row r="5977">
          <cell r="A5977" t="str">
            <v>FONTIBÓN</v>
          </cell>
        </row>
        <row r="5978">
          <cell r="A5978" t="str">
            <v>FONTIBÓN</v>
          </cell>
        </row>
        <row r="5979">
          <cell r="A5979" t="str">
            <v>FONTIBÓN</v>
          </cell>
        </row>
        <row r="5980">
          <cell r="A5980" t="str">
            <v>FONTIBÓN</v>
          </cell>
        </row>
        <row r="5981">
          <cell r="A5981" t="str">
            <v>FONTIBÓN</v>
          </cell>
        </row>
        <row r="5982">
          <cell r="A5982" t="str">
            <v>FONTIBÓN</v>
          </cell>
        </row>
        <row r="5983">
          <cell r="A5983" t="str">
            <v>FONTIBÓN</v>
          </cell>
        </row>
        <row r="5984">
          <cell r="A5984" t="str">
            <v>FONTIBÓN</v>
          </cell>
        </row>
        <row r="5985">
          <cell r="A5985" t="str">
            <v>FONTIBÓN</v>
          </cell>
        </row>
        <row r="5986">
          <cell r="A5986" t="str">
            <v>FONTIBÓN</v>
          </cell>
        </row>
        <row r="5987">
          <cell r="A5987" t="str">
            <v>FONTIBÓN</v>
          </cell>
        </row>
        <row r="5988">
          <cell r="A5988" t="str">
            <v>FONTIBÓN</v>
          </cell>
        </row>
        <row r="5989">
          <cell r="A5989" t="str">
            <v>FONTIBÓN</v>
          </cell>
        </row>
        <row r="5990">
          <cell r="A5990" t="str">
            <v>FONTIBÓN</v>
          </cell>
        </row>
        <row r="5991">
          <cell r="A5991" t="str">
            <v>FONTIBÓN</v>
          </cell>
        </row>
        <row r="5992">
          <cell r="A5992" t="str">
            <v>FONTIBÓN</v>
          </cell>
        </row>
        <row r="5993">
          <cell r="A5993" t="str">
            <v>FONTIBÓN</v>
          </cell>
        </row>
        <row r="5994">
          <cell r="A5994" t="str">
            <v>FONTIBÓN</v>
          </cell>
        </row>
        <row r="5995">
          <cell r="A5995" t="str">
            <v>FONTIBÓN</v>
          </cell>
        </row>
        <row r="5996">
          <cell r="A5996" t="str">
            <v>FONTIBÓN</v>
          </cell>
        </row>
        <row r="5997">
          <cell r="A5997" t="str">
            <v>FONTIBÓN</v>
          </cell>
        </row>
        <row r="5998">
          <cell r="A5998" t="str">
            <v>FONTIBÓN</v>
          </cell>
        </row>
        <row r="5999">
          <cell r="A5999" t="str">
            <v>FONTIBÓN</v>
          </cell>
        </row>
        <row r="6000">
          <cell r="A6000" t="str">
            <v>FONTIBÓN</v>
          </cell>
        </row>
        <row r="6001">
          <cell r="A6001" t="str">
            <v>FONTIBÓN</v>
          </cell>
        </row>
        <row r="6002">
          <cell r="A6002" t="str">
            <v>FONTIBÓN</v>
          </cell>
        </row>
        <row r="6003">
          <cell r="A6003" t="str">
            <v>FONTIBÓN</v>
          </cell>
        </row>
        <row r="6004">
          <cell r="A6004" t="str">
            <v>FONTIBÓN</v>
          </cell>
        </row>
        <row r="6005">
          <cell r="A6005" t="str">
            <v>FONTIBÓN</v>
          </cell>
        </row>
        <row r="6006">
          <cell r="A6006" t="str">
            <v>FONTIBÓN</v>
          </cell>
        </row>
        <row r="6007">
          <cell r="A6007" t="str">
            <v>FONTIBÓN</v>
          </cell>
        </row>
        <row r="6008">
          <cell r="A6008" t="str">
            <v>FONTIBÓN</v>
          </cell>
        </row>
        <row r="6009">
          <cell r="A6009" t="str">
            <v>FONTIBÓN</v>
          </cell>
        </row>
        <row r="6010">
          <cell r="A6010" t="str">
            <v>FONTIBÓN</v>
          </cell>
        </row>
        <row r="6011">
          <cell r="A6011" t="str">
            <v>FONTIBÓN</v>
          </cell>
        </row>
        <row r="6012">
          <cell r="A6012" t="str">
            <v>FONTIBÓN</v>
          </cell>
        </row>
        <row r="6013">
          <cell r="A6013" t="str">
            <v>FONTIBÓN</v>
          </cell>
        </row>
        <row r="6014">
          <cell r="A6014" t="str">
            <v>FONTIBÓN</v>
          </cell>
        </row>
        <row r="6015">
          <cell r="A6015" t="str">
            <v>FONTIBÓN</v>
          </cell>
        </row>
        <row r="6016">
          <cell r="A6016" t="str">
            <v>FONTIBÓN</v>
          </cell>
        </row>
        <row r="6017">
          <cell r="A6017" t="str">
            <v>FONTIBÓN</v>
          </cell>
        </row>
        <row r="6018">
          <cell r="A6018" t="str">
            <v>FONTIBÓN</v>
          </cell>
        </row>
        <row r="6019">
          <cell r="A6019" t="str">
            <v>FONTIBÓN</v>
          </cell>
        </row>
        <row r="6020">
          <cell r="A6020" t="str">
            <v>FONTIBÓN</v>
          </cell>
        </row>
        <row r="6021">
          <cell r="A6021" t="str">
            <v>FONTIBÓN</v>
          </cell>
        </row>
        <row r="6022">
          <cell r="A6022" t="str">
            <v>FONTIBÓN</v>
          </cell>
        </row>
        <row r="6023">
          <cell r="A6023" t="str">
            <v>FONTIBÓN</v>
          </cell>
        </row>
        <row r="6024">
          <cell r="A6024" t="str">
            <v>FONTIBÓN</v>
          </cell>
        </row>
        <row r="6025">
          <cell r="A6025" t="str">
            <v>FONTIBÓN</v>
          </cell>
        </row>
        <row r="6026">
          <cell r="A6026" t="str">
            <v>FONTIBÓN</v>
          </cell>
        </row>
        <row r="6027">
          <cell r="A6027" t="str">
            <v>FONTIBÓN</v>
          </cell>
        </row>
        <row r="6028">
          <cell r="A6028" t="str">
            <v>FONTIBÓN</v>
          </cell>
        </row>
        <row r="6029">
          <cell r="A6029" t="str">
            <v>FONTIBÓN</v>
          </cell>
        </row>
        <row r="6030">
          <cell r="A6030" t="str">
            <v>FONTIBÓN</v>
          </cell>
        </row>
        <row r="6031">
          <cell r="A6031" t="str">
            <v>FONTIBÓN</v>
          </cell>
        </row>
        <row r="6032">
          <cell r="A6032" t="str">
            <v>FONTIBÓN</v>
          </cell>
        </row>
        <row r="6033">
          <cell r="A6033" t="str">
            <v>FONTIBÓN</v>
          </cell>
        </row>
        <row r="6034">
          <cell r="A6034" t="str">
            <v>FONTIBÓN</v>
          </cell>
        </row>
        <row r="6035">
          <cell r="A6035" t="str">
            <v>FONTIBÓN</v>
          </cell>
        </row>
        <row r="6036">
          <cell r="A6036" t="str">
            <v>FONTIBÓN</v>
          </cell>
        </row>
        <row r="6037">
          <cell r="A6037" t="str">
            <v>FONTIBÓN</v>
          </cell>
        </row>
        <row r="6038">
          <cell r="A6038" t="str">
            <v>FONTIBÓN</v>
          </cell>
        </row>
        <row r="6039">
          <cell r="A6039" t="str">
            <v>FONTIBÓN</v>
          </cell>
        </row>
        <row r="6040">
          <cell r="A6040" t="str">
            <v>FONTIBÓN</v>
          </cell>
        </row>
        <row r="6041">
          <cell r="A6041" t="str">
            <v>FONTIBÓN</v>
          </cell>
        </row>
        <row r="6042">
          <cell r="A6042" t="str">
            <v>FONTIBÓN</v>
          </cell>
        </row>
        <row r="6043">
          <cell r="A6043" t="str">
            <v>FONTIBÓN</v>
          </cell>
        </row>
        <row r="6044">
          <cell r="A6044" t="str">
            <v>FONTIBÓN</v>
          </cell>
        </row>
        <row r="6045">
          <cell r="A6045" t="str">
            <v>FONTIBÓN</v>
          </cell>
        </row>
        <row r="6046">
          <cell r="A6046" t="str">
            <v>FORAQUIRÁ</v>
          </cell>
        </row>
        <row r="6047">
          <cell r="A6047" t="str">
            <v>FORTALECILLAS</v>
          </cell>
        </row>
        <row r="6048">
          <cell r="A6048" t="str">
            <v>FRAGUAS</v>
          </cell>
        </row>
        <row r="6049">
          <cell r="A6049" t="str">
            <v>FRÍAS</v>
          </cell>
        </row>
        <row r="6050">
          <cell r="A6050" t="str">
            <v>FRISOLES</v>
          </cell>
        </row>
        <row r="6051">
          <cell r="A6051" t="str">
            <v>FUEMÍA</v>
          </cell>
        </row>
        <row r="6052">
          <cell r="A6052" t="str">
            <v>FUJIADÓ</v>
          </cell>
        </row>
        <row r="6053">
          <cell r="A6053" t="str">
            <v>FUNDACION AMANECER</v>
          </cell>
        </row>
        <row r="6054">
          <cell r="A6054" t="str">
            <v>GABRIEL LÓPEZ</v>
          </cell>
        </row>
        <row r="6055">
          <cell r="A6055" t="str">
            <v>GAITÁN</v>
          </cell>
        </row>
        <row r="6056">
          <cell r="A6056" t="str">
            <v>GAITÁN</v>
          </cell>
        </row>
        <row r="6057">
          <cell r="A6057" t="str">
            <v>GAITÁN</v>
          </cell>
        </row>
        <row r="6058">
          <cell r="A6058" t="str">
            <v>GAITANIA</v>
          </cell>
        </row>
        <row r="6059">
          <cell r="A6059" t="str">
            <v>GALÁN</v>
          </cell>
        </row>
        <row r="6060">
          <cell r="A6060" t="str">
            <v>GALÁPAGO</v>
          </cell>
        </row>
        <row r="6061">
          <cell r="A6061" t="str">
            <v>GALDAMEZ</v>
          </cell>
        </row>
        <row r="6062">
          <cell r="A6062" t="str">
            <v>GALERAZAMBA</v>
          </cell>
        </row>
        <row r="6063">
          <cell r="A6063" t="str">
            <v>GALICIA</v>
          </cell>
        </row>
        <row r="6064">
          <cell r="A6064" t="str">
            <v>GALICIA ALTA</v>
          </cell>
        </row>
        <row r="6065">
          <cell r="A6065" t="str">
            <v>GALILEA</v>
          </cell>
        </row>
        <row r="6066">
          <cell r="A6066" t="str">
            <v>GALILEA</v>
          </cell>
        </row>
        <row r="6067">
          <cell r="A6067" t="str">
            <v>GALINDO</v>
          </cell>
        </row>
        <row r="6068">
          <cell r="A6068" t="str">
            <v>GALLARDO</v>
          </cell>
        </row>
        <row r="6069">
          <cell r="A6069" t="str">
            <v>GALLEGO</v>
          </cell>
        </row>
        <row r="6070">
          <cell r="A6070" t="str">
            <v>GALLEGO ARRIBA</v>
          </cell>
        </row>
        <row r="6071">
          <cell r="A6071" t="str">
            <v>GALLINAZO</v>
          </cell>
        </row>
        <row r="6072">
          <cell r="A6072" t="str">
            <v>GAMBOA</v>
          </cell>
        </row>
        <row r="6073">
          <cell r="A6073" t="str">
            <v>GAMBOA</v>
          </cell>
        </row>
        <row r="6074">
          <cell r="A6074" t="str">
            <v>GAMBOTE</v>
          </cell>
        </row>
        <row r="6075">
          <cell r="A6075" t="str">
            <v>GAMERO</v>
          </cell>
        </row>
        <row r="6076">
          <cell r="A6076" t="str">
            <v>GARAVITO</v>
          </cell>
        </row>
        <row r="6077">
          <cell r="A6077" t="str">
            <v>GARBADO</v>
          </cell>
        </row>
        <row r="6078">
          <cell r="A6078" t="str">
            <v>GARCÍA CADENA</v>
          </cell>
        </row>
        <row r="6079">
          <cell r="A6079" t="str">
            <v>GARCÍA GÓMEZ</v>
          </cell>
        </row>
        <row r="6080">
          <cell r="A6080" t="str">
            <v>GARDEL</v>
          </cell>
        </row>
        <row r="6081">
          <cell r="A6081" t="str">
            <v>GARIBAY</v>
          </cell>
        </row>
        <row r="6082">
          <cell r="A6082" t="str">
            <v>GARRAPATAS</v>
          </cell>
        </row>
        <row r="6083">
          <cell r="A6083" t="str">
            <v>GARRAPATERO</v>
          </cell>
        </row>
        <row r="6084">
          <cell r="A6084" t="str">
            <v>GARZAL</v>
          </cell>
        </row>
        <row r="6085">
          <cell r="A6085" t="str">
            <v>GARZÓN</v>
          </cell>
        </row>
        <row r="6086">
          <cell r="A6086" t="str">
            <v>GATO NEGRO</v>
          </cell>
        </row>
        <row r="6087">
          <cell r="A6087" t="str">
            <v>GAUNZA ABAJO</v>
          </cell>
        </row>
        <row r="6088">
          <cell r="A6088" t="str">
            <v>GAUNZA ARRIBA</v>
          </cell>
        </row>
        <row r="6089">
          <cell r="A6089" t="str">
            <v>GAVALDA</v>
          </cell>
        </row>
        <row r="6090">
          <cell r="A6090" t="str">
            <v>GAVILANES</v>
          </cell>
        </row>
        <row r="6091">
          <cell r="A6091" t="str">
            <v>GAVIOTAS</v>
          </cell>
        </row>
        <row r="6092">
          <cell r="A6092" t="str">
            <v>GAZABINA</v>
          </cell>
        </row>
        <row r="6093">
          <cell r="A6093" t="str">
            <v>GAZADUJE</v>
          </cell>
        </row>
        <row r="6094">
          <cell r="A6094" t="str">
            <v>GAZATAVENA</v>
          </cell>
        </row>
        <row r="6095">
          <cell r="A6095" t="str">
            <v>GENGADODENIO</v>
          </cell>
        </row>
        <row r="6096">
          <cell r="A6096" t="str">
            <v>GENOY-GENOY CENTRO</v>
          </cell>
        </row>
        <row r="6097">
          <cell r="A6097" t="str">
            <v>GIBRALTAR</v>
          </cell>
        </row>
        <row r="6098">
          <cell r="A6098" t="str">
            <v>GIBRALTAR</v>
          </cell>
        </row>
        <row r="6099">
          <cell r="A6099" t="str">
            <v>GIBRALTAR</v>
          </cell>
        </row>
        <row r="6100">
          <cell r="A6100" t="str">
            <v>GILGAL</v>
          </cell>
        </row>
        <row r="6101">
          <cell r="A6101" t="str">
            <v>GINGARABÁ</v>
          </cell>
        </row>
        <row r="6102">
          <cell r="A6102" t="str">
            <v>GITRADO</v>
          </cell>
        </row>
        <row r="6103">
          <cell r="A6103" t="str">
            <v>GOLONDRINAS</v>
          </cell>
        </row>
        <row r="6104">
          <cell r="A6104" t="str">
            <v>GOLONDRINAS</v>
          </cell>
        </row>
        <row r="6105">
          <cell r="A6105" t="str">
            <v>GRAMAL</v>
          </cell>
        </row>
        <row r="6106">
          <cell r="A6106" t="str">
            <v>GRAMALOTE</v>
          </cell>
        </row>
        <row r="6107">
          <cell r="A6107" t="str">
            <v>GRAN BUCARE</v>
          </cell>
        </row>
        <row r="6108">
          <cell r="A6108" t="str">
            <v>GRANADA</v>
          </cell>
        </row>
        <row r="6109">
          <cell r="A6109" t="str">
            <v>GRANADILLO</v>
          </cell>
        </row>
        <row r="6110">
          <cell r="A6110" t="str">
            <v>GRANADILLO DE CHÁVEZ</v>
          </cell>
        </row>
        <row r="6111">
          <cell r="A6111" t="str">
            <v>GRANADILLO DE LUNAS</v>
          </cell>
        </row>
        <row r="6112">
          <cell r="A6112" t="str">
            <v>GRANJA AGRÍCOLA LA PAZ</v>
          </cell>
        </row>
        <row r="6113">
          <cell r="A6113" t="str">
            <v>GRATAMIRA</v>
          </cell>
        </row>
        <row r="6114">
          <cell r="A6114" t="str">
            <v>GRAU</v>
          </cell>
        </row>
        <row r="6115">
          <cell r="A6115" t="str">
            <v>GRIFO</v>
          </cell>
        </row>
        <row r="6116">
          <cell r="A6116" t="str">
            <v>GUABAL</v>
          </cell>
        </row>
        <row r="6117">
          <cell r="A6117" t="str">
            <v>GUABAL</v>
          </cell>
        </row>
        <row r="6118">
          <cell r="A6118" t="str">
            <v>GUABAS</v>
          </cell>
        </row>
        <row r="6119">
          <cell r="A6119" t="str">
            <v>GUABINAL</v>
          </cell>
        </row>
        <row r="6120">
          <cell r="A6120" t="str">
            <v>GUABINAL CERRO</v>
          </cell>
        </row>
        <row r="6121">
          <cell r="A6121" t="str">
            <v>GUABITAS</v>
          </cell>
        </row>
        <row r="6122">
          <cell r="A6122" t="str">
            <v>GUABITO</v>
          </cell>
        </row>
        <row r="6123">
          <cell r="A6123" t="str">
            <v>GUACA</v>
          </cell>
        </row>
        <row r="6124">
          <cell r="A6124" t="str">
            <v>GUACA</v>
          </cell>
        </row>
        <row r="6125">
          <cell r="A6125" t="str">
            <v>GUACA</v>
          </cell>
        </row>
        <row r="6126">
          <cell r="A6126" t="str">
            <v>GUACA</v>
          </cell>
        </row>
        <row r="6127">
          <cell r="A6127" t="str">
            <v>GUACA</v>
          </cell>
        </row>
        <row r="6128">
          <cell r="A6128" t="str">
            <v>GUACA</v>
          </cell>
        </row>
        <row r="6129">
          <cell r="A6129" t="str">
            <v>GUACA</v>
          </cell>
        </row>
        <row r="6130">
          <cell r="A6130" t="str">
            <v>GUACA</v>
          </cell>
        </row>
        <row r="6131">
          <cell r="A6131" t="str">
            <v>GUACA</v>
          </cell>
        </row>
        <row r="6132">
          <cell r="A6132" t="str">
            <v>GUACA</v>
          </cell>
        </row>
        <row r="6133">
          <cell r="A6133" t="str">
            <v>GUACA</v>
          </cell>
        </row>
        <row r="6134">
          <cell r="A6134" t="str">
            <v>GUACA</v>
          </cell>
        </row>
        <row r="6135">
          <cell r="A6135" t="str">
            <v>GUACA</v>
          </cell>
        </row>
        <row r="6136">
          <cell r="A6136" t="str">
            <v>GUACA</v>
          </cell>
        </row>
        <row r="6137">
          <cell r="A6137" t="str">
            <v>GUACA</v>
          </cell>
        </row>
        <row r="6138">
          <cell r="A6138" t="str">
            <v>GUACA</v>
          </cell>
        </row>
        <row r="6139">
          <cell r="A6139" t="str">
            <v>GUACA</v>
          </cell>
        </row>
        <row r="6140">
          <cell r="A6140" t="str">
            <v>GUACA</v>
          </cell>
        </row>
        <row r="6141">
          <cell r="A6141" t="str">
            <v>GUACA</v>
          </cell>
        </row>
        <row r="6142">
          <cell r="A6142" t="str">
            <v>GUACA</v>
          </cell>
        </row>
        <row r="6143">
          <cell r="A6143" t="str">
            <v>GUACA</v>
          </cell>
        </row>
        <row r="6144">
          <cell r="A6144" t="str">
            <v>GUACA</v>
          </cell>
        </row>
        <row r="6145">
          <cell r="A6145" t="str">
            <v>GUACA</v>
          </cell>
        </row>
        <row r="6146">
          <cell r="A6146" t="str">
            <v>GUACA</v>
          </cell>
        </row>
        <row r="6147">
          <cell r="A6147" t="str">
            <v>GUACA</v>
          </cell>
        </row>
        <row r="6148">
          <cell r="A6148" t="str">
            <v>GUACA</v>
          </cell>
        </row>
        <row r="6149">
          <cell r="A6149" t="str">
            <v>GUACA</v>
          </cell>
        </row>
        <row r="6150">
          <cell r="A6150" t="str">
            <v>GUACACALLO</v>
          </cell>
        </row>
        <row r="6151">
          <cell r="A6151" t="str">
            <v>GUACACÍAS</v>
          </cell>
        </row>
        <row r="6152">
          <cell r="A6152" t="str">
            <v>GUACALÍ</v>
          </cell>
        </row>
        <row r="6153">
          <cell r="A6153" t="str">
            <v>GUACAMAYAL</v>
          </cell>
        </row>
        <row r="6154">
          <cell r="A6154" t="str">
            <v>GUACAMAYAL</v>
          </cell>
        </row>
        <row r="6155">
          <cell r="A6155" t="str">
            <v>GUACAMAYAL</v>
          </cell>
        </row>
        <row r="6156">
          <cell r="A6156" t="str">
            <v>GUACAMAYAS</v>
          </cell>
        </row>
        <row r="6157">
          <cell r="A6157" t="str">
            <v>GUACAMAYAS</v>
          </cell>
        </row>
        <row r="6158">
          <cell r="A6158" t="str">
            <v>GUACAMAYO</v>
          </cell>
        </row>
        <row r="6159">
          <cell r="A6159" t="str">
            <v>GUACAVÍA</v>
          </cell>
        </row>
        <row r="6160">
          <cell r="A6160" t="str">
            <v>GUACAVÍA</v>
          </cell>
        </row>
        <row r="6161">
          <cell r="A6161" t="str">
            <v>GUACHACA</v>
          </cell>
        </row>
        <row r="6162">
          <cell r="A6162" t="str">
            <v>GUACHAL</v>
          </cell>
        </row>
        <row r="6163">
          <cell r="A6163" t="str">
            <v>GUACHAL</v>
          </cell>
        </row>
        <row r="6164">
          <cell r="A6164" t="str">
            <v>GUACHINTE</v>
          </cell>
        </row>
        <row r="6165">
          <cell r="A6165" t="str">
            <v>GUACIRCO</v>
          </cell>
        </row>
        <row r="6166">
          <cell r="A6166" t="str">
            <v>GUACOCHE</v>
          </cell>
        </row>
        <row r="6167">
          <cell r="A6167" t="str">
            <v>GUACOCHE (LA LLANTA)</v>
          </cell>
        </row>
        <row r="6168">
          <cell r="A6168" t="str">
            <v>GUACOCHITO</v>
          </cell>
        </row>
        <row r="6169">
          <cell r="A6169" t="str">
            <v>GUADALEJO</v>
          </cell>
        </row>
        <row r="6170">
          <cell r="A6170" t="str">
            <v>GUADALUPE</v>
          </cell>
        </row>
        <row r="6171">
          <cell r="A6171" t="str">
            <v>GUADUAL CENTRAL</v>
          </cell>
        </row>
        <row r="6172">
          <cell r="A6172" t="str">
            <v>GUADUALES</v>
          </cell>
        </row>
        <row r="6173">
          <cell r="A6173" t="str">
            <v>GUADUALITO</v>
          </cell>
        </row>
        <row r="6174">
          <cell r="A6174" t="str">
            <v>GUADUALITO</v>
          </cell>
        </row>
        <row r="6175">
          <cell r="A6175" t="str">
            <v>GUADUALITO</v>
          </cell>
        </row>
        <row r="6176">
          <cell r="A6176" t="str">
            <v>GUADUALITO</v>
          </cell>
        </row>
        <row r="6177">
          <cell r="A6177" t="str">
            <v>GUADUALITO</v>
          </cell>
        </row>
        <row r="6178">
          <cell r="A6178" t="str">
            <v>GUADUALITO</v>
          </cell>
        </row>
        <row r="6179">
          <cell r="A6179" t="str">
            <v>GUADUAS</v>
          </cell>
        </row>
        <row r="6180">
          <cell r="A6180" t="str">
            <v>GUADUERO</v>
          </cell>
        </row>
        <row r="6181">
          <cell r="A6181" t="str">
            <v>GUAGAYPÍ</v>
          </cell>
        </row>
        <row r="6182">
          <cell r="A6182" t="str">
            <v>GUAGUALITO</v>
          </cell>
        </row>
        <row r="6183">
          <cell r="A6183" t="str">
            <v>GUAICARAMO</v>
          </cell>
        </row>
        <row r="6184">
          <cell r="A6184" t="str">
            <v>GUAIMARAL</v>
          </cell>
        </row>
        <row r="6185">
          <cell r="A6185" t="str">
            <v>GUAIMARAL</v>
          </cell>
        </row>
        <row r="6186">
          <cell r="A6186" t="str">
            <v>GUAIMARAL</v>
          </cell>
        </row>
        <row r="6187">
          <cell r="A6187" t="str">
            <v>GUAIMARAL</v>
          </cell>
        </row>
        <row r="6188">
          <cell r="A6188" t="str">
            <v>GUAIMARAL</v>
          </cell>
        </row>
        <row r="6189">
          <cell r="A6189" t="str">
            <v>GUAIMARAL</v>
          </cell>
        </row>
        <row r="6190">
          <cell r="A6190" t="str">
            <v>GUAIMARITO</v>
          </cell>
        </row>
        <row r="6191">
          <cell r="A6191" t="str">
            <v>GUÁIMARITO</v>
          </cell>
        </row>
        <row r="6192">
          <cell r="A6192" t="str">
            <v>GUÁIMARO</v>
          </cell>
        </row>
        <row r="6193">
          <cell r="A6193" t="str">
            <v>GUÁIMARO</v>
          </cell>
        </row>
        <row r="6194">
          <cell r="A6194" t="str">
            <v>GUAIMI</v>
          </cell>
        </row>
        <row r="6195">
          <cell r="A6195" t="str">
            <v>GUAIMIA</v>
          </cell>
        </row>
        <row r="6196">
          <cell r="A6196" t="str">
            <v>GUAINIA</v>
          </cell>
        </row>
        <row r="6197">
          <cell r="A6197" t="str">
            <v>GUAIPA</v>
          </cell>
        </row>
        <row r="6198">
          <cell r="A6198" t="str">
            <v>GUAITADÓ</v>
          </cell>
        </row>
        <row r="6199">
          <cell r="A6199" t="str">
            <v>GUALANDAY</v>
          </cell>
        </row>
        <row r="6200">
          <cell r="A6200" t="str">
            <v>GUALILO</v>
          </cell>
        </row>
        <row r="6201">
          <cell r="A6201" t="str">
            <v>GUALMATÁN</v>
          </cell>
        </row>
        <row r="6202">
          <cell r="A6202" t="str">
            <v>GUALMATAN ALTO</v>
          </cell>
        </row>
        <row r="6203">
          <cell r="A6203" t="str">
            <v>GUALÓN</v>
          </cell>
        </row>
        <row r="6204">
          <cell r="A6204" t="str">
            <v>GUALOTO</v>
          </cell>
        </row>
        <row r="6205">
          <cell r="A6205" t="str">
            <v>GUALPÍ</v>
          </cell>
        </row>
        <row r="6206">
          <cell r="A6206" t="str">
            <v>GUAMACHAL</v>
          </cell>
        </row>
        <row r="6207">
          <cell r="A6207" t="str">
            <v>GUAMACHITO</v>
          </cell>
        </row>
        <row r="6208">
          <cell r="A6208" t="str">
            <v>GUAMACHITO</v>
          </cell>
        </row>
        <row r="6209">
          <cell r="A6209" t="str">
            <v>GUAMAL</v>
          </cell>
        </row>
        <row r="6210">
          <cell r="A6210" t="str">
            <v>GUAMAL</v>
          </cell>
        </row>
        <row r="6211">
          <cell r="A6211" t="str">
            <v>GUAMAL</v>
          </cell>
        </row>
        <row r="6212">
          <cell r="A6212" t="str">
            <v>GUAMALITO</v>
          </cell>
        </row>
        <row r="6213">
          <cell r="A6213" t="str">
            <v>GUAMBIA</v>
          </cell>
        </row>
        <row r="6214">
          <cell r="A6214" t="str">
            <v>GUAMO</v>
          </cell>
        </row>
        <row r="6215">
          <cell r="A6215" t="str">
            <v>GUAMO Y LADERA</v>
          </cell>
        </row>
        <row r="6216">
          <cell r="A6216" t="str">
            <v>GUANABANAL</v>
          </cell>
        </row>
        <row r="6217">
          <cell r="A6217" t="str">
            <v>GUANABANO</v>
          </cell>
        </row>
        <row r="6218">
          <cell r="A6218" t="str">
            <v>GUANACAS</v>
          </cell>
        </row>
        <row r="6219">
          <cell r="A6219" t="str">
            <v>GUANAMA</v>
          </cell>
        </row>
        <row r="6220">
          <cell r="A6220" t="str">
            <v>GUANAPE</v>
          </cell>
        </row>
        <row r="6221">
          <cell r="A6221" t="str">
            <v>GUANE</v>
          </cell>
        </row>
        <row r="6222">
          <cell r="A6222" t="str">
            <v>GUANEGRO</v>
          </cell>
        </row>
        <row r="6223">
          <cell r="A6223" t="str">
            <v>GUANGUI</v>
          </cell>
        </row>
        <row r="6224">
          <cell r="A6224" t="str">
            <v>GUANTEROS</v>
          </cell>
        </row>
        <row r="6225">
          <cell r="A6225" t="str">
            <v>GUAPANDÓ</v>
          </cell>
        </row>
        <row r="6226">
          <cell r="A6226" t="str">
            <v>GUAPUSCAL ALTO</v>
          </cell>
        </row>
        <row r="6227">
          <cell r="A6227" t="str">
            <v>GUAPUSCAL BAJO</v>
          </cell>
        </row>
        <row r="6228">
          <cell r="A6228" t="str">
            <v>GUAQUIRA</v>
          </cell>
        </row>
        <row r="6229">
          <cell r="A6229" t="str">
            <v>GUAQUIRÍ</v>
          </cell>
        </row>
        <row r="6230">
          <cell r="A6230" t="str">
            <v>GUARAMITO</v>
          </cell>
        </row>
        <row r="6231">
          <cell r="A6231" t="str">
            <v>GUARANAO</v>
          </cell>
        </row>
        <row r="6232">
          <cell r="A6232" t="str">
            <v>GUARANDÓ</v>
          </cell>
        </row>
        <row r="6233">
          <cell r="A6233" t="str">
            <v>GUARANGO</v>
          </cell>
        </row>
        <row r="6234">
          <cell r="A6234" t="str">
            <v>GUARATO</v>
          </cell>
        </row>
        <row r="6235">
          <cell r="A6235" t="str">
            <v>GUARCO</v>
          </cell>
        </row>
        <row r="6236">
          <cell r="A6236" t="str">
            <v>GUARERPA</v>
          </cell>
        </row>
        <row r="6237">
          <cell r="A6237" t="str">
            <v>GUARÍN</v>
          </cell>
        </row>
        <row r="6238">
          <cell r="A6238" t="str">
            <v>GUARINOCITO</v>
          </cell>
        </row>
        <row r="6239">
          <cell r="A6239" t="str">
            <v>GUARISMO</v>
          </cell>
        </row>
        <row r="6240">
          <cell r="A6240" t="str">
            <v>GUARUMO</v>
          </cell>
        </row>
        <row r="6241">
          <cell r="A6241" t="str">
            <v>GUASACAVI</v>
          </cell>
        </row>
        <row r="6242">
          <cell r="A6242" t="str">
            <v>GUASIMAL</v>
          </cell>
        </row>
        <row r="6243">
          <cell r="A6243" t="str">
            <v>GUASIMAL</v>
          </cell>
        </row>
        <row r="6244">
          <cell r="A6244" t="str">
            <v>GUASIMAL</v>
          </cell>
        </row>
        <row r="6245">
          <cell r="A6245" t="str">
            <v>GUASIMAL</v>
          </cell>
        </row>
        <row r="6246">
          <cell r="A6246" t="str">
            <v>GUASIMAL</v>
          </cell>
        </row>
        <row r="6247">
          <cell r="A6247" t="str">
            <v>GUATACA</v>
          </cell>
        </row>
        <row r="6248">
          <cell r="A6248" t="str">
            <v>GUATACA SUR</v>
          </cell>
        </row>
        <row r="6249">
          <cell r="A6249" t="str">
            <v>GUATANCUY</v>
          </cell>
        </row>
        <row r="6250">
          <cell r="A6250" t="str">
            <v>GUATAPURÍ</v>
          </cell>
        </row>
        <row r="6251">
          <cell r="A6251" t="str">
            <v>GUATAQUISITO</v>
          </cell>
        </row>
        <row r="6252">
          <cell r="A6252" t="str">
            <v>GUATAQUITA</v>
          </cell>
        </row>
        <row r="6253">
          <cell r="A6253" t="str">
            <v>GUATEQUE</v>
          </cell>
        </row>
        <row r="6254">
          <cell r="A6254" t="str">
            <v>GUÁTICA VIEJO</v>
          </cell>
        </row>
        <row r="6255">
          <cell r="A6255" t="str">
            <v>GUAVIARE</v>
          </cell>
        </row>
        <row r="6256">
          <cell r="A6256" t="str">
            <v>GUAYABAL</v>
          </cell>
        </row>
        <row r="6257">
          <cell r="A6257" t="str">
            <v>GUAYABAL</v>
          </cell>
        </row>
        <row r="6258">
          <cell r="A6258" t="str">
            <v>GUAYABAL</v>
          </cell>
        </row>
        <row r="6259">
          <cell r="A6259" t="str">
            <v>GUAYABAL</v>
          </cell>
        </row>
        <row r="6260">
          <cell r="A6260" t="str">
            <v>GUAYABAL</v>
          </cell>
        </row>
        <row r="6261">
          <cell r="A6261" t="str">
            <v>GUAYABAL</v>
          </cell>
        </row>
        <row r="6262">
          <cell r="A6262" t="str">
            <v>GUAYABAL</v>
          </cell>
        </row>
        <row r="6263">
          <cell r="A6263" t="str">
            <v>GUAYABAL</v>
          </cell>
        </row>
        <row r="6264">
          <cell r="A6264" t="str">
            <v>GUAYABAL</v>
          </cell>
        </row>
        <row r="6265">
          <cell r="A6265" t="str">
            <v>GUAYABAL</v>
          </cell>
        </row>
        <row r="6266">
          <cell r="A6266" t="str">
            <v>GUAYABAL</v>
          </cell>
        </row>
        <row r="6267">
          <cell r="A6267" t="str">
            <v>GUAYABAL</v>
          </cell>
        </row>
        <row r="6268">
          <cell r="A6268" t="str">
            <v>GUAYABAL</v>
          </cell>
        </row>
        <row r="6269">
          <cell r="A6269" t="str">
            <v>GUAYABAL</v>
          </cell>
        </row>
        <row r="6270">
          <cell r="A6270" t="str">
            <v>GUAYABAL</v>
          </cell>
        </row>
        <row r="6271">
          <cell r="A6271" t="str">
            <v>GUAYABAL</v>
          </cell>
        </row>
        <row r="6272">
          <cell r="A6272" t="str">
            <v>GUAYABAL</v>
          </cell>
        </row>
        <row r="6273">
          <cell r="A6273" t="str">
            <v>GUAYABAL</v>
          </cell>
        </row>
        <row r="6274">
          <cell r="A6274" t="str">
            <v>GUAYABAL</v>
          </cell>
        </row>
        <row r="6275">
          <cell r="A6275" t="str">
            <v>GUAYABAL</v>
          </cell>
        </row>
        <row r="6276">
          <cell r="A6276" t="str">
            <v>GUAYABAL</v>
          </cell>
        </row>
        <row r="6277">
          <cell r="A6277" t="str">
            <v>GUAYABAL</v>
          </cell>
        </row>
        <row r="6278">
          <cell r="A6278" t="str">
            <v>GUAYABAL</v>
          </cell>
        </row>
        <row r="6279">
          <cell r="A6279" t="str">
            <v>GUAYABAL</v>
          </cell>
        </row>
        <row r="6280">
          <cell r="A6280" t="str">
            <v>GUAYABAL</v>
          </cell>
        </row>
        <row r="6281">
          <cell r="A6281" t="str">
            <v>GUAYABAL</v>
          </cell>
        </row>
        <row r="6282">
          <cell r="A6282" t="str">
            <v>GUAYABAL</v>
          </cell>
        </row>
        <row r="6283">
          <cell r="A6283" t="str">
            <v>GUAYABAL</v>
          </cell>
        </row>
        <row r="6284">
          <cell r="A6284" t="str">
            <v>GUAYABAL</v>
          </cell>
        </row>
        <row r="6285">
          <cell r="A6285" t="str">
            <v>GUAYABAL</v>
          </cell>
        </row>
        <row r="6286">
          <cell r="A6286" t="str">
            <v>GUAYABAL</v>
          </cell>
        </row>
        <row r="6287">
          <cell r="A6287" t="str">
            <v>GUAYABAL</v>
          </cell>
        </row>
        <row r="6288">
          <cell r="A6288" t="str">
            <v>GUAYABAL</v>
          </cell>
        </row>
        <row r="6289">
          <cell r="A6289" t="str">
            <v>GUAYABAL</v>
          </cell>
        </row>
        <row r="6290">
          <cell r="A6290" t="str">
            <v>GUAYABAL (FÁTIMA)</v>
          </cell>
        </row>
        <row r="6291">
          <cell r="A6291" t="str">
            <v>GUAYABAL DE UPÍA</v>
          </cell>
        </row>
        <row r="6292">
          <cell r="A6292" t="str">
            <v>GUAYABALES</v>
          </cell>
        </row>
        <row r="6293">
          <cell r="A6293" t="str">
            <v>GUAYABALITO</v>
          </cell>
        </row>
        <row r="6294">
          <cell r="A6294" t="str">
            <v>GUAYABALITO NULPÍ</v>
          </cell>
        </row>
        <row r="6295">
          <cell r="A6295" t="str">
            <v>GUAYABERO (LA CARPA)</v>
          </cell>
        </row>
        <row r="6296">
          <cell r="A6296" t="str">
            <v>GUAYABITO</v>
          </cell>
        </row>
        <row r="6297">
          <cell r="A6297" t="str">
            <v>GUAYACANA</v>
          </cell>
        </row>
        <row r="6298">
          <cell r="A6298" t="str">
            <v>GUAYACANAL</v>
          </cell>
        </row>
        <row r="6299">
          <cell r="A6299" t="str">
            <v>GUAYACANAL</v>
          </cell>
        </row>
        <row r="6300">
          <cell r="A6300" t="str">
            <v>GUAYANES NORTE</v>
          </cell>
        </row>
        <row r="6301">
          <cell r="A6301" t="str">
            <v>GUAYAQUIL</v>
          </cell>
        </row>
        <row r="6302">
          <cell r="A6302" t="str">
            <v>GUAYMARAL</v>
          </cell>
        </row>
        <row r="6303">
          <cell r="A6303" t="str">
            <v>GUAZO</v>
          </cell>
        </row>
        <row r="6304">
          <cell r="A6304" t="str">
            <v>GUAZO</v>
          </cell>
        </row>
        <row r="6305">
          <cell r="A6305" t="str">
            <v>GUCHIPAS</v>
          </cell>
        </row>
        <row r="6306">
          <cell r="A6306" t="str">
            <v>GUICHIRAL</v>
          </cell>
        </row>
        <row r="6307">
          <cell r="A6307" t="str">
            <v>GUIMPESI</v>
          </cell>
        </row>
        <row r="6308">
          <cell r="A6308" t="str">
            <v>GUINEA</v>
          </cell>
        </row>
        <row r="6309">
          <cell r="A6309" t="str">
            <v>GUINIGUINI</v>
          </cell>
        </row>
        <row r="6310">
          <cell r="A6310" t="str">
            <v>GUINTAR</v>
          </cell>
        </row>
        <row r="6311">
          <cell r="A6311" t="str">
            <v>GUIRAGÓN</v>
          </cell>
        </row>
        <row r="6312">
          <cell r="A6312" t="str">
            <v>GURUVITA</v>
          </cell>
        </row>
        <row r="6313">
          <cell r="A6313" t="str">
            <v>HATICOS II</v>
          </cell>
        </row>
        <row r="6314">
          <cell r="A6314" t="str">
            <v>HATILLO</v>
          </cell>
        </row>
        <row r="6315">
          <cell r="A6315" t="str">
            <v>HATILLO</v>
          </cell>
        </row>
        <row r="6316">
          <cell r="A6316" t="str">
            <v>HATILLO DE LA SABANA</v>
          </cell>
        </row>
        <row r="6317">
          <cell r="A6317" t="str">
            <v>HATO</v>
          </cell>
        </row>
        <row r="6318">
          <cell r="A6318" t="str">
            <v>HATO DE IGLESIA</v>
          </cell>
        </row>
        <row r="6319">
          <cell r="A6319" t="str">
            <v>HATO GRANDE</v>
          </cell>
        </row>
        <row r="6320">
          <cell r="A6320" t="str">
            <v>HATO LAGUNA</v>
          </cell>
        </row>
        <row r="6321">
          <cell r="A6321" t="str">
            <v>HATO NUEVO</v>
          </cell>
        </row>
        <row r="6322">
          <cell r="A6322" t="str">
            <v>HATO NUEVO</v>
          </cell>
        </row>
        <row r="6323">
          <cell r="A6323" t="str">
            <v>HATO NUEVO</v>
          </cell>
        </row>
        <row r="6324">
          <cell r="A6324" t="str">
            <v>HATO VIEJO</v>
          </cell>
        </row>
        <row r="6325">
          <cell r="A6325" t="str">
            <v>HATO VIEJO</v>
          </cell>
        </row>
        <row r="6326">
          <cell r="A6326" t="str">
            <v>HATO VIEJO</v>
          </cell>
        </row>
        <row r="6327">
          <cell r="A6327" t="str">
            <v>HATO VIEJO</v>
          </cell>
        </row>
        <row r="6328">
          <cell r="A6328" t="str">
            <v>HATOFRÍO</v>
          </cell>
        </row>
        <row r="6329">
          <cell r="A6329" t="str">
            <v>HATOGRANDE</v>
          </cell>
        </row>
        <row r="6330">
          <cell r="A6330" t="str">
            <v>HENEQUÉN</v>
          </cell>
        </row>
        <row r="6331">
          <cell r="A6331" t="str">
            <v>HEREDIA</v>
          </cell>
        </row>
        <row r="6332">
          <cell r="A6332" t="str">
            <v>HEREDIA</v>
          </cell>
        </row>
        <row r="6333">
          <cell r="A6333" t="str">
            <v>HERIBERTO HERRERA</v>
          </cell>
        </row>
        <row r="6334">
          <cell r="A6334" t="str">
            <v>HERRERA</v>
          </cell>
        </row>
        <row r="6335">
          <cell r="A6335" t="str">
            <v>HIBACHARO</v>
          </cell>
        </row>
        <row r="6336">
          <cell r="A6336" t="str">
            <v>HIGO AMARILLO</v>
          </cell>
        </row>
        <row r="6337">
          <cell r="A6337" t="str">
            <v>HIGUERETAL</v>
          </cell>
        </row>
        <row r="6338">
          <cell r="A6338" t="str">
            <v>Higueron</v>
          </cell>
        </row>
        <row r="6339">
          <cell r="A6339" t="str">
            <v>HIGUERÓN</v>
          </cell>
        </row>
        <row r="6340">
          <cell r="A6340" t="str">
            <v>HIGUERONCITO</v>
          </cell>
        </row>
        <row r="6341">
          <cell r="A6341" t="str">
            <v>HIGUERONES</v>
          </cell>
        </row>
        <row r="6342">
          <cell r="A6342" t="str">
            <v>HOJANCHA</v>
          </cell>
        </row>
        <row r="6343">
          <cell r="A6343" t="str">
            <v>HOJAS ANCHAS</v>
          </cell>
        </row>
        <row r="6344">
          <cell r="A6344" t="str">
            <v>HONDURAS</v>
          </cell>
        </row>
        <row r="6345">
          <cell r="A6345" t="str">
            <v>HONDURAS</v>
          </cell>
        </row>
        <row r="6346">
          <cell r="A6346" t="str">
            <v>HONDURAS</v>
          </cell>
        </row>
        <row r="6347">
          <cell r="A6347" t="str">
            <v>HORIZONTE</v>
          </cell>
        </row>
        <row r="6348">
          <cell r="A6348" t="str">
            <v>HORIZONTES</v>
          </cell>
        </row>
        <row r="6349">
          <cell r="A6349" t="str">
            <v>HORIZONTES</v>
          </cell>
        </row>
        <row r="6350">
          <cell r="A6350" t="str">
            <v>HORMIGUERO</v>
          </cell>
        </row>
        <row r="6351">
          <cell r="A6351" t="str">
            <v>HOYA GRANDE</v>
          </cell>
        </row>
        <row r="6352">
          <cell r="A6352" t="str">
            <v>HOYO RICO</v>
          </cell>
        </row>
        <row r="6353">
          <cell r="A6353" t="str">
            <v>HUASANO</v>
          </cell>
        </row>
        <row r="6354">
          <cell r="A6354" t="str">
            <v>HUASANÓ</v>
          </cell>
        </row>
        <row r="6355">
          <cell r="A6355" t="str">
            <v>HUECO</v>
          </cell>
        </row>
        <row r="6356">
          <cell r="A6356" t="str">
            <v>HUERTAS</v>
          </cell>
        </row>
        <row r="6357">
          <cell r="A6357" t="str">
            <v>HUERTAS CHICAS</v>
          </cell>
        </row>
        <row r="6358">
          <cell r="A6358" t="str">
            <v>HUGO BELALCÁZAR</v>
          </cell>
        </row>
        <row r="6359">
          <cell r="A6359" t="str">
            <v>HUILA</v>
          </cell>
        </row>
        <row r="6360">
          <cell r="A6360" t="str">
            <v>HUILA</v>
          </cell>
        </row>
        <row r="6361">
          <cell r="A6361" t="str">
            <v>HUILA</v>
          </cell>
        </row>
        <row r="6362">
          <cell r="A6362" t="str">
            <v>HUMBO</v>
          </cell>
        </row>
        <row r="6363">
          <cell r="A6363" t="str">
            <v>IBAGUE</v>
          </cell>
        </row>
        <row r="6364">
          <cell r="A6364" t="str">
            <v>IBAGUE</v>
          </cell>
        </row>
        <row r="6365">
          <cell r="A6365" t="str">
            <v>IBAGUE</v>
          </cell>
        </row>
        <row r="6366">
          <cell r="A6366" t="str">
            <v>IBAGUE</v>
          </cell>
        </row>
        <row r="6367">
          <cell r="A6367" t="str">
            <v>IBAGUE</v>
          </cell>
        </row>
        <row r="6368">
          <cell r="A6368" t="str">
            <v>IBAGUE</v>
          </cell>
        </row>
        <row r="6369">
          <cell r="A6369" t="str">
            <v>IBAGUE</v>
          </cell>
        </row>
        <row r="6370">
          <cell r="A6370" t="str">
            <v>IBAGUE</v>
          </cell>
        </row>
        <row r="6371">
          <cell r="A6371" t="str">
            <v>IBAGUE</v>
          </cell>
        </row>
        <row r="6372">
          <cell r="A6372" t="str">
            <v>IBAGUE</v>
          </cell>
        </row>
        <row r="6373">
          <cell r="A6373" t="str">
            <v>IBAGUE</v>
          </cell>
        </row>
        <row r="6374">
          <cell r="A6374" t="str">
            <v>IBAGUE</v>
          </cell>
        </row>
        <row r="6375">
          <cell r="A6375" t="str">
            <v>IBAGUE</v>
          </cell>
        </row>
        <row r="6376">
          <cell r="A6376" t="str">
            <v>IBAGUE</v>
          </cell>
        </row>
        <row r="6377">
          <cell r="A6377" t="str">
            <v>IBAGUE</v>
          </cell>
        </row>
        <row r="6378">
          <cell r="A6378" t="str">
            <v>IBAGUE</v>
          </cell>
        </row>
        <row r="6379">
          <cell r="A6379" t="str">
            <v>IBAGUE</v>
          </cell>
        </row>
        <row r="6380">
          <cell r="A6380" t="str">
            <v>IBAGUE</v>
          </cell>
        </row>
        <row r="6381">
          <cell r="A6381" t="str">
            <v>IBAGUE</v>
          </cell>
        </row>
        <row r="6382">
          <cell r="A6382" t="str">
            <v>IBAGUE</v>
          </cell>
        </row>
        <row r="6383">
          <cell r="A6383" t="str">
            <v>IBAGUE</v>
          </cell>
        </row>
        <row r="6384">
          <cell r="A6384" t="str">
            <v>IBAGUE</v>
          </cell>
        </row>
        <row r="6385">
          <cell r="A6385" t="str">
            <v>IBAGUE</v>
          </cell>
        </row>
        <row r="6386">
          <cell r="A6386" t="str">
            <v>IBAGUE</v>
          </cell>
        </row>
        <row r="6387">
          <cell r="A6387" t="str">
            <v>IBAGUE</v>
          </cell>
        </row>
        <row r="6388">
          <cell r="A6388" t="str">
            <v>IBAGUE</v>
          </cell>
        </row>
        <row r="6389">
          <cell r="A6389" t="str">
            <v>IBAGUE</v>
          </cell>
        </row>
        <row r="6390">
          <cell r="A6390" t="str">
            <v>IBAGUE</v>
          </cell>
        </row>
        <row r="6391">
          <cell r="A6391" t="str">
            <v>IBAGUE</v>
          </cell>
        </row>
        <row r="6392">
          <cell r="A6392" t="str">
            <v>IBAGUE</v>
          </cell>
        </row>
        <row r="6393">
          <cell r="A6393" t="str">
            <v>IBAGUE</v>
          </cell>
        </row>
        <row r="6394">
          <cell r="A6394" t="str">
            <v>IBAGUE</v>
          </cell>
        </row>
        <row r="6395">
          <cell r="A6395" t="str">
            <v>IBAGUE</v>
          </cell>
        </row>
        <row r="6396">
          <cell r="A6396" t="str">
            <v>IBAGUE</v>
          </cell>
        </row>
        <row r="6397">
          <cell r="A6397" t="str">
            <v>IBAGUE</v>
          </cell>
        </row>
        <row r="6398">
          <cell r="A6398" t="str">
            <v>IBAGUE</v>
          </cell>
        </row>
        <row r="6399">
          <cell r="A6399" t="str">
            <v>IBAGUE</v>
          </cell>
        </row>
        <row r="6400">
          <cell r="A6400" t="str">
            <v>IBAGUE</v>
          </cell>
        </row>
        <row r="6401">
          <cell r="A6401" t="str">
            <v>IBAGUE</v>
          </cell>
        </row>
        <row r="6402">
          <cell r="A6402" t="str">
            <v>IBAGUE</v>
          </cell>
        </row>
        <row r="6403">
          <cell r="A6403" t="str">
            <v>IBAGUE</v>
          </cell>
        </row>
        <row r="6404">
          <cell r="A6404" t="str">
            <v>IBAGUE</v>
          </cell>
        </row>
        <row r="6405">
          <cell r="A6405" t="str">
            <v>IBAGUE</v>
          </cell>
        </row>
        <row r="6406">
          <cell r="A6406" t="str">
            <v>IBAGUE</v>
          </cell>
        </row>
        <row r="6407">
          <cell r="A6407" t="str">
            <v>IBAGUE</v>
          </cell>
        </row>
        <row r="6408">
          <cell r="A6408" t="str">
            <v>IBAGUE</v>
          </cell>
        </row>
        <row r="6409">
          <cell r="A6409" t="str">
            <v>IBAGUE</v>
          </cell>
        </row>
        <row r="6410">
          <cell r="A6410" t="str">
            <v>IBAGUE</v>
          </cell>
        </row>
        <row r="6411">
          <cell r="A6411" t="str">
            <v>IBAGUE</v>
          </cell>
        </row>
        <row r="6412">
          <cell r="A6412" t="str">
            <v>IBAGUE</v>
          </cell>
        </row>
        <row r="6413">
          <cell r="A6413" t="str">
            <v>IBAGUE</v>
          </cell>
        </row>
        <row r="6414">
          <cell r="A6414" t="str">
            <v>IBAGUE</v>
          </cell>
        </row>
        <row r="6415">
          <cell r="A6415" t="str">
            <v>IBAGUE</v>
          </cell>
        </row>
        <row r="6416">
          <cell r="A6416" t="str">
            <v>IBAGUE</v>
          </cell>
        </row>
        <row r="6417">
          <cell r="A6417" t="str">
            <v>IBAGUE</v>
          </cell>
        </row>
        <row r="6418">
          <cell r="A6418" t="str">
            <v>IBAGUE</v>
          </cell>
        </row>
        <row r="6419">
          <cell r="A6419" t="str">
            <v>IBAGUE</v>
          </cell>
        </row>
        <row r="6420">
          <cell r="A6420" t="str">
            <v>IBAGUE</v>
          </cell>
        </row>
        <row r="6421">
          <cell r="A6421" t="str">
            <v>IBAGUE</v>
          </cell>
        </row>
        <row r="6422">
          <cell r="A6422" t="str">
            <v>IBAGUE</v>
          </cell>
        </row>
        <row r="6423">
          <cell r="A6423" t="str">
            <v>IBAGUE</v>
          </cell>
        </row>
        <row r="6424">
          <cell r="A6424" t="str">
            <v>IBAGUE</v>
          </cell>
        </row>
        <row r="6425">
          <cell r="A6425" t="str">
            <v>IBAGUE</v>
          </cell>
        </row>
        <row r="6426">
          <cell r="A6426" t="str">
            <v>IBAGUE</v>
          </cell>
        </row>
        <row r="6427">
          <cell r="A6427" t="str">
            <v>IBAGUE</v>
          </cell>
        </row>
        <row r="6428">
          <cell r="A6428" t="str">
            <v>IBAGUE</v>
          </cell>
        </row>
        <row r="6429">
          <cell r="A6429" t="str">
            <v>IBAGUE</v>
          </cell>
        </row>
        <row r="6430">
          <cell r="A6430" t="str">
            <v>IBAGUE</v>
          </cell>
        </row>
        <row r="6431">
          <cell r="A6431" t="str">
            <v>IBAGUE</v>
          </cell>
        </row>
        <row r="6432">
          <cell r="A6432" t="str">
            <v>IBAGUE</v>
          </cell>
        </row>
        <row r="6433">
          <cell r="A6433" t="str">
            <v>IBAGUE</v>
          </cell>
        </row>
        <row r="6434">
          <cell r="A6434" t="str">
            <v>IBAGUE</v>
          </cell>
        </row>
        <row r="6435">
          <cell r="A6435" t="str">
            <v>IBAGUE</v>
          </cell>
        </row>
        <row r="6436">
          <cell r="A6436" t="str">
            <v>IBAGUE</v>
          </cell>
        </row>
        <row r="6437">
          <cell r="A6437" t="str">
            <v>IBAGUE</v>
          </cell>
        </row>
        <row r="6438">
          <cell r="A6438" t="str">
            <v>IBAGUE</v>
          </cell>
        </row>
        <row r="6439">
          <cell r="A6439" t="str">
            <v>IBAGUE</v>
          </cell>
        </row>
        <row r="6440">
          <cell r="A6440" t="str">
            <v>IBAGUE</v>
          </cell>
        </row>
        <row r="6441">
          <cell r="A6441" t="str">
            <v>IBAGUE</v>
          </cell>
        </row>
        <row r="6442">
          <cell r="A6442" t="str">
            <v>IBAGUE</v>
          </cell>
        </row>
        <row r="6443">
          <cell r="A6443" t="str">
            <v>IBAGUE</v>
          </cell>
        </row>
        <row r="6444">
          <cell r="A6444" t="str">
            <v>IBAGUE</v>
          </cell>
        </row>
        <row r="6445">
          <cell r="A6445" t="str">
            <v>IBAGUE</v>
          </cell>
        </row>
        <row r="6446">
          <cell r="A6446" t="str">
            <v>IBAGUE</v>
          </cell>
        </row>
        <row r="6447">
          <cell r="A6447" t="str">
            <v>IBAGUE</v>
          </cell>
        </row>
        <row r="6448">
          <cell r="A6448" t="str">
            <v>IBAGUE</v>
          </cell>
        </row>
        <row r="6449">
          <cell r="A6449" t="str">
            <v>IBAGUE</v>
          </cell>
        </row>
        <row r="6450">
          <cell r="A6450" t="str">
            <v>IBAGUE</v>
          </cell>
        </row>
        <row r="6451">
          <cell r="A6451" t="str">
            <v>IBAGUE</v>
          </cell>
        </row>
        <row r="6452">
          <cell r="A6452" t="str">
            <v>IBAGUE</v>
          </cell>
        </row>
        <row r="6453">
          <cell r="A6453" t="str">
            <v>IBAGUE</v>
          </cell>
        </row>
        <row r="6454">
          <cell r="A6454" t="str">
            <v>IBAGUE</v>
          </cell>
        </row>
        <row r="6455">
          <cell r="A6455" t="str">
            <v>IBAGUE</v>
          </cell>
        </row>
        <row r="6456">
          <cell r="A6456" t="str">
            <v>IBAGUE</v>
          </cell>
        </row>
        <row r="6457">
          <cell r="A6457" t="str">
            <v>IBAGUE</v>
          </cell>
        </row>
        <row r="6458">
          <cell r="A6458" t="str">
            <v>IBAGUE</v>
          </cell>
        </row>
        <row r="6459">
          <cell r="A6459" t="str">
            <v>IBAGUE</v>
          </cell>
        </row>
        <row r="6460">
          <cell r="A6460" t="str">
            <v>IBAGUE</v>
          </cell>
        </row>
        <row r="6461">
          <cell r="A6461" t="str">
            <v>IBAGUE</v>
          </cell>
        </row>
        <row r="6462">
          <cell r="A6462" t="str">
            <v>IBAGUE</v>
          </cell>
        </row>
        <row r="6463">
          <cell r="A6463" t="str">
            <v>IBAGUE</v>
          </cell>
        </row>
        <row r="6464">
          <cell r="A6464" t="str">
            <v>IBAGUE</v>
          </cell>
        </row>
        <row r="6465">
          <cell r="A6465" t="str">
            <v>IBAGUE</v>
          </cell>
        </row>
        <row r="6466">
          <cell r="A6466" t="str">
            <v>IBAGUE</v>
          </cell>
        </row>
        <row r="6467">
          <cell r="A6467" t="str">
            <v>IBAGUE</v>
          </cell>
        </row>
        <row r="6468">
          <cell r="A6468" t="str">
            <v>IBAGUE</v>
          </cell>
        </row>
        <row r="6469">
          <cell r="A6469" t="str">
            <v>IBAGUE</v>
          </cell>
        </row>
        <row r="6470">
          <cell r="A6470" t="str">
            <v>IBAGUE</v>
          </cell>
        </row>
        <row r="6471">
          <cell r="A6471" t="str">
            <v>IBAGUE</v>
          </cell>
        </row>
        <row r="6472">
          <cell r="A6472" t="str">
            <v>IBAGUE</v>
          </cell>
        </row>
        <row r="6473">
          <cell r="A6473" t="str">
            <v>IBAGUE</v>
          </cell>
        </row>
        <row r="6474">
          <cell r="A6474" t="str">
            <v>IBAGUE</v>
          </cell>
        </row>
        <row r="6475">
          <cell r="A6475" t="str">
            <v>IBAGUE</v>
          </cell>
        </row>
        <row r="6476">
          <cell r="A6476" t="str">
            <v>IBAGUE</v>
          </cell>
        </row>
        <row r="6477">
          <cell r="A6477" t="str">
            <v>IBAGUE</v>
          </cell>
        </row>
        <row r="6478">
          <cell r="A6478" t="str">
            <v>IBAGUE</v>
          </cell>
        </row>
        <row r="6479">
          <cell r="A6479" t="str">
            <v>IBAGUE</v>
          </cell>
        </row>
        <row r="6480">
          <cell r="A6480" t="str">
            <v>IBAGUE</v>
          </cell>
        </row>
        <row r="6481">
          <cell r="A6481" t="str">
            <v>IBAGUE</v>
          </cell>
        </row>
        <row r="6482">
          <cell r="A6482" t="str">
            <v>IBAGUE</v>
          </cell>
        </row>
        <row r="6483">
          <cell r="A6483" t="str">
            <v>IBAGUE</v>
          </cell>
        </row>
        <row r="6484">
          <cell r="A6484" t="str">
            <v>IBAGUE</v>
          </cell>
        </row>
        <row r="6485">
          <cell r="A6485" t="str">
            <v>IBAGUE</v>
          </cell>
        </row>
        <row r="6486">
          <cell r="A6486" t="str">
            <v>IBAGUE</v>
          </cell>
        </row>
        <row r="6487">
          <cell r="A6487" t="str">
            <v>IBAGUE</v>
          </cell>
        </row>
        <row r="6488">
          <cell r="A6488" t="str">
            <v>IBAGUE</v>
          </cell>
        </row>
        <row r="6489">
          <cell r="A6489" t="str">
            <v>IBAGUE</v>
          </cell>
        </row>
        <row r="6490">
          <cell r="A6490" t="str">
            <v>IBAGUE</v>
          </cell>
        </row>
        <row r="6491">
          <cell r="A6491" t="str">
            <v>IBAGUE</v>
          </cell>
        </row>
        <row r="6492">
          <cell r="A6492" t="str">
            <v>IBAGUE</v>
          </cell>
        </row>
        <row r="6493">
          <cell r="A6493" t="str">
            <v>IBAGUE</v>
          </cell>
        </row>
        <row r="6494">
          <cell r="A6494" t="str">
            <v>IBAGUE</v>
          </cell>
        </row>
        <row r="6495">
          <cell r="A6495" t="str">
            <v>IBAGUE</v>
          </cell>
        </row>
        <row r="6496">
          <cell r="A6496" t="str">
            <v>IBAGUE</v>
          </cell>
        </row>
        <row r="6497">
          <cell r="A6497" t="str">
            <v>IBAGUE</v>
          </cell>
        </row>
        <row r="6498">
          <cell r="A6498" t="str">
            <v>IBAGUE</v>
          </cell>
        </row>
        <row r="6499">
          <cell r="A6499" t="str">
            <v>IBAGUE</v>
          </cell>
        </row>
        <row r="6500">
          <cell r="A6500" t="str">
            <v>IBAGUE</v>
          </cell>
        </row>
        <row r="6501">
          <cell r="A6501" t="str">
            <v>IBAGUE</v>
          </cell>
        </row>
        <row r="6502">
          <cell r="A6502" t="str">
            <v>IBAGUE</v>
          </cell>
        </row>
        <row r="6503">
          <cell r="A6503" t="str">
            <v>IBAGUE</v>
          </cell>
        </row>
        <row r="6504">
          <cell r="A6504" t="str">
            <v>IBAGUE</v>
          </cell>
        </row>
        <row r="6505">
          <cell r="A6505" t="str">
            <v>IBAGUE</v>
          </cell>
        </row>
        <row r="6506">
          <cell r="A6506" t="str">
            <v>IBAGUE</v>
          </cell>
        </row>
        <row r="6507">
          <cell r="A6507" t="str">
            <v>IBAGUE</v>
          </cell>
        </row>
        <row r="6508">
          <cell r="A6508" t="str">
            <v>IBAGUE</v>
          </cell>
        </row>
        <row r="6509">
          <cell r="A6509" t="str">
            <v>IBAGUE</v>
          </cell>
        </row>
        <row r="6510">
          <cell r="A6510" t="str">
            <v>IBAGUE</v>
          </cell>
        </row>
        <row r="6511">
          <cell r="A6511" t="str">
            <v>IBAGUE</v>
          </cell>
        </row>
        <row r="6512">
          <cell r="A6512" t="str">
            <v>IBAGUE</v>
          </cell>
        </row>
        <row r="6513">
          <cell r="A6513" t="str">
            <v>IBAGUE</v>
          </cell>
        </row>
        <row r="6514">
          <cell r="A6514" t="str">
            <v>IBAGUE</v>
          </cell>
        </row>
        <row r="6515">
          <cell r="A6515" t="str">
            <v>IBAGUE</v>
          </cell>
        </row>
        <row r="6516">
          <cell r="A6516" t="str">
            <v>IBAGUE</v>
          </cell>
        </row>
        <row r="6517">
          <cell r="A6517" t="str">
            <v>IBAGUE</v>
          </cell>
        </row>
        <row r="6518">
          <cell r="A6518" t="str">
            <v>IBAGUE</v>
          </cell>
        </row>
        <row r="6519">
          <cell r="A6519" t="str">
            <v>IBAGUE</v>
          </cell>
        </row>
        <row r="6520">
          <cell r="A6520" t="str">
            <v>IBAGUE</v>
          </cell>
        </row>
        <row r="6521">
          <cell r="A6521" t="str">
            <v>IBAGUE</v>
          </cell>
        </row>
        <row r="6522">
          <cell r="A6522" t="str">
            <v>IBAGUE</v>
          </cell>
        </row>
        <row r="6523">
          <cell r="A6523" t="str">
            <v>IBAGUE</v>
          </cell>
        </row>
        <row r="6524">
          <cell r="A6524" t="str">
            <v>IBAGUE</v>
          </cell>
        </row>
        <row r="6525">
          <cell r="A6525" t="str">
            <v>IBAGUE</v>
          </cell>
        </row>
        <row r="6526">
          <cell r="A6526" t="str">
            <v>IBAGUE</v>
          </cell>
        </row>
        <row r="6527">
          <cell r="A6527" t="str">
            <v>IBAGUE</v>
          </cell>
        </row>
        <row r="6528">
          <cell r="A6528" t="str">
            <v>IBAGUE</v>
          </cell>
        </row>
        <row r="6529">
          <cell r="A6529" t="str">
            <v>IBAGUE</v>
          </cell>
        </row>
        <row r="6530">
          <cell r="A6530" t="str">
            <v>IBAGUE</v>
          </cell>
        </row>
        <row r="6531">
          <cell r="A6531" t="str">
            <v>IBAGUE</v>
          </cell>
        </row>
        <row r="6532">
          <cell r="A6532" t="str">
            <v>IBAGUE</v>
          </cell>
        </row>
        <row r="6533">
          <cell r="A6533" t="str">
            <v>IBAGUE</v>
          </cell>
        </row>
        <row r="6534">
          <cell r="A6534" t="str">
            <v>IBAGUE</v>
          </cell>
        </row>
        <row r="6535">
          <cell r="A6535" t="str">
            <v>IBAGUE</v>
          </cell>
        </row>
        <row r="6536">
          <cell r="A6536" t="str">
            <v>IBAGUE</v>
          </cell>
        </row>
        <row r="6537">
          <cell r="A6537" t="str">
            <v>IBAGUE</v>
          </cell>
        </row>
        <row r="6538">
          <cell r="A6538" t="str">
            <v>IBAGUE</v>
          </cell>
        </row>
        <row r="6539">
          <cell r="A6539" t="str">
            <v>IBAGUE</v>
          </cell>
        </row>
        <row r="6540">
          <cell r="A6540" t="str">
            <v>IBAGUE</v>
          </cell>
        </row>
        <row r="6541">
          <cell r="A6541" t="str">
            <v>IBAGUE</v>
          </cell>
        </row>
        <row r="6542">
          <cell r="A6542" t="str">
            <v>IBAGUE</v>
          </cell>
        </row>
        <row r="6543">
          <cell r="A6543" t="str">
            <v>IBAGUE</v>
          </cell>
        </row>
        <row r="6544">
          <cell r="A6544" t="str">
            <v>IBAGUE</v>
          </cell>
        </row>
        <row r="6545">
          <cell r="A6545" t="str">
            <v>IBAGUE</v>
          </cell>
        </row>
        <row r="6546">
          <cell r="A6546" t="str">
            <v>IBAGUE</v>
          </cell>
        </row>
        <row r="6547">
          <cell r="A6547" t="str">
            <v>IBAGUE</v>
          </cell>
        </row>
        <row r="6548">
          <cell r="A6548" t="str">
            <v>IBAGUE</v>
          </cell>
        </row>
        <row r="6549">
          <cell r="A6549" t="str">
            <v>IBAGUE</v>
          </cell>
        </row>
        <row r="6550">
          <cell r="A6550" t="str">
            <v>IBAGUE</v>
          </cell>
        </row>
        <row r="6551">
          <cell r="A6551" t="str">
            <v>IBAGUE</v>
          </cell>
        </row>
        <row r="6552">
          <cell r="A6552" t="str">
            <v>IBAGUE</v>
          </cell>
        </row>
        <row r="6553">
          <cell r="A6553" t="str">
            <v>IBAGUE</v>
          </cell>
        </row>
        <row r="6554">
          <cell r="A6554" t="str">
            <v>IBAGUE</v>
          </cell>
        </row>
        <row r="6555">
          <cell r="A6555" t="str">
            <v>IBAGUE</v>
          </cell>
        </row>
        <row r="6556">
          <cell r="A6556" t="str">
            <v>IBAGUE</v>
          </cell>
        </row>
        <row r="6557">
          <cell r="A6557" t="str">
            <v>IBAGUE</v>
          </cell>
        </row>
        <row r="6558">
          <cell r="A6558" t="str">
            <v>IBAGUE</v>
          </cell>
        </row>
        <row r="6559">
          <cell r="A6559" t="str">
            <v>IBAGUE</v>
          </cell>
        </row>
        <row r="6560">
          <cell r="A6560" t="str">
            <v>IBAGUE</v>
          </cell>
        </row>
        <row r="6561">
          <cell r="A6561" t="str">
            <v>IBAGUE</v>
          </cell>
        </row>
        <row r="6562">
          <cell r="A6562" t="str">
            <v>IBAGUE</v>
          </cell>
        </row>
        <row r="6563">
          <cell r="A6563" t="str">
            <v>IBAGUE</v>
          </cell>
        </row>
        <row r="6564">
          <cell r="A6564" t="str">
            <v>IBAGUE</v>
          </cell>
        </row>
        <row r="6565">
          <cell r="A6565" t="str">
            <v>IBAGUE</v>
          </cell>
        </row>
        <row r="6566">
          <cell r="A6566" t="str">
            <v>IBAGUE</v>
          </cell>
        </row>
        <row r="6567">
          <cell r="A6567" t="str">
            <v>IBAGUE</v>
          </cell>
        </row>
        <row r="6568">
          <cell r="A6568" t="str">
            <v>IBAGUE</v>
          </cell>
        </row>
        <row r="6569">
          <cell r="A6569" t="str">
            <v>IBAGUE</v>
          </cell>
        </row>
        <row r="6570">
          <cell r="A6570" t="str">
            <v>IBAGUE</v>
          </cell>
        </row>
        <row r="6571">
          <cell r="A6571" t="str">
            <v>IBAGUE</v>
          </cell>
        </row>
        <row r="6572">
          <cell r="A6572" t="str">
            <v>IBAGUE</v>
          </cell>
        </row>
        <row r="6573">
          <cell r="A6573" t="str">
            <v>IBAGUE</v>
          </cell>
        </row>
        <row r="6574">
          <cell r="A6574" t="str">
            <v>IBAGUE</v>
          </cell>
        </row>
        <row r="6575">
          <cell r="A6575" t="str">
            <v>IBAGUE</v>
          </cell>
        </row>
        <row r="6576">
          <cell r="A6576" t="str">
            <v>IBAGUE</v>
          </cell>
        </row>
        <row r="6577">
          <cell r="A6577" t="str">
            <v>IBAGUE</v>
          </cell>
        </row>
        <row r="6578">
          <cell r="A6578" t="str">
            <v>IBAGUE</v>
          </cell>
        </row>
        <row r="6579">
          <cell r="A6579" t="str">
            <v>IBAGUE</v>
          </cell>
        </row>
        <row r="6580">
          <cell r="A6580" t="str">
            <v>IBAGUE</v>
          </cell>
        </row>
        <row r="6581">
          <cell r="A6581" t="str">
            <v>IBAGUE</v>
          </cell>
        </row>
        <row r="6582">
          <cell r="A6582" t="str">
            <v>IBAGUE</v>
          </cell>
        </row>
        <row r="6583">
          <cell r="A6583" t="str">
            <v>IBAGUE</v>
          </cell>
        </row>
        <row r="6584">
          <cell r="A6584" t="str">
            <v>IBAGUE</v>
          </cell>
        </row>
        <row r="6585">
          <cell r="A6585" t="str">
            <v>IBAGUE</v>
          </cell>
        </row>
        <row r="6586">
          <cell r="A6586" t="str">
            <v>IBAGUE</v>
          </cell>
        </row>
        <row r="6587">
          <cell r="A6587" t="str">
            <v>IBAGUE</v>
          </cell>
        </row>
        <row r="6588">
          <cell r="A6588" t="str">
            <v>IBAGUE</v>
          </cell>
        </row>
        <row r="6589">
          <cell r="A6589" t="str">
            <v>IBAGUE</v>
          </cell>
        </row>
        <row r="6590">
          <cell r="A6590" t="str">
            <v>IBAGUE</v>
          </cell>
        </row>
        <row r="6591">
          <cell r="A6591" t="str">
            <v>IBAGUE</v>
          </cell>
        </row>
        <row r="6592">
          <cell r="A6592" t="str">
            <v>IBAGUE</v>
          </cell>
        </row>
        <row r="6593">
          <cell r="A6593" t="str">
            <v>IBAGUE</v>
          </cell>
        </row>
        <row r="6594">
          <cell r="A6594" t="str">
            <v>IBAGUE</v>
          </cell>
        </row>
        <row r="6595">
          <cell r="A6595" t="str">
            <v>IBAGUE</v>
          </cell>
        </row>
        <row r="6596">
          <cell r="A6596" t="str">
            <v>IBAGUE</v>
          </cell>
        </row>
        <row r="6597">
          <cell r="A6597" t="str">
            <v>IBAGUE</v>
          </cell>
        </row>
        <row r="6598">
          <cell r="A6598" t="str">
            <v>IBAGUE</v>
          </cell>
        </row>
        <row r="6599">
          <cell r="A6599" t="str">
            <v>IBAGUE</v>
          </cell>
        </row>
        <row r="6600">
          <cell r="A6600" t="str">
            <v>IBAGUE</v>
          </cell>
        </row>
        <row r="6601">
          <cell r="A6601" t="str">
            <v>IBAGUE</v>
          </cell>
        </row>
        <row r="6602">
          <cell r="A6602" t="str">
            <v>IBAGUE</v>
          </cell>
        </row>
        <row r="6603">
          <cell r="A6603" t="str">
            <v>IBAGUE</v>
          </cell>
        </row>
        <row r="6604">
          <cell r="A6604" t="str">
            <v>IBAGUE</v>
          </cell>
        </row>
        <row r="6605">
          <cell r="A6605" t="str">
            <v>IBAGUE</v>
          </cell>
        </row>
        <row r="6606">
          <cell r="A6606" t="str">
            <v>IBAGUE</v>
          </cell>
        </row>
        <row r="6607">
          <cell r="A6607" t="str">
            <v>IBAGUE</v>
          </cell>
        </row>
        <row r="6608">
          <cell r="A6608" t="str">
            <v>IBAGUE</v>
          </cell>
        </row>
        <row r="6609">
          <cell r="A6609" t="str">
            <v>IBAGUE</v>
          </cell>
        </row>
        <row r="6610">
          <cell r="A6610" t="str">
            <v>IBAGUE</v>
          </cell>
        </row>
        <row r="6611">
          <cell r="A6611" t="str">
            <v>IBAGUE</v>
          </cell>
        </row>
        <row r="6612">
          <cell r="A6612" t="str">
            <v>IBAGUE</v>
          </cell>
        </row>
        <row r="6613">
          <cell r="A6613" t="str">
            <v>IBAGUE</v>
          </cell>
        </row>
        <row r="6614">
          <cell r="A6614" t="str">
            <v>IBAGUE</v>
          </cell>
        </row>
        <row r="6615">
          <cell r="A6615" t="str">
            <v>IBAGUE</v>
          </cell>
        </row>
        <row r="6616">
          <cell r="A6616" t="str">
            <v>IBAGUE</v>
          </cell>
        </row>
        <row r="6617">
          <cell r="A6617" t="str">
            <v>IBAGUE</v>
          </cell>
        </row>
        <row r="6618">
          <cell r="A6618" t="str">
            <v>IBAGUE</v>
          </cell>
        </row>
        <row r="6619">
          <cell r="A6619" t="str">
            <v>IBAGUE</v>
          </cell>
        </row>
        <row r="6620">
          <cell r="A6620" t="str">
            <v>IBAGUE</v>
          </cell>
        </row>
        <row r="6621">
          <cell r="A6621" t="str">
            <v>IBAGUE</v>
          </cell>
        </row>
        <row r="6622">
          <cell r="A6622" t="str">
            <v>IBAGUE</v>
          </cell>
        </row>
        <row r="6623">
          <cell r="A6623" t="str">
            <v>IBAGUE</v>
          </cell>
        </row>
        <row r="6624">
          <cell r="A6624" t="str">
            <v>IBAGUE</v>
          </cell>
        </row>
        <row r="6625">
          <cell r="A6625" t="str">
            <v>IBAGUE</v>
          </cell>
        </row>
        <row r="6626">
          <cell r="A6626" t="str">
            <v>IBAGUE</v>
          </cell>
        </row>
        <row r="6627">
          <cell r="A6627" t="str">
            <v>IBAGUE</v>
          </cell>
        </row>
        <row r="6628">
          <cell r="A6628" t="str">
            <v>IBAGUE</v>
          </cell>
        </row>
        <row r="6629">
          <cell r="A6629" t="str">
            <v>IBAGUE</v>
          </cell>
        </row>
        <row r="6630">
          <cell r="A6630" t="str">
            <v>IBAGUE</v>
          </cell>
        </row>
        <row r="6631">
          <cell r="A6631" t="str">
            <v>IBAGUE</v>
          </cell>
        </row>
        <row r="6632">
          <cell r="A6632" t="str">
            <v>IBAGUE</v>
          </cell>
        </row>
        <row r="6633">
          <cell r="A6633" t="str">
            <v>IBAGUE</v>
          </cell>
        </row>
        <row r="6634">
          <cell r="A6634" t="str">
            <v>IBAGUE</v>
          </cell>
        </row>
        <row r="6635">
          <cell r="A6635" t="str">
            <v>IBAGUE</v>
          </cell>
        </row>
        <row r="6636">
          <cell r="A6636" t="str">
            <v>IBAGUE</v>
          </cell>
        </row>
        <row r="6637">
          <cell r="A6637" t="str">
            <v>IBAGUE</v>
          </cell>
        </row>
        <row r="6638">
          <cell r="A6638" t="str">
            <v>IBAGUE</v>
          </cell>
        </row>
        <row r="6639">
          <cell r="A6639" t="str">
            <v>IBAGUE</v>
          </cell>
        </row>
        <row r="6640">
          <cell r="A6640" t="str">
            <v>IBAGUE</v>
          </cell>
        </row>
        <row r="6641">
          <cell r="A6641" t="str">
            <v>IBAGUE</v>
          </cell>
        </row>
        <row r="6642">
          <cell r="A6642" t="str">
            <v>IBAGUE</v>
          </cell>
        </row>
        <row r="6643">
          <cell r="A6643" t="str">
            <v>IBAGUE</v>
          </cell>
        </row>
        <row r="6644">
          <cell r="A6644" t="str">
            <v>IBAGUE</v>
          </cell>
        </row>
        <row r="6645">
          <cell r="A6645" t="str">
            <v>IBAGUE</v>
          </cell>
        </row>
        <row r="6646">
          <cell r="A6646" t="str">
            <v>IBAGUE</v>
          </cell>
        </row>
        <row r="6647">
          <cell r="A6647" t="str">
            <v>IBAGUE</v>
          </cell>
        </row>
        <row r="6648">
          <cell r="A6648" t="str">
            <v>IBAGUE</v>
          </cell>
        </row>
        <row r="6649">
          <cell r="A6649" t="str">
            <v>IBAGUE</v>
          </cell>
        </row>
        <row r="6650">
          <cell r="A6650" t="str">
            <v>IBAGUE</v>
          </cell>
        </row>
        <row r="6651">
          <cell r="A6651" t="str">
            <v>IBAGUE</v>
          </cell>
        </row>
        <row r="6652">
          <cell r="A6652" t="str">
            <v>IBAGUE</v>
          </cell>
        </row>
        <row r="6653">
          <cell r="A6653" t="str">
            <v>IBAGUE</v>
          </cell>
        </row>
        <row r="6654">
          <cell r="A6654" t="str">
            <v>IBAGUE</v>
          </cell>
        </row>
        <row r="6655">
          <cell r="A6655" t="str">
            <v>IBAGUE</v>
          </cell>
        </row>
        <row r="6656">
          <cell r="A6656" t="str">
            <v>IBAGUE</v>
          </cell>
        </row>
        <row r="6657">
          <cell r="A6657" t="str">
            <v>IBAGUE</v>
          </cell>
        </row>
        <row r="6658">
          <cell r="A6658" t="str">
            <v>IBAGUE</v>
          </cell>
        </row>
        <row r="6659">
          <cell r="A6659" t="str">
            <v>IBAGUE</v>
          </cell>
        </row>
        <row r="6660">
          <cell r="A6660" t="str">
            <v>IBAGUE</v>
          </cell>
        </row>
        <row r="6661">
          <cell r="A6661" t="str">
            <v>IBAGUE</v>
          </cell>
        </row>
        <row r="6662">
          <cell r="A6662" t="str">
            <v>IBAGUE</v>
          </cell>
        </row>
        <row r="6663">
          <cell r="A6663" t="str">
            <v>IBAGUE</v>
          </cell>
        </row>
        <row r="6664">
          <cell r="A6664" t="str">
            <v>IBAGUE</v>
          </cell>
        </row>
        <row r="6665">
          <cell r="A6665" t="str">
            <v>IBAGUE</v>
          </cell>
        </row>
        <row r="6666">
          <cell r="A6666" t="str">
            <v>IBAGUE</v>
          </cell>
        </row>
        <row r="6667">
          <cell r="A6667" t="str">
            <v>IBAGUE</v>
          </cell>
        </row>
        <row r="6668">
          <cell r="A6668" t="str">
            <v>IBAGUE</v>
          </cell>
        </row>
        <row r="6669">
          <cell r="A6669" t="str">
            <v>IBAGUE</v>
          </cell>
        </row>
        <row r="6670">
          <cell r="A6670" t="str">
            <v>IBAGUE</v>
          </cell>
        </row>
        <row r="6671">
          <cell r="A6671" t="str">
            <v>IBAGUE</v>
          </cell>
        </row>
        <row r="6672">
          <cell r="A6672" t="str">
            <v>IBAGUE</v>
          </cell>
        </row>
        <row r="6673">
          <cell r="A6673" t="str">
            <v>IBAGUE</v>
          </cell>
        </row>
        <row r="6674">
          <cell r="A6674" t="str">
            <v>IBAGUE</v>
          </cell>
        </row>
        <row r="6675">
          <cell r="A6675" t="str">
            <v>IBAGUE</v>
          </cell>
        </row>
        <row r="6676">
          <cell r="A6676" t="str">
            <v>IBAGUE</v>
          </cell>
        </row>
        <row r="6677">
          <cell r="A6677" t="str">
            <v>IBAGUE</v>
          </cell>
        </row>
        <row r="6678">
          <cell r="A6678" t="str">
            <v>IBAGUE</v>
          </cell>
        </row>
        <row r="6679">
          <cell r="A6679" t="str">
            <v>IBAGUE</v>
          </cell>
        </row>
        <row r="6680">
          <cell r="A6680" t="str">
            <v>IBAGUE</v>
          </cell>
        </row>
        <row r="6681">
          <cell r="A6681" t="str">
            <v>IBAGUE</v>
          </cell>
        </row>
        <row r="6682">
          <cell r="A6682" t="str">
            <v>IBAGUE</v>
          </cell>
        </row>
        <row r="6683">
          <cell r="A6683" t="str">
            <v>IBAGUE</v>
          </cell>
        </row>
        <row r="6684">
          <cell r="A6684" t="str">
            <v>IBAGUE</v>
          </cell>
        </row>
        <row r="6685">
          <cell r="A6685" t="str">
            <v>IBAGUE</v>
          </cell>
        </row>
        <row r="6686">
          <cell r="A6686" t="str">
            <v>IBAGUE</v>
          </cell>
        </row>
        <row r="6687">
          <cell r="A6687" t="str">
            <v>IBAGUE</v>
          </cell>
        </row>
        <row r="6688">
          <cell r="A6688" t="str">
            <v>IBAGUE</v>
          </cell>
        </row>
        <row r="6689">
          <cell r="A6689" t="str">
            <v>IBAGUE</v>
          </cell>
        </row>
        <row r="6690">
          <cell r="A6690" t="str">
            <v>IBAGUE</v>
          </cell>
        </row>
        <row r="6691">
          <cell r="A6691" t="str">
            <v>IBAGUE</v>
          </cell>
        </row>
        <row r="6692">
          <cell r="A6692" t="str">
            <v>IBAGUE</v>
          </cell>
        </row>
        <row r="6693">
          <cell r="A6693" t="str">
            <v>IBAGUE</v>
          </cell>
        </row>
        <row r="6694">
          <cell r="A6694" t="str">
            <v>IBAGUE</v>
          </cell>
        </row>
        <row r="6695">
          <cell r="A6695" t="str">
            <v>IBAGUE</v>
          </cell>
        </row>
        <row r="6696">
          <cell r="A6696" t="str">
            <v>IBAGUE</v>
          </cell>
        </row>
        <row r="6697">
          <cell r="A6697" t="str">
            <v>IBAGUE</v>
          </cell>
        </row>
        <row r="6698">
          <cell r="A6698" t="str">
            <v>IBAGUE</v>
          </cell>
        </row>
        <row r="6699">
          <cell r="A6699" t="str">
            <v>IBAGUE</v>
          </cell>
        </row>
        <row r="6700">
          <cell r="A6700" t="str">
            <v>IBAGUE</v>
          </cell>
        </row>
        <row r="6701">
          <cell r="A6701" t="str">
            <v>IBAGUE</v>
          </cell>
        </row>
        <row r="6702">
          <cell r="A6702" t="str">
            <v>IBAGUE</v>
          </cell>
        </row>
        <row r="6703">
          <cell r="A6703" t="str">
            <v>IBAGUE</v>
          </cell>
        </row>
        <row r="6704">
          <cell r="A6704" t="str">
            <v>IBAGUE</v>
          </cell>
        </row>
        <row r="6705">
          <cell r="A6705" t="str">
            <v>IBAGUE</v>
          </cell>
        </row>
        <row r="6706">
          <cell r="A6706" t="str">
            <v>IBAGUE</v>
          </cell>
        </row>
        <row r="6707">
          <cell r="A6707" t="str">
            <v>IBAGUE</v>
          </cell>
        </row>
        <row r="6708">
          <cell r="A6708" t="str">
            <v>IBAGUE</v>
          </cell>
        </row>
        <row r="6709">
          <cell r="A6709" t="str">
            <v>IBAGUE</v>
          </cell>
        </row>
        <row r="6710">
          <cell r="A6710" t="str">
            <v>IBAGUE</v>
          </cell>
        </row>
        <row r="6711">
          <cell r="A6711" t="str">
            <v>IBAGUE</v>
          </cell>
        </row>
        <row r="6712">
          <cell r="A6712" t="str">
            <v>IBAGUE</v>
          </cell>
        </row>
        <row r="6713">
          <cell r="A6713" t="str">
            <v>IBAGUE</v>
          </cell>
        </row>
        <row r="6714">
          <cell r="A6714" t="str">
            <v>IBAGUE</v>
          </cell>
        </row>
        <row r="6715">
          <cell r="A6715" t="str">
            <v>IBAGUE</v>
          </cell>
        </row>
        <row r="6716">
          <cell r="A6716" t="str">
            <v>IBAGUE</v>
          </cell>
        </row>
        <row r="6717">
          <cell r="A6717" t="str">
            <v>IBAGUE</v>
          </cell>
        </row>
        <row r="6718">
          <cell r="A6718" t="str">
            <v>IBAGUE</v>
          </cell>
        </row>
        <row r="6719">
          <cell r="A6719" t="str">
            <v>IBAGUE</v>
          </cell>
        </row>
        <row r="6720">
          <cell r="A6720" t="str">
            <v>IBAGUE</v>
          </cell>
        </row>
        <row r="6721">
          <cell r="A6721" t="str">
            <v>IBAGUE</v>
          </cell>
        </row>
        <row r="6722">
          <cell r="A6722" t="str">
            <v>IBAGUE</v>
          </cell>
        </row>
        <row r="6723">
          <cell r="A6723" t="str">
            <v>IBAGUE</v>
          </cell>
        </row>
        <row r="6724">
          <cell r="A6724" t="str">
            <v>IBAGUE</v>
          </cell>
        </row>
        <row r="6725">
          <cell r="A6725" t="str">
            <v>IBAGUE</v>
          </cell>
        </row>
        <row r="6726">
          <cell r="A6726" t="str">
            <v>IBAGUE</v>
          </cell>
        </row>
        <row r="6727">
          <cell r="A6727" t="str">
            <v>IBAGUE</v>
          </cell>
        </row>
        <row r="6728">
          <cell r="A6728" t="str">
            <v>IBAGUE</v>
          </cell>
        </row>
        <row r="6729">
          <cell r="A6729" t="str">
            <v>IBAGUE</v>
          </cell>
        </row>
        <row r="6730">
          <cell r="A6730" t="str">
            <v>IBAGUE</v>
          </cell>
        </row>
        <row r="6731">
          <cell r="A6731" t="str">
            <v>IBAGUE</v>
          </cell>
        </row>
        <row r="6732">
          <cell r="A6732" t="str">
            <v>IBAGUE</v>
          </cell>
        </row>
        <row r="6733">
          <cell r="A6733" t="str">
            <v>IBAGUE</v>
          </cell>
        </row>
        <row r="6734">
          <cell r="A6734" t="str">
            <v>IBAGUE</v>
          </cell>
        </row>
        <row r="6735">
          <cell r="A6735" t="str">
            <v>IBAGUE</v>
          </cell>
        </row>
        <row r="6736">
          <cell r="A6736" t="str">
            <v>IBAGUE</v>
          </cell>
        </row>
        <row r="6737">
          <cell r="A6737" t="str">
            <v>IBAGUE</v>
          </cell>
        </row>
        <row r="6738">
          <cell r="A6738" t="str">
            <v>IBAGUE</v>
          </cell>
        </row>
        <row r="6739">
          <cell r="A6739" t="str">
            <v>IBAGUE</v>
          </cell>
        </row>
        <row r="6740">
          <cell r="A6740" t="str">
            <v>IBAGUE</v>
          </cell>
        </row>
        <row r="6741">
          <cell r="A6741" t="str">
            <v>IBAGUE</v>
          </cell>
        </row>
        <row r="6742">
          <cell r="A6742" t="str">
            <v>IBAGUE</v>
          </cell>
        </row>
        <row r="6743">
          <cell r="A6743" t="str">
            <v>IBAGUE</v>
          </cell>
        </row>
        <row r="6744">
          <cell r="A6744" t="str">
            <v>IBAGUE</v>
          </cell>
        </row>
        <row r="6745">
          <cell r="A6745" t="str">
            <v>IBAGUE</v>
          </cell>
        </row>
        <row r="6746">
          <cell r="A6746" t="str">
            <v>IBAGUE</v>
          </cell>
        </row>
        <row r="6747">
          <cell r="A6747" t="str">
            <v>IBAGUE</v>
          </cell>
        </row>
        <row r="6748">
          <cell r="A6748" t="str">
            <v>IBAGUE</v>
          </cell>
        </row>
        <row r="6749">
          <cell r="A6749" t="str">
            <v>IBAGUE</v>
          </cell>
        </row>
        <row r="6750">
          <cell r="A6750" t="str">
            <v>IBAGUE</v>
          </cell>
        </row>
        <row r="6751">
          <cell r="A6751" t="str">
            <v>IBAGUE</v>
          </cell>
        </row>
        <row r="6752">
          <cell r="A6752" t="str">
            <v>IBAGUE</v>
          </cell>
        </row>
        <row r="6753">
          <cell r="A6753" t="str">
            <v>IBAGUE</v>
          </cell>
        </row>
        <row r="6754">
          <cell r="A6754" t="str">
            <v>IBAGUE</v>
          </cell>
        </row>
        <row r="6755">
          <cell r="A6755" t="str">
            <v>IBAGUE</v>
          </cell>
        </row>
        <row r="6756">
          <cell r="A6756" t="str">
            <v>IBAGUE</v>
          </cell>
        </row>
        <row r="6757">
          <cell r="A6757" t="str">
            <v>IBAGUE</v>
          </cell>
        </row>
        <row r="6758">
          <cell r="A6758" t="str">
            <v>IBAGUE</v>
          </cell>
        </row>
        <row r="6759">
          <cell r="A6759" t="str">
            <v>IBAGUE</v>
          </cell>
        </row>
        <row r="6760">
          <cell r="A6760" t="str">
            <v>IBAGUE</v>
          </cell>
        </row>
        <row r="6761">
          <cell r="A6761" t="str">
            <v>IBAGUE</v>
          </cell>
        </row>
        <row r="6762">
          <cell r="A6762" t="str">
            <v>IBAGUE</v>
          </cell>
        </row>
        <row r="6763">
          <cell r="A6763" t="str">
            <v>IBAGUE</v>
          </cell>
        </row>
        <row r="6764">
          <cell r="A6764" t="str">
            <v>IBAGUE</v>
          </cell>
        </row>
        <row r="6765">
          <cell r="A6765" t="str">
            <v>IBAGUE</v>
          </cell>
        </row>
        <row r="6766">
          <cell r="A6766" t="str">
            <v>IBAGUE</v>
          </cell>
        </row>
        <row r="6767">
          <cell r="A6767" t="str">
            <v>IBAGUE</v>
          </cell>
        </row>
        <row r="6768">
          <cell r="A6768" t="str">
            <v>IBAGUE</v>
          </cell>
        </row>
        <row r="6769">
          <cell r="A6769" t="str">
            <v>IBAGUE</v>
          </cell>
        </row>
        <row r="6770">
          <cell r="A6770" t="str">
            <v>IBAGUE</v>
          </cell>
        </row>
        <row r="6771">
          <cell r="A6771" t="str">
            <v>IBAGUE</v>
          </cell>
        </row>
        <row r="6772">
          <cell r="A6772" t="str">
            <v>IBAGUE</v>
          </cell>
        </row>
        <row r="6773">
          <cell r="A6773" t="str">
            <v>IBAGUE</v>
          </cell>
        </row>
        <row r="6774">
          <cell r="A6774" t="str">
            <v>IBAGUE</v>
          </cell>
        </row>
        <row r="6775">
          <cell r="A6775" t="str">
            <v>IBAGUE</v>
          </cell>
        </row>
        <row r="6776">
          <cell r="A6776" t="str">
            <v>IBAGUE</v>
          </cell>
        </row>
        <row r="6777">
          <cell r="A6777" t="str">
            <v>IBAGUE</v>
          </cell>
        </row>
        <row r="6778">
          <cell r="A6778" t="str">
            <v>IBAGUE</v>
          </cell>
        </row>
        <row r="6779">
          <cell r="A6779" t="str">
            <v>IBAGUE</v>
          </cell>
        </row>
        <row r="6780">
          <cell r="A6780" t="str">
            <v>IBAGUE</v>
          </cell>
        </row>
        <row r="6781">
          <cell r="A6781" t="str">
            <v>IBAGUE</v>
          </cell>
        </row>
        <row r="6782">
          <cell r="A6782" t="str">
            <v>IBAGUE</v>
          </cell>
        </row>
        <row r="6783">
          <cell r="A6783" t="str">
            <v>IBAGUE</v>
          </cell>
        </row>
        <row r="6784">
          <cell r="A6784" t="str">
            <v>IBAGUE</v>
          </cell>
        </row>
        <row r="6785">
          <cell r="A6785" t="str">
            <v>IBAGUE</v>
          </cell>
        </row>
        <row r="6786">
          <cell r="A6786" t="str">
            <v>IBAGUE</v>
          </cell>
        </row>
        <row r="6787">
          <cell r="A6787" t="str">
            <v>IBAGUE</v>
          </cell>
        </row>
        <row r="6788">
          <cell r="A6788" t="str">
            <v>IBAGUE</v>
          </cell>
        </row>
        <row r="6789">
          <cell r="A6789" t="str">
            <v>IBAGUE</v>
          </cell>
        </row>
        <row r="6790">
          <cell r="A6790" t="str">
            <v>IBAGUE</v>
          </cell>
        </row>
        <row r="6791">
          <cell r="A6791" t="str">
            <v>IBAGUE</v>
          </cell>
        </row>
        <row r="6792">
          <cell r="A6792" t="str">
            <v>IBAGUE</v>
          </cell>
        </row>
        <row r="6793">
          <cell r="A6793" t="str">
            <v>IBAGUE</v>
          </cell>
        </row>
        <row r="6794">
          <cell r="A6794" t="str">
            <v>IBAGUE</v>
          </cell>
        </row>
        <row r="6795">
          <cell r="A6795" t="str">
            <v>IBAGUE</v>
          </cell>
        </row>
        <row r="6796">
          <cell r="A6796" t="str">
            <v>IBAGUE</v>
          </cell>
        </row>
        <row r="6797">
          <cell r="A6797" t="str">
            <v>IBAGUE</v>
          </cell>
        </row>
        <row r="6798">
          <cell r="A6798" t="str">
            <v>IBAGUE</v>
          </cell>
        </row>
        <row r="6799">
          <cell r="A6799" t="str">
            <v>IBAGUE</v>
          </cell>
        </row>
        <row r="6800">
          <cell r="A6800" t="str">
            <v>IBAGUE</v>
          </cell>
        </row>
        <row r="6801">
          <cell r="A6801" t="str">
            <v>IBAGUE</v>
          </cell>
        </row>
        <row r="6802">
          <cell r="A6802" t="str">
            <v>IBAGUE</v>
          </cell>
        </row>
        <row r="6803">
          <cell r="A6803" t="str">
            <v>IBAGUE</v>
          </cell>
        </row>
        <row r="6804">
          <cell r="A6804" t="str">
            <v>IBAGUE</v>
          </cell>
        </row>
        <row r="6805">
          <cell r="A6805" t="str">
            <v>IBAGUE</v>
          </cell>
        </row>
        <row r="6806">
          <cell r="A6806" t="str">
            <v>IBAGUE</v>
          </cell>
        </row>
        <row r="6807">
          <cell r="A6807" t="str">
            <v>IBAGUE</v>
          </cell>
        </row>
        <row r="6808">
          <cell r="A6808" t="str">
            <v>IBAGUE</v>
          </cell>
        </row>
        <row r="6809">
          <cell r="A6809" t="str">
            <v>IBAGUE</v>
          </cell>
        </row>
        <row r="6810">
          <cell r="A6810" t="str">
            <v>IBAGUE</v>
          </cell>
        </row>
        <row r="6811">
          <cell r="A6811" t="str">
            <v>IBAGUE</v>
          </cell>
        </row>
        <row r="6812">
          <cell r="A6812" t="str">
            <v>IBAGUE</v>
          </cell>
        </row>
        <row r="6813">
          <cell r="A6813" t="str">
            <v>IBAGUE</v>
          </cell>
        </row>
        <row r="6814">
          <cell r="A6814" t="str">
            <v>IBAGUE</v>
          </cell>
        </row>
        <row r="6815">
          <cell r="A6815" t="str">
            <v>IBAMA</v>
          </cell>
        </row>
        <row r="6816">
          <cell r="A6816" t="str">
            <v>IBORDO</v>
          </cell>
        </row>
        <row r="6817">
          <cell r="A6817" t="str">
            <v>ICOTA</v>
          </cell>
        </row>
        <row r="6818">
          <cell r="A6818" t="str">
            <v>IGUASITOS</v>
          </cell>
        </row>
        <row r="6819">
          <cell r="A6819" t="str">
            <v>II AEROPUERTO</v>
          </cell>
        </row>
        <row r="6820">
          <cell r="A6820" t="str">
            <v>ILARCUTA - TIENDA NUEVA</v>
          </cell>
        </row>
        <row r="6821">
          <cell r="A6821" t="str">
            <v>ILARIA</v>
          </cell>
        </row>
        <row r="6822">
          <cell r="A6822" t="str">
            <v>ILO GRANDE</v>
          </cell>
        </row>
        <row r="6823">
          <cell r="A6823" t="str">
            <v>IMBILÍ</v>
          </cell>
        </row>
        <row r="6824">
          <cell r="A6824" t="str">
            <v>IMBILI EL GUABO</v>
          </cell>
        </row>
        <row r="6825">
          <cell r="A6825" t="str">
            <v>IMBILI MIRASPALMAS</v>
          </cell>
        </row>
        <row r="6826">
          <cell r="A6826" t="str">
            <v>IMBILPI DEL CARMEN</v>
          </cell>
        </row>
        <row r="6827">
          <cell r="A6827" t="str">
            <v>INANTÁS ALTO</v>
          </cell>
        </row>
        <row r="6828">
          <cell r="A6828" t="str">
            <v>INDA ZABALETA</v>
          </cell>
        </row>
        <row r="6829">
          <cell r="A6829" t="str">
            <v>INDO</v>
          </cell>
        </row>
        <row r="6830">
          <cell r="A6830" t="str">
            <v>INDÚ</v>
          </cell>
        </row>
        <row r="6831">
          <cell r="A6831" t="str">
            <v>INFÍ</v>
          </cell>
        </row>
        <row r="6832">
          <cell r="A6832" t="str">
            <v>INGA</v>
          </cell>
        </row>
        <row r="6833">
          <cell r="A6833" t="str">
            <v>INGUAPI DEL CARMEN</v>
          </cell>
        </row>
        <row r="6834">
          <cell r="A6834" t="str">
            <v>INGUAPI DEL CARMEN 2</v>
          </cell>
        </row>
        <row r="6835">
          <cell r="A6835" t="str">
            <v>INGUAPI DEL GUAYABO</v>
          </cell>
        </row>
        <row r="6836">
          <cell r="A6836" t="str">
            <v>INGUAPI EL GUADUAL</v>
          </cell>
        </row>
        <row r="6837">
          <cell r="A6837" t="str">
            <v>INGUAPI LA CHIRICANA</v>
          </cell>
        </row>
        <row r="6838">
          <cell r="A6838" t="str">
            <v>IPAPURE</v>
          </cell>
        </row>
        <row r="6839">
          <cell r="A6839" t="str">
            <v>IRABUBÚ</v>
          </cell>
        </row>
        <row r="6840">
          <cell r="A6840" t="str">
            <v>IRRA</v>
          </cell>
        </row>
        <row r="6841">
          <cell r="A6841" t="str">
            <v>IRRAIPA</v>
          </cell>
        </row>
        <row r="6842">
          <cell r="A6842" t="str">
            <v>IRRUPA</v>
          </cell>
        </row>
        <row r="6843">
          <cell r="A6843" t="str">
            <v>ISCUAZÁN</v>
          </cell>
        </row>
        <row r="6844">
          <cell r="A6844" t="str">
            <v>ISLA DE CATAQUITA</v>
          </cell>
        </row>
        <row r="6845">
          <cell r="A6845" t="str">
            <v>ISLA DE CRUZ</v>
          </cell>
        </row>
        <row r="6846">
          <cell r="A6846" t="str">
            <v>ISLA DE LOS PINILLA</v>
          </cell>
        </row>
        <row r="6847">
          <cell r="A6847" t="str">
            <v>ISLA DE PERICO</v>
          </cell>
        </row>
        <row r="6848">
          <cell r="A6848" t="str">
            <v>ISLA DEL ROSARIO</v>
          </cell>
        </row>
        <row r="6849">
          <cell r="A6849" t="str">
            <v>ISLA DEL SOL</v>
          </cell>
        </row>
        <row r="6850">
          <cell r="A6850" t="str">
            <v>ISLA FUERTE</v>
          </cell>
        </row>
        <row r="6851">
          <cell r="A6851" t="str">
            <v>ISLA GRANDE</v>
          </cell>
        </row>
        <row r="6852">
          <cell r="A6852" t="str">
            <v>ISLA GRANDE</v>
          </cell>
        </row>
        <row r="6853">
          <cell r="A6853" t="str">
            <v>ISLAS DEL ROSARIO</v>
          </cell>
        </row>
        <row r="6854">
          <cell r="A6854" t="str">
            <v>ISLITAS</v>
          </cell>
        </row>
        <row r="6855">
          <cell r="A6855" t="str">
            <v>ISUGU</v>
          </cell>
        </row>
        <row r="6856">
          <cell r="A6856" t="str">
            <v>ISUPI</v>
          </cell>
        </row>
        <row r="6857">
          <cell r="A6857" t="str">
            <v>IWIWI</v>
          </cell>
        </row>
        <row r="6858">
          <cell r="A6858" t="str">
            <v>JABALCON</v>
          </cell>
        </row>
        <row r="6859">
          <cell r="A6859" t="str">
            <v>JAGUALITO</v>
          </cell>
        </row>
        <row r="6860">
          <cell r="A6860" t="str">
            <v>JALARAL</v>
          </cell>
        </row>
        <row r="6861">
          <cell r="A6861" t="str">
            <v>JALISCO</v>
          </cell>
        </row>
        <row r="6862">
          <cell r="A6862" t="str">
            <v>JAMONDINO</v>
          </cell>
        </row>
        <row r="6863">
          <cell r="A6863" t="str">
            <v>JANEIRO</v>
          </cell>
        </row>
        <row r="6864">
          <cell r="A6864" t="str">
            <v>JARABA</v>
          </cell>
        </row>
        <row r="6865">
          <cell r="A6865" t="str">
            <v>JARAGUAY</v>
          </cell>
        </row>
        <row r="6866">
          <cell r="A6866" t="str">
            <v>JARAMAGAL</v>
          </cell>
        </row>
        <row r="6867">
          <cell r="A6867" t="str">
            <v>JARAQUIEL</v>
          </cell>
        </row>
        <row r="6868">
          <cell r="A6868" t="str">
            <v>JARARA</v>
          </cell>
        </row>
        <row r="6869">
          <cell r="A6869" t="str">
            <v>JARDÍN DE LAS PEÑAS</v>
          </cell>
        </row>
        <row r="6870">
          <cell r="A6870" t="str">
            <v>JARDINES DE PAZ</v>
          </cell>
        </row>
        <row r="6871">
          <cell r="A6871" t="str">
            <v>JARDINES DE SUCUMBIOS</v>
          </cell>
        </row>
        <row r="6872">
          <cell r="A6872" t="str">
            <v>JEDEGA</v>
          </cell>
        </row>
        <row r="6873">
          <cell r="A6873" t="str">
            <v>JEJÉN</v>
          </cell>
        </row>
        <row r="6874">
          <cell r="A6874" t="str">
            <v>JENGAMECODA</v>
          </cell>
        </row>
        <row r="6875">
          <cell r="A6875" t="str">
            <v>JERICÓ</v>
          </cell>
        </row>
        <row r="6876">
          <cell r="A6876" t="str">
            <v>JERICÓ</v>
          </cell>
        </row>
        <row r="6877">
          <cell r="A6877" t="str">
            <v>JERIGUA</v>
          </cell>
        </row>
        <row r="6878">
          <cell r="A6878" t="str">
            <v>JERUSALÉN</v>
          </cell>
        </row>
        <row r="6879">
          <cell r="A6879" t="str">
            <v>JESÚS DEL MONTE</v>
          </cell>
        </row>
        <row r="6880">
          <cell r="A6880" t="str">
            <v>JIGUALES</v>
          </cell>
        </row>
        <row r="6881">
          <cell r="A6881" t="str">
            <v>JIGUALES</v>
          </cell>
        </row>
        <row r="6882">
          <cell r="A6882" t="str">
            <v>JIGUALES</v>
          </cell>
        </row>
        <row r="6883">
          <cell r="A6883" t="str">
            <v>JIGUALITO</v>
          </cell>
        </row>
        <row r="6884">
          <cell r="A6884" t="str">
            <v>JIGUALITO</v>
          </cell>
        </row>
        <row r="6885">
          <cell r="A6885" t="str">
            <v>JIMENEZ ALTO</v>
          </cell>
        </row>
        <row r="6886">
          <cell r="A6886" t="str">
            <v>JIMENEZ BAJO</v>
          </cell>
        </row>
        <row r="6887">
          <cell r="A6887" t="str">
            <v>JOAQUINCITO</v>
          </cell>
        </row>
        <row r="6888">
          <cell r="A6888" t="str">
            <v>JOBÍ</v>
          </cell>
        </row>
        <row r="6889">
          <cell r="A6889" t="str">
            <v>JOLÍ</v>
          </cell>
        </row>
        <row r="6890">
          <cell r="A6890" t="str">
            <v>JONEY</v>
          </cell>
        </row>
        <row r="6891">
          <cell r="A6891" t="str">
            <v>JONGOVITO</v>
          </cell>
        </row>
        <row r="6892">
          <cell r="A6892" t="str">
            <v>JONJONCITO</v>
          </cell>
        </row>
        <row r="6893">
          <cell r="A6893" t="str">
            <v>JORDÁN DE GUISIA</v>
          </cell>
        </row>
        <row r="6894">
          <cell r="A6894" t="str">
            <v>JORDANCITO</v>
          </cell>
        </row>
        <row r="6895">
          <cell r="A6895" t="str">
            <v>JORDANIA</v>
          </cell>
        </row>
        <row r="6896">
          <cell r="A6896" t="str">
            <v>JORGE A.CUERO</v>
          </cell>
        </row>
        <row r="6897">
          <cell r="A6897" t="str">
            <v>JORGE ELIECER GAITÁN</v>
          </cell>
        </row>
        <row r="6898">
          <cell r="A6898" t="str">
            <v>JORODÓ</v>
          </cell>
        </row>
        <row r="6899">
          <cell r="A6899" t="str">
            <v>JOSÉ MANUEL DE ALTAMIRA</v>
          </cell>
        </row>
        <row r="6900">
          <cell r="A6900" t="str">
            <v>JOSÉ MARÍA</v>
          </cell>
        </row>
        <row r="6901">
          <cell r="A6901" t="str">
            <v>JOSÉ MARÍA HERNÁNDEZ</v>
          </cell>
        </row>
        <row r="6902">
          <cell r="A6902" t="str">
            <v>JUAN ARIAS</v>
          </cell>
        </row>
        <row r="6903">
          <cell r="A6903" t="str">
            <v>JUAN COJO</v>
          </cell>
        </row>
        <row r="6904">
          <cell r="A6904" t="str">
            <v>Juan de Acosta</v>
          </cell>
        </row>
        <row r="6905">
          <cell r="A6905" t="str">
            <v>JUAN DE DIOS GARIS</v>
          </cell>
        </row>
        <row r="6906">
          <cell r="A6906" t="str">
            <v>JUAN DÍAZ</v>
          </cell>
        </row>
        <row r="6907">
          <cell r="A6907" t="str">
            <v>JUAN DOMINGO</v>
          </cell>
        </row>
        <row r="6908">
          <cell r="A6908" t="str">
            <v>JUAN FRÍO</v>
          </cell>
        </row>
        <row r="6909">
          <cell r="A6909" t="str">
            <v>JUAN JOSÉ</v>
          </cell>
        </row>
        <row r="6910">
          <cell r="A6910" t="str">
            <v>JUAN JOSÉ</v>
          </cell>
        </row>
        <row r="6911">
          <cell r="A6911" t="str">
            <v>JUAN MINA</v>
          </cell>
        </row>
        <row r="6912">
          <cell r="A6912" t="str">
            <v>JUAN Y MEDIO</v>
          </cell>
        </row>
        <row r="6913">
          <cell r="A6913" t="str">
            <v>JUANA SÁNCHEZ</v>
          </cell>
        </row>
        <row r="6914">
          <cell r="A6914" t="str">
            <v>JUANAMBÚ</v>
          </cell>
        </row>
        <row r="6915">
          <cell r="A6915" t="str">
            <v>JUANAMEL</v>
          </cell>
        </row>
        <row r="6916">
          <cell r="A6916" t="str">
            <v>JUANCHACO</v>
          </cell>
        </row>
        <row r="6917">
          <cell r="A6917" t="str">
            <v>JUANCHITO</v>
          </cell>
        </row>
        <row r="6918">
          <cell r="A6918" t="str">
            <v>JUANCHITO</v>
          </cell>
        </row>
        <row r="6919">
          <cell r="A6919" t="str">
            <v>JUARUCO</v>
          </cell>
        </row>
        <row r="6920">
          <cell r="A6920" t="str">
            <v>JULUMITO</v>
          </cell>
        </row>
        <row r="6921">
          <cell r="A6921" t="str">
            <v>JULUMITO ALTO</v>
          </cell>
        </row>
        <row r="6922">
          <cell r="A6922" t="str">
            <v>JUNÍN</v>
          </cell>
        </row>
        <row r="6923">
          <cell r="A6923" t="str">
            <v>JUNÍN</v>
          </cell>
        </row>
        <row r="6924">
          <cell r="A6924" t="str">
            <v>JUNTAS</v>
          </cell>
        </row>
        <row r="6925">
          <cell r="A6925" t="str">
            <v>JUNTAS</v>
          </cell>
        </row>
        <row r="6926">
          <cell r="A6926" t="str">
            <v>JUNTAS</v>
          </cell>
        </row>
        <row r="6927">
          <cell r="A6927" t="str">
            <v>JUNTAS</v>
          </cell>
        </row>
        <row r="6928">
          <cell r="A6928" t="str">
            <v>JUNTAS DE TAMANÁ</v>
          </cell>
        </row>
        <row r="6929">
          <cell r="A6929" t="str">
            <v>JUNTAS DE URAMITA</v>
          </cell>
        </row>
        <row r="6930">
          <cell r="A6930" t="str">
            <v>JURADO</v>
          </cell>
        </row>
        <row r="6931">
          <cell r="A6931" t="str">
            <v>JURIEPE</v>
          </cell>
        </row>
        <row r="6932">
          <cell r="A6932" t="str">
            <v>JURUBIRÁ</v>
          </cell>
        </row>
        <row r="6933">
          <cell r="A6933" t="str">
            <v>JUSTO ORTÍZ</v>
          </cell>
        </row>
        <row r="6934">
          <cell r="A6934" t="str">
            <v>KATANGA</v>
          </cell>
        </row>
        <row r="6935">
          <cell r="A6935" t="str">
            <v>KENNEDY</v>
          </cell>
        </row>
        <row r="6936">
          <cell r="A6936" t="str">
            <v>KENNEDY</v>
          </cell>
        </row>
        <row r="6937">
          <cell r="A6937" t="str">
            <v>KENNEDY</v>
          </cell>
        </row>
        <row r="6938">
          <cell r="A6938" t="str">
            <v>KENNEDY</v>
          </cell>
        </row>
        <row r="6939">
          <cell r="A6939" t="str">
            <v>KENNEDY</v>
          </cell>
        </row>
        <row r="6940">
          <cell r="A6940" t="str">
            <v>KENNEDY</v>
          </cell>
        </row>
        <row r="6941">
          <cell r="A6941" t="str">
            <v>KENNEDY</v>
          </cell>
        </row>
        <row r="6942">
          <cell r="A6942" t="str">
            <v>KENNEDY</v>
          </cell>
        </row>
        <row r="6943">
          <cell r="A6943" t="str">
            <v>KENNEDY</v>
          </cell>
        </row>
        <row r="6944">
          <cell r="A6944" t="str">
            <v>KENNEDY</v>
          </cell>
        </row>
        <row r="6945">
          <cell r="A6945" t="str">
            <v>KENNEDY</v>
          </cell>
        </row>
        <row r="6946">
          <cell r="A6946" t="str">
            <v>KENNEDY</v>
          </cell>
        </row>
        <row r="6947">
          <cell r="A6947" t="str">
            <v>KENNEDY</v>
          </cell>
        </row>
        <row r="6948">
          <cell r="A6948" t="str">
            <v>KENNEDY</v>
          </cell>
        </row>
        <row r="6949">
          <cell r="A6949" t="str">
            <v>KENNEDY</v>
          </cell>
        </row>
        <row r="6950">
          <cell r="A6950" t="str">
            <v>KENNEDY</v>
          </cell>
        </row>
        <row r="6951">
          <cell r="A6951" t="str">
            <v>KENNEDY</v>
          </cell>
        </row>
        <row r="6952">
          <cell r="A6952" t="str">
            <v>KENNEDY</v>
          </cell>
        </row>
        <row r="6953">
          <cell r="A6953" t="str">
            <v>KENNEDY</v>
          </cell>
        </row>
        <row r="6954">
          <cell r="A6954" t="str">
            <v>KENNEDY</v>
          </cell>
        </row>
        <row r="6955">
          <cell r="A6955" t="str">
            <v>KENNEDY</v>
          </cell>
        </row>
        <row r="6956">
          <cell r="A6956" t="str">
            <v>KENNEDY</v>
          </cell>
        </row>
        <row r="6957">
          <cell r="A6957" t="str">
            <v>KENNEDY</v>
          </cell>
        </row>
        <row r="6958">
          <cell r="A6958" t="str">
            <v>KENNEDY</v>
          </cell>
        </row>
        <row r="6959">
          <cell r="A6959" t="str">
            <v>KENNEDY</v>
          </cell>
        </row>
        <row r="6960">
          <cell r="A6960" t="str">
            <v>KENNEDY</v>
          </cell>
        </row>
        <row r="6961">
          <cell r="A6961" t="str">
            <v>KENNEDY</v>
          </cell>
        </row>
        <row r="6962">
          <cell r="A6962" t="str">
            <v>KENNEDY</v>
          </cell>
        </row>
        <row r="6963">
          <cell r="A6963" t="str">
            <v>KENNEDY</v>
          </cell>
        </row>
        <row r="6964">
          <cell r="A6964" t="str">
            <v>KENNEDY</v>
          </cell>
        </row>
        <row r="6965">
          <cell r="A6965" t="str">
            <v>KENNEDY</v>
          </cell>
        </row>
        <row r="6966">
          <cell r="A6966" t="str">
            <v>KENNEDY</v>
          </cell>
        </row>
        <row r="6967">
          <cell r="A6967" t="str">
            <v>KENNEDY</v>
          </cell>
        </row>
        <row r="6968">
          <cell r="A6968" t="str">
            <v>KENNEDY</v>
          </cell>
        </row>
        <row r="6969">
          <cell r="A6969" t="str">
            <v>KENNEDY</v>
          </cell>
        </row>
        <row r="6970">
          <cell r="A6970" t="str">
            <v>KENNEDY</v>
          </cell>
        </row>
        <row r="6971">
          <cell r="A6971" t="str">
            <v>KENNEDY</v>
          </cell>
        </row>
        <row r="6972">
          <cell r="A6972" t="str">
            <v>KENNEDY</v>
          </cell>
        </row>
        <row r="6973">
          <cell r="A6973" t="str">
            <v>KENNEDY</v>
          </cell>
        </row>
        <row r="6974">
          <cell r="A6974" t="str">
            <v>KENNEDY</v>
          </cell>
        </row>
        <row r="6975">
          <cell r="A6975" t="str">
            <v>KENNEDY</v>
          </cell>
        </row>
        <row r="6976">
          <cell r="A6976" t="str">
            <v>KENNEDY</v>
          </cell>
        </row>
        <row r="6977">
          <cell r="A6977" t="str">
            <v>KENNEDY</v>
          </cell>
        </row>
        <row r="6978">
          <cell r="A6978" t="str">
            <v>KENNEDY</v>
          </cell>
        </row>
        <row r="6979">
          <cell r="A6979" t="str">
            <v>KENNEDY</v>
          </cell>
        </row>
        <row r="6980">
          <cell r="A6980" t="str">
            <v>KENNEDY</v>
          </cell>
        </row>
        <row r="6981">
          <cell r="A6981" t="str">
            <v>KENNEDY</v>
          </cell>
        </row>
        <row r="6982">
          <cell r="A6982" t="str">
            <v>KENNEDY</v>
          </cell>
        </row>
        <row r="6983">
          <cell r="A6983" t="str">
            <v>KENNEDY</v>
          </cell>
        </row>
        <row r="6984">
          <cell r="A6984" t="str">
            <v>KENNEDY</v>
          </cell>
        </row>
        <row r="6985">
          <cell r="A6985" t="str">
            <v>KENNEDY</v>
          </cell>
        </row>
        <row r="6986">
          <cell r="A6986" t="str">
            <v>KENNEDY</v>
          </cell>
        </row>
        <row r="6987">
          <cell r="A6987" t="str">
            <v>KENNEDY</v>
          </cell>
        </row>
        <row r="6988">
          <cell r="A6988" t="str">
            <v>KENNEDY</v>
          </cell>
        </row>
        <row r="6989">
          <cell r="A6989" t="str">
            <v>KENNEDY</v>
          </cell>
        </row>
        <row r="6990">
          <cell r="A6990" t="str">
            <v>KENNEDY</v>
          </cell>
        </row>
        <row r="6991">
          <cell r="A6991" t="str">
            <v>KENNEDY</v>
          </cell>
        </row>
        <row r="6992">
          <cell r="A6992" t="str">
            <v>KENNEDY</v>
          </cell>
        </row>
        <row r="6993">
          <cell r="A6993" t="str">
            <v>KENNEDY</v>
          </cell>
        </row>
        <row r="6994">
          <cell r="A6994" t="str">
            <v>KENNEDY</v>
          </cell>
        </row>
        <row r="6995">
          <cell r="A6995" t="str">
            <v>KENNEDY</v>
          </cell>
        </row>
        <row r="6996">
          <cell r="A6996" t="str">
            <v>KENNEDY</v>
          </cell>
        </row>
        <row r="6997">
          <cell r="A6997" t="str">
            <v>KENNEDY</v>
          </cell>
        </row>
        <row r="6998">
          <cell r="A6998" t="str">
            <v>KENNEDY</v>
          </cell>
        </row>
        <row r="6999">
          <cell r="A6999" t="str">
            <v>KENNEDY</v>
          </cell>
        </row>
        <row r="7000">
          <cell r="A7000" t="str">
            <v>KENNEDY</v>
          </cell>
        </row>
        <row r="7001">
          <cell r="A7001" t="str">
            <v>KENNEDY</v>
          </cell>
        </row>
        <row r="7002">
          <cell r="A7002" t="str">
            <v>KENNEDY</v>
          </cell>
        </row>
        <row r="7003">
          <cell r="A7003" t="str">
            <v>KENNEDY</v>
          </cell>
        </row>
        <row r="7004">
          <cell r="A7004" t="str">
            <v>KENNEDY</v>
          </cell>
        </row>
        <row r="7005">
          <cell r="A7005" t="str">
            <v>KENNEDY</v>
          </cell>
        </row>
        <row r="7006">
          <cell r="A7006" t="str">
            <v>KENNEDY</v>
          </cell>
        </row>
        <row r="7007">
          <cell r="A7007" t="str">
            <v>KENNEDY</v>
          </cell>
        </row>
        <row r="7008">
          <cell r="A7008" t="str">
            <v>KENNEDY</v>
          </cell>
        </row>
        <row r="7009">
          <cell r="A7009" t="str">
            <v>KENNEDY</v>
          </cell>
        </row>
        <row r="7010">
          <cell r="A7010" t="str">
            <v>KENNEDY</v>
          </cell>
        </row>
        <row r="7011">
          <cell r="A7011" t="str">
            <v>KENNEDY</v>
          </cell>
        </row>
        <row r="7012">
          <cell r="A7012" t="str">
            <v>KENNEDY</v>
          </cell>
        </row>
        <row r="7013">
          <cell r="A7013" t="str">
            <v>KENNEDY</v>
          </cell>
        </row>
        <row r="7014">
          <cell r="A7014" t="str">
            <v>KENNEDY</v>
          </cell>
        </row>
        <row r="7015">
          <cell r="A7015" t="str">
            <v>KENNEDY</v>
          </cell>
        </row>
        <row r="7016">
          <cell r="A7016" t="str">
            <v>KENNEDY</v>
          </cell>
        </row>
        <row r="7017">
          <cell r="A7017" t="str">
            <v>KENNEDY</v>
          </cell>
        </row>
        <row r="7018">
          <cell r="A7018" t="str">
            <v>KENNEDY</v>
          </cell>
        </row>
        <row r="7019">
          <cell r="A7019" t="str">
            <v>KENNEDY</v>
          </cell>
        </row>
        <row r="7020">
          <cell r="A7020" t="str">
            <v>KENNEDY</v>
          </cell>
        </row>
        <row r="7021">
          <cell r="A7021" t="str">
            <v>KENNEDY</v>
          </cell>
        </row>
        <row r="7022">
          <cell r="A7022" t="str">
            <v>KENNEDY</v>
          </cell>
        </row>
        <row r="7023">
          <cell r="A7023" t="str">
            <v>KENNEDY</v>
          </cell>
        </row>
        <row r="7024">
          <cell r="A7024" t="str">
            <v>KENNEDY</v>
          </cell>
        </row>
        <row r="7025">
          <cell r="A7025" t="str">
            <v>KENNEDY</v>
          </cell>
        </row>
        <row r="7026">
          <cell r="A7026" t="str">
            <v>KENNEDY</v>
          </cell>
        </row>
        <row r="7027">
          <cell r="A7027" t="str">
            <v>KENNEDY</v>
          </cell>
        </row>
        <row r="7028">
          <cell r="A7028" t="str">
            <v>KENNEDY</v>
          </cell>
        </row>
        <row r="7029">
          <cell r="A7029" t="str">
            <v>KENNEDY</v>
          </cell>
        </row>
        <row r="7030">
          <cell r="A7030" t="str">
            <v>KENNEDY</v>
          </cell>
        </row>
        <row r="7031">
          <cell r="A7031" t="str">
            <v>KENNEDY</v>
          </cell>
        </row>
        <row r="7032">
          <cell r="A7032" t="str">
            <v>KENNEDY</v>
          </cell>
        </row>
        <row r="7033">
          <cell r="A7033" t="str">
            <v>KENNEDY</v>
          </cell>
        </row>
        <row r="7034">
          <cell r="A7034" t="str">
            <v>KENNEDY</v>
          </cell>
        </row>
        <row r="7035">
          <cell r="A7035" t="str">
            <v>KENNEDY</v>
          </cell>
        </row>
        <row r="7036">
          <cell r="A7036" t="str">
            <v>KENNEDY</v>
          </cell>
        </row>
        <row r="7037">
          <cell r="A7037" t="str">
            <v>KENNEDY</v>
          </cell>
        </row>
        <row r="7038">
          <cell r="A7038" t="str">
            <v>KENNEDY</v>
          </cell>
        </row>
        <row r="7039">
          <cell r="A7039" t="str">
            <v>KENNEDY</v>
          </cell>
        </row>
        <row r="7040">
          <cell r="A7040" t="str">
            <v>KENNEDY</v>
          </cell>
        </row>
        <row r="7041">
          <cell r="A7041" t="str">
            <v>KENNEDY</v>
          </cell>
        </row>
        <row r="7042">
          <cell r="A7042" t="str">
            <v>KENNEDY</v>
          </cell>
        </row>
        <row r="7043">
          <cell r="A7043" t="str">
            <v>KENNEDY</v>
          </cell>
        </row>
        <row r="7044">
          <cell r="A7044" t="str">
            <v>KENNEDY</v>
          </cell>
        </row>
        <row r="7045">
          <cell r="A7045" t="str">
            <v>KENNEDY</v>
          </cell>
        </row>
        <row r="7046">
          <cell r="A7046" t="str">
            <v>KENNEDY</v>
          </cell>
        </row>
        <row r="7047">
          <cell r="A7047" t="str">
            <v>KENNEDY</v>
          </cell>
        </row>
        <row r="7048">
          <cell r="A7048" t="str">
            <v>KENNEDY</v>
          </cell>
        </row>
        <row r="7049">
          <cell r="A7049" t="str">
            <v>KENNEDY</v>
          </cell>
        </row>
        <row r="7050">
          <cell r="A7050" t="str">
            <v>KENNEDY</v>
          </cell>
        </row>
        <row r="7051">
          <cell r="A7051" t="str">
            <v>KENNEDY</v>
          </cell>
        </row>
        <row r="7052">
          <cell r="A7052" t="str">
            <v>KENNEDY</v>
          </cell>
        </row>
        <row r="7053">
          <cell r="A7053" t="str">
            <v>KENNEDY</v>
          </cell>
        </row>
        <row r="7054">
          <cell r="A7054" t="str">
            <v>KENNEDY</v>
          </cell>
        </row>
        <row r="7055">
          <cell r="A7055" t="str">
            <v>KENNEDY</v>
          </cell>
        </row>
        <row r="7056">
          <cell r="A7056" t="str">
            <v>KENNEDY</v>
          </cell>
        </row>
        <row r="7057">
          <cell r="A7057" t="str">
            <v>KENNEDY</v>
          </cell>
        </row>
        <row r="7058">
          <cell r="A7058" t="str">
            <v>KENNEDY</v>
          </cell>
        </row>
        <row r="7059">
          <cell r="A7059" t="str">
            <v>KENNEDY</v>
          </cell>
        </row>
        <row r="7060">
          <cell r="A7060" t="str">
            <v>KENNEDY</v>
          </cell>
        </row>
        <row r="7061">
          <cell r="A7061" t="str">
            <v>KENNEDY</v>
          </cell>
        </row>
        <row r="7062">
          <cell r="A7062" t="str">
            <v>KENNEDY</v>
          </cell>
        </row>
        <row r="7063">
          <cell r="A7063" t="str">
            <v>KENNEDY</v>
          </cell>
        </row>
        <row r="7064">
          <cell r="A7064" t="str">
            <v>KENNEDY</v>
          </cell>
        </row>
        <row r="7065">
          <cell r="A7065" t="str">
            <v>KENNEDY</v>
          </cell>
        </row>
        <row r="7066">
          <cell r="A7066" t="str">
            <v>KENNEDY</v>
          </cell>
        </row>
        <row r="7067">
          <cell r="A7067" t="str">
            <v>KENNEDY</v>
          </cell>
        </row>
        <row r="7068">
          <cell r="A7068" t="str">
            <v>KENNEDY</v>
          </cell>
        </row>
        <row r="7069">
          <cell r="A7069" t="str">
            <v>KENNEDY</v>
          </cell>
        </row>
        <row r="7070">
          <cell r="A7070" t="str">
            <v>KENNEDY</v>
          </cell>
        </row>
        <row r="7071">
          <cell r="A7071" t="str">
            <v>KENNEDY</v>
          </cell>
        </row>
        <row r="7072">
          <cell r="A7072" t="str">
            <v>KENNEDY</v>
          </cell>
        </row>
        <row r="7073">
          <cell r="A7073" t="str">
            <v>KENNEDY</v>
          </cell>
        </row>
        <row r="7074">
          <cell r="A7074" t="str">
            <v>KENNEDY</v>
          </cell>
        </row>
        <row r="7075">
          <cell r="A7075" t="str">
            <v>KENNEDY</v>
          </cell>
        </row>
        <row r="7076">
          <cell r="A7076" t="str">
            <v>KENNEDY</v>
          </cell>
        </row>
        <row r="7077">
          <cell r="A7077" t="str">
            <v>KENNEDY</v>
          </cell>
        </row>
        <row r="7078">
          <cell r="A7078" t="str">
            <v>KENNEDY</v>
          </cell>
        </row>
        <row r="7079">
          <cell r="A7079" t="str">
            <v>KENNEDY</v>
          </cell>
        </row>
        <row r="7080">
          <cell r="A7080" t="str">
            <v>KENNEDY</v>
          </cell>
        </row>
        <row r="7081">
          <cell r="A7081" t="str">
            <v>KENNEDY</v>
          </cell>
        </row>
        <row r="7082">
          <cell r="A7082" t="str">
            <v>KENNEDY</v>
          </cell>
        </row>
        <row r="7083">
          <cell r="A7083" t="str">
            <v>KENNEDY</v>
          </cell>
        </row>
        <row r="7084">
          <cell r="A7084" t="str">
            <v>KENNEDY</v>
          </cell>
        </row>
        <row r="7085">
          <cell r="A7085" t="str">
            <v>KENNEDY</v>
          </cell>
        </row>
        <row r="7086">
          <cell r="A7086" t="str">
            <v>KENNEDY</v>
          </cell>
        </row>
        <row r="7087">
          <cell r="A7087" t="str">
            <v>KENNEDY</v>
          </cell>
        </row>
        <row r="7088">
          <cell r="A7088" t="str">
            <v>KENNEDY</v>
          </cell>
        </row>
        <row r="7089">
          <cell r="A7089" t="str">
            <v>KENNEDY</v>
          </cell>
        </row>
        <row r="7090">
          <cell r="A7090" t="str">
            <v>KENNEDY</v>
          </cell>
        </row>
        <row r="7091">
          <cell r="A7091" t="str">
            <v>KENNEDY</v>
          </cell>
        </row>
        <row r="7092">
          <cell r="A7092" t="str">
            <v>KENNEDY</v>
          </cell>
        </row>
        <row r="7093">
          <cell r="A7093" t="str">
            <v>KENNEDY</v>
          </cell>
        </row>
        <row r="7094">
          <cell r="A7094" t="str">
            <v>KENNEDY</v>
          </cell>
        </row>
        <row r="7095">
          <cell r="A7095" t="str">
            <v>KENNEDY</v>
          </cell>
        </row>
        <row r="7096">
          <cell r="A7096" t="str">
            <v>KENNEDY</v>
          </cell>
        </row>
        <row r="7097">
          <cell r="A7097" t="str">
            <v>KENNEDY</v>
          </cell>
        </row>
        <row r="7098">
          <cell r="A7098" t="str">
            <v>KENNEDY</v>
          </cell>
        </row>
        <row r="7099">
          <cell r="A7099" t="str">
            <v>KENNEDY</v>
          </cell>
        </row>
        <row r="7100">
          <cell r="A7100" t="str">
            <v>KENNEDY</v>
          </cell>
        </row>
        <row r="7101">
          <cell r="A7101" t="str">
            <v>KENNEDY</v>
          </cell>
        </row>
        <row r="7102">
          <cell r="A7102" t="str">
            <v>KENNEDY</v>
          </cell>
        </row>
        <row r="7103">
          <cell r="A7103" t="str">
            <v>KENNEDY</v>
          </cell>
        </row>
        <row r="7104">
          <cell r="A7104" t="str">
            <v>KENNEDY</v>
          </cell>
        </row>
        <row r="7105">
          <cell r="A7105" t="str">
            <v>KENNEDY</v>
          </cell>
        </row>
        <row r="7106">
          <cell r="A7106" t="str">
            <v>KENNEDY</v>
          </cell>
        </row>
        <row r="7107">
          <cell r="A7107" t="str">
            <v>KENNEDY</v>
          </cell>
        </row>
        <row r="7108">
          <cell r="A7108" t="str">
            <v>KENNEDY</v>
          </cell>
        </row>
        <row r="7109">
          <cell r="A7109" t="str">
            <v>KENNEDY</v>
          </cell>
        </row>
        <row r="7110">
          <cell r="A7110" t="str">
            <v>KENNEDY</v>
          </cell>
        </row>
        <row r="7111">
          <cell r="A7111" t="str">
            <v>KENNEDY</v>
          </cell>
        </row>
        <row r="7112">
          <cell r="A7112" t="str">
            <v>KENNEDY</v>
          </cell>
        </row>
        <row r="7113">
          <cell r="A7113" t="str">
            <v>KENNEDY</v>
          </cell>
        </row>
        <row r="7114">
          <cell r="A7114" t="str">
            <v>KENNEDY</v>
          </cell>
        </row>
        <row r="7115">
          <cell r="A7115" t="str">
            <v>KENNEDY</v>
          </cell>
        </row>
        <row r="7116">
          <cell r="A7116" t="str">
            <v>KENNEDY</v>
          </cell>
        </row>
        <row r="7117">
          <cell r="A7117" t="str">
            <v>KENNEDY</v>
          </cell>
        </row>
        <row r="7118">
          <cell r="A7118" t="str">
            <v>KENNEDY</v>
          </cell>
        </row>
        <row r="7119">
          <cell r="A7119" t="str">
            <v>KENNEDY</v>
          </cell>
        </row>
        <row r="7120">
          <cell r="A7120" t="str">
            <v>KENNEDY</v>
          </cell>
        </row>
        <row r="7121">
          <cell r="A7121" t="str">
            <v>KENNEDY</v>
          </cell>
        </row>
        <row r="7122">
          <cell r="A7122" t="str">
            <v>KENNEDY</v>
          </cell>
        </row>
        <row r="7123">
          <cell r="A7123" t="str">
            <v>KENNEDY</v>
          </cell>
        </row>
        <row r="7124">
          <cell r="A7124" t="str">
            <v>KENNEDY</v>
          </cell>
        </row>
        <row r="7125">
          <cell r="A7125" t="str">
            <v>KENNEDY</v>
          </cell>
        </row>
        <row r="7126">
          <cell r="A7126" t="str">
            <v>KENNEDY</v>
          </cell>
        </row>
        <row r="7127">
          <cell r="A7127" t="str">
            <v>KENNEDY</v>
          </cell>
        </row>
        <row r="7128">
          <cell r="A7128" t="str">
            <v>KENNEDY</v>
          </cell>
        </row>
        <row r="7129">
          <cell r="A7129" t="str">
            <v>KENNEDY</v>
          </cell>
        </row>
        <row r="7130">
          <cell r="A7130" t="str">
            <v>KENNEDY</v>
          </cell>
        </row>
        <row r="7131">
          <cell r="A7131" t="str">
            <v>KENNEDY</v>
          </cell>
        </row>
        <row r="7132">
          <cell r="A7132" t="str">
            <v>KENNEDY</v>
          </cell>
        </row>
        <row r="7133">
          <cell r="A7133" t="str">
            <v>KENNEDY</v>
          </cell>
        </row>
        <row r="7134">
          <cell r="A7134" t="str">
            <v>KENNEDY</v>
          </cell>
        </row>
        <row r="7135">
          <cell r="A7135" t="str">
            <v>KENNEDY</v>
          </cell>
        </row>
        <row r="7136">
          <cell r="A7136" t="str">
            <v>KENNEDY</v>
          </cell>
        </row>
        <row r="7137">
          <cell r="A7137" t="str">
            <v>KENNEDY</v>
          </cell>
        </row>
        <row r="7138">
          <cell r="A7138" t="str">
            <v>KENNEDY</v>
          </cell>
        </row>
        <row r="7139">
          <cell r="A7139" t="str">
            <v>KENNEDY</v>
          </cell>
        </row>
        <row r="7140">
          <cell r="A7140" t="str">
            <v>KENNEDY</v>
          </cell>
        </row>
        <row r="7141">
          <cell r="A7141" t="str">
            <v>KENNEDY</v>
          </cell>
        </row>
        <row r="7142">
          <cell r="A7142" t="str">
            <v>KENNEDY</v>
          </cell>
        </row>
        <row r="7143">
          <cell r="A7143" t="str">
            <v>KENNEDY</v>
          </cell>
        </row>
        <row r="7144">
          <cell r="A7144" t="str">
            <v>KENNEDY</v>
          </cell>
        </row>
        <row r="7145">
          <cell r="A7145" t="str">
            <v>KENNEDY</v>
          </cell>
        </row>
        <row r="7146">
          <cell r="A7146" t="str">
            <v>KENNEDY</v>
          </cell>
        </row>
        <row r="7147">
          <cell r="A7147" t="str">
            <v>KENNEDY</v>
          </cell>
        </row>
        <row r="7148">
          <cell r="A7148" t="str">
            <v>KENNEDY</v>
          </cell>
        </row>
        <row r="7149">
          <cell r="A7149" t="str">
            <v>KENNEDY</v>
          </cell>
        </row>
        <row r="7150">
          <cell r="A7150" t="str">
            <v>KENNEDY</v>
          </cell>
        </row>
        <row r="7151">
          <cell r="A7151" t="str">
            <v>KENNEDY</v>
          </cell>
        </row>
        <row r="7152">
          <cell r="A7152" t="str">
            <v>KENNEDY</v>
          </cell>
        </row>
        <row r="7153">
          <cell r="A7153" t="str">
            <v>KENNEDY</v>
          </cell>
        </row>
        <row r="7154">
          <cell r="A7154" t="str">
            <v>KENNEDY</v>
          </cell>
        </row>
        <row r="7155">
          <cell r="A7155" t="str">
            <v>KENNEDY</v>
          </cell>
        </row>
        <row r="7156">
          <cell r="A7156" t="str">
            <v>KENNEDY</v>
          </cell>
        </row>
        <row r="7157">
          <cell r="A7157" t="str">
            <v>KENNEDY</v>
          </cell>
        </row>
        <row r="7158">
          <cell r="A7158" t="str">
            <v>KENNEDY</v>
          </cell>
        </row>
        <row r="7159">
          <cell r="A7159" t="str">
            <v>KENNEDY</v>
          </cell>
        </row>
        <row r="7160">
          <cell r="A7160" t="str">
            <v>KENNEDY</v>
          </cell>
        </row>
        <row r="7161">
          <cell r="A7161" t="str">
            <v>KENNEDY</v>
          </cell>
        </row>
        <row r="7162">
          <cell r="A7162" t="str">
            <v>KENNEDY</v>
          </cell>
        </row>
        <row r="7163">
          <cell r="A7163" t="str">
            <v>KENNEDY</v>
          </cell>
        </row>
        <row r="7164">
          <cell r="A7164" t="str">
            <v>KENNEDY</v>
          </cell>
        </row>
        <row r="7165">
          <cell r="A7165" t="str">
            <v>KENNEDY</v>
          </cell>
        </row>
        <row r="7166">
          <cell r="A7166" t="str">
            <v>KENNEDY</v>
          </cell>
        </row>
        <row r="7167">
          <cell r="A7167" t="str">
            <v>KENNEDY</v>
          </cell>
        </row>
        <row r="7168">
          <cell r="A7168" t="str">
            <v>KENNEDY</v>
          </cell>
        </row>
        <row r="7169">
          <cell r="A7169" t="str">
            <v>KENNEDY</v>
          </cell>
        </row>
        <row r="7170">
          <cell r="A7170" t="str">
            <v>KENNEDY</v>
          </cell>
        </row>
        <row r="7171">
          <cell r="A7171" t="str">
            <v>KENNEDY</v>
          </cell>
        </row>
        <row r="7172">
          <cell r="A7172" t="str">
            <v>KENNEDY</v>
          </cell>
        </row>
        <row r="7173">
          <cell r="A7173" t="str">
            <v>KENNEDY</v>
          </cell>
        </row>
        <row r="7174">
          <cell r="A7174" t="str">
            <v>KENNEDY</v>
          </cell>
        </row>
        <row r="7175">
          <cell r="A7175" t="str">
            <v>KENNEDY</v>
          </cell>
        </row>
        <row r="7176">
          <cell r="A7176" t="str">
            <v>KENNEDY</v>
          </cell>
        </row>
        <row r="7177">
          <cell r="A7177" t="str">
            <v>KENNEDY</v>
          </cell>
        </row>
        <row r="7178">
          <cell r="A7178" t="str">
            <v>KENNEDY</v>
          </cell>
        </row>
        <row r="7179">
          <cell r="A7179" t="str">
            <v>KENNEDY</v>
          </cell>
        </row>
        <row r="7180">
          <cell r="A7180" t="str">
            <v>KENNEDY</v>
          </cell>
        </row>
        <row r="7181">
          <cell r="A7181" t="str">
            <v>KENNEDY</v>
          </cell>
        </row>
        <row r="7182">
          <cell r="A7182" t="str">
            <v>KENNEDY</v>
          </cell>
        </row>
        <row r="7183">
          <cell r="A7183" t="str">
            <v>KENNEDY</v>
          </cell>
        </row>
        <row r="7184">
          <cell r="A7184" t="str">
            <v>KENNEDY</v>
          </cell>
        </row>
        <row r="7185">
          <cell r="A7185" t="str">
            <v>KENNEDY</v>
          </cell>
        </row>
        <row r="7186">
          <cell r="A7186" t="str">
            <v>KENNEDY</v>
          </cell>
        </row>
        <row r="7187">
          <cell r="A7187" t="str">
            <v>KENNEDY</v>
          </cell>
        </row>
        <row r="7188">
          <cell r="A7188" t="str">
            <v>KENNEDY</v>
          </cell>
        </row>
        <row r="7189">
          <cell r="A7189" t="str">
            <v>KENNEDY</v>
          </cell>
        </row>
        <row r="7190">
          <cell r="A7190" t="str">
            <v>KENNEDY</v>
          </cell>
        </row>
        <row r="7191">
          <cell r="A7191" t="str">
            <v>KENNEDY</v>
          </cell>
        </row>
        <row r="7192">
          <cell r="A7192" t="str">
            <v>KENNEDY</v>
          </cell>
        </row>
        <row r="7193">
          <cell r="A7193" t="str">
            <v>KENNEDY</v>
          </cell>
        </row>
        <row r="7194">
          <cell r="A7194" t="str">
            <v>KENNEDY</v>
          </cell>
        </row>
        <row r="7195">
          <cell r="A7195" t="str">
            <v>KENNEDY</v>
          </cell>
        </row>
        <row r="7196">
          <cell r="A7196" t="str">
            <v>KENNEDY</v>
          </cell>
        </row>
        <row r="7197">
          <cell r="A7197" t="str">
            <v>KENNEDY</v>
          </cell>
        </row>
        <row r="7198">
          <cell r="A7198" t="str">
            <v>KENNEDY</v>
          </cell>
        </row>
        <row r="7199">
          <cell r="A7199" t="str">
            <v>KENNEDY</v>
          </cell>
        </row>
        <row r="7200">
          <cell r="A7200" t="str">
            <v>KENNEDY</v>
          </cell>
        </row>
        <row r="7201">
          <cell r="A7201" t="str">
            <v>KENNEDY</v>
          </cell>
        </row>
        <row r="7202">
          <cell r="A7202" t="str">
            <v>KENNEDY</v>
          </cell>
        </row>
        <row r="7203">
          <cell r="A7203" t="str">
            <v>KENNEDY</v>
          </cell>
        </row>
        <row r="7204">
          <cell r="A7204" t="str">
            <v>KENNEDY</v>
          </cell>
        </row>
        <row r="7205">
          <cell r="A7205" t="str">
            <v>KENNEDY</v>
          </cell>
        </row>
        <row r="7206">
          <cell r="A7206" t="str">
            <v>KENNEDY</v>
          </cell>
        </row>
        <row r="7207">
          <cell r="A7207" t="str">
            <v>KENNEDY</v>
          </cell>
        </row>
        <row r="7208">
          <cell r="A7208" t="str">
            <v>KENNEDY</v>
          </cell>
        </row>
        <row r="7209">
          <cell r="A7209" t="str">
            <v>KENNEDY</v>
          </cell>
        </row>
        <row r="7210">
          <cell r="A7210" t="str">
            <v>KENNEDY</v>
          </cell>
        </row>
        <row r="7211">
          <cell r="A7211" t="str">
            <v>KENNEDY</v>
          </cell>
        </row>
        <row r="7212">
          <cell r="A7212" t="str">
            <v>KENNEDY</v>
          </cell>
        </row>
        <row r="7213">
          <cell r="A7213" t="str">
            <v>KENNEDY</v>
          </cell>
        </row>
        <row r="7214">
          <cell r="A7214" t="str">
            <v>KENNEDY</v>
          </cell>
        </row>
        <row r="7215">
          <cell r="A7215" t="str">
            <v>KENNEDY</v>
          </cell>
        </row>
        <row r="7216">
          <cell r="A7216" t="str">
            <v>KENNEDY</v>
          </cell>
        </row>
        <row r="7217">
          <cell r="A7217" t="str">
            <v>KENNEDY</v>
          </cell>
        </row>
        <row r="7218">
          <cell r="A7218" t="str">
            <v>KENNEDY</v>
          </cell>
        </row>
        <row r="7219">
          <cell r="A7219" t="str">
            <v>KENNEDY</v>
          </cell>
        </row>
        <row r="7220">
          <cell r="A7220" t="str">
            <v>KENNEDY</v>
          </cell>
        </row>
        <row r="7221">
          <cell r="A7221" t="str">
            <v>KENNEDY</v>
          </cell>
        </row>
        <row r="7222">
          <cell r="A7222" t="str">
            <v>KENNEDY</v>
          </cell>
        </row>
        <row r="7223">
          <cell r="A7223" t="str">
            <v>KENNEDY</v>
          </cell>
        </row>
        <row r="7224">
          <cell r="A7224" t="str">
            <v>KENNEDY</v>
          </cell>
        </row>
        <row r="7225">
          <cell r="A7225" t="str">
            <v>KENNEDY</v>
          </cell>
        </row>
        <row r="7226">
          <cell r="A7226" t="str">
            <v>KENNEDY</v>
          </cell>
        </row>
        <row r="7227">
          <cell r="A7227" t="str">
            <v>KENNEDY</v>
          </cell>
        </row>
        <row r="7228">
          <cell r="A7228" t="str">
            <v>KENNEDY</v>
          </cell>
        </row>
        <row r="7229">
          <cell r="A7229" t="str">
            <v>KENNEDY</v>
          </cell>
        </row>
        <row r="7230">
          <cell r="A7230" t="str">
            <v>KENNEDY</v>
          </cell>
        </row>
        <row r="7231">
          <cell r="A7231" t="str">
            <v>KENNEDY</v>
          </cell>
        </row>
        <row r="7232">
          <cell r="A7232" t="str">
            <v>KENNEDY</v>
          </cell>
        </row>
        <row r="7233">
          <cell r="A7233" t="str">
            <v>KENNEDY</v>
          </cell>
        </row>
        <row r="7234">
          <cell r="A7234" t="str">
            <v>KENNEDY</v>
          </cell>
        </row>
        <row r="7235">
          <cell r="A7235" t="str">
            <v>KENNEDY</v>
          </cell>
        </row>
        <row r="7236">
          <cell r="A7236" t="str">
            <v>KENNEDY</v>
          </cell>
        </row>
        <row r="7237">
          <cell r="A7237" t="str">
            <v>KENNEDY</v>
          </cell>
        </row>
        <row r="7238">
          <cell r="A7238" t="str">
            <v>KENNEDY</v>
          </cell>
        </row>
        <row r="7239">
          <cell r="A7239" t="str">
            <v>KENNEDY</v>
          </cell>
        </row>
        <row r="7240">
          <cell r="A7240" t="str">
            <v>KENNEDY</v>
          </cell>
        </row>
        <row r="7241">
          <cell r="A7241" t="str">
            <v>KENNEDY</v>
          </cell>
        </row>
        <row r="7242">
          <cell r="A7242" t="str">
            <v>KENNEDY</v>
          </cell>
        </row>
        <row r="7243">
          <cell r="A7243" t="str">
            <v>KENNEDY</v>
          </cell>
        </row>
        <row r="7244">
          <cell r="A7244" t="str">
            <v>KENNEDY</v>
          </cell>
        </row>
        <row r="7245">
          <cell r="A7245" t="str">
            <v>KENNEDY</v>
          </cell>
        </row>
        <row r="7246">
          <cell r="A7246" t="str">
            <v>KENNEDY</v>
          </cell>
        </row>
        <row r="7247">
          <cell r="A7247" t="str">
            <v>KENNEDY</v>
          </cell>
        </row>
        <row r="7248">
          <cell r="A7248" t="str">
            <v>KENNEDY</v>
          </cell>
        </row>
        <row r="7249">
          <cell r="A7249" t="str">
            <v>KENNEDY</v>
          </cell>
        </row>
        <row r="7250">
          <cell r="A7250" t="str">
            <v>KENNEDY</v>
          </cell>
        </row>
        <row r="7251">
          <cell r="A7251" t="str">
            <v>KENNEDY</v>
          </cell>
        </row>
        <row r="7252">
          <cell r="A7252" t="str">
            <v>KENNEDY</v>
          </cell>
        </row>
        <row r="7253">
          <cell r="A7253" t="str">
            <v>KENNEDY</v>
          </cell>
        </row>
        <row r="7254">
          <cell r="A7254" t="str">
            <v>KENNEDY</v>
          </cell>
        </row>
        <row r="7255">
          <cell r="A7255" t="str">
            <v>KENNEDY</v>
          </cell>
        </row>
        <row r="7256">
          <cell r="A7256" t="str">
            <v>KENNEDY</v>
          </cell>
        </row>
        <row r="7257">
          <cell r="A7257" t="str">
            <v>KENNEDY</v>
          </cell>
        </row>
        <row r="7258">
          <cell r="A7258" t="str">
            <v>KENNEDY</v>
          </cell>
        </row>
        <row r="7259">
          <cell r="A7259" t="str">
            <v>KENNEDY</v>
          </cell>
        </row>
        <row r="7260">
          <cell r="A7260" t="str">
            <v>KENNEDY</v>
          </cell>
        </row>
        <row r="7261">
          <cell r="A7261" t="str">
            <v>KENNEDY</v>
          </cell>
        </row>
        <row r="7262">
          <cell r="A7262" t="str">
            <v>KENNEDY</v>
          </cell>
        </row>
        <row r="7263">
          <cell r="A7263" t="str">
            <v>KENNEDY</v>
          </cell>
        </row>
        <row r="7264">
          <cell r="A7264" t="str">
            <v>KENNEDY</v>
          </cell>
        </row>
        <row r="7265">
          <cell r="A7265" t="str">
            <v>KENNEDY</v>
          </cell>
        </row>
        <row r="7266">
          <cell r="A7266" t="str">
            <v>KENNEDY</v>
          </cell>
        </row>
        <row r="7267">
          <cell r="A7267" t="str">
            <v>KENNEDY</v>
          </cell>
        </row>
        <row r="7268">
          <cell r="A7268" t="str">
            <v>KENNEDY</v>
          </cell>
        </row>
        <row r="7269">
          <cell r="A7269" t="str">
            <v>KENNEDY</v>
          </cell>
        </row>
        <row r="7270">
          <cell r="A7270" t="str">
            <v>KENNEDY</v>
          </cell>
        </row>
        <row r="7271">
          <cell r="A7271" t="str">
            <v>KENNEDY</v>
          </cell>
        </row>
        <row r="7272">
          <cell r="A7272" t="str">
            <v>KENNEDY</v>
          </cell>
        </row>
        <row r="7273">
          <cell r="A7273" t="str">
            <v>KENNEDY</v>
          </cell>
        </row>
        <row r="7274">
          <cell r="A7274" t="str">
            <v>KENNEDY</v>
          </cell>
        </row>
        <row r="7275">
          <cell r="A7275" t="str">
            <v>KENNEDY</v>
          </cell>
        </row>
        <row r="7276">
          <cell r="A7276" t="str">
            <v>KENNEDY</v>
          </cell>
        </row>
        <row r="7277">
          <cell r="A7277" t="str">
            <v>KENNEDY</v>
          </cell>
        </row>
        <row r="7278">
          <cell r="A7278" t="str">
            <v>KENNEDY</v>
          </cell>
        </row>
        <row r="7279">
          <cell r="A7279" t="str">
            <v>KENNEDY</v>
          </cell>
        </row>
        <row r="7280">
          <cell r="A7280" t="str">
            <v>KENNEDY</v>
          </cell>
        </row>
        <row r="7281">
          <cell r="A7281" t="str">
            <v>KENNEDY</v>
          </cell>
        </row>
        <row r="7282">
          <cell r="A7282" t="str">
            <v>KENNEDY</v>
          </cell>
        </row>
        <row r="7283">
          <cell r="A7283" t="str">
            <v>KENNEDY</v>
          </cell>
        </row>
        <row r="7284">
          <cell r="A7284" t="str">
            <v>KENNEDY</v>
          </cell>
        </row>
        <row r="7285">
          <cell r="A7285" t="str">
            <v>KENNEDY</v>
          </cell>
        </row>
        <row r="7286">
          <cell r="A7286" t="str">
            <v>KENNEDY</v>
          </cell>
        </row>
        <row r="7287">
          <cell r="A7287" t="str">
            <v>KENNEDY</v>
          </cell>
        </row>
        <row r="7288">
          <cell r="A7288" t="str">
            <v>KENNEDY</v>
          </cell>
        </row>
        <row r="7289">
          <cell r="A7289" t="str">
            <v>KENNEDY</v>
          </cell>
        </row>
        <row r="7290">
          <cell r="A7290" t="str">
            <v>KENNEDY</v>
          </cell>
        </row>
        <row r="7291">
          <cell r="A7291" t="str">
            <v>KENNEDY</v>
          </cell>
        </row>
        <row r="7292">
          <cell r="A7292" t="str">
            <v>KENNEDY</v>
          </cell>
        </row>
        <row r="7293">
          <cell r="A7293" t="str">
            <v>KENNEDY</v>
          </cell>
        </row>
        <row r="7294">
          <cell r="A7294" t="str">
            <v>KENNEDY</v>
          </cell>
        </row>
        <row r="7295">
          <cell r="A7295" t="str">
            <v>KENNEDY</v>
          </cell>
        </row>
        <row r="7296">
          <cell r="A7296" t="str">
            <v>KENNEDY</v>
          </cell>
        </row>
        <row r="7297">
          <cell r="A7297" t="str">
            <v>KENNEDY</v>
          </cell>
        </row>
        <row r="7298">
          <cell r="A7298" t="str">
            <v>KENNEDY</v>
          </cell>
        </row>
        <row r="7299">
          <cell r="A7299" t="str">
            <v>KENNEDY</v>
          </cell>
        </row>
        <row r="7300">
          <cell r="A7300" t="str">
            <v>KENNEDY</v>
          </cell>
        </row>
        <row r="7301">
          <cell r="A7301" t="str">
            <v>KENNEDY</v>
          </cell>
        </row>
        <row r="7302">
          <cell r="A7302" t="str">
            <v>KENNEDY</v>
          </cell>
        </row>
        <row r="7303">
          <cell r="A7303" t="str">
            <v>KENNEDY</v>
          </cell>
        </row>
        <row r="7304">
          <cell r="A7304" t="str">
            <v>KENNEDY</v>
          </cell>
        </row>
        <row r="7305">
          <cell r="A7305" t="str">
            <v>KENNEDY</v>
          </cell>
        </row>
        <row r="7306">
          <cell r="A7306" t="str">
            <v>KENNEDY</v>
          </cell>
        </row>
        <row r="7307">
          <cell r="A7307" t="str">
            <v>KENNEDY</v>
          </cell>
        </row>
        <row r="7308">
          <cell r="A7308" t="str">
            <v>KENNEDY</v>
          </cell>
        </row>
        <row r="7309">
          <cell r="A7309" t="str">
            <v>KENNEDY</v>
          </cell>
        </row>
        <row r="7310">
          <cell r="A7310" t="str">
            <v>KENNEDY</v>
          </cell>
        </row>
        <row r="7311">
          <cell r="A7311" t="str">
            <v>KENNEDY</v>
          </cell>
        </row>
        <row r="7312">
          <cell r="A7312" t="str">
            <v>KENNEDY</v>
          </cell>
        </row>
        <row r="7313">
          <cell r="A7313" t="str">
            <v>KENNEDY</v>
          </cell>
        </row>
        <row r="7314">
          <cell r="A7314" t="str">
            <v>KENNEDY</v>
          </cell>
        </row>
        <row r="7315">
          <cell r="A7315" t="str">
            <v>KENNEDY</v>
          </cell>
        </row>
        <row r="7316">
          <cell r="A7316" t="str">
            <v>KENNEDY</v>
          </cell>
        </row>
        <row r="7317">
          <cell r="A7317" t="str">
            <v>KENNEDY</v>
          </cell>
        </row>
        <row r="7318">
          <cell r="A7318" t="str">
            <v>KENNEDY</v>
          </cell>
        </row>
        <row r="7319">
          <cell r="A7319" t="str">
            <v>KENNEDY</v>
          </cell>
        </row>
        <row r="7320">
          <cell r="A7320" t="str">
            <v>KENNEDY</v>
          </cell>
        </row>
        <row r="7321">
          <cell r="A7321" t="str">
            <v>KENNEDY</v>
          </cell>
        </row>
        <row r="7322">
          <cell r="A7322" t="str">
            <v>KENNEDY</v>
          </cell>
        </row>
        <row r="7323">
          <cell r="A7323" t="str">
            <v>KENNEDY</v>
          </cell>
        </row>
        <row r="7324">
          <cell r="A7324" t="str">
            <v>KENNEDY</v>
          </cell>
        </row>
        <row r="7325">
          <cell r="A7325" t="str">
            <v>KENNEDY</v>
          </cell>
        </row>
        <row r="7326">
          <cell r="A7326" t="str">
            <v>KENNEDY</v>
          </cell>
        </row>
        <row r="7327">
          <cell r="A7327" t="str">
            <v>KENNEDY</v>
          </cell>
        </row>
        <row r="7328">
          <cell r="A7328" t="str">
            <v>KENNEDY</v>
          </cell>
        </row>
        <row r="7329">
          <cell r="A7329" t="str">
            <v>KENNEDY</v>
          </cell>
        </row>
        <row r="7330">
          <cell r="A7330" t="str">
            <v>KENNEDY</v>
          </cell>
        </row>
        <row r="7331">
          <cell r="A7331" t="str">
            <v>KENNEDY</v>
          </cell>
        </row>
        <row r="7332">
          <cell r="A7332" t="str">
            <v>KENNEDY</v>
          </cell>
        </row>
        <row r="7333">
          <cell r="A7333" t="str">
            <v>KENNEDY</v>
          </cell>
        </row>
        <row r="7334">
          <cell r="A7334" t="str">
            <v>KENNEDY</v>
          </cell>
        </row>
        <row r="7335">
          <cell r="A7335" t="str">
            <v>KENNEDY</v>
          </cell>
        </row>
        <row r="7336">
          <cell r="A7336" t="str">
            <v>KENNEDY</v>
          </cell>
        </row>
        <row r="7337">
          <cell r="A7337" t="str">
            <v>KENNEDY</v>
          </cell>
        </row>
        <row r="7338">
          <cell r="A7338" t="str">
            <v>KENNEDY</v>
          </cell>
        </row>
        <row r="7339">
          <cell r="A7339" t="str">
            <v>KENNEDY</v>
          </cell>
        </row>
        <row r="7340">
          <cell r="A7340" t="str">
            <v>KENNEDY</v>
          </cell>
        </row>
        <row r="7341">
          <cell r="A7341" t="str">
            <v>KENNEDY</v>
          </cell>
        </row>
        <row r="7342">
          <cell r="A7342" t="str">
            <v>KENNEDY</v>
          </cell>
        </row>
        <row r="7343">
          <cell r="A7343" t="str">
            <v>KILÓMETRO 11</v>
          </cell>
        </row>
        <row r="7344">
          <cell r="A7344" t="str">
            <v>KILÓMETRO 15</v>
          </cell>
        </row>
        <row r="7345">
          <cell r="A7345" t="str">
            <v>KILÓMETRO 16</v>
          </cell>
        </row>
        <row r="7346">
          <cell r="A7346" t="str">
            <v>KILÓMETRO 18</v>
          </cell>
        </row>
        <row r="7347">
          <cell r="A7347" t="str">
            <v>KILÓMETRO 20</v>
          </cell>
        </row>
        <row r="7348">
          <cell r="A7348" t="str">
            <v>KILÓMETRO 25</v>
          </cell>
        </row>
        <row r="7349">
          <cell r="A7349" t="str">
            <v>KILÓMETRO 26</v>
          </cell>
        </row>
        <row r="7350">
          <cell r="A7350" t="str">
            <v>KILÓMETRO 28</v>
          </cell>
        </row>
        <row r="7351">
          <cell r="A7351" t="str">
            <v>KILÓMETRO 28</v>
          </cell>
        </row>
        <row r="7352">
          <cell r="A7352" t="str">
            <v>KILÓMETRO 30</v>
          </cell>
        </row>
        <row r="7353">
          <cell r="A7353" t="str">
            <v>KILÓMETRO 30</v>
          </cell>
        </row>
        <row r="7354">
          <cell r="A7354" t="str">
            <v>KILÓMETRO 32</v>
          </cell>
        </row>
        <row r="7355">
          <cell r="A7355" t="str">
            <v>KILÓMETRO 35</v>
          </cell>
        </row>
        <row r="7356">
          <cell r="A7356" t="str">
            <v>KILOMETRO 41-COLOMBIA</v>
          </cell>
        </row>
        <row r="7357">
          <cell r="A7357" t="str">
            <v>KILÓMETRO 58</v>
          </cell>
        </row>
        <row r="7358">
          <cell r="A7358" t="str">
            <v>KILÓMETRO DOS Y MEDIO</v>
          </cell>
        </row>
        <row r="7359">
          <cell r="A7359" t="str">
            <v>KILÓMETRO OCHO</v>
          </cell>
        </row>
        <row r="7360">
          <cell r="A7360" t="str">
            <v>KILÓMETRO UNO Y MEDIO</v>
          </cell>
        </row>
        <row r="7361">
          <cell r="A7361" t="str">
            <v>KINGSTON</v>
          </cell>
        </row>
        <row r="7362">
          <cell r="A7362" t="str">
            <v>KOFANIA</v>
          </cell>
        </row>
        <row r="7363">
          <cell r="A7363" t="str">
            <v>LA 14</v>
          </cell>
        </row>
        <row r="7364">
          <cell r="A7364" t="str">
            <v>LA 18 GUAYABAL</v>
          </cell>
        </row>
        <row r="7365">
          <cell r="A7365" t="str">
            <v>LA ACEQUIA</v>
          </cell>
        </row>
        <row r="7366">
          <cell r="A7366" t="str">
            <v>LA AGUACATERA</v>
          </cell>
        </row>
        <row r="7367">
          <cell r="A7367" t="str">
            <v>LA AGUADA</v>
          </cell>
        </row>
        <row r="7368">
          <cell r="A7368" t="str">
            <v>LA AGUADA</v>
          </cell>
        </row>
        <row r="7369">
          <cell r="A7369" t="str">
            <v>LA AGUADA</v>
          </cell>
        </row>
        <row r="7370">
          <cell r="A7370" t="str">
            <v>LA AGUADA</v>
          </cell>
        </row>
        <row r="7371">
          <cell r="A7371" t="str">
            <v>LA AGUADA</v>
          </cell>
        </row>
        <row r="7372">
          <cell r="A7372" t="str">
            <v>LA AGUADA</v>
          </cell>
        </row>
        <row r="7373">
          <cell r="A7373" t="str">
            <v>LA AGUADA</v>
          </cell>
        </row>
        <row r="7374">
          <cell r="A7374" t="str">
            <v>LA AGUADA</v>
          </cell>
        </row>
        <row r="7375">
          <cell r="A7375" t="str">
            <v>LA AGUADA</v>
          </cell>
        </row>
        <row r="7376">
          <cell r="A7376" t="str">
            <v>LA AGUADITA</v>
          </cell>
        </row>
        <row r="7377">
          <cell r="A7377" t="str">
            <v>LA AGUADITA</v>
          </cell>
        </row>
        <row r="7378">
          <cell r="A7378" t="str">
            <v>LA AGUSTINA</v>
          </cell>
        </row>
        <row r="7379">
          <cell r="A7379" t="str">
            <v>LA AGUSTINA</v>
          </cell>
        </row>
        <row r="7380">
          <cell r="A7380" t="str">
            <v>LA ALBANIA</v>
          </cell>
        </row>
        <row r="7381">
          <cell r="A7381" t="str">
            <v>LA ALBANIA</v>
          </cell>
        </row>
        <row r="7382">
          <cell r="A7382" t="str">
            <v>LA ALCANCIA</v>
          </cell>
        </row>
        <row r="7383">
          <cell r="A7383" t="str">
            <v>LA ALDEA EL DANUBIO</v>
          </cell>
        </row>
        <row r="7384">
          <cell r="A7384" t="str">
            <v>LA ALEJANDRA</v>
          </cell>
        </row>
        <row r="7385">
          <cell r="A7385" t="str">
            <v>LA ALONDRA</v>
          </cell>
        </row>
        <row r="7386">
          <cell r="A7386" t="str">
            <v>LA AMERICA</v>
          </cell>
        </row>
        <row r="7387">
          <cell r="A7387" t="str">
            <v>LA AMERICA</v>
          </cell>
        </row>
        <row r="7388">
          <cell r="A7388" t="str">
            <v>LA AMERICA</v>
          </cell>
        </row>
        <row r="7389">
          <cell r="A7389" t="str">
            <v>LA AMERICA</v>
          </cell>
        </row>
        <row r="7390">
          <cell r="A7390" t="str">
            <v>LA AMERICA</v>
          </cell>
        </row>
        <row r="7391">
          <cell r="A7391" t="str">
            <v>LA AMERICA</v>
          </cell>
        </row>
        <row r="7392">
          <cell r="A7392" t="str">
            <v>LA AMERICA</v>
          </cell>
        </row>
        <row r="7393">
          <cell r="A7393" t="str">
            <v>LA AMERICA</v>
          </cell>
        </row>
        <row r="7394">
          <cell r="A7394" t="str">
            <v>LA AMERICA</v>
          </cell>
        </row>
        <row r="7395">
          <cell r="A7395" t="str">
            <v>LA AMERICA</v>
          </cell>
        </row>
        <row r="7396">
          <cell r="A7396" t="str">
            <v>LA AMERICA</v>
          </cell>
        </row>
        <row r="7397">
          <cell r="A7397" t="str">
            <v>LA AMERICA</v>
          </cell>
        </row>
        <row r="7398">
          <cell r="A7398" t="str">
            <v>LA AMERICA</v>
          </cell>
        </row>
        <row r="7399">
          <cell r="A7399" t="str">
            <v>LA ANGELINA</v>
          </cell>
        </row>
        <row r="7400">
          <cell r="A7400" t="str">
            <v>LA ANTIGUA</v>
          </cell>
        </row>
        <row r="7401">
          <cell r="A7401" t="str">
            <v>LA ARADA</v>
          </cell>
        </row>
        <row r="7402">
          <cell r="A7402" t="str">
            <v>LA ARAGUA</v>
          </cell>
        </row>
        <row r="7403">
          <cell r="A7403" t="str">
            <v>LA ARCADIA</v>
          </cell>
        </row>
        <row r="7404">
          <cell r="A7404" t="str">
            <v>LA ARENA</v>
          </cell>
        </row>
        <row r="7405">
          <cell r="A7405" t="str">
            <v>LA ARENA</v>
          </cell>
        </row>
        <row r="7406">
          <cell r="A7406" t="str">
            <v>LA ARENA</v>
          </cell>
        </row>
        <row r="7407">
          <cell r="A7407" t="str">
            <v>LA ARENA</v>
          </cell>
        </row>
        <row r="7408">
          <cell r="A7408" t="str">
            <v>LA ARENOSA</v>
          </cell>
        </row>
        <row r="7409">
          <cell r="A7409" t="str">
            <v>LA ARENOSA</v>
          </cell>
        </row>
        <row r="7410">
          <cell r="A7410" t="str">
            <v>LA ARGENTINA</v>
          </cell>
        </row>
        <row r="7411">
          <cell r="A7411" t="str">
            <v>LA ARGENTINA</v>
          </cell>
        </row>
        <row r="7412">
          <cell r="A7412" t="str">
            <v>LA ARGENTINA</v>
          </cell>
        </row>
        <row r="7413">
          <cell r="A7413" t="str">
            <v>LA ARROBLEDA</v>
          </cell>
        </row>
        <row r="7414">
          <cell r="A7414" t="str">
            <v>LA ARROBLEDA</v>
          </cell>
        </row>
        <row r="7415">
          <cell r="A7415" t="str">
            <v>LA ATARRAYA</v>
          </cell>
        </row>
        <row r="7416">
          <cell r="A7416" t="str">
            <v>LA ATOYOSA</v>
          </cell>
        </row>
        <row r="7417">
          <cell r="A7417" t="str">
            <v>LA AURORA</v>
          </cell>
        </row>
        <row r="7418">
          <cell r="A7418" t="str">
            <v>LA AURORA</v>
          </cell>
        </row>
        <row r="7419">
          <cell r="A7419" t="str">
            <v>LA AURORA</v>
          </cell>
        </row>
        <row r="7420">
          <cell r="A7420" t="str">
            <v>LA AURORA</v>
          </cell>
        </row>
        <row r="7421">
          <cell r="A7421" t="str">
            <v>LA AURORA - LAS BRISAS</v>
          </cell>
        </row>
        <row r="7422">
          <cell r="A7422" t="str">
            <v>La aurora alta</v>
          </cell>
        </row>
        <row r="7423">
          <cell r="A7423" t="str">
            <v>LA AVIANCA</v>
          </cell>
        </row>
        <row r="7424">
          <cell r="A7424" t="str">
            <v>LA BALASTRERA</v>
          </cell>
        </row>
        <row r="7425">
          <cell r="A7425" t="str">
            <v>LA BALSA</v>
          </cell>
        </row>
        <row r="7426">
          <cell r="A7426" t="str">
            <v>LA BALSA</v>
          </cell>
        </row>
        <row r="7427">
          <cell r="A7427" t="str">
            <v>LA BALSA</v>
          </cell>
        </row>
        <row r="7428">
          <cell r="A7428" t="str">
            <v>LA BALSA</v>
          </cell>
        </row>
        <row r="7429">
          <cell r="A7429" t="str">
            <v>LA BALSA</v>
          </cell>
        </row>
        <row r="7430">
          <cell r="A7430" t="str">
            <v>LA BALSA</v>
          </cell>
        </row>
        <row r="7431">
          <cell r="A7431" t="str">
            <v>LA BALSA SABANETA</v>
          </cell>
        </row>
        <row r="7432">
          <cell r="A7432" t="str">
            <v>LA BANANERA</v>
          </cell>
        </row>
        <row r="7433">
          <cell r="A7433" t="str">
            <v>LA BARCA</v>
          </cell>
        </row>
        <row r="7434">
          <cell r="A7434" t="str">
            <v>LA BARRA</v>
          </cell>
        </row>
        <row r="7435">
          <cell r="A7435" t="str">
            <v>LA BARRA</v>
          </cell>
        </row>
        <row r="7436">
          <cell r="A7436" t="str">
            <v>LA BARRERA</v>
          </cell>
        </row>
        <row r="7437">
          <cell r="A7437" t="str">
            <v>LA BARRIALOSA</v>
          </cell>
        </row>
        <row r="7438">
          <cell r="A7438" t="str">
            <v>LA BATECA</v>
          </cell>
        </row>
        <row r="7439">
          <cell r="A7439" t="str">
            <v>LA BELLA</v>
          </cell>
        </row>
        <row r="7440">
          <cell r="A7440" t="str">
            <v>LA BELLA</v>
          </cell>
        </row>
        <row r="7441">
          <cell r="A7441" t="str">
            <v>LA BETULIA</v>
          </cell>
        </row>
        <row r="7442">
          <cell r="A7442" t="str">
            <v>LA BOCA</v>
          </cell>
        </row>
        <row r="7443">
          <cell r="A7443" t="str">
            <v>LA BOCANA</v>
          </cell>
        </row>
        <row r="7444">
          <cell r="A7444" t="str">
            <v>LA BODEGA</v>
          </cell>
        </row>
        <row r="7445">
          <cell r="A7445" t="str">
            <v>LA BOLSA</v>
          </cell>
        </row>
        <row r="7446">
          <cell r="A7446" t="str">
            <v>LA BOMBA</v>
          </cell>
        </row>
        <row r="7447">
          <cell r="A7447" t="str">
            <v>LA BONGUITA</v>
          </cell>
        </row>
        <row r="7448">
          <cell r="A7448" t="str">
            <v>LA BONITA</v>
          </cell>
        </row>
        <row r="7449">
          <cell r="A7449" t="str">
            <v>LA BOQUILLA</v>
          </cell>
        </row>
        <row r="7450">
          <cell r="A7450" t="str">
            <v>LA BOTICA</v>
          </cell>
        </row>
        <row r="7451">
          <cell r="A7451" t="str">
            <v>LA BRAVA</v>
          </cell>
        </row>
        <row r="7452">
          <cell r="A7452" t="str">
            <v>LA BRAVA RÍO CAUNAPÍ</v>
          </cell>
        </row>
        <row r="7453">
          <cell r="A7453" t="str">
            <v>LA BRICHA</v>
          </cell>
        </row>
        <row r="7454">
          <cell r="A7454" t="str">
            <v>LA BRILLANTINA</v>
          </cell>
        </row>
        <row r="7455">
          <cell r="A7455" t="str">
            <v>LA BUITRERA</v>
          </cell>
        </row>
        <row r="7456">
          <cell r="A7456" t="str">
            <v>LA BUITRERA</v>
          </cell>
        </row>
        <row r="7457">
          <cell r="A7457" t="str">
            <v>LA BUITRERA</v>
          </cell>
        </row>
        <row r="7458">
          <cell r="A7458" t="str">
            <v>LA CABAÑA</v>
          </cell>
        </row>
        <row r="7459">
          <cell r="A7459" t="str">
            <v>LA CABAÑA</v>
          </cell>
        </row>
        <row r="7460">
          <cell r="A7460" t="str">
            <v>LA CABAÑA</v>
          </cell>
        </row>
        <row r="7461">
          <cell r="A7461" t="str">
            <v>LA CABAÑA</v>
          </cell>
        </row>
        <row r="7462">
          <cell r="A7462" t="str">
            <v>LA CABAÑA</v>
          </cell>
        </row>
        <row r="7463">
          <cell r="A7463" t="str">
            <v>LA CABAÑA</v>
          </cell>
        </row>
        <row r="7464">
          <cell r="A7464" t="str">
            <v>LA CABAÑA</v>
          </cell>
        </row>
        <row r="7465">
          <cell r="A7465" t="str">
            <v>LA CABAÑITA</v>
          </cell>
        </row>
        <row r="7466">
          <cell r="A7466" t="str">
            <v>LA CABRERITA</v>
          </cell>
        </row>
        <row r="7467">
          <cell r="A7467" t="str">
            <v>LA CABUYERA</v>
          </cell>
        </row>
        <row r="7468">
          <cell r="A7468" t="str">
            <v>LA CAJA</v>
          </cell>
        </row>
        <row r="7469">
          <cell r="A7469" t="str">
            <v>LA CALDERA</v>
          </cell>
        </row>
        <row r="7470">
          <cell r="A7470" t="str">
            <v>LA CALDERA</v>
          </cell>
        </row>
        <row r="7471">
          <cell r="A7471" t="str">
            <v>LA CALERA</v>
          </cell>
        </row>
        <row r="7472">
          <cell r="A7472" t="str">
            <v>LA CALETA</v>
          </cell>
        </row>
        <row r="7473">
          <cell r="A7473" t="str">
            <v>LA CALETA</v>
          </cell>
        </row>
        <row r="7474">
          <cell r="A7474" t="str">
            <v>LA CALIENTE</v>
          </cell>
        </row>
        <row r="7475">
          <cell r="A7475" t="str">
            <v>LA CALLE</v>
          </cell>
        </row>
        <row r="7476">
          <cell r="A7476" t="str">
            <v>LA CÁMARA</v>
          </cell>
        </row>
        <row r="7477">
          <cell r="A7477" t="str">
            <v>LA CAMPANA</v>
          </cell>
        </row>
        <row r="7478">
          <cell r="A7478" t="str">
            <v>LA CAMPANA</v>
          </cell>
        </row>
        <row r="7479">
          <cell r="A7479" t="str">
            <v>LA CAMPIÑA</v>
          </cell>
        </row>
        <row r="7480">
          <cell r="A7480" t="str">
            <v>LA CAMPIÑA</v>
          </cell>
        </row>
        <row r="7481">
          <cell r="A7481" t="str">
            <v>LA CANCANA</v>
          </cell>
        </row>
        <row r="7482">
          <cell r="A7482" t="str">
            <v>LA CANDELARIA</v>
          </cell>
        </row>
        <row r="7483">
          <cell r="A7483" t="str">
            <v>LA CANDELARIA</v>
          </cell>
        </row>
        <row r="7484">
          <cell r="A7484" t="str">
            <v>LA CANDELARIA</v>
          </cell>
        </row>
        <row r="7485">
          <cell r="A7485" t="str">
            <v>LA CANDELARIA</v>
          </cell>
        </row>
        <row r="7486">
          <cell r="A7486" t="str">
            <v>LA CANDELARIA</v>
          </cell>
        </row>
        <row r="7487">
          <cell r="A7487" t="str">
            <v>LA CANDELARIA</v>
          </cell>
        </row>
        <row r="7488">
          <cell r="A7488" t="str">
            <v>LA CANDELARIA</v>
          </cell>
        </row>
        <row r="7489">
          <cell r="A7489" t="str">
            <v>LA CANDELARIA</v>
          </cell>
        </row>
        <row r="7490">
          <cell r="A7490" t="str">
            <v>LA CANDELARIA</v>
          </cell>
        </row>
        <row r="7491">
          <cell r="A7491" t="str">
            <v>LA CANDELARIA</v>
          </cell>
        </row>
        <row r="7492">
          <cell r="A7492" t="str">
            <v>LA CANDELARIA</v>
          </cell>
        </row>
        <row r="7493">
          <cell r="A7493" t="str">
            <v>LA CANDELARIA</v>
          </cell>
        </row>
        <row r="7494">
          <cell r="A7494" t="str">
            <v>LA CANDELARIA</v>
          </cell>
        </row>
        <row r="7495">
          <cell r="A7495" t="str">
            <v>LA CANDELARIA</v>
          </cell>
        </row>
        <row r="7496">
          <cell r="A7496" t="str">
            <v>LA CANDELARIA</v>
          </cell>
        </row>
        <row r="7497">
          <cell r="A7497" t="str">
            <v>LA CANDELARIA</v>
          </cell>
        </row>
        <row r="7498">
          <cell r="A7498" t="str">
            <v>LA CANDELARIA</v>
          </cell>
        </row>
        <row r="7499">
          <cell r="A7499" t="str">
            <v>LA CANDELARIA</v>
          </cell>
        </row>
        <row r="7500">
          <cell r="A7500" t="str">
            <v>LA CANDELARIA</v>
          </cell>
        </row>
        <row r="7501">
          <cell r="A7501" t="str">
            <v>LA CANDELARIA</v>
          </cell>
        </row>
        <row r="7502">
          <cell r="A7502" t="str">
            <v>LA CANDELARIA</v>
          </cell>
        </row>
        <row r="7503">
          <cell r="A7503" t="str">
            <v>LA CANDELARIA</v>
          </cell>
        </row>
        <row r="7504">
          <cell r="A7504" t="str">
            <v>LA CANDELARIA</v>
          </cell>
        </row>
        <row r="7505">
          <cell r="A7505" t="str">
            <v>LA CANDELARIA</v>
          </cell>
        </row>
        <row r="7506">
          <cell r="A7506" t="str">
            <v>LA CANDELARIA</v>
          </cell>
        </row>
        <row r="7507">
          <cell r="A7507" t="str">
            <v>LA CANDELARIA</v>
          </cell>
        </row>
        <row r="7508">
          <cell r="A7508" t="str">
            <v>LA CANDELARIA</v>
          </cell>
        </row>
        <row r="7509">
          <cell r="A7509" t="str">
            <v>LA CANDELARIA</v>
          </cell>
        </row>
        <row r="7510">
          <cell r="A7510" t="str">
            <v>LA CAÑADA</v>
          </cell>
        </row>
        <row r="7511">
          <cell r="A7511" t="str">
            <v>LA CAÑADA</v>
          </cell>
        </row>
        <row r="7512">
          <cell r="A7512" t="str">
            <v>LA CAPILLA</v>
          </cell>
        </row>
        <row r="7513">
          <cell r="A7513" t="str">
            <v>LA CAPILLA</v>
          </cell>
        </row>
        <row r="7514">
          <cell r="A7514" t="str">
            <v>LA CAPILLA</v>
          </cell>
        </row>
        <row r="7515">
          <cell r="A7515" t="str">
            <v>LA CAPILLA</v>
          </cell>
        </row>
        <row r="7516">
          <cell r="A7516" t="str">
            <v>LA CAPILLA</v>
          </cell>
        </row>
        <row r="7517">
          <cell r="A7517" t="str">
            <v>LA CAPILLA</v>
          </cell>
        </row>
        <row r="7518">
          <cell r="A7518" t="str">
            <v>LA CARBONERA</v>
          </cell>
        </row>
        <row r="7519">
          <cell r="A7519" t="str">
            <v>LA CARBONERA</v>
          </cell>
        </row>
        <row r="7520">
          <cell r="A7520" t="str">
            <v>LA CARLOTA</v>
          </cell>
        </row>
        <row r="7521">
          <cell r="A7521" t="str">
            <v>LA CARMELITA</v>
          </cell>
        </row>
        <row r="7522">
          <cell r="A7522" t="str">
            <v>LA CAROLINA</v>
          </cell>
        </row>
        <row r="7523">
          <cell r="A7523" t="str">
            <v>LA CARRERA</v>
          </cell>
        </row>
        <row r="7524">
          <cell r="A7524" t="str">
            <v>LA CARRERA</v>
          </cell>
        </row>
        <row r="7525">
          <cell r="A7525" t="str">
            <v>LA CASCADA</v>
          </cell>
        </row>
        <row r="7526">
          <cell r="A7526" t="str">
            <v>LA CASCADA</v>
          </cell>
        </row>
        <row r="7527">
          <cell r="A7527" t="str">
            <v>LA CASCADA</v>
          </cell>
        </row>
        <row r="7528">
          <cell r="A7528" t="str">
            <v>LA CASCADA</v>
          </cell>
        </row>
        <row r="7529">
          <cell r="A7529" t="str">
            <v>LA CASCAJERA</v>
          </cell>
        </row>
        <row r="7530">
          <cell r="A7530" t="str">
            <v>LA CASIANA</v>
          </cell>
        </row>
        <row r="7531">
          <cell r="A7531" t="str">
            <v>LA CASTELLANA</v>
          </cell>
        </row>
        <row r="7532">
          <cell r="A7532" t="str">
            <v>LA CASTILLA</v>
          </cell>
        </row>
        <row r="7533">
          <cell r="A7533" t="str">
            <v>LA CAUCANA</v>
          </cell>
        </row>
        <row r="7534">
          <cell r="A7534" t="str">
            <v>LA CEIBA</v>
          </cell>
        </row>
        <row r="7535">
          <cell r="A7535" t="str">
            <v>LA CEIBA</v>
          </cell>
        </row>
        <row r="7536">
          <cell r="A7536" t="str">
            <v>LA CEIBA</v>
          </cell>
        </row>
        <row r="7537">
          <cell r="A7537" t="str">
            <v>LA CEJA (MESITAS)</v>
          </cell>
        </row>
        <row r="7538">
          <cell r="A7538" t="str">
            <v>LA CEJITA</v>
          </cell>
        </row>
        <row r="7539">
          <cell r="A7539" t="str">
            <v>LA CEJITA</v>
          </cell>
        </row>
        <row r="7540">
          <cell r="A7540" t="str">
            <v>LA CHAMARRA</v>
          </cell>
        </row>
        <row r="7541">
          <cell r="A7541" t="str">
            <v>LA CHAMBA</v>
          </cell>
        </row>
        <row r="7542">
          <cell r="A7542" t="str">
            <v>LA CHAPA</v>
          </cell>
        </row>
        <row r="7543">
          <cell r="A7543" t="str">
            <v>LA CHAPA</v>
          </cell>
        </row>
        <row r="7544">
          <cell r="A7544" t="str">
            <v>LA CHAPA</v>
          </cell>
        </row>
        <row r="7545">
          <cell r="A7545" t="str">
            <v>LA CHAPA</v>
          </cell>
        </row>
        <row r="7546">
          <cell r="A7546" t="str">
            <v>LA CHAPARRERA</v>
          </cell>
        </row>
        <row r="7547">
          <cell r="A7547" t="str">
            <v>LA CHICA</v>
          </cell>
        </row>
        <row r="7548">
          <cell r="A7548" t="str">
            <v>LA CHINA</v>
          </cell>
        </row>
        <row r="7549">
          <cell r="A7549" t="str">
            <v>LA CHINA</v>
          </cell>
        </row>
        <row r="7550">
          <cell r="A7550" t="str">
            <v>LA CHIQUITA</v>
          </cell>
        </row>
        <row r="7551">
          <cell r="A7551" t="str">
            <v>LA CHIQUITA</v>
          </cell>
        </row>
        <row r="7552">
          <cell r="A7552" t="str">
            <v>LA CHIVERA</v>
          </cell>
        </row>
        <row r="7553">
          <cell r="A7553" t="str">
            <v>LA CHOLINA</v>
          </cell>
        </row>
        <row r="7554">
          <cell r="A7554" t="str">
            <v>LA CHORRERA</v>
          </cell>
        </row>
        <row r="7555">
          <cell r="A7555" t="str">
            <v>LA CHORRERA</v>
          </cell>
        </row>
        <row r="7556">
          <cell r="A7556" t="str">
            <v>LA CHORRERA</v>
          </cell>
        </row>
        <row r="7557">
          <cell r="A7557" t="str">
            <v>LA CHUSPA</v>
          </cell>
        </row>
        <row r="7558">
          <cell r="A7558" t="str">
            <v>LA CIÉNAGA</v>
          </cell>
        </row>
        <row r="7559">
          <cell r="A7559" t="str">
            <v>LA CLARA</v>
          </cell>
        </row>
        <row r="7560">
          <cell r="A7560" t="str">
            <v>LA CLARIDAD</v>
          </cell>
        </row>
        <row r="7561">
          <cell r="A7561" t="str">
            <v>LA CLARITA</v>
          </cell>
        </row>
        <row r="7562">
          <cell r="A7562" t="str">
            <v>LA CLARITA - LAS MINAS</v>
          </cell>
        </row>
        <row r="7563">
          <cell r="A7563" t="str">
            <v>LA COCHA</v>
          </cell>
        </row>
        <row r="7564">
          <cell r="A7564" t="str">
            <v>LA COCHA</v>
          </cell>
        </row>
        <row r="7565">
          <cell r="A7565" t="str">
            <v>LA COLINA</v>
          </cell>
        </row>
        <row r="7566">
          <cell r="A7566" t="str">
            <v>LA COLLAREJA</v>
          </cell>
        </row>
        <row r="7567">
          <cell r="A7567" t="str">
            <v>LA COLOMBIA</v>
          </cell>
        </row>
        <row r="7568">
          <cell r="A7568" t="str">
            <v>LA COLORADA</v>
          </cell>
        </row>
        <row r="7569">
          <cell r="A7569" t="str">
            <v>LA COMBA</v>
          </cell>
        </row>
        <row r="7570">
          <cell r="A7570" t="str">
            <v>LA CONCEPCIÓN</v>
          </cell>
        </row>
        <row r="7571">
          <cell r="A7571" t="str">
            <v>LA CONCEPCIÓN</v>
          </cell>
        </row>
        <row r="7572">
          <cell r="A7572" t="str">
            <v>LA CONCHA</v>
          </cell>
        </row>
        <row r="7573">
          <cell r="A7573" t="str">
            <v>LA CONCHA(TABLON SALADO)</v>
          </cell>
        </row>
        <row r="7574">
          <cell r="A7574" t="str">
            <v>LA CONCORDIA</v>
          </cell>
        </row>
        <row r="7575">
          <cell r="A7575" t="str">
            <v>LA CONCORDIA</v>
          </cell>
        </row>
        <row r="7576">
          <cell r="A7576" t="str">
            <v>LA CONGOJA</v>
          </cell>
        </row>
        <row r="7577">
          <cell r="A7577" t="str">
            <v>LA CONTRA</v>
          </cell>
        </row>
        <row r="7578">
          <cell r="A7578" t="str">
            <v>LA CONVENCIÓN</v>
          </cell>
        </row>
        <row r="7579">
          <cell r="A7579" t="str">
            <v>LA COOPERATIVA</v>
          </cell>
        </row>
        <row r="7580">
          <cell r="A7580" t="str">
            <v>LA COOPERATIVA</v>
          </cell>
        </row>
        <row r="7581">
          <cell r="A7581" t="str">
            <v>LA COOPERATIVA</v>
          </cell>
        </row>
        <row r="7582">
          <cell r="A7582" t="str">
            <v>LA CORCOVA</v>
          </cell>
        </row>
        <row r="7583">
          <cell r="A7583" t="str">
            <v>LA CORONA</v>
          </cell>
        </row>
        <row r="7584">
          <cell r="A7584" t="str">
            <v>LA CORREA</v>
          </cell>
        </row>
        <row r="7585">
          <cell r="A7585" t="str">
            <v>LA COSTA</v>
          </cell>
        </row>
        <row r="7586">
          <cell r="A7586" t="str">
            <v>LA CRISTALINA</v>
          </cell>
        </row>
        <row r="7587">
          <cell r="A7587" t="str">
            <v>LA CRISTALINA</v>
          </cell>
        </row>
        <row r="7588">
          <cell r="A7588" t="str">
            <v>LA CRUZ</v>
          </cell>
        </row>
        <row r="7589">
          <cell r="A7589" t="str">
            <v>LA CRUZ</v>
          </cell>
        </row>
        <row r="7590">
          <cell r="A7590" t="str">
            <v>LA CRUZADA</v>
          </cell>
        </row>
        <row r="7591">
          <cell r="A7591" t="str">
            <v>LA CUCHILLA</v>
          </cell>
        </row>
        <row r="7592">
          <cell r="A7592" t="str">
            <v>LA CUCHILLA</v>
          </cell>
        </row>
        <row r="7593">
          <cell r="A7593" t="str">
            <v>LA CUCHILLA DEL SALADO</v>
          </cell>
        </row>
        <row r="7594">
          <cell r="A7594" t="str">
            <v>LA CUESTA</v>
          </cell>
        </row>
        <row r="7595">
          <cell r="A7595" t="str">
            <v>LA CUEVA</v>
          </cell>
        </row>
        <row r="7596">
          <cell r="A7596" t="str">
            <v>LA CUEVA</v>
          </cell>
        </row>
        <row r="7597">
          <cell r="A7597" t="str">
            <v>LA CUMBRE</v>
          </cell>
        </row>
        <row r="7598">
          <cell r="A7598" t="str">
            <v>LA CURVA</v>
          </cell>
        </row>
        <row r="7599">
          <cell r="A7599" t="str">
            <v>LA CURVA</v>
          </cell>
        </row>
        <row r="7600">
          <cell r="A7600" t="str">
            <v>LA CURVA</v>
          </cell>
        </row>
        <row r="7601">
          <cell r="A7601" t="str">
            <v>LA DANTA</v>
          </cell>
        </row>
        <row r="7602">
          <cell r="A7602" t="str">
            <v>LA DELFINA</v>
          </cell>
        </row>
        <row r="7603">
          <cell r="A7603" t="str">
            <v>LA DIADEMA</v>
          </cell>
        </row>
        <row r="7604">
          <cell r="A7604" t="str">
            <v>LA DIANA</v>
          </cell>
        </row>
        <row r="7605">
          <cell r="A7605" t="str">
            <v>LA DIANA</v>
          </cell>
        </row>
        <row r="7606">
          <cell r="A7606" t="str">
            <v>LA DIVISA</v>
          </cell>
        </row>
        <row r="7607">
          <cell r="A7607" t="str">
            <v>LA DOCTORA</v>
          </cell>
        </row>
        <row r="7608">
          <cell r="A7608" t="str">
            <v>LA DOCTRINA</v>
          </cell>
        </row>
        <row r="7609">
          <cell r="A7609" t="str">
            <v>LA DOLORES</v>
          </cell>
        </row>
        <row r="7610">
          <cell r="A7610" t="str">
            <v>LA DONJUANA</v>
          </cell>
        </row>
        <row r="7611">
          <cell r="A7611" t="str">
            <v>LA DRAGA</v>
          </cell>
        </row>
        <row r="7612">
          <cell r="A7612" t="str">
            <v>LA DUDA</v>
          </cell>
        </row>
        <row r="7613">
          <cell r="A7613" t="str">
            <v>LA ELSA</v>
          </cell>
        </row>
        <row r="7614">
          <cell r="A7614" t="str">
            <v>LA ELVIRA</v>
          </cell>
        </row>
        <row r="7615">
          <cell r="A7615" t="str">
            <v>LA EMBAJADA CABUYARITO</v>
          </cell>
        </row>
        <row r="7616">
          <cell r="A7616" t="str">
            <v>LA ENCARNACIÓN</v>
          </cell>
        </row>
        <row r="7617">
          <cell r="A7617" t="str">
            <v>LA ENCHARCAZON</v>
          </cell>
        </row>
        <row r="7618">
          <cell r="A7618" t="str">
            <v>LA ENEA</v>
          </cell>
        </row>
        <row r="7619">
          <cell r="A7619" t="str">
            <v>LA ERMITA</v>
          </cell>
        </row>
        <row r="7620">
          <cell r="A7620" t="str">
            <v>LA ESCOBILLA</v>
          </cell>
        </row>
        <row r="7621">
          <cell r="A7621" t="str">
            <v>LA ESMERALDA</v>
          </cell>
        </row>
        <row r="7622">
          <cell r="A7622" t="str">
            <v>LA ESMERALDA</v>
          </cell>
        </row>
        <row r="7623">
          <cell r="A7623" t="str">
            <v>LA ESMERALDA</v>
          </cell>
        </row>
        <row r="7624">
          <cell r="A7624" t="str">
            <v>LA ESMERALDA</v>
          </cell>
        </row>
        <row r="7625">
          <cell r="A7625" t="str">
            <v>LA ESMERALDA</v>
          </cell>
        </row>
        <row r="7626">
          <cell r="A7626" t="str">
            <v>LA ESMERALDA</v>
          </cell>
        </row>
        <row r="7627">
          <cell r="A7627" t="str">
            <v>LA ESMERALDA</v>
          </cell>
        </row>
        <row r="7628">
          <cell r="A7628" t="str">
            <v>LA ESMERALDA</v>
          </cell>
        </row>
        <row r="7629">
          <cell r="A7629" t="str">
            <v>LA ESMERALDA</v>
          </cell>
        </row>
        <row r="7630">
          <cell r="A7630" t="str">
            <v>LA ESMERALDA</v>
          </cell>
        </row>
        <row r="7631">
          <cell r="A7631" t="str">
            <v>LA ESMERALDA (JUJUA)</v>
          </cell>
        </row>
        <row r="7632">
          <cell r="A7632" t="str">
            <v>LA ESPARTA</v>
          </cell>
        </row>
        <row r="7633">
          <cell r="A7633" t="str">
            <v>LA ESPERANZA</v>
          </cell>
        </row>
        <row r="7634">
          <cell r="A7634" t="str">
            <v>LA ESPERANZA</v>
          </cell>
        </row>
        <row r="7635">
          <cell r="A7635" t="str">
            <v>LA ESPERANZA</v>
          </cell>
        </row>
        <row r="7636">
          <cell r="A7636" t="str">
            <v>LA ESPERANZA</v>
          </cell>
        </row>
        <row r="7637">
          <cell r="A7637" t="str">
            <v>LA ESPERANZA</v>
          </cell>
        </row>
        <row r="7638">
          <cell r="A7638" t="str">
            <v>LA ESPERANZA</v>
          </cell>
        </row>
        <row r="7639">
          <cell r="A7639" t="str">
            <v>LA ESPERANZA</v>
          </cell>
        </row>
        <row r="7640">
          <cell r="A7640" t="str">
            <v>LA ESPERANZA</v>
          </cell>
        </row>
        <row r="7641">
          <cell r="A7641" t="str">
            <v>LA ESPERANZA</v>
          </cell>
        </row>
        <row r="7642">
          <cell r="A7642" t="str">
            <v>LA ESPERANZA</v>
          </cell>
        </row>
        <row r="7643">
          <cell r="A7643" t="str">
            <v>LA ESPERANZA</v>
          </cell>
        </row>
        <row r="7644">
          <cell r="A7644" t="str">
            <v>LA ESPERANZA</v>
          </cell>
        </row>
        <row r="7645">
          <cell r="A7645" t="str">
            <v>LA ESPERANZA</v>
          </cell>
        </row>
        <row r="7646">
          <cell r="A7646" t="str">
            <v>LA ESPERANZA</v>
          </cell>
        </row>
        <row r="7647">
          <cell r="A7647" t="str">
            <v>LA ESTACIÓN</v>
          </cell>
        </row>
        <row r="7648">
          <cell r="A7648" t="str">
            <v>LA ESTACIÓN</v>
          </cell>
        </row>
        <row r="7649">
          <cell r="A7649" t="str">
            <v>LA ESTACIÓN</v>
          </cell>
        </row>
        <row r="7650">
          <cell r="A7650" t="str">
            <v>LA ESTACIÓN</v>
          </cell>
        </row>
        <row r="7651">
          <cell r="A7651" t="str">
            <v>LA ESTACIÓN</v>
          </cell>
        </row>
        <row r="7652">
          <cell r="A7652" t="str">
            <v>LA ESTANCIA</v>
          </cell>
        </row>
        <row r="7653">
          <cell r="A7653" t="str">
            <v>LA ESTANCIA</v>
          </cell>
        </row>
        <row r="7654">
          <cell r="A7654" t="str">
            <v>LA ESTANCIA</v>
          </cell>
        </row>
        <row r="7655">
          <cell r="A7655" t="str">
            <v>LA ESTANCIA I Y II</v>
          </cell>
        </row>
        <row r="7656">
          <cell r="A7656" t="str">
            <v>LA ESTRELLA</v>
          </cell>
        </row>
        <row r="7657">
          <cell r="A7657" t="str">
            <v>LA ESTRELLA</v>
          </cell>
        </row>
        <row r="7658">
          <cell r="A7658" t="str">
            <v>LA ESTRELLA</v>
          </cell>
        </row>
        <row r="7659">
          <cell r="A7659" t="str">
            <v>LA ESTRELLA</v>
          </cell>
        </row>
        <row r="7660">
          <cell r="A7660" t="str">
            <v>LA ESTRELLA</v>
          </cell>
        </row>
        <row r="7661">
          <cell r="A7661" t="str">
            <v>LA ESTRELLA</v>
          </cell>
        </row>
        <row r="7662">
          <cell r="A7662" t="str">
            <v>LA ESTRELLA</v>
          </cell>
        </row>
        <row r="7663">
          <cell r="A7663" t="str">
            <v>LA ESTRELLA</v>
          </cell>
        </row>
        <row r="7664">
          <cell r="A7664" t="str">
            <v>LA ESTRELLA</v>
          </cell>
        </row>
        <row r="7665">
          <cell r="A7665" t="str">
            <v>LA ESTRELLA</v>
          </cell>
        </row>
        <row r="7666">
          <cell r="A7666" t="str">
            <v>LA ESTRELLA</v>
          </cell>
        </row>
        <row r="7667">
          <cell r="A7667" t="str">
            <v>LA EXPLANACIÓN</v>
          </cell>
        </row>
        <row r="7668">
          <cell r="A7668" t="str">
            <v>LA EXPLANACIÓN</v>
          </cell>
        </row>
        <row r="7669">
          <cell r="A7669" t="str">
            <v>LA FABRICA</v>
          </cell>
        </row>
        <row r="7670">
          <cell r="A7670" t="str">
            <v>LA FALDA</v>
          </cell>
        </row>
        <row r="7671">
          <cell r="A7671" t="str">
            <v>LA FELICIA</v>
          </cell>
        </row>
        <row r="7672">
          <cell r="A7672" t="str">
            <v>LA FELISA</v>
          </cell>
        </row>
        <row r="7673">
          <cell r="A7673" t="str">
            <v>LA FERIA</v>
          </cell>
        </row>
        <row r="7674">
          <cell r="A7674" t="str">
            <v>LA FLOR</v>
          </cell>
        </row>
        <row r="7675">
          <cell r="A7675" t="str">
            <v>LA FLORESTA</v>
          </cell>
        </row>
        <row r="7676">
          <cell r="A7676" t="str">
            <v>LA FLORESTA</v>
          </cell>
        </row>
        <row r="7677">
          <cell r="A7677" t="str">
            <v>LA FLORESTA</v>
          </cell>
        </row>
        <row r="7678">
          <cell r="A7678" t="str">
            <v>LA FLORESTA</v>
          </cell>
        </row>
        <row r="7679">
          <cell r="A7679" t="str">
            <v>LA FLORESTA</v>
          </cell>
        </row>
        <row r="7680">
          <cell r="A7680" t="str">
            <v>LA FLORESTA</v>
          </cell>
        </row>
        <row r="7681">
          <cell r="A7681" t="str">
            <v>LA FLORESTA</v>
          </cell>
        </row>
        <row r="7682">
          <cell r="A7682" t="str">
            <v>LA FLORESTA</v>
          </cell>
        </row>
        <row r="7683">
          <cell r="A7683" t="str">
            <v>LA FLORESTA</v>
          </cell>
        </row>
        <row r="7684">
          <cell r="A7684" t="str">
            <v>LA FLORESTA</v>
          </cell>
        </row>
        <row r="7685">
          <cell r="A7685" t="str">
            <v>LA FLORIDA</v>
          </cell>
        </row>
        <row r="7686">
          <cell r="A7686" t="str">
            <v>LA FLORIDA</v>
          </cell>
        </row>
        <row r="7687">
          <cell r="A7687" t="str">
            <v>LA FLORIDA</v>
          </cell>
        </row>
        <row r="7688">
          <cell r="A7688" t="str">
            <v>LA FLORIDA</v>
          </cell>
        </row>
        <row r="7689">
          <cell r="A7689" t="str">
            <v>LA FLORIDA</v>
          </cell>
        </row>
        <row r="7690">
          <cell r="A7690" t="str">
            <v>LA FLORIDA</v>
          </cell>
        </row>
        <row r="7691">
          <cell r="A7691" t="str">
            <v>LA FLORIDA</v>
          </cell>
        </row>
        <row r="7692">
          <cell r="A7692" t="str">
            <v>LA FLORIDA</v>
          </cell>
        </row>
        <row r="7693">
          <cell r="A7693" t="str">
            <v>LA FLORIDA</v>
          </cell>
        </row>
        <row r="7694">
          <cell r="A7694" t="str">
            <v>LA FORTALEZA</v>
          </cell>
        </row>
        <row r="7695">
          <cell r="A7695" t="str">
            <v>LA FORTALEZA</v>
          </cell>
        </row>
        <row r="7696">
          <cell r="A7696" t="str">
            <v>LA FORTUNA</v>
          </cell>
        </row>
        <row r="7697">
          <cell r="A7697" t="str">
            <v>LA FORTUNA</v>
          </cell>
        </row>
        <row r="7698">
          <cell r="A7698" t="str">
            <v>LA FORTUNA</v>
          </cell>
        </row>
        <row r="7699">
          <cell r="A7699" t="str">
            <v>LA FORTUNA</v>
          </cell>
        </row>
        <row r="7700">
          <cell r="A7700" t="str">
            <v>LA FORTUNA</v>
          </cell>
        </row>
        <row r="7701">
          <cell r="A7701" t="str">
            <v>LA FORTUNA</v>
          </cell>
        </row>
        <row r="7702">
          <cell r="A7702" t="str">
            <v>LA FORTUNA</v>
          </cell>
        </row>
        <row r="7703">
          <cell r="A7703" t="str">
            <v>LA FORTUNA</v>
          </cell>
        </row>
        <row r="7704">
          <cell r="A7704" t="str">
            <v>LA FORTUNA</v>
          </cell>
        </row>
        <row r="7705">
          <cell r="A7705" t="str">
            <v>LA FORTUNA</v>
          </cell>
        </row>
        <row r="7706">
          <cell r="A7706" t="str">
            <v>LA FORTUNA</v>
          </cell>
        </row>
        <row r="7707">
          <cell r="A7707" t="str">
            <v>LA FORTUNA</v>
          </cell>
        </row>
        <row r="7708">
          <cell r="A7708" t="str">
            <v>LA FORTUNA</v>
          </cell>
        </row>
        <row r="7709">
          <cell r="A7709" t="str">
            <v>LA FORTUNA</v>
          </cell>
        </row>
        <row r="7710">
          <cell r="A7710" t="str">
            <v>LA FORTUNA</v>
          </cell>
        </row>
        <row r="7711">
          <cell r="A7711" t="str">
            <v>LA FRAGUA</v>
          </cell>
        </row>
        <row r="7712">
          <cell r="A7712" t="str">
            <v>LA FRAGUA</v>
          </cell>
        </row>
        <row r="7713">
          <cell r="A7713" t="str">
            <v>LA FRESNEDA</v>
          </cell>
        </row>
        <row r="7714">
          <cell r="A7714" t="str">
            <v>LA FRÍA</v>
          </cell>
        </row>
        <row r="7715">
          <cell r="A7715" t="str">
            <v>LA FRONTERA - LA CHAPA</v>
          </cell>
        </row>
        <row r="7716">
          <cell r="A7716" t="str">
            <v>LA FUENTE</v>
          </cell>
        </row>
        <row r="7717">
          <cell r="A7717" t="str">
            <v>LA FUENTE</v>
          </cell>
        </row>
        <row r="7718">
          <cell r="A7718" t="str">
            <v>LA GABARRA</v>
          </cell>
        </row>
        <row r="7719">
          <cell r="A7719" t="str">
            <v>LA GALLERA</v>
          </cell>
        </row>
        <row r="7720">
          <cell r="A7720" t="str">
            <v>LA GARITA</v>
          </cell>
        </row>
        <row r="7721">
          <cell r="A7721" t="str">
            <v>LA GARRUCHA</v>
          </cell>
        </row>
        <row r="7722">
          <cell r="A7722" t="str">
            <v>LA GARRUCHA</v>
          </cell>
        </row>
        <row r="7723">
          <cell r="A7723" t="str">
            <v>LA GAVIOTA</v>
          </cell>
        </row>
        <row r="7724">
          <cell r="A7724" t="str">
            <v>LA GLORIA</v>
          </cell>
        </row>
        <row r="7725">
          <cell r="A7725" t="str">
            <v>LA GLORIA</v>
          </cell>
        </row>
        <row r="7726">
          <cell r="A7726" t="str">
            <v>LA GLORIA</v>
          </cell>
        </row>
        <row r="7727">
          <cell r="A7727" t="str">
            <v>LA GLORIA</v>
          </cell>
        </row>
        <row r="7728">
          <cell r="A7728" t="str">
            <v>LA GÓMEZ</v>
          </cell>
        </row>
        <row r="7729">
          <cell r="A7729" t="str">
            <v>LA GRAN VÍA</v>
          </cell>
        </row>
        <row r="7730">
          <cell r="A7730" t="str">
            <v>LA GRAN VÍA</v>
          </cell>
        </row>
        <row r="7731">
          <cell r="A7731" t="str">
            <v>LA GRAN VÍA</v>
          </cell>
        </row>
        <row r="7732">
          <cell r="A7732" t="str">
            <v>LA GRAN VÍA EL PORVENIR</v>
          </cell>
        </row>
        <row r="7733">
          <cell r="A7733" t="str">
            <v>LA GRANADA</v>
          </cell>
        </row>
        <row r="7734">
          <cell r="A7734" t="str">
            <v>LA GRANDE</v>
          </cell>
        </row>
        <row r="7735">
          <cell r="A7735" t="str">
            <v>LA GRANJA</v>
          </cell>
        </row>
        <row r="7736">
          <cell r="A7736" t="str">
            <v>LA GRANJA</v>
          </cell>
        </row>
        <row r="7737">
          <cell r="A7737" t="str">
            <v>LA GRANJA</v>
          </cell>
        </row>
        <row r="7738">
          <cell r="A7738" t="str">
            <v>LA GRANJA</v>
          </cell>
        </row>
        <row r="7739">
          <cell r="A7739" t="str">
            <v>LA GRANJA LA ESCUELA</v>
          </cell>
        </row>
        <row r="7740">
          <cell r="A7740" t="str">
            <v>LA GRANJITA</v>
          </cell>
        </row>
        <row r="7741">
          <cell r="A7741" t="str">
            <v>LA GRANJITA</v>
          </cell>
        </row>
        <row r="7742">
          <cell r="A7742" t="str">
            <v>LA GRECIA</v>
          </cell>
        </row>
        <row r="7743">
          <cell r="A7743" t="str">
            <v>LA GUACA</v>
          </cell>
        </row>
        <row r="7744">
          <cell r="A7744" t="str">
            <v>LA GUADUA</v>
          </cell>
        </row>
        <row r="7745">
          <cell r="A7745" t="str">
            <v>LA GUAFILLA</v>
          </cell>
        </row>
        <row r="7746">
          <cell r="A7746" t="str">
            <v>LA GUAJIRA</v>
          </cell>
        </row>
        <row r="7747">
          <cell r="A7747" t="str">
            <v>LA GUAJIRITA</v>
          </cell>
        </row>
        <row r="7748">
          <cell r="A7748" t="str">
            <v>LA GUAYANA</v>
          </cell>
        </row>
        <row r="7749">
          <cell r="A7749" t="str">
            <v>LA GUINEA</v>
          </cell>
        </row>
        <row r="7750">
          <cell r="A7750" t="str">
            <v>LA GULUNGA</v>
          </cell>
        </row>
        <row r="7751">
          <cell r="A7751" t="str">
            <v>LA HABANA</v>
          </cell>
        </row>
        <row r="7752">
          <cell r="A7752" t="str">
            <v>LA HABANA</v>
          </cell>
        </row>
        <row r="7753">
          <cell r="A7753" t="str">
            <v>LA HABANA</v>
          </cell>
        </row>
        <row r="7754">
          <cell r="A7754" t="str">
            <v>LA HAYA</v>
          </cell>
        </row>
        <row r="7755">
          <cell r="A7755" t="str">
            <v>LA HELENA</v>
          </cell>
        </row>
        <row r="7756">
          <cell r="A7756" t="str">
            <v>LA HERRADURA</v>
          </cell>
        </row>
        <row r="7757">
          <cell r="A7757" t="str">
            <v>LA HERRADURA</v>
          </cell>
        </row>
        <row r="7758">
          <cell r="A7758" t="str">
            <v>LA HIERBABUENA</v>
          </cell>
        </row>
        <row r="7759">
          <cell r="A7759" t="str">
            <v>LA HIGUINA</v>
          </cell>
        </row>
        <row r="7760">
          <cell r="A7760" t="str">
            <v>LA HOLANDA</v>
          </cell>
        </row>
        <row r="7761">
          <cell r="A7761" t="str">
            <v>LA HOLANDA</v>
          </cell>
        </row>
        <row r="7762">
          <cell r="A7762" t="str">
            <v>LA HONDA</v>
          </cell>
        </row>
        <row r="7763">
          <cell r="A7763" t="str">
            <v>LA HONDA</v>
          </cell>
        </row>
        <row r="7764">
          <cell r="A7764" t="str">
            <v>LA HONDA</v>
          </cell>
        </row>
        <row r="7765">
          <cell r="A7765" t="str">
            <v>LA HONDA</v>
          </cell>
        </row>
        <row r="7766">
          <cell r="A7766" t="str">
            <v>LA HORQUETA</v>
          </cell>
        </row>
        <row r="7767">
          <cell r="A7767" t="str">
            <v>LA HORQUETA</v>
          </cell>
        </row>
        <row r="7768">
          <cell r="A7768" t="str">
            <v>LA HOYA TUDELA</v>
          </cell>
        </row>
        <row r="7769">
          <cell r="A7769" t="str">
            <v>LA HUERTA</v>
          </cell>
        </row>
        <row r="7770">
          <cell r="A7770" t="str">
            <v>LA HUERTAS</v>
          </cell>
        </row>
        <row r="7771">
          <cell r="A7771" t="str">
            <v>LA IBERIA</v>
          </cell>
        </row>
        <row r="7772">
          <cell r="A7772" t="str">
            <v>LA ILUSIÓN</v>
          </cell>
        </row>
        <row r="7773">
          <cell r="A7773" t="str">
            <v>LA ILUSIÓN</v>
          </cell>
        </row>
        <row r="7774">
          <cell r="A7774" t="str">
            <v>LA INDIA</v>
          </cell>
        </row>
        <row r="7775">
          <cell r="A7775" t="str">
            <v>LA INDIA</v>
          </cell>
        </row>
        <row r="7776">
          <cell r="A7776" t="str">
            <v>LA INMACULADA</v>
          </cell>
        </row>
        <row r="7777">
          <cell r="A7777" t="str">
            <v>LA INMACULADA</v>
          </cell>
        </row>
        <row r="7778">
          <cell r="A7778" t="str">
            <v>LA ISLA</v>
          </cell>
        </row>
        <row r="7779">
          <cell r="A7779" t="str">
            <v>LA ISLA</v>
          </cell>
        </row>
        <row r="7780">
          <cell r="A7780" t="str">
            <v>LA ISLA</v>
          </cell>
        </row>
        <row r="7781">
          <cell r="A7781" t="str">
            <v>LA JABONERA</v>
          </cell>
        </row>
        <row r="7782">
          <cell r="A7782" t="str">
            <v>LA JAGUA</v>
          </cell>
        </row>
        <row r="7783">
          <cell r="A7783" t="str">
            <v>LA JAGUA</v>
          </cell>
        </row>
        <row r="7784">
          <cell r="A7784" t="str">
            <v>LA JOBONERA</v>
          </cell>
        </row>
        <row r="7785">
          <cell r="A7785" t="str">
            <v>LA JOSEFINA</v>
          </cell>
        </row>
        <row r="7786">
          <cell r="A7786" t="str">
            <v>LA JULIA</v>
          </cell>
        </row>
        <row r="7787">
          <cell r="A7787" t="str">
            <v>LA JUPA</v>
          </cell>
        </row>
        <row r="7788">
          <cell r="A7788" t="str">
            <v>LA LAGUNA</v>
          </cell>
        </row>
        <row r="7789">
          <cell r="A7789" t="str">
            <v>LA LAGUNA</v>
          </cell>
        </row>
        <row r="7790">
          <cell r="A7790" t="str">
            <v>LA LAGUNA</v>
          </cell>
        </row>
        <row r="7791">
          <cell r="A7791" t="str">
            <v>LA LAGUNA</v>
          </cell>
        </row>
        <row r="7792">
          <cell r="A7792" t="str">
            <v>LA LAGUNA</v>
          </cell>
        </row>
        <row r="7793">
          <cell r="A7793" t="str">
            <v>LA LAGUNA</v>
          </cell>
        </row>
        <row r="7794">
          <cell r="A7794" t="str">
            <v>LA LAGUNA</v>
          </cell>
        </row>
        <row r="7795">
          <cell r="A7795" t="str">
            <v>LA LAGUNA</v>
          </cell>
        </row>
        <row r="7796">
          <cell r="A7796" t="str">
            <v>LA LAGUNA-LA LAGUNA CENTRO</v>
          </cell>
        </row>
        <row r="7797">
          <cell r="A7797" t="str">
            <v>LA LAJA</v>
          </cell>
        </row>
        <row r="7798">
          <cell r="A7798" t="str">
            <v>LA LEONA</v>
          </cell>
        </row>
        <row r="7799">
          <cell r="A7799" t="str">
            <v>LA LEONERA</v>
          </cell>
        </row>
        <row r="7800">
          <cell r="A7800" t="str">
            <v>LA LIBERIA</v>
          </cell>
        </row>
        <row r="7801">
          <cell r="A7801" t="str">
            <v>LA LIBERTAD</v>
          </cell>
        </row>
        <row r="7802">
          <cell r="A7802" t="str">
            <v>LA LIBERTAD</v>
          </cell>
        </row>
        <row r="7803">
          <cell r="A7803" t="str">
            <v>LA LIBERTAD</v>
          </cell>
        </row>
        <row r="7804">
          <cell r="A7804" t="str">
            <v>LA LIBERTAD</v>
          </cell>
        </row>
        <row r="7805">
          <cell r="A7805" t="str">
            <v>LA LIBERTAD</v>
          </cell>
        </row>
        <row r="7806">
          <cell r="A7806" t="str">
            <v>LA LIBERTAD</v>
          </cell>
        </row>
        <row r="7807">
          <cell r="A7807" t="str">
            <v>LA LINDA</v>
          </cell>
        </row>
        <row r="7808">
          <cell r="A7808" t="str">
            <v>LA LINDA</v>
          </cell>
        </row>
        <row r="7809">
          <cell r="A7809" t="str">
            <v>LA LINDOSA</v>
          </cell>
        </row>
        <row r="7810">
          <cell r="A7810" t="str">
            <v>LA LINDOSA</v>
          </cell>
        </row>
        <row r="7811">
          <cell r="A7811" t="str">
            <v>LA LINDOSA</v>
          </cell>
        </row>
        <row r="7812">
          <cell r="A7812" t="str">
            <v>LA LLANA</v>
          </cell>
        </row>
        <row r="7813">
          <cell r="A7813" t="str">
            <v>LA LLANA</v>
          </cell>
        </row>
        <row r="7814">
          <cell r="A7814" t="str">
            <v>LA LLANERITA</v>
          </cell>
        </row>
        <row r="7815">
          <cell r="A7815" t="str">
            <v>LA LLANITA</v>
          </cell>
        </row>
        <row r="7816">
          <cell r="A7816" t="str">
            <v>LA LOBATA</v>
          </cell>
        </row>
        <row r="7817">
          <cell r="A7817" t="str">
            <v>LA LOMA</v>
          </cell>
        </row>
        <row r="7818">
          <cell r="A7818" t="str">
            <v>LA LOMA</v>
          </cell>
        </row>
        <row r="7819">
          <cell r="A7819" t="str">
            <v>LA LOMA</v>
          </cell>
        </row>
        <row r="7820">
          <cell r="A7820" t="str">
            <v>LA LOMA</v>
          </cell>
        </row>
        <row r="7821">
          <cell r="A7821" t="str">
            <v>LA LOMA</v>
          </cell>
        </row>
        <row r="7822">
          <cell r="A7822" t="str">
            <v>LA LOMA DE LOS ZULETA</v>
          </cell>
        </row>
        <row r="7823">
          <cell r="A7823" t="str">
            <v>LA LOMA DEL PLAN</v>
          </cell>
        </row>
        <row r="7824">
          <cell r="A7824" t="str">
            <v>LA LOMITA</v>
          </cell>
        </row>
        <row r="7825">
          <cell r="A7825" t="str">
            <v>LA LORENA</v>
          </cell>
        </row>
        <row r="7826">
          <cell r="A7826" t="str">
            <v>LA LORENZA</v>
          </cell>
        </row>
        <row r="7827">
          <cell r="A7827" t="str">
            <v>LA LUCHA</v>
          </cell>
        </row>
        <row r="7828">
          <cell r="A7828" t="str">
            <v>LA LUCHA</v>
          </cell>
        </row>
        <row r="7829">
          <cell r="A7829" t="str">
            <v>LA LUISA</v>
          </cell>
        </row>
        <row r="7830">
          <cell r="A7830" t="str">
            <v>LA LUISA</v>
          </cell>
        </row>
        <row r="7831">
          <cell r="A7831" t="str">
            <v>LA MADERA</v>
          </cell>
        </row>
        <row r="7832">
          <cell r="A7832" t="str">
            <v>LA MADERA</v>
          </cell>
        </row>
        <row r="7833">
          <cell r="A7833" t="str">
            <v>LA MADRE</v>
          </cell>
        </row>
        <row r="7834">
          <cell r="A7834" t="str">
            <v>LA MAGDALENA</v>
          </cell>
        </row>
        <row r="7835">
          <cell r="A7835" t="str">
            <v>LA MAGDALENA</v>
          </cell>
        </row>
        <row r="7836">
          <cell r="A7836" t="str">
            <v>LA MAGDALENA</v>
          </cell>
        </row>
        <row r="7837">
          <cell r="A7837" t="str">
            <v>LA MAGDALENA</v>
          </cell>
        </row>
        <row r="7838">
          <cell r="A7838" t="str">
            <v>LA MAGOLA</v>
          </cell>
        </row>
        <row r="7839">
          <cell r="A7839" t="str">
            <v>LA MAJAGUA</v>
          </cell>
        </row>
        <row r="7840">
          <cell r="A7840" t="str">
            <v>LA MAJAYURA</v>
          </cell>
        </row>
        <row r="7841">
          <cell r="A7841" t="str">
            <v>LA MANGA</v>
          </cell>
        </row>
        <row r="7842">
          <cell r="A7842" t="str">
            <v>LA MANSA</v>
          </cell>
        </row>
        <row r="7843">
          <cell r="A7843" t="str">
            <v>LA MANTA</v>
          </cell>
        </row>
        <row r="7844">
          <cell r="A7844" t="str">
            <v>LA MAR</v>
          </cell>
        </row>
        <row r="7845">
          <cell r="A7845" t="str">
            <v>LA MARGARITA</v>
          </cell>
        </row>
        <row r="7846">
          <cell r="A7846" t="str">
            <v>LA MARÍA</v>
          </cell>
        </row>
        <row r="7847">
          <cell r="A7847" t="str">
            <v>LA MARÍA</v>
          </cell>
        </row>
        <row r="7848">
          <cell r="A7848" t="str">
            <v>LA MARÍA</v>
          </cell>
        </row>
        <row r="7849">
          <cell r="A7849" t="str">
            <v>LA MARÍA</v>
          </cell>
        </row>
        <row r="7850">
          <cell r="A7850" t="str">
            <v>LA MARÍA</v>
          </cell>
        </row>
        <row r="7851">
          <cell r="A7851" t="str">
            <v>LA MARÍA</v>
          </cell>
        </row>
        <row r="7852">
          <cell r="A7852" t="str">
            <v>LA MARÍA</v>
          </cell>
        </row>
        <row r="7853">
          <cell r="A7853" t="str">
            <v>LA MARÍA - EL TRAPICHE</v>
          </cell>
        </row>
        <row r="7854">
          <cell r="A7854" t="str">
            <v>LA MARÍA - QUEBRADAGRANDE</v>
          </cell>
        </row>
        <row r="7855">
          <cell r="A7855" t="str">
            <v>LA MARIANA</v>
          </cell>
        </row>
        <row r="7856">
          <cell r="A7856" t="str">
            <v>LA MARIELA</v>
          </cell>
        </row>
        <row r="7857">
          <cell r="A7857" t="str">
            <v>LA MARIELA</v>
          </cell>
        </row>
        <row r="7858">
          <cell r="A7858" t="str">
            <v>LA MARINA</v>
          </cell>
        </row>
        <row r="7859">
          <cell r="A7859" t="str">
            <v>LA MARINA</v>
          </cell>
        </row>
        <row r="7860">
          <cell r="A7860" t="str">
            <v>LA MARINA</v>
          </cell>
        </row>
        <row r="7861">
          <cell r="A7861" t="str">
            <v>LA MARINA</v>
          </cell>
        </row>
        <row r="7862">
          <cell r="A7862" t="str">
            <v>LA MARTICA</v>
          </cell>
        </row>
        <row r="7863">
          <cell r="A7863" t="str">
            <v>LA MÁSCARA</v>
          </cell>
        </row>
        <row r="7864">
          <cell r="A7864" t="str">
            <v>LA MASCOTA</v>
          </cell>
        </row>
        <row r="7865">
          <cell r="A7865" t="str">
            <v>LA MATA</v>
          </cell>
        </row>
        <row r="7866">
          <cell r="A7866" t="str">
            <v>LA MATA</v>
          </cell>
        </row>
        <row r="7867">
          <cell r="A7867" t="str">
            <v>LA MATA</v>
          </cell>
        </row>
        <row r="7868">
          <cell r="A7868" t="str">
            <v>LA MATA</v>
          </cell>
        </row>
        <row r="7869">
          <cell r="A7869" t="str">
            <v>LA MECENIA</v>
          </cell>
        </row>
        <row r="7870">
          <cell r="A7870" t="str">
            <v>LA MEJÍA</v>
          </cell>
        </row>
        <row r="7871">
          <cell r="A7871" t="str">
            <v>LA MELVA</v>
          </cell>
        </row>
        <row r="7872">
          <cell r="A7872" t="str">
            <v>LA MERCED</v>
          </cell>
        </row>
        <row r="7873">
          <cell r="A7873" t="str">
            <v>LA MERCED (PLAYÓN)</v>
          </cell>
        </row>
        <row r="7874">
          <cell r="A7874" t="str">
            <v>LA MERCEDES</v>
          </cell>
        </row>
        <row r="7875">
          <cell r="A7875" t="str">
            <v>LA MESA - RIOLORO</v>
          </cell>
        </row>
        <row r="7876">
          <cell r="A7876" t="str">
            <v>LA MESA DE ORTEGA</v>
          </cell>
        </row>
        <row r="7877">
          <cell r="A7877" t="str">
            <v>LA MESETA</v>
          </cell>
        </row>
        <row r="7878">
          <cell r="A7878" t="str">
            <v>LA MESETA</v>
          </cell>
        </row>
        <row r="7879">
          <cell r="A7879" t="str">
            <v>LA MESETA</v>
          </cell>
        </row>
        <row r="7880">
          <cell r="A7880" t="str">
            <v>LA MEZA</v>
          </cell>
        </row>
        <row r="7881">
          <cell r="A7881" t="str">
            <v>LA MICAELA</v>
          </cell>
        </row>
        <row r="7882">
          <cell r="A7882" t="str">
            <v>LA MIEL</v>
          </cell>
        </row>
        <row r="7883">
          <cell r="A7883" t="str">
            <v>LA MINA</v>
          </cell>
        </row>
        <row r="7884">
          <cell r="A7884" t="str">
            <v>LA MINA</v>
          </cell>
        </row>
        <row r="7885">
          <cell r="A7885" t="str">
            <v>LA MIRADA</v>
          </cell>
        </row>
        <row r="7886">
          <cell r="A7886" t="str">
            <v>LA MIRANDA</v>
          </cell>
        </row>
        <row r="7887">
          <cell r="A7887" t="str">
            <v>LA MOLANA</v>
          </cell>
        </row>
        <row r="7888">
          <cell r="A7888" t="str">
            <v>LA MONTAÑA</v>
          </cell>
        </row>
        <row r="7889">
          <cell r="A7889" t="str">
            <v>LA MONTAÑA</v>
          </cell>
        </row>
        <row r="7890">
          <cell r="A7890" t="str">
            <v>LA MONTAÑA</v>
          </cell>
        </row>
        <row r="7891">
          <cell r="A7891" t="str">
            <v>LA MONTAÑA</v>
          </cell>
        </row>
        <row r="7892">
          <cell r="A7892" t="str">
            <v>LA MORALIA</v>
          </cell>
        </row>
        <row r="7893">
          <cell r="A7893" t="str">
            <v>LA MORENA</v>
          </cell>
        </row>
        <row r="7894">
          <cell r="A7894" t="str">
            <v>LA MOTA</v>
          </cell>
        </row>
        <row r="7895">
          <cell r="A7895" t="str">
            <v>LA MULATA</v>
          </cell>
        </row>
        <row r="7896">
          <cell r="A7896" t="str">
            <v>LA MURIÑA</v>
          </cell>
        </row>
        <row r="7897">
          <cell r="A7897" t="str">
            <v>LA NAGUAYA</v>
          </cell>
        </row>
        <row r="7898">
          <cell r="A7898" t="str">
            <v>LA NEGRA</v>
          </cell>
        </row>
        <row r="7899">
          <cell r="A7899" t="str">
            <v>LA NOHORA</v>
          </cell>
        </row>
        <row r="7900">
          <cell r="A7900" t="str">
            <v>LA NUBIA</v>
          </cell>
        </row>
        <row r="7901">
          <cell r="A7901" t="str">
            <v>LA NUEVA</v>
          </cell>
        </row>
        <row r="7902">
          <cell r="A7902" t="str">
            <v>LA NUEVA DONJUANA</v>
          </cell>
        </row>
        <row r="7903">
          <cell r="A7903" t="str">
            <v>LA NUEVA PRIMAVERA</v>
          </cell>
        </row>
        <row r="7904">
          <cell r="A7904" t="str">
            <v>LA NUPA</v>
          </cell>
        </row>
        <row r="7905">
          <cell r="A7905" t="str">
            <v>LA NUTRIA</v>
          </cell>
        </row>
        <row r="7906">
          <cell r="A7906" t="str">
            <v>LA OLGA</v>
          </cell>
        </row>
        <row r="7907">
          <cell r="A7907" t="str">
            <v>LA OLIVA</v>
          </cell>
        </row>
        <row r="7908">
          <cell r="A7908" t="str">
            <v>LA OLLA</v>
          </cell>
        </row>
        <row r="7909">
          <cell r="A7909" t="str">
            <v>LA OSA</v>
          </cell>
        </row>
        <row r="7910">
          <cell r="A7910" t="str">
            <v>LA OVEJERA</v>
          </cell>
        </row>
        <row r="7911">
          <cell r="A7911" t="str">
            <v>LA PACHA</v>
          </cell>
        </row>
        <row r="7912">
          <cell r="A7912" t="str">
            <v>LA PAILA</v>
          </cell>
        </row>
        <row r="7913">
          <cell r="A7913" t="str">
            <v>LA PAILA</v>
          </cell>
        </row>
        <row r="7914">
          <cell r="A7914" t="str">
            <v>LA PAILA</v>
          </cell>
        </row>
        <row r="7915">
          <cell r="A7915" t="str">
            <v>LA PAILA</v>
          </cell>
        </row>
        <row r="7916">
          <cell r="A7916" t="str">
            <v>LA PALMA</v>
          </cell>
        </row>
        <row r="7917">
          <cell r="A7917" t="str">
            <v>LA PALMA</v>
          </cell>
        </row>
        <row r="7918">
          <cell r="A7918" t="str">
            <v>LA PALMA</v>
          </cell>
        </row>
        <row r="7919">
          <cell r="A7919" t="str">
            <v>LA PALMA</v>
          </cell>
        </row>
        <row r="7920">
          <cell r="A7920" t="str">
            <v>LA PALMA</v>
          </cell>
        </row>
        <row r="7921">
          <cell r="A7921" t="str">
            <v>LA PALMA</v>
          </cell>
        </row>
        <row r="7922">
          <cell r="A7922" t="str">
            <v>LA PALMA</v>
          </cell>
        </row>
        <row r="7923">
          <cell r="A7923" t="str">
            <v>LA PALMERA</v>
          </cell>
        </row>
        <row r="7924">
          <cell r="A7924" t="str">
            <v>LA PALMERA</v>
          </cell>
        </row>
        <row r="7925">
          <cell r="A7925" t="str">
            <v>LA PALMILLA</v>
          </cell>
        </row>
        <row r="7926">
          <cell r="A7926" t="str">
            <v>LA PALMITA</v>
          </cell>
        </row>
        <row r="7927">
          <cell r="A7927" t="str">
            <v>LA PALOMERA</v>
          </cell>
        </row>
        <row r="7928">
          <cell r="A7928" t="str">
            <v>LA PALOMERA</v>
          </cell>
        </row>
        <row r="7929">
          <cell r="A7929" t="str">
            <v>LA PALOMERA</v>
          </cell>
        </row>
        <row r="7930">
          <cell r="A7930" t="str">
            <v>LA PAMPA</v>
          </cell>
        </row>
        <row r="7931">
          <cell r="A7931" t="str">
            <v>LA PAMPA</v>
          </cell>
        </row>
        <row r="7932">
          <cell r="A7932" t="str">
            <v>LA PANAMÁ</v>
          </cell>
        </row>
        <row r="7933">
          <cell r="A7933" t="str">
            <v>LA PANELA</v>
          </cell>
        </row>
        <row r="7934">
          <cell r="A7934" t="str">
            <v>LA PARRILLA</v>
          </cell>
        </row>
        <row r="7935">
          <cell r="A7935" t="str">
            <v>LA PARROQUIA</v>
          </cell>
        </row>
        <row r="7936">
          <cell r="A7936" t="str">
            <v>LA PASCUALA</v>
          </cell>
        </row>
        <row r="7937">
          <cell r="A7937" t="str">
            <v>LA PAVA</v>
          </cell>
        </row>
        <row r="7938">
          <cell r="A7938" t="str">
            <v>LA PAZ</v>
          </cell>
        </row>
        <row r="7939">
          <cell r="A7939" t="str">
            <v>LA PAZ</v>
          </cell>
        </row>
        <row r="7940">
          <cell r="A7940" t="str">
            <v>LA PAZ</v>
          </cell>
        </row>
        <row r="7941">
          <cell r="A7941" t="str">
            <v>LA PAZ</v>
          </cell>
        </row>
        <row r="7942">
          <cell r="A7942" t="str">
            <v>LA PAZ</v>
          </cell>
        </row>
        <row r="7943">
          <cell r="A7943" t="str">
            <v>LA PAZ DE CALAMOIMA</v>
          </cell>
        </row>
        <row r="7944">
          <cell r="A7944" t="str">
            <v>LA PEDREGOSA</v>
          </cell>
        </row>
        <row r="7945">
          <cell r="A7945" t="str">
            <v>LA PEDREGOSA</v>
          </cell>
        </row>
        <row r="7946">
          <cell r="A7946" t="str">
            <v>LA PEDREGOSA</v>
          </cell>
        </row>
        <row r="7947">
          <cell r="A7947" t="str">
            <v>LA PEDREGOSA</v>
          </cell>
        </row>
        <row r="7948">
          <cell r="A7948" t="str">
            <v>LA PEDREGOSA</v>
          </cell>
        </row>
        <row r="7949">
          <cell r="A7949" t="str">
            <v>LA PEDREGOSA</v>
          </cell>
        </row>
        <row r="7950">
          <cell r="A7950" t="str">
            <v>LA PEDREGOSA</v>
          </cell>
        </row>
        <row r="7951">
          <cell r="A7951" t="str">
            <v>LA PEDREGOSA</v>
          </cell>
        </row>
        <row r="7952">
          <cell r="A7952" t="str">
            <v>LA PEDREGOSA</v>
          </cell>
        </row>
        <row r="7953">
          <cell r="A7953" t="str">
            <v>LA PEDREGOSA</v>
          </cell>
        </row>
        <row r="7954">
          <cell r="A7954" t="str">
            <v>LA PEDREGOSA</v>
          </cell>
        </row>
        <row r="7955">
          <cell r="A7955" t="str">
            <v>LA PEDREGOSA</v>
          </cell>
        </row>
        <row r="7956">
          <cell r="A7956" t="str">
            <v>LA PEDREGOSA</v>
          </cell>
        </row>
        <row r="7957">
          <cell r="A7957" t="str">
            <v>LA PEDRERA</v>
          </cell>
        </row>
        <row r="7958">
          <cell r="A7958" t="str">
            <v>LA PEINADA</v>
          </cell>
        </row>
        <row r="7959">
          <cell r="A7959" t="str">
            <v>LA PEÑA</v>
          </cell>
        </row>
        <row r="7960">
          <cell r="A7960" t="str">
            <v>LA PEÑA</v>
          </cell>
        </row>
        <row r="7961">
          <cell r="A7961" t="str">
            <v>LA PEÑA</v>
          </cell>
        </row>
        <row r="7962">
          <cell r="A7962" t="str">
            <v>LA PEÑITAS</v>
          </cell>
        </row>
        <row r="7963">
          <cell r="A7963" t="str">
            <v>LA PESCA</v>
          </cell>
        </row>
        <row r="7964">
          <cell r="A7964" t="str">
            <v>LA PESQUERA</v>
          </cell>
        </row>
        <row r="7965">
          <cell r="A7965" t="str">
            <v>LA PICHE</v>
          </cell>
        </row>
        <row r="7966">
          <cell r="A7966" t="str">
            <v>LA PIEDRA</v>
          </cell>
        </row>
        <row r="7967">
          <cell r="A7967" t="str">
            <v>LA PILONA</v>
          </cell>
        </row>
        <row r="7968">
          <cell r="A7968" t="str">
            <v>LA PIÑUELA</v>
          </cell>
        </row>
        <row r="7969">
          <cell r="A7969" t="str">
            <v>LA PISTA</v>
          </cell>
        </row>
        <row r="7970">
          <cell r="A7970" t="str">
            <v>LA PITA</v>
          </cell>
        </row>
        <row r="7971">
          <cell r="A7971" t="str">
            <v>LA PLANADA</v>
          </cell>
        </row>
        <row r="7972">
          <cell r="A7972" t="str">
            <v>LA PLANTA</v>
          </cell>
        </row>
        <row r="7973">
          <cell r="A7973" t="str">
            <v>LA PLATA</v>
          </cell>
        </row>
        <row r="7974">
          <cell r="A7974" t="str">
            <v>LA PLAYA</v>
          </cell>
        </row>
        <row r="7975">
          <cell r="A7975" t="str">
            <v>LA PLAYA</v>
          </cell>
        </row>
        <row r="7976">
          <cell r="A7976" t="str">
            <v>LA PLAYA</v>
          </cell>
        </row>
        <row r="7977">
          <cell r="A7977" t="str">
            <v>LA PLAYA</v>
          </cell>
        </row>
        <row r="7978">
          <cell r="A7978" t="str">
            <v>LA PLAYA</v>
          </cell>
        </row>
        <row r="7979">
          <cell r="A7979" t="str">
            <v>LA PLAYA</v>
          </cell>
        </row>
        <row r="7980">
          <cell r="A7980" t="str">
            <v>LA PLAYA</v>
          </cell>
        </row>
        <row r="7981">
          <cell r="A7981" t="str">
            <v>LA PLAYA</v>
          </cell>
        </row>
        <row r="7982">
          <cell r="A7982" t="str">
            <v>LA PLAYA DEL BUEY</v>
          </cell>
        </row>
        <row r="7983">
          <cell r="A7983" t="str">
            <v>LA PLAYITA</v>
          </cell>
        </row>
        <row r="7984">
          <cell r="A7984" t="str">
            <v>LA PLAYITA</v>
          </cell>
        </row>
        <row r="7985">
          <cell r="A7985" t="str">
            <v>LA PLAYITA</v>
          </cell>
        </row>
        <row r="7986">
          <cell r="A7986" t="str">
            <v>LA PLAZUELA</v>
          </cell>
        </row>
        <row r="7987">
          <cell r="A7987" t="str">
            <v>LA PLAZUELA</v>
          </cell>
        </row>
        <row r="7988">
          <cell r="A7988" t="str">
            <v>LA POLA</v>
          </cell>
        </row>
        <row r="7989">
          <cell r="A7989" t="str">
            <v>LA POLVORITA</v>
          </cell>
        </row>
        <row r="7990">
          <cell r="A7990" t="str">
            <v>LA PONDERANCIA</v>
          </cell>
        </row>
        <row r="7991">
          <cell r="A7991" t="str">
            <v>LA POPA</v>
          </cell>
        </row>
        <row r="7992">
          <cell r="A7992" t="str">
            <v>LA PORFIA</v>
          </cell>
        </row>
        <row r="7993">
          <cell r="A7993" t="str">
            <v>LA PORTADA</v>
          </cell>
        </row>
        <row r="7994">
          <cell r="A7994" t="str">
            <v>LA POYATA</v>
          </cell>
        </row>
        <row r="7995">
          <cell r="A7995" t="str">
            <v>LA POZA</v>
          </cell>
        </row>
        <row r="7996">
          <cell r="A7996" t="str">
            <v>LA POZA</v>
          </cell>
        </row>
        <row r="7997">
          <cell r="A7997" t="str">
            <v>LA PRADERA</v>
          </cell>
        </row>
        <row r="7998">
          <cell r="A7998" t="str">
            <v>LA PRADERA</v>
          </cell>
        </row>
        <row r="7999">
          <cell r="A7999" t="str">
            <v>LA PRADERA</v>
          </cell>
        </row>
        <row r="8000">
          <cell r="A8000" t="str">
            <v>LA PRIMAVERA</v>
          </cell>
        </row>
        <row r="8001">
          <cell r="A8001" t="str">
            <v>LA PRIMAVERA</v>
          </cell>
        </row>
        <row r="8002">
          <cell r="A8002" t="str">
            <v>LA PRIMAVERA</v>
          </cell>
        </row>
        <row r="8003">
          <cell r="A8003" t="str">
            <v>LA PRIMAVERA</v>
          </cell>
        </row>
        <row r="8004">
          <cell r="A8004" t="str">
            <v>LA PRIMAVERA</v>
          </cell>
        </row>
        <row r="8005">
          <cell r="A8005" t="str">
            <v>LA PROFUNDA</v>
          </cell>
        </row>
        <row r="8006">
          <cell r="A8006" t="str">
            <v>LA PUERTA</v>
          </cell>
        </row>
        <row r="8007">
          <cell r="A8007" t="str">
            <v>LA PUERTA</v>
          </cell>
        </row>
        <row r="8008">
          <cell r="A8008" t="str">
            <v>LA PUNA</v>
          </cell>
        </row>
        <row r="8009">
          <cell r="A8009" t="str">
            <v>LA PUNTA</v>
          </cell>
        </row>
        <row r="8010">
          <cell r="A8010" t="str">
            <v>LA PUNTA</v>
          </cell>
        </row>
        <row r="8011">
          <cell r="A8011" t="str">
            <v>LA PUNTA</v>
          </cell>
        </row>
        <row r="8012">
          <cell r="A8012" t="str">
            <v>LA PUNTA ANTADÓ</v>
          </cell>
        </row>
        <row r="8013">
          <cell r="A8013" t="str">
            <v>LA PUNTA DE LOS REMEDIOS</v>
          </cell>
        </row>
        <row r="8014">
          <cell r="A8014" t="str">
            <v>LA PUNTICA</v>
          </cell>
        </row>
        <row r="8015">
          <cell r="A8015" t="str">
            <v>LA QUEBRADA</v>
          </cell>
        </row>
        <row r="8016">
          <cell r="A8016" t="str">
            <v>LA QUEBRADA</v>
          </cell>
        </row>
        <row r="8017">
          <cell r="A8017" t="str">
            <v>LA QUEBRADA</v>
          </cell>
        </row>
        <row r="8018">
          <cell r="A8018" t="str">
            <v>LA QUIEBRA</v>
          </cell>
        </row>
        <row r="8019">
          <cell r="A8019" t="str">
            <v>LA QUIEBRA</v>
          </cell>
        </row>
        <row r="8020">
          <cell r="A8020" t="str">
            <v>LA QUIEBRA</v>
          </cell>
        </row>
        <row r="8021">
          <cell r="A8021" t="str">
            <v>LA QUIEBRA DE SAN PABLO</v>
          </cell>
        </row>
        <row r="8022">
          <cell r="A8022" t="str">
            <v>LA QUIEBRA DEL NARANJO</v>
          </cell>
        </row>
        <row r="8023">
          <cell r="A8023" t="str">
            <v>LA QUINA</v>
          </cell>
        </row>
        <row r="8024">
          <cell r="A8024" t="str">
            <v>LA QUINTA</v>
          </cell>
        </row>
        <row r="8025">
          <cell r="A8025" t="str">
            <v>LA QUISQUINA</v>
          </cell>
        </row>
        <row r="8026">
          <cell r="A8026" t="str">
            <v>LA QUITAY</v>
          </cell>
        </row>
        <row r="8027">
          <cell r="A8027" t="str">
            <v>LA RADA</v>
          </cell>
        </row>
        <row r="8028">
          <cell r="A8028" t="str">
            <v>LA RANCHA</v>
          </cell>
        </row>
        <row r="8029">
          <cell r="A8029" t="str">
            <v>LA RASTRA</v>
          </cell>
        </row>
        <row r="8030">
          <cell r="A8030" t="str">
            <v>LA RAYA</v>
          </cell>
        </row>
        <row r="8031">
          <cell r="A8031" t="str">
            <v>LA RAYA</v>
          </cell>
        </row>
        <row r="8032">
          <cell r="A8032" t="str">
            <v>LA RAYA</v>
          </cell>
        </row>
        <row r="8033">
          <cell r="A8033" t="str">
            <v>LA RECEBERA</v>
          </cell>
        </row>
        <row r="8034">
          <cell r="A8034" t="str">
            <v>LA REFORMA</v>
          </cell>
        </row>
        <row r="8035">
          <cell r="A8035" t="str">
            <v>LA REGADERA</v>
          </cell>
        </row>
        <row r="8036">
          <cell r="A8036" t="str">
            <v>LA REGINA</v>
          </cell>
        </row>
        <row r="8037">
          <cell r="A8037" t="str">
            <v>LA REJOYA</v>
          </cell>
        </row>
        <row r="8038">
          <cell r="A8038" t="str">
            <v>LA RETIRADA</v>
          </cell>
        </row>
        <row r="8039">
          <cell r="A8039" t="str">
            <v>LA REVUELTA</v>
          </cell>
        </row>
        <row r="8040">
          <cell r="A8040" t="str">
            <v>LA RIBONA</v>
          </cell>
        </row>
        <row r="8041">
          <cell r="A8041" t="str">
            <v>LA RICA</v>
          </cell>
        </row>
        <row r="8042">
          <cell r="A8042" t="str">
            <v>LA RINCONADA</v>
          </cell>
        </row>
        <row r="8043">
          <cell r="A8043" t="str">
            <v>LA RIOJA</v>
          </cell>
        </row>
        <row r="8044">
          <cell r="A8044" t="str">
            <v>LA RITA</v>
          </cell>
        </row>
        <row r="8045">
          <cell r="A8045" t="str">
            <v>LA RIVERA</v>
          </cell>
        </row>
        <row r="8046">
          <cell r="A8046" t="str">
            <v>LA RIVERA</v>
          </cell>
        </row>
        <row r="8047">
          <cell r="A8047" t="str">
            <v>LA ROCHELA</v>
          </cell>
        </row>
        <row r="8048">
          <cell r="A8048" t="str">
            <v>LA ROSA</v>
          </cell>
        </row>
        <row r="8049">
          <cell r="A8049" t="str">
            <v>LA RUFINA</v>
          </cell>
        </row>
        <row r="8050">
          <cell r="A8050" t="str">
            <v>LA RUIZA</v>
          </cell>
        </row>
        <row r="8051">
          <cell r="A8051" t="str">
            <v>LA SABANA</v>
          </cell>
        </row>
        <row r="8052">
          <cell r="A8052" t="str">
            <v>LA SACA</v>
          </cell>
        </row>
        <row r="8053">
          <cell r="A8053" t="str">
            <v>LA SAGRADA FAMILIA</v>
          </cell>
        </row>
        <row r="8054">
          <cell r="A8054" t="str">
            <v>LA SALADA</v>
          </cell>
        </row>
        <row r="8055">
          <cell r="A8055" t="str">
            <v>LA SALADA</v>
          </cell>
        </row>
        <row r="8056">
          <cell r="A8056" t="str">
            <v>LA SALAZAR</v>
          </cell>
        </row>
        <row r="8057">
          <cell r="A8057" t="str">
            <v>LA SALINA</v>
          </cell>
        </row>
        <row r="8058">
          <cell r="A8058" t="str">
            <v>LA SANJUANA</v>
          </cell>
        </row>
        <row r="8059">
          <cell r="A8059" t="str">
            <v>LA SELVA</v>
          </cell>
        </row>
        <row r="8060">
          <cell r="A8060" t="str">
            <v>LA SELVA</v>
          </cell>
        </row>
        <row r="8061">
          <cell r="A8061" t="str">
            <v>LA SELVA</v>
          </cell>
        </row>
        <row r="8062">
          <cell r="A8062" t="str">
            <v>LA SERRANIA</v>
          </cell>
        </row>
        <row r="8063">
          <cell r="A8063" t="str">
            <v>LA SIBERIA</v>
          </cell>
        </row>
        <row r="8064">
          <cell r="A8064" t="str">
            <v>LA SIBERIA</v>
          </cell>
        </row>
        <row r="8065">
          <cell r="A8065" t="str">
            <v>LA SIERPITA</v>
          </cell>
        </row>
        <row r="8066">
          <cell r="A8066" t="str">
            <v>LA SIERRA</v>
          </cell>
        </row>
        <row r="8067">
          <cell r="A8067" t="str">
            <v>LA SIERRA</v>
          </cell>
        </row>
        <row r="8068">
          <cell r="A8068" t="str">
            <v>LA SIERRA</v>
          </cell>
        </row>
        <row r="8069">
          <cell r="A8069" t="str">
            <v>LA SIERRA</v>
          </cell>
        </row>
        <row r="8070">
          <cell r="A8070" t="str">
            <v>LA SIERRA</v>
          </cell>
        </row>
        <row r="8071">
          <cell r="A8071" t="str">
            <v>LA SIERRA</v>
          </cell>
        </row>
        <row r="8072">
          <cell r="A8072" t="str">
            <v>LA SIERRA</v>
          </cell>
        </row>
        <row r="8073">
          <cell r="A8073" t="str">
            <v>LA SIERRA</v>
          </cell>
        </row>
        <row r="8074">
          <cell r="A8074" t="str">
            <v>LA SIERRITA</v>
          </cell>
        </row>
        <row r="8075">
          <cell r="A8075" t="str">
            <v>LA SILVIA</v>
          </cell>
        </row>
        <row r="8076">
          <cell r="A8076" t="str">
            <v>LA SIRENA</v>
          </cell>
        </row>
        <row r="8077">
          <cell r="A8077" t="str">
            <v>LA SIRIA</v>
          </cell>
        </row>
        <row r="8078">
          <cell r="A8078" t="str">
            <v>LA SOLEDAD</v>
          </cell>
        </row>
        <row r="8079">
          <cell r="A8079" t="str">
            <v>LA SOLEDAD</v>
          </cell>
        </row>
        <row r="8080">
          <cell r="A8080" t="str">
            <v>LA SOLEDAD</v>
          </cell>
        </row>
        <row r="8081">
          <cell r="A8081" t="str">
            <v>LA SOLEDAD</v>
          </cell>
        </row>
        <row r="8082">
          <cell r="A8082" t="str">
            <v>LA SOLEDAD ALTA</v>
          </cell>
        </row>
        <row r="8083">
          <cell r="A8083" t="str">
            <v>LA SOLERA</v>
          </cell>
        </row>
        <row r="8084">
          <cell r="A8084" t="str">
            <v>LA SOLITA</v>
          </cell>
        </row>
        <row r="8085">
          <cell r="A8085" t="str">
            <v>LA SOLORZA</v>
          </cell>
        </row>
        <row r="8086">
          <cell r="A8086" t="str">
            <v>LA SOMBRA</v>
          </cell>
        </row>
        <row r="8087">
          <cell r="A8087" t="str">
            <v>LA SONORA</v>
          </cell>
        </row>
        <row r="8088">
          <cell r="A8088" t="str">
            <v>LA SUBIDA</v>
          </cell>
        </row>
        <row r="8089">
          <cell r="A8089" t="str">
            <v>LA SUIZA</v>
          </cell>
        </row>
        <row r="8090">
          <cell r="A8090" t="str">
            <v>LA SULTANA</v>
          </cell>
        </row>
        <row r="8091">
          <cell r="A8091" t="str">
            <v>LA SUPREMA</v>
          </cell>
        </row>
        <row r="8092">
          <cell r="A8092" t="str">
            <v>LA SUSANA</v>
          </cell>
        </row>
        <row r="8093">
          <cell r="A8093" t="str">
            <v>LA SUSANITA</v>
          </cell>
        </row>
        <row r="8094">
          <cell r="A8094" t="str">
            <v>LA TABLACITA</v>
          </cell>
        </row>
        <row r="8095">
          <cell r="A8095" t="str">
            <v>LA TABLAZA</v>
          </cell>
        </row>
        <row r="8096">
          <cell r="A8096" t="str">
            <v>LA TABORDA</v>
          </cell>
        </row>
        <row r="8097">
          <cell r="A8097" t="str">
            <v>LA TEBAIDA</v>
          </cell>
        </row>
        <row r="8098">
          <cell r="A8098" t="str">
            <v>LA TEBAIDA</v>
          </cell>
        </row>
        <row r="8099">
          <cell r="A8099" t="str">
            <v>LA TEJA</v>
          </cell>
        </row>
        <row r="8100">
          <cell r="A8100" t="str">
            <v>LA TEJA</v>
          </cell>
        </row>
        <row r="8101">
          <cell r="A8101" t="str">
            <v>LA TERRAZA</v>
          </cell>
        </row>
        <row r="8102">
          <cell r="A8102" t="str">
            <v>LA TESALIA</v>
          </cell>
        </row>
        <row r="8103">
          <cell r="A8103" t="str">
            <v>LA TETILLA</v>
          </cell>
        </row>
        <row r="8104">
          <cell r="A8104" t="str">
            <v>LA TIJIÑA</v>
          </cell>
        </row>
        <row r="8105">
          <cell r="A8105" t="str">
            <v>LA TOMA</v>
          </cell>
        </row>
        <row r="8106">
          <cell r="A8106" t="str">
            <v>LA TOMA</v>
          </cell>
        </row>
        <row r="8107">
          <cell r="A8107" t="str">
            <v>LA TORRE</v>
          </cell>
        </row>
        <row r="8108">
          <cell r="A8108" t="str">
            <v>LA TORRE</v>
          </cell>
        </row>
        <row r="8109">
          <cell r="A8109" t="str">
            <v>LA TRAMPA</v>
          </cell>
        </row>
        <row r="8110">
          <cell r="A8110" t="str">
            <v>LA TRAVESÍA</v>
          </cell>
        </row>
        <row r="8111">
          <cell r="A8111" t="str">
            <v>LA TRINIDAD</v>
          </cell>
        </row>
        <row r="8112">
          <cell r="A8112" t="str">
            <v>LA TRINIDAD</v>
          </cell>
        </row>
        <row r="8113">
          <cell r="A8113" t="str">
            <v>LA TRINIDAD</v>
          </cell>
        </row>
        <row r="8114">
          <cell r="A8114" t="str">
            <v>LA TRINIDAD</v>
          </cell>
        </row>
        <row r="8115">
          <cell r="A8115" t="str">
            <v>LA TROJA</v>
          </cell>
        </row>
        <row r="8116">
          <cell r="A8116" t="str">
            <v>LA TROJE</v>
          </cell>
        </row>
        <row r="8117">
          <cell r="A8117" t="str">
            <v>LA TUPIA</v>
          </cell>
        </row>
        <row r="8118">
          <cell r="A8118" t="str">
            <v>LA ULLOA</v>
          </cell>
        </row>
        <row r="8119">
          <cell r="A8119" t="str">
            <v>LA UNIDAD</v>
          </cell>
        </row>
        <row r="8120">
          <cell r="A8120" t="str">
            <v>LA UNION</v>
          </cell>
        </row>
        <row r="8121">
          <cell r="A8121" t="str">
            <v>LA UNION</v>
          </cell>
        </row>
        <row r="8122">
          <cell r="A8122" t="str">
            <v>LA UNION</v>
          </cell>
        </row>
        <row r="8123">
          <cell r="A8123" t="str">
            <v>LA UNIÓN</v>
          </cell>
        </row>
        <row r="8124">
          <cell r="A8124" t="str">
            <v>LA UNIÓN</v>
          </cell>
        </row>
        <row r="8125">
          <cell r="A8125" t="str">
            <v>LA UNIÓN</v>
          </cell>
        </row>
        <row r="8126">
          <cell r="A8126" t="str">
            <v>LA UNIÓN</v>
          </cell>
        </row>
        <row r="8127">
          <cell r="A8127" t="str">
            <v>LA UNIÓN</v>
          </cell>
        </row>
        <row r="8128">
          <cell r="A8128" t="str">
            <v>LA UNIÓN</v>
          </cell>
        </row>
        <row r="8129">
          <cell r="A8129" t="str">
            <v>LA UNIÓN</v>
          </cell>
        </row>
        <row r="8130">
          <cell r="A8130" t="str">
            <v>LA UNIÓN</v>
          </cell>
        </row>
        <row r="8131">
          <cell r="A8131" t="str">
            <v>LA UNIÓN</v>
          </cell>
        </row>
        <row r="8132">
          <cell r="A8132" t="str">
            <v>LA UNIÓN</v>
          </cell>
        </row>
        <row r="8133">
          <cell r="A8133" t="str">
            <v>LA UNIÓN</v>
          </cell>
        </row>
        <row r="8134">
          <cell r="A8134" t="str">
            <v>LA UNIÓN PENEYA</v>
          </cell>
        </row>
        <row r="8135">
          <cell r="A8135" t="str">
            <v>LA UPA</v>
          </cell>
        </row>
        <row r="8136">
          <cell r="A8136" t="str">
            <v>LA VARIANTE</v>
          </cell>
        </row>
        <row r="8137">
          <cell r="A8137" t="str">
            <v>LA VAS</v>
          </cell>
        </row>
        <row r="8138">
          <cell r="A8138" t="str">
            <v>LA VEGA</v>
          </cell>
        </row>
        <row r="8139">
          <cell r="A8139" t="str">
            <v>LA VEGA</v>
          </cell>
        </row>
        <row r="8140">
          <cell r="A8140" t="str">
            <v>LA VEGA</v>
          </cell>
        </row>
        <row r="8141">
          <cell r="A8141" t="str">
            <v>LA VEGA DE SAN ANTONIO</v>
          </cell>
        </row>
        <row r="8142">
          <cell r="A8142" t="str">
            <v>LA VEGA DEL INGLÉS</v>
          </cell>
        </row>
        <row r="8143">
          <cell r="A8143" t="str">
            <v>LA VEINTE</v>
          </cell>
        </row>
        <row r="8144">
          <cell r="A8144" t="str">
            <v>LA VENTA</v>
          </cell>
        </row>
        <row r="8145">
          <cell r="A8145" t="str">
            <v>LA VENTA</v>
          </cell>
        </row>
        <row r="8146">
          <cell r="A8146" t="str">
            <v>LA VENTURA</v>
          </cell>
        </row>
        <row r="8147">
          <cell r="A8147" t="str">
            <v>LA VENTURA</v>
          </cell>
        </row>
        <row r="8148">
          <cell r="A8148" t="str">
            <v>LA VENTURA</v>
          </cell>
        </row>
        <row r="8149">
          <cell r="A8149" t="str">
            <v>LA VENTURA</v>
          </cell>
        </row>
        <row r="8150">
          <cell r="A8150" t="str">
            <v>LA VENTUROSA</v>
          </cell>
        </row>
        <row r="8151">
          <cell r="A8151" t="str">
            <v>LA VENTUROSA</v>
          </cell>
        </row>
        <row r="8152">
          <cell r="A8152" t="str">
            <v>LA VERDE</v>
          </cell>
        </row>
        <row r="8153">
          <cell r="A8153" t="str">
            <v>LA VÍBORA</v>
          </cell>
        </row>
        <row r="8154">
          <cell r="A8154" t="str">
            <v>LA VICTORIA</v>
          </cell>
        </row>
        <row r="8155">
          <cell r="A8155" t="str">
            <v>LA VICTORIA</v>
          </cell>
        </row>
        <row r="8156">
          <cell r="A8156" t="str">
            <v>LA VICTORIA</v>
          </cell>
        </row>
        <row r="8157">
          <cell r="A8157" t="str">
            <v>LA VICTORIA</v>
          </cell>
        </row>
        <row r="8158">
          <cell r="A8158" t="str">
            <v>LA VICTORIA</v>
          </cell>
        </row>
        <row r="8159">
          <cell r="A8159" t="str">
            <v>LA VICTORIA</v>
          </cell>
        </row>
        <row r="8160">
          <cell r="A8160" t="str">
            <v>LA VICTORIA</v>
          </cell>
        </row>
        <row r="8161">
          <cell r="A8161" t="str">
            <v>LA VICTORIA</v>
          </cell>
        </row>
        <row r="8162">
          <cell r="A8162" t="str">
            <v>LA VICTORIA</v>
          </cell>
        </row>
        <row r="8163">
          <cell r="A8163" t="str">
            <v>LA VICTORIA</v>
          </cell>
        </row>
        <row r="8164">
          <cell r="A8164" t="str">
            <v>LA VICTORIA</v>
          </cell>
        </row>
        <row r="8165">
          <cell r="A8165" t="str">
            <v>LA VICTORIA</v>
          </cell>
        </row>
        <row r="8166">
          <cell r="A8166" t="str">
            <v>LA VICTORIA (SEPULTURA)</v>
          </cell>
        </row>
        <row r="8167">
          <cell r="A8167" t="str">
            <v>LA VICTORIA DE SAN ISIDRO</v>
          </cell>
        </row>
        <row r="8168">
          <cell r="A8168" t="str">
            <v>LA VIGÍA</v>
          </cell>
        </row>
        <row r="8169">
          <cell r="A8169" t="str">
            <v>LA VILLA</v>
          </cell>
        </row>
        <row r="8170">
          <cell r="A8170" t="str">
            <v>LA VIRGEN</v>
          </cell>
        </row>
        <row r="8171">
          <cell r="A8171" t="str">
            <v>LA VIRGEN</v>
          </cell>
        </row>
        <row r="8172">
          <cell r="A8172" t="str">
            <v>LA VIRGEN</v>
          </cell>
        </row>
        <row r="8173">
          <cell r="A8173" t="str">
            <v>LA VIRGEN</v>
          </cell>
        </row>
        <row r="8174">
          <cell r="A8174" t="str">
            <v>LA VIRGEN</v>
          </cell>
        </row>
        <row r="8175">
          <cell r="A8175" t="str">
            <v>LA VIRGINIA</v>
          </cell>
        </row>
        <row r="8176">
          <cell r="A8176" t="str">
            <v>LA VIRGINIA</v>
          </cell>
        </row>
        <row r="8177">
          <cell r="A8177" t="str">
            <v>LA VIRGINIA BAJA</v>
          </cell>
        </row>
        <row r="8178">
          <cell r="A8178" t="str">
            <v>LA VIVIENDA</v>
          </cell>
        </row>
        <row r="8179">
          <cell r="A8179" t="str">
            <v>LA VORÁGINE</v>
          </cell>
        </row>
        <row r="8180">
          <cell r="A8180" t="str">
            <v>LA VUELTA</v>
          </cell>
        </row>
        <row r="8181">
          <cell r="A8181" t="str">
            <v>LA VUELTA</v>
          </cell>
        </row>
        <row r="8182">
          <cell r="A8182" t="str">
            <v>LA YE</v>
          </cell>
        </row>
        <row r="8183">
          <cell r="A8183" t="str">
            <v>LA YE</v>
          </cell>
        </row>
        <row r="8184">
          <cell r="A8184" t="str">
            <v>LA YE</v>
          </cell>
        </row>
        <row r="8185">
          <cell r="A8185" t="str">
            <v>LA YE - SAN MIGUEL</v>
          </cell>
        </row>
        <row r="8186">
          <cell r="A8186" t="str">
            <v>LA YOLOMBA</v>
          </cell>
        </row>
        <row r="8187">
          <cell r="A8187" t="str">
            <v>LA YOPALOSA</v>
          </cell>
        </row>
        <row r="8188">
          <cell r="A8188" t="str">
            <v>LA YUNGA</v>
          </cell>
        </row>
        <row r="8189">
          <cell r="A8189" t="str">
            <v>LA ZULIA</v>
          </cell>
        </row>
        <row r="8190">
          <cell r="A8190" t="str">
            <v>LABARCÉS</v>
          </cell>
        </row>
        <row r="8191">
          <cell r="A8191" t="str">
            <v>LABORES</v>
          </cell>
        </row>
        <row r="8192">
          <cell r="A8192" t="str">
            <v>LABRANZAGRANDE</v>
          </cell>
        </row>
        <row r="8193">
          <cell r="A8193" t="str">
            <v>LADERA DE SAN MARTÍN</v>
          </cell>
        </row>
        <row r="8194">
          <cell r="A8194" t="str">
            <v>LADERAS</v>
          </cell>
        </row>
        <row r="8195">
          <cell r="A8195" t="str">
            <v>LADRILLERA</v>
          </cell>
        </row>
        <row r="8196">
          <cell r="A8196" t="str">
            <v>LAGOS DE CACIQUE</v>
          </cell>
        </row>
        <row r="8197">
          <cell r="A8197" t="str">
            <v>LAGOS DE CACIQUE</v>
          </cell>
        </row>
        <row r="8198">
          <cell r="A8198" t="str">
            <v>LAGOS DE CACIQUE</v>
          </cell>
        </row>
        <row r="8199">
          <cell r="A8199" t="str">
            <v>LAGUNA AZUL</v>
          </cell>
        </row>
        <row r="8200">
          <cell r="A8200" t="str">
            <v>LAGUNA FLOR</v>
          </cell>
        </row>
        <row r="8201">
          <cell r="A8201" t="str">
            <v>LAGUNA GRANDE</v>
          </cell>
        </row>
        <row r="8202">
          <cell r="A8202" t="str">
            <v>LAGUNA SECA</v>
          </cell>
        </row>
        <row r="8203">
          <cell r="A8203" t="str">
            <v>LAGUNETA</v>
          </cell>
        </row>
        <row r="8204">
          <cell r="A8204" t="str">
            <v>LAGUNETA</v>
          </cell>
        </row>
        <row r="8205">
          <cell r="A8205" t="str">
            <v>LAGUNILLA</v>
          </cell>
        </row>
        <row r="8206">
          <cell r="A8206" t="str">
            <v>LAGUNITA</v>
          </cell>
        </row>
        <row r="8207">
          <cell r="A8207" t="str">
            <v>LAGUNITAS</v>
          </cell>
        </row>
        <row r="8208">
          <cell r="A8208" t="str">
            <v>LAGUNITAS</v>
          </cell>
        </row>
        <row r="8209">
          <cell r="A8209" t="str">
            <v>LAME</v>
          </cell>
        </row>
        <row r="8210">
          <cell r="A8210" t="str">
            <v>LAS ACACIAS</v>
          </cell>
        </row>
        <row r="8211">
          <cell r="A8211" t="str">
            <v>LAS AGUADITAS</v>
          </cell>
        </row>
        <row r="8212">
          <cell r="A8212" t="str">
            <v>LAS ÁGUILAS</v>
          </cell>
        </row>
        <row r="8213">
          <cell r="A8213" t="str">
            <v>LAS AGÜITAS</v>
          </cell>
        </row>
        <row r="8214">
          <cell r="A8214" t="str">
            <v>LAS ANGELITAS</v>
          </cell>
        </row>
        <row r="8215">
          <cell r="A8215" t="str">
            <v>LAS ARADAS</v>
          </cell>
        </row>
        <row r="8216">
          <cell r="A8216" t="str">
            <v>LAS BALSAS</v>
          </cell>
        </row>
        <row r="8217">
          <cell r="A8217" t="str">
            <v>LAS BOCAS</v>
          </cell>
        </row>
        <row r="8218">
          <cell r="A8218" t="str">
            <v>LAS BOQUILLAS</v>
          </cell>
        </row>
        <row r="8219">
          <cell r="A8219" t="str">
            <v>LAS BRISAS</v>
          </cell>
        </row>
        <row r="8220">
          <cell r="A8220" t="str">
            <v>LAS BRISAS</v>
          </cell>
        </row>
        <row r="8221">
          <cell r="A8221" t="str">
            <v>LAS BRISAS</v>
          </cell>
        </row>
        <row r="8222">
          <cell r="A8222" t="str">
            <v>LAS BRISAS</v>
          </cell>
        </row>
        <row r="8223">
          <cell r="A8223" t="str">
            <v>LAS BRISAS</v>
          </cell>
        </row>
        <row r="8224">
          <cell r="A8224" t="str">
            <v>LAS BRISAS</v>
          </cell>
        </row>
        <row r="8225">
          <cell r="A8225" t="str">
            <v>LAS BRISAS</v>
          </cell>
        </row>
        <row r="8226">
          <cell r="A8226" t="str">
            <v>LAS BRISAS</v>
          </cell>
        </row>
        <row r="8227">
          <cell r="A8227" t="str">
            <v>LAS BRUJAS</v>
          </cell>
        </row>
        <row r="8228">
          <cell r="A8228" t="str">
            <v>LAS CAMELIAS</v>
          </cell>
        </row>
        <row r="8229">
          <cell r="A8229" t="str">
            <v>LAS CAMELIAS</v>
          </cell>
        </row>
        <row r="8230">
          <cell r="A8230" t="str">
            <v>LAS CAMELIAS</v>
          </cell>
        </row>
        <row r="8231">
          <cell r="A8231" t="str">
            <v>LAS CAMORRAS</v>
          </cell>
        </row>
        <row r="8232">
          <cell r="A8232" t="str">
            <v>LAS CANDELARIAS</v>
          </cell>
        </row>
        <row r="8233">
          <cell r="A8233" t="str">
            <v>LAS CANOAS</v>
          </cell>
        </row>
        <row r="8234">
          <cell r="A8234" t="str">
            <v>LAS CAÑAS</v>
          </cell>
        </row>
        <row r="8235">
          <cell r="A8235" t="str">
            <v>LAS CARAS</v>
          </cell>
        </row>
        <row r="8236">
          <cell r="A8236" t="str">
            <v>LAS CASITAS</v>
          </cell>
        </row>
        <row r="8237">
          <cell r="A8237" t="str">
            <v>LAS CASITAS</v>
          </cell>
        </row>
        <row r="8238">
          <cell r="A8238" t="str">
            <v>LAS CASITAS</v>
          </cell>
        </row>
        <row r="8239">
          <cell r="A8239" t="str">
            <v>LAS CASITAS</v>
          </cell>
        </row>
        <row r="8240">
          <cell r="A8240" t="str">
            <v>LAS CASITAS SUR</v>
          </cell>
        </row>
        <row r="8241">
          <cell r="A8241" t="str">
            <v>LAS CHANGAS</v>
          </cell>
        </row>
        <row r="8242">
          <cell r="A8242" t="str">
            <v>LAS CHARQUITAS</v>
          </cell>
        </row>
        <row r="8243">
          <cell r="A8243" t="str">
            <v>LAS CHOZAS</v>
          </cell>
        </row>
        <row r="8244">
          <cell r="A8244" t="str">
            <v>LAS COLES</v>
          </cell>
        </row>
        <row r="8245">
          <cell r="A8245" t="str">
            <v>LAS COLINAS</v>
          </cell>
        </row>
        <row r="8246">
          <cell r="A8246" t="str">
            <v>LAS COMPUERTAS</v>
          </cell>
        </row>
        <row r="8247">
          <cell r="A8247" t="str">
            <v>LAS CONCHITAS</v>
          </cell>
        </row>
        <row r="8248">
          <cell r="A8248" t="str">
            <v>LAS CRUCES</v>
          </cell>
        </row>
        <row r="8249">
          <cell r="A8249" t="str">
            <v>LAS CRUCES</v>
          </cell>
        </row>
        <row r="8250">
          <cell r="A8250" t="str">
            <v>LAS CRUCES</v>
          </cell>
        </row>
        <row r="8251">
          <cell r="A8251" t="str">
            <v>LAS CRUCES</v>
          </cell>
        </row>
        <row r="8252">
          <cell r="A8252" t="str">
            <v>LAS CRUCES</v>
          </cell>
        </row>
        <row r="8253">
          <cell r="A8253" t="str">
            <v>LAS CRUCES</v>
          </cell>
        </row>
        <row r="8254">
          <cell r="A8254" t="str">
            <v>LAS CRUCES</v>
          </cell>
        </row>
        <row r="8255">
          <cell r="A8255" t="str">
            <v>LAS CRUCES DE URAMA</v>
          </cell>
        </row>
        <row r="8256">
          <cell r="A8256" t="str">
            <v>LAS CUADRAS</v>
          </cell>
        </row>
        <row r="8257">
          <cell r="A8257" t="str">
            <v>LAS CUARENTA</v>
          </cell>
        </row>
        <row r="8258">
          <cell r="A8258" t="str">
            <v>LAS CUCHILLAS</v>
          </cell>
        </row>
        <row r="8259">
          <cell r="A8259" t="str">
            <v>LAS CUEVAS</v>
          </cell>
        </row>
        <row r="8260">
          <cell r="A8260" t="str">
            <v>LAS DANTAS</v>
          </cell>
        </row>
        <row r="8261">
          <cell r="A8261" t="str">
            <v>LAS DELICIAS</v>
          </cell>
        </row>
        <row r="8262">
          <cell r="A8262" t="str">
            <v>LAS DELICIAS</v>
          </cell>
        </row>
        <row r="8263">
          <cell r="A8263" t="str">
            <v>LAS DELICIAS</v>
          </cell>
        </row>
        <row r="8264">
          <cell r="A8264" t="str">
            <v>LAS DELICIAS</v>
          </cell>
        </row>
        <row r="8265">
          <cell r="A8265" t="str">
            <v>LAS DELICIAS</v>
          </cell>
        </row>
        <row r="8266">
          <cell r="A8266" t="str">
            <v>LAS DELICIAS</v>
          </cell>
        </row>
        <row r="8267">
          <cell r="A8267" t="str">
            <v>LAS EUROPAS</v>
          </cell>
        </row>
        <row r="8268">
          <cell r="A8268" t="str">
            <v>LAS FLORES</v>
          </cell>
        </row>
        <row r="8269">
          <cell r="A8269" t="str">
            <v>LAS FLORES</v>
          </cell>
        </row>
        <row r="8270">
          <cell r="A8270" t="str">
            <v>LAS FLORES</v>
          </cell>
        </row>
        <row r="8271">
          <cell r="A8271" t="str">
            <v>LAS FLORES</v>
          </cell>
        </row>
        <row r="8272">
          <cell r="A8272" t="str">
            <v>LAS FLORES</v>
          </cell>
        </row>
        <row r="8273">
          <cell r="A8273" t="str">
            <v>LAS FLORES</v>
          </cell>
        </row>
        <row r="8274">
          <cell r="A8274" t="str">
            <v>LAS FLORES</v>
          </cell>
        </row>
        <row r="8275">
          <cell r="A8275" t="str">
            <v>LAS FLORES</v>
          </cell>
        </row>
        <row r="8276">
          <cell r="A8276" t="str">
            <v>Las Florez</v>
          </cell>
        </row>
        <row r="8277">
          <cell r="A8277" t="str">
            <v>LAS FORTUNAS</v>
          </cell>
        </row>
        <row r="8278">
          <cell r="A8278" t="str">
            <v>LAS GARZAS</v>
          </cell>
        </row>
        <row r="8279">
          <cell r="A8279" t="str">
            <v>LAS GAVIOTAS</v>
          </cell>
        </row>
        <row r="8280">
          <cell r="A8280" t="str">
            <v>LAS GUACAMAYAS SUR</v>
          </cell>
        </row>
        <row r="8281">
          <cell r="A8281" t="str">
            <v>LAS GUACAS</v>
          </cell>
        </row>
        <row r="8282">
          <cell r="A8282" t="str">
            <v>LAS GUACAS</v>
          </cell>
        </row>
        <row r="8283">
          <cell r="A8283" t="str">
            <v>LAS GUAMAS</v>
          </cell>
        </row>
        <row r="8284">
          <cell r="A8284" t="str">
            <v>LAS HAMACAS</v>
          </cell>
        </row>
        <row r="8285">
          <cell r="A8285" t="str">
            <v>LAS HUERTAS</v>
          </cell>
        </row>
        <row r="8286">
          <cell r="A8286" t="str">
            <v>LAS HUERTAS</v>
          </cell>
        </row>
        <row r="8287">
          <cell r="A8287" t="str">
            <v>LAS ISLAS</v>
          </cell>
        </row>
        <row r="8288">
          <cell r="A8288" t="str">
            <v>LAS JARABAS</v>
          </cell>
        </row>
        <row r="8289">
          <cell r="A8289" t="str">
            <v>LAS JUNTA</v>
          </cell>
        </row>
        <row r="8290">
          <cell r="A8290" t="str">
            <v>LAS JUNTAS</v>
          </cell>
        </row>
        <row r="8291">
          <cell r="A8291" t="str">
            <v>Las Lajas</v>
          </cell>
        </row>
        <row r="8292">
          <cell r="A8292" t="str">
            <v>LAS LAJAS</v>
          </cell>
        </row>
        <row r="8293">
          <cell r="A8293" t="str">
            <v>LAS LAJAS</v>
          </cell>
        </row>
        <row r="8294">
          <cell r="A8294" t="str">
            <v>LAS LAJAS PUMBI</v>
          </cell>
        </row>
        <row r="8295">
          <cell r="A8295" t="str">
            <v>LAS LAURAS</v>
          </cell>
        </row>
        <row r="8296">
          <cell r="A8296" t="str">
            <v>LAS LEONAS</v>
          </cell>
        </row>
        <row r="8297">
          <cell r="A8297" t="str">
            <v>LAS LLANADAS</v>
          </cell>
        </row>
        <row r="8298">
          <cell r="A8298" t="str">
            <v>LAS LOMAS</v>
          </cell>
        </row>
        <row r="8299">
          <cell r="A8299" t="str">
            <v>LAS LOMITAS</v>
          </cell>
        </row>
        <row r="8300">
          <cell r="A8300" t="str">
            <v>LAS MAJAGUAS</v>
          </cell>
        </row>
        <row r="8301">
          <cell r="A8301" t="str">
            <v>LAS MALVINAS</v>
          </cell>
        </row>
        <row r="8302">
          <cell r="A8302" t="str">
            <v>LAS MANUELITAS</v>
          </cell>
        </row>
        <row r="8303">
          <cell r="A8303" t="str">
            <v>LAS MARGARITAS</v>
          </cell>
        </row>
        <row r="8304">
          <cell r="A8304" t="str">
            <v>LAS MARGARITAS</v>
          </cell>
        </row>
        <row r="8305">
          <cell r="A8305" t="str">
            <v>LAS MARGARITAS</v>
          </cell>
        </row>
        <row r="8306">
          <cell r="A8306" t="str">
            <v>LAS MARGARITAS</v>
          </cell>
        </row>
        <row r="8307">
          <cell r="A8307" t="str">
            <v>LAS MARÍAS</v>
          </cell>
        </row>
        <row r="8308">
          <cell r="A8308" t="str">
            <v>LAS MARÍAS</v>
          </cell>
        </row>
        <row r="8309">
          <cell r="A8309" t="str">
            <v>LAS MERCEDES</v>
          </cell>
        </row>
        <row r="8310">
          <cell r="A8310" t="str">
            <v>LAS MERCEDES</v>
          </cell>
        </row>
        <row r="8311">
          <cell r="A8311" t="str">
            <v>LAS MERCEDES</v>
          </cell>
        </row>
        <row r="8312">
          <cell r="A8312" t="str">
            <v>LAS MERCEDES</v>
          </cell>
        </row>
        <row r="8313">
          <cell r="A8313" t="str">
            <v>LAS MERCEDES</v>
          </cell>
        </row>
        <row r="8314">
          <cell r="A8314" t="str">
            <v>LAS MERCEDES</v>
          </cell>
        </row>
        <row r="8315">
          <cell r="A8315" t="str">
            <v>LAS MERCEDES</v>
          </cell>
        </row>
        <row r="8316">
          <cell r="A8316" t="str">
            <v>LAS MERCEDES</v>
          </cell>
        </row>
        <row r="8317">
          <cell r="A8317" t="str">
            <v>LAS MERCEDES - CHIMBUZA</v>
          </cell>
        </row>
        <row r="8318">
          <cell r="A8318" t="str">
            <v>LAS MESAS</v>
          </cell>
        </row>
        <row r="8319">
          <cell r="A8319" t="str">
            <v>LAS MESAS</v>
          </cell>
        </row>
        <row r="8320">
          <cell r="A8320" t="str">
            <v>LAS MINAS</v>
          </cell>
        </row>
        <row r="8321">
          <cell r="A8321" t="str">
            <v>LAS MINAS DE IRACAL</v>
          </cell>
        </row>
        <row r="8322">
          <cell r="A8322" t="str">
            <v>LAS MIRLAS</v>
          </cell>
        </row>
        <row r="8323">
          <cell r="A8323" t="str">
            <v>LAS MONTOYAS</v>
          </cell>
        </row>
        <row r="8324">
          <cell r="A8324" t="str">
            <v>LAS MUJERES</v>
          </cell>
        </row>
        <row r="8325">
          <cell r="A8325" t="str">
            <v>LAS MUJERES</v>
          </cell>
        </row>
        <row r="8326">
          <cell r="A8326" t="str">
            <v>LAS MULAS (SAN ROQUE)</v>
          </cell>
        </row>
        <row r="8327">
          <cell r="A8327" t="str">
            <v>LAS NARANJITAS</v>
          </cell>
        </row>
        <row r="8328">
          <cell r="A8328" t="str">
            <v>LAS NEGRITAS</v>
          </cell>
        </row>
        <row r="8329">
          <cell r="A8329" t="str">
            <v>LAS NIEVES</v>
          </cell>
        </row>
        <row r="8330">
          <cell r="A8330" t="str">
            <v>LAS NUBES</v>
          </cell>
        </row>
        <row r="8331">
          <cell r="A8331" t="str">
            <v>LAS PALMAS</v>
          </cell>
        </row>
        <row r="8332">
          <cell r="A8332" t="str">
            <v>LAS PALMAS</v>
          </cell>
        </row>
        <row r="8333">
          <cell r="A8333" t="str">
            <v>LAS PALMAS</v>
          </cell>
        </row>
        <row r="8334">
          <cell r="A8334" t="str">
            <v>LAS PALMAS</v>
          </cell>
        </row>
        <row r="8335">
          <cell r="A8335" t="str">
            <v>LAS PALMAS</v>
          </cell>
        </row>
        <row r="8336">
          <cell r="A8336" t="str">
            <v>LAS PALMAS</v>
          </cell>
        </row>
        <row r="8337">
          <cell r="A8337" t="str">
            <v>LAS PALMAS</v>
          </cell>
        </row>
        <row r="8338">
          <cell r="A8338" t="str">
            <v>LAS PALMAS</v>
          </cell>
        </row>
        <row r="8339">
          <cell r="A8339" t="str">
            <v>LAS PALMAS</v>
          </cell>
        </row>
        <row r="8340">
          <cell r="A8340" t="str">
            <v>LAS PALMITAS</v>
          </cell>
        </row>
        <row r="8341">
          <cell r="A8341" t="str">
            <v>LAS PALMITAS</v>
          </cell>
        </row>
        <row r="8342">
          <cell r="A8342" t="str">
            <v>LAS PALMITAS</v>
          </cell>
        </row>
        <row r="8343">
          <cell r="A8343" t="str">
            <v>LAS PALOMAS</v>
          </cell>
        </row>
        <row r="8344">
          <cell r="A8344" t="str">
            <v>LAS PALOMAS</v>
          </cell>
        </row>
        <row r="8345">
          <cell r="A8345" t="str">
            <v>LAS PAVAS</v>
          </cell>
        </row>
        <row r="8346">
          <cell r="A8346" t="str">
            <v>LAS PAVAS</v>
          </cell>
        </row>
        <row r="8347">
          <cell r="A8347" t="str">
            <v>LAS PAVAS</v>
          </cell>
        </row>
        <row r="8348">
          <cell r="A8348" t="str">
            <v>LAS PAVAS</v>
          </cell>
        </row>
        <row r="8349">
          <cell r="A8349" t="str">
            <v>LAS PAVITAS</v>
          </cell>
        </row>
        <row r="8350">
          <cell r="A8350" t="str">
            <v>LAS PAVITAS</v>
          </cell>
        </row>
        <row r="8351">
          <cell r="A8351" t="str">
            <v>LAS PELONAS</v>
          </cell>
        </row>
        <row r="8352">
          <cell r="A8352" t="str">
            <v>LAS PEÑAS</v>
          </cell>
        </row>
        <row r="8353">
          <cell r="A8353" t="str">
            <v>LAS PEÑAS</v>
          </cell>
        </row>
        <row r="8354">
          <cell r="A8354" t="str">
            <v>LAS PIEDRAS</v>
          </cell>
        </row>
        <row r="8355">
          <cell r="A8355" t="str">
            <v>LAS PIEDRAS</v>
          </cell>
        </row>
        <row r="8356">
          <cell r="A8356" t="str">
            <v>LAS PIEDRAS</v>
          </cell>
        </row>
        <row r="8357">
          <cell r="A8357" t="str">
            <v>LAS PIEDRAS</v>
          </cell>
        </row>
        <row r="8358">
          <cell r="A8358" t="str">
            <v>LAS PIEDRAS</v>
          </cell>
        </row>
        <row r="8359">
          <cell r="A8359" t="str">
            <v>LAS PIEDRAS</v>
          </cell>
        </row>
        <row r="8360">
          <cell r="A8360" t="str">
            <v>LAS PIEDRAS</v>
          </cell>
        </row>
        <row r="8361">
          <cell r="A8361" t="str">
            <v>LAS PITILLAS</v>
          </cell>
        </row>
        <row r="8362">
          <cell r="A8362" t="str">
            <v>LAS PLANADAS</v>
          </cell>
        </row>
        <row r="8363">
          <cell r="A8363" t="str">
            <v>LAS PLATAS (SANTAFÉ)</v>
          </cell>
        </row>
        <row r="8364">
          <cell r="A8364" t="str">
            <v>LAS PLAYITAS</v>
          </cell>
        </row>
        <row r="8365">
          <cell r="A8365" t="str">
            <v>LAS PLAZUELAS</v>
          </cell>
        </row>
        <row r="8366">
          <cell r="A8366" t="str">
            <v>LAS QUINTAS-TIBITÓ</v>
          </cell>
        </row>
        <row r="8367">
          <cell r="A8367" t="str">
            <v>LAS RAÍCES</v>
          </cell>
        </row>
        <row r="8368">
          <cell r="A8368" t="str">
            <v>LAS SABANAS</v>
          </cell>
        </row>
        <row r="8369">
          <cell r="A8369" t="str">
            <v>LAS TABLAS</v>
          </cell>
        </row>
        <row r="8370">
          <cell r="A8370" t="str">
            <v>LAS TABLITAS</v>
          </cell>
        </row>
        <row r="8371">
          <cell r="A8371" t="str">
            <v>LAS TAPIAS</v>
          </cell>
        </row>
        <row r="8372">
          <cell r="A8372" t="str">
            <v>LAS TAPIAS</v>
          </cell>
        </row>
        <row r="8373">
          <cell r="A8373" t="str">
            <v>LAS TINAS</v>
          </cell>
        </row>
        <row r="8374">
          <cell r="A8374" t="str">
            <v>LAS TINAS</v>
          </cell>
        </row>
        <row r="8375">
          <cell r="A8375" t="str">
            <v>LAS TINAS</v>
          </cell>
        </row>
        <row r="8376">
          <cell r="A8376" t="str">
            <v>LAS TORRES</v>
          </cell>
        </row>
        <row r="8377">
          <cell r="A8377" t="str">
            <v>LAS TRES CRUCES</v>
          </cell>
        </row>
        <row r="8378">
          <cell r="A8378" t="str">
            <v>LAS VACAS</v>
          </cell>
        </row>
        <row r="8379">
          <cell r="A8379" t="str">
            <v>LAS VEGAS</v>
          </cell>
        </row>
        <row r="8380">
          <cell r="A8380" t="str">
            <v>LAS VEGAS</v>
          </cell>
        </row>
        <row r="8381">
          <cell r="A8381" t="str">
            <v>LAS VILLAS</v>
          </cell>
        </row>
        <row r="8382">
          <cell r="A8382" t="str">
            <v>LAUREANO ARELLA</v>
          </cell>
        </row>
        <row r="8383">
          <cell r="A8383" t="str">
            <v>LAURELES</v>
          </cell>
        </row>
        <row r="8384">
          <cell r="A8384" t="str">
            <v>LAURELES</v>
          </cell>
        </row>
        <row r="8385">
          <cell r="A8385" t="str">
            <v>LAURELES</v>
          </cell>
        </row>
        <row r="8386">
          <cell r="A8386" t="str">
            <v>LAURELES</v>
          </cell>
        </row>
        <row r="8387">
          <cell r="A8387" t="str">
            <v>LAURELES</v>
          </cell>
        </row>
        <row r="8388">
          <cell r="A8388" t="str">
            <v>LAURELES</v>
          </cell>
        </row>
        <row r="8389">
          <cell r="A8389" t="str">
            <v>LAURELES</v>
          </cell>
        </row>
        <row r="8390">
          <cell r="A8390" t="str">
            <v>LAURELES</v>
          </cell>
        </row>
        <row r="8391">
          <cell r="A8391" t="str">
            <v>LAURELES</v>
          </cell>
        </row>
        <row r="8392">
          <cell r="A8392" t="str">
            <v>LAURELES</v>
          </cell>
        </row>
        <row r="8393">
          <cell r="A8393" t="str">
            <v>LAURELES</v>
          </cell>
        </row>
        <row r="8394">
          <cell r="A8394" t="str">
            <v>LAURELES</v>
          </cell>
        </row>
        <row r="8395">
          <cell r="A8395" t="str">
            <v>LAURELES</v>
          </cell>
        </row>
        <row r="8396">
          <cell r="A8396" t="str">
            <v>LAURELES</v>
          </cell>
        </row>
        <row r="8397">
          <cell r="A8397" t="str">
            <v>LAURELES</v>
          </cell>
        </row>
        <row r="8398">
          <cell r="A8398" t="str">
            <v>LAURELES</v>
          </cell>
        </row>
        <row r="8399">
          <cell r="A8399" t="str">
            <v>LAURELES</v>
          </cell>
        </row>
        <row r="8400">
          <cell r="A8400" t="str">
            <v>LAURELES</v>
          </cell>
        </row>
        <row r="8401">
          <cell r="A8401" t="str">
            <v>LEJANÍA</v>
          </cell>
        </row>
        <row r="8402">
          <cell r="A8402" t="str">
            <v>LEJOS DEL NIDO</v>
          </cell>
        </row>
        <row r="8403">
          <cell r="A8403" t="str">
            <v>LEÑA</v>
          </cell>
        </row>
        <row r="8404">
          <cell r="A8404" t="str">
            <v>LEÓN BLANCO</v>
          </cell>
        </row>
        <row r="8405">
          <cell r="A8405" t="str">
            <v>LEÓN XIII</v>
          </cell>
        </row>
        <row r="8406">
          <cell r="A8406" t="str">
            <v>LÉRIDA (LAS MARÍAS)</v>
          </cell>
        </row>
        <row r="8407">
          <cell r="A8407" t="str">
            <v>LETICIA</v>
          </cell>
        </row>
        <row r="8408">
          <cell r="A8408" t="str">
            <v>LETICIA</v>
          </cell>
        </row>
        <row r="8409">
          <cell r="A8409" t="str">
            <v>LETICIA</v>
          </cell>
        </row>
        <row r="8410">
          <cell r="A8410" t="str">
            <v>LETICIA</v>
          </cell>
        </row>
        <row r="8411">
          <cell r="A8411" t="str">
            <v>LETICIA</v>
          </cell>
        </row>
        <row r="8412">
          <cell r="A8412" t="str">
            <v>LETRAS</v>
          </cell>
        </row>
        <row r="8413">
          <cell r="A8413" t="str">
            <v>LÍBANO</v>
          </cell>
        </row>
        <row r="8414">
          <cell r="A8414" t="str">
            <v>LIBARE</v>
          </cell>
        </row>
        <row r="8415">
          <cell r="A8415" t="str">
            <v>LIBERIA</v>
          </cell>
        </row>
        <row r="8416">
          <cell r="A8416" t="str">
            <v>LIBERIA</v>
          </cell>
        </row>
        <row r="8417">
          <cell r="A8417" t="str">
            <v>LIBERTAD</v>
          </cell>
        </row>
        <row r="8418">
          <cell r="A8418" t="str">
            <v>LIBERTADORES</v>
          </cell>
        </row>
        <row r="8419">
          <cell r="A8419" t="str">
            <v>LIMÓN DULCE</v>
          </cell>
        </row>
        <row r="8420">
          <cell r="A8420" t="str">
            <v>LIMONAL</v>
          </cell>
        </row>
        <row r="8421">
          <cell r="A8421" t="str">
            <v>LIMONAR</v>
          </cell>
        </row>
        <row r="8422">
          <cell r="A8422" t="str">
            <v>LIMONCITO</v>
          </cell>
        </row>
        <row r="8423">
          <cell r="A8423" t="str">
            <v>LIMONCITOS</v>
          </cell>
        </row>
        <row r="8424">
          <cell r="A8424" t="str">
            <v>LIMONES</v>
          </cell>
        </row>
        <row r="8425">
          <cell r="A8425" t="str">
            <v>LIMONES</v>
          </cell>
        </row>
        <row r="8426">
          <cell r="A8426" t="str">
            <v>LIMONES DEL PATÍA</v>
          </cell>
        </row>
        <row r="8427">
          <cell r="A8427" t="str">
            <v>LISBOA</v>
          </cell>
        </row>
        <row r="8428">
          <cell r="A8428" t="str">
            <v>LITUANIA</v>
          </cell>
        </row>
        <row r="8429">
          <cell r="A8429" t="str">
            <v>LLACUANAS</v>
          </cell>
        </row>
        <row r="8430">
          <cell r="A8430" t="str">
            <v>LLANADAS</v>
          </cell>
        </row>
        <row r="8431">
          <cell r="A8431" t="str">
            <v>LLANADAS</v>
          </cell>
        </row>
        <row r="8432">
          <cell r="A8432" t="str">
            <v>LLANADAS</v>
          </cell>
        </row>
        <row r="8433">
          <cell r="A8433" t="str">
            <v>LLANADAS</v>
          </cell>
        </row>
        <row r="8434">
          <cell r="A8434" t="str">
            <v>LLANADAS</v>
          </cell>
        </row>
        <row r="8435">
          <cell r="A8435" t="str">
            <v>LLANERITA</v>
          </cell>
        </row>
        <row r="8436">
          <cell r="A8436" t="str">
            <v>LLANITOS</v>
          </cell>
        </row>
        <row r="8437">
          <cell r="A8437" t="str">
            <v>LLANO</v>
          </cell>
        </row>
        <row r="8438">
          <cell r="A8438" t="str">
            <v>LLANO BAJO</v>
          </cell>
        </row>
        <row r="8439">
          <cell r="A8439" t="str">
            <v>LLANO BUCO</v>
          </cell>
        </row>
        <row r="8440">
          <cell r="A8440" t="str">
            <v>LLANO DE ALARCÓN</v>
          </cell>
        </row>
        <row r="8441">
          <cell r="A8441" t="str">
            <v>LLANO DE ALEGRÍAS</v>
          </cell>
        </row>
        <row r="8442">
          <cell r="A8442" t="str">
            <v>LLANO DE LA VIRGEN</v>
          </cell>
        </row>
        <row r="8443">
          <cell r="A8443" t="str">
            <v>LLANO DE LA VIRGEN</v>
          </cell>
        </row>
        <row r="8444">
          <cell r="A8444" t="str">
            <v>LLANO DE TABACO</v>
          </cell>
        </row>
        <row r="8445">
          <cell r="A8445" t="str">
            <v>LLANO DEL COMBEIMA</v>
          </cell>
        </row>
        <row r="8446">
          <cell r="A8446" t="str">
            <v>LLANO GRANDE</v>
          </cell>
        </row>
        <row r="8447">
          <cell r="A8447" t="str">
            <v>LLANO GRANDE</v>
          </cell>
        </row>
        <row r="8448">
          <cell r="A8448" t="str">
            <v>LLANO GRANDE</v>
          </cell>
        </row>
        <row r="8449">
          <cell r="A8449" t="str">
            <v>LLANO GRANDE</v>
          </cell>
        </row>
        <row r="8450">
          <cell r="A8450" t="str">
            <v>LLANO GRANDE</v>
          </cell>
        </row>
        <row r="8451">
          <cell r="A8451" t="str">
            <v>LLANO GRANDE</v>
          </cell>
        </row>
        <row r="8452">
          <cell r="A8452" t="str">
            <v>LLANO MATEO</v>
          </cell>
        </row>
        <row r="8453">
          <cell r="A8453" t="str">
            <v>LLANOS DE AGUIRRE</v>
          </cell>
        </row>
        <row r="8454">
          <cell r="A8454" t="str">
            <v>LLANOS DE CUIBA</v>
          </cell>
        </row>
        <row r="8455">
          <cell r="A8455" t="str">
            <v>LLANOS DE CUIVA</v>
          </cell>
        </row>
        <row r="8456">
          <cell r="A8456" t="str">
            <v>LLANOS DE CUIVA</v>
          </cell>
        </row>
        <row r="8457">
          <cell r="A8457" t="str">
            <v>LLANOS DE SAN JOSÉ</v>
          </cell>
        </row>
        <row r="8458">
          <cell r="A8458" t="str">
            <v>LLANOS DE SAN JUAN</v>
          </cell>
        </row>
        <row r="8459">
          <cell r="A8459" t="str">
            <v>LLANTÍN</v>
          </cell>
        </row>
        <row r="8460">
          <cell r="A8460" t="str">
            <v>LLERAS</v>
          </cell>
        </row>
        <row r="8461">
          <cell r="A8461" t="str">
            <v>LLERASCA</v>
          </cell>
        </row>
        <row r="8462">
          <cell r="A8462" t="str">
            <v>LLORENTE</v>
          </cell>
        </row>
        <row r="8463">
          <cell r="A8463" t="str">
            <v>LOAIZA</v>
          </cell>
        </row>
        <row r="8464">
          <cell r="A8464" t="str">
            <v>LOBO GUERRERO</v>
          </cell>
        </row>
        <row r="8465">
          <cell r="A8465" t="str">
            <v>LOCALIDAD ABAS TURBAY</v>
          </cell>
        </row>
        <row r="8466">
          <cell r="A8466" t="str">
            <v>LOCALIDAD ABEJORRAL</v>
          </cell>
        </row>
        <row r="8467">
          <cell r="A8467" t="str">
            <v>LOCALIDAD ABREGO</v>
          </cell>
        </row>
        <row r="8468">
          <cell r="A8468" t="str">
            <v>LOCALIDAD ABRIAQUI</v>
          </cell>
        </row>
        <row r="8469">
          <cell r="A8469" t="str">
            <v>LOCALIDAD ACACIAS</v>
          </cell>
        </row>
        <row r="8470">
          <cell r="A8470" t="str">
            <v>LOCALIDAD ACANDI</v>
          </cell>
        </row>
        <row r="8471">
          <cell r="A8471" t="str">
            <v>LOCALIDAD ACEVEDO</v>
          </cell>
        </row>
        <row r="8472">
          <cell r="A8472" t="str">
            <v>LOCALIDAD ACHI</v>
          </cell>
        </row>
        <row r="8473">
          <cell r="A8473" t="str">
            <v>LOCALIDAD AEROPUERTO</v>
          </cell>
        </row>
        <row r="8474">
          <cell r="A8474" t="str">
            <v>LOCALIDAD AGRADO</v>
          </cell>
        </row>
        <row r="8475">
          <cell r="A8475" t="str">
            <v>LOCALIDAD AGUA DULCE</v>
          </cell>
        </row>
        <row r="8476">
          <cell r="A8476" t="str">
            <v>LOCALIDAD AGUACHICA</v>
          </cell>
        </row>
        <row r="8477">
          <cell r="A8477" t="str">
            <v>LOCALIDAD AGUACHICA</v>
          </cell>
        </row>
        <row r="8478">
          <cell r="A8478" t="str">
            <v>LOCALIDAD AGUADA (SANTANDER)</v>
          </cell>
        </row>
        <row r="8479">
          <cell r="A8479" t="str">
            <v>LOCALIDAD AGUADAS (CALDAS)</v>
          </cell>
        </row>
        <row r="8480">
          <cell r="A8480" t="str">
            <v>LOCALIDAD AGUALASAL</v>
          </cell>
        </row>
        <row r="8481">
          <cell r="A8481" t="str">
            <v>LOCALIDAD AGUAZUL</v>
          </cell>
        </row>
        <row r="8482">
          <cell r="A8482" t="str">
            <v>LOCALIDAD AGUSTIN CODAZZI</v>
          </cell>
        </row>
        <row r="8483">
          <cell r="A8483" t="str">
            <v>LOCALIDAD AIPE</v>
          </cell>
        </row>
        <row r="8484">
          <cell r="A8484" t="str">
            <v>LOCALIDAD ALAMOS</v>
          </cell>
        </row>
        <row r="8485">
          <cell r="A8485" t="str">
            <v>LOCALIDAD ALBAN (CUNDINAMARCA)</v>
          </cell>
        </row>
        <row r="8486">
          <cell r="A8486" t="str">
            <v>LOCALIDAD ALBAN (NARIÑO)</v>
          </cell>
        </row>
        <row r="8487">
          <cell r="A8487" t="str">
            <v>LOCALIDAD ALBANIA (CAQUETA)</v>
          </cell>
        </row>
        <row r="8488">
          <cell r="A8488" t="str">
            <v>LOCALIDAD ALBANIA (LA GUAJIRA)</v>
          </cell>
        </row>
        <row r="8489">
          <cell r="A8489" t="str">
            <v>LOCALIDAD ALBANIA (SANTANDER)</v>
          </cell>
        </row>
        <row r="8490">
          <cell r="A8490" t="str">
            <v>LOCALIDAD ALCALA</v>
          </cell>
        </row>
        <row r="8491">
          <cell r="A8491" t="str">
            <v>LOCALIDAD ALDANA</v>
          </cell>
        </row>
        <row r="8492">
          <cell r="A8492" t="str">
            <v>LOCALIDAD ALEJANDRIA</v>
          </cell>
        </row>
        <row r="8493">
          <cell r="A8493" t="str">
            <v>LOCALIDAD ALGARROBO</v>
          </cell>
        </row>
        <row r="8494">
          <cell r="A8494" t="str">
            <v>LOCALIDAD ALGECIRAS</v>
          </cell>
        </row>
        <row r="8495">
          <cell r="A8495" t="str">
            <v>LOCALIDAD ALMAGUER</v>
          </cell>
        </row>
        <row r="8496">
          <cell r="A8496" t="str">
            <v>LOCALIDAD ALMEIDA</v>
          </cell>
        </row>
        <row r="8497">
          <cell r="A8497" t="str">
            <v>LOCALIDAD ALMENDROS</v>
          </cell>
        </row>
        <row r="8498">
          <cell r="A8498" t="str">
            <v>LOCALIDAD ALMERAS</v>
          </cell>
        </row>
        <row r="8499">
          <cell r="A8499" t="str">
            <v>LOCALIDAD ALPUJARRA</v>
          </cell>
        </row>
        <row r="8500">
          <cell r="A8500" t="str">
            <v>LOCALIDAD ALTAMIRA</v>
          </cell>
        </row>
        <row r="8501">
          <cell r="A8501" t="str">
            <v>LOCALIDAD ALTO BAUDO -PIE DE PATO</v>
          </cell>
        </row>
        <row r="8502">
          <cell r="A8502" t="str">
            <v>LOCALIDAD ALTO DE LA PRADERA</v>
          </cell>
        </row>
        <row r="8503">
          <cell r="A8503" t="str">
            <v>LOCALIDAD ALTO ORTEGUAZA</v>
          </cell>
        </row>
        <row r="8504">
          <cell r="A8504" t="str">
            <v>LOCALIDAD ALTO PAMPLONITA</v>
          </cell>
        </row>
        <row r="8505">
          <cell r="A8505" t="str">
            <v>LOCALIDAD ALTOS DE CAZUCA</v>
          </cell>
        </row>
        <row r="8506">
          <cell r="A8506" t="str">
            <v>LOCALIDAD ALTOS DEL ROSARIO</v>
          </cell>
        </row>
        <row r="8507">
          <cell r="A8507" t="str">
            <v>LOCALIDAD ALVARADO</v>
          </cell>
        </row>
        <row r="8508">
          <cell r="A8508" t="str">
            <v>LOCALIDAD AMAGA</v>
          </cell>
        </row>
        <row r="8509">
          <cell r="A8509" t="str">
            <v>LOCALIDAD AMALFI</v>
          </cell>
        </row>
        <row r="8510">
          <cell r="A8510" t="str">
            <v>LOCALIDAD AMBALEMA</v>
          </cell>
        </row>
        <row r="8511">
          <cell r="A8511" t="str">
            <v>LOCALIDAD ANAPOIMA</v>
          </cell>
        </row>
        <row r="8512">
          <cell r="A8512" t="str">
            <v>LOCALIDAD ANCUYA</v>
          </cell>
        </row>
        <row r="8513">
          <cell r="A8513" t="str">
            <v>LOCALIDAD ANDALUCIA</v>
          </cell>
        </row>
        <row r="8514">
          <cell r="A8514" t="str">
            <v>LOCALIDAD ANDES</v>
          </cell>
        </row>
        <row r="8515">
          <cell r="A8515" t="str">
            <v>LOCALIDAD ANGEL RICARDO</v>
          </cell>
        </row>
        <row r="8516">
          <cell r="A8516" t="str">
            <v>LOCALIDAD ANGELOPOLIS</v>
          </cell>
        </row>
        <row r="8517">
          <cell r="A8517" t="str">
            <v>LOCALIDAD ANGOSTURA</v>
          </cell>
        </row>
        <row r="8518">
          <cell r="A8518" t="str">
            <v>LOCALIDAD ANIVERSARIO</v>
          </cell>
        </row>
        <row r="8519">
          <cell r="A8519" t="str">
            <v>LOCALIDAD ANOLAIMA</v>
          </cell>
        </row>
        <row r="8520">
          <cell r="A8520" t="str">
            <v>localidad anolaima alta</v>
          </cell>
        </row>
        <row r="8521">
          <cell r="A8521" t="str">
            <v>localidad anolaima alta</v>
          </cell>
        </row>
        <row r="8522">
          <cell r="A8522" t="str">
            <v>LOCALIDAD ANORI</v>
          </cell>
        </row>
        <row r="8523">
          <cell r="A8523" t="str">
            <v>LOCALIDAD ANSERMA</v>
          </cell>
        </row>
        <row r="8524">
          <cell r="A8524" t="str">
            <v>LOCALIDAD ANSERMANUEVO</v>
          </cell>
        </row>
        <row r="8525">
          <cell r="A8525" t="str">
            <v>LOCALIDAD ANTONIA SANTOS</v>
          </cell>
        </row>
        <row r="8526">
          <cell r="A8526" t="str">
            <v>LOCALIDAD ANZA</v>
          </cell>
        </row>
        <row r="8527">
          <cell r="A8527" t="str">
            <v>LOCALIDAD ANZOATEGUI</v>
          </cell>
        </row>
        <row r="8528">
          <cell r="A8528" t="str">
            <v>LOCALIDAD APARTADO</v>
          </cell>
        </row>
        <row r="8529">
          <cell r="A8529" t="str">
            <v>LOCALIDAD APIA</v>
          </cell>
        </row>
        <row r="8530">
          <cell r="A8530" t="str">
            <v>LOCALIDAD APOSTADERO NAVAL</v>
          </cell>
        </row>
        <row r="8531">
          <cell r="A8531" t="str">
            <v>LOCALIDAD APULO -RAFAEL REYES</v>
          </cell>
        </row>
        <row r="8532">
          <cell r="A8532" t="str">
            <v>LOCALIDAD AQUITANIA</v>
          </cell>
        </row>
        <row r="8533">
          <cell r="A8533" t="str">
            <v>LOCALIDAD ARACATACA</v>
          </cell>
        </row>
        <row r="8534">
          <cell r="A8534" t="str">
            <v>LOCALIDAD ARANZAZU</v>
          </cell>
        </row>
        <row r="8535">
          <cell r="A8535" t="str">
            <v>LOCALIDAD ARATOCA</v>
          </cell>
        </row>
        <row r="8536">
          <cell r="A8536" t="str">
            <v>LOCALIDAD ARAUCA</v>
          </cell>
        </row>
        <row r="8537">
          <cell r="A8537" t="str">
            <v>LOCALIDAD ARAUQUITA</v>
          </cell>
        </row>
        <row r="8538">
          <cell r="A8538" t="str">
            <v>LOCALIDAD ARBELAEZ</v>
          </cell>
        </row>
        <row r="8539">
          <cell r="A8539" t="str">
            <v>LOCALIDAD ARBOLEDA (NARIÑO)</v>
          </cell>
        </row>
        <row r="8540">
          <cell r="A8540" t="str">
            <v>LOCALIDAD ARBOLEDAS</v>
          </cell>
        </row>
        <row r="8541">
          <cell r="A8541" t="str">
            <v>LOCALIDAD ARBOLEDAS (NORTE SANTANDER)</v>
          </cell>
        </row>
        <row r="8542">
          <cell r="A8542" t="str">
            <v>LOCALIDAD ARBOLETES</v>
          </cell>
        </row>
        <row r="8543">
          <cell r="A8543" t="str">
            <v>LOCALIDAD ARCABUCO</v>
          </cell>
        </row>
        <row r="8544">
          <cell r="A8544" t="str">
            <v>LOCALIDAD ARCHIPIELAGO DE SAN BERNARDO</v>
          </cell>
        </row>
        <row r="8545">
          <cell r="A8545" t="str">
            <v>LOCALIDAD ARENAL</v>
          </cell>
        </row>
        <row r="8546">
          <cell r="A8546" t="str">
            <v>LOCALIDAD ARGELIA (ANTIOQUIA)</v>
          </cell>
        </row>
        <row r="8547">
          <cell r="A8547" t="str">
            <v>LOCALIDAD ARGELIA (CAUCA)</v>
          </cell>
        </row>
        <row r="8548">
          <cell r="A8548" t="str">
            <v>LOCALIDAD ARGELIA (VALLE)</v>
          </cell>
        </row>
        <row r="8549">
          <cell r="A8549" t="str">
            <v>LOCALIDAD ARIGUANI</v>
          </cell>
        </row>
        <row r="8550">
          <cell r="A8550" t="str">
            <v>LOCALIDAD ARJONA</v>
          </cell>
        </row>
        <row r="8551">
          <cell r="A8551" t="str">
            <v>LOCALIDAD ARMENIA (ANTIOQUIA)</v>
          </cell>
        </row>
        <row r="8552">
          <cell r="A8552" t="str">
            <v>LOCALIDAD ARMENIA (QUINDIO)</v>
          </cell>
        </row>
        <row r="8553">
          <cell r="A8553" t="str">
            <v>LOCALIDAD ARMENIA (QUINDIO)</v>
          </cell>
        </row>
        <row r="8554">
          <cell r="A8554" t="str">
            <v>LOCALIDAD ARMERO -GUAYABAL</v>
          </cell>
        </row>
        <row r="8555">
          <cell r="A8555" t="str">
            <v>LOCALIDAD ARROYOHONDO</v>
          </cell>
        </row>
        <row r="8556">
          <cell r="A8556" t="str">
            <v>LOCALIDAD ASTREA</v>
          </cell>
        </row>
        <row r="8557">
          <cell r="A8557" t="str">
            <v>LOCALIDAD ATACO</v>
          </cell>
        </row>
        <row r="8558">
          <cell r="A8558" t="str">
            <v>LOCALIDAD ATALAYA</v>
          </cell>
        </row>
        <row r="8559">
          <cell r="A8559" t="str">
            <v>LOCALIDAD ATRATO</v>
          </cell>
        </row>
        <row r="8560">
          <cell r="A8560" t="str">
            <v>LOCALIDAD AYAPEL</v>
          </cell>
        </row>
        <row r="8561">
          <cell r="A8561" t="str">
            <v>LOCALIDAD BAGADO</v>
          </cell>
        </row>
        <row r="8562">
          <cell r="A8562" t="str">
            <v>LOCALIDAD BAHIA SOLANO -MUTIS</v>
          </cell>
        </row>
        <row r="8563">
          <cell r="A8563" t="str">
            <v>LOCALIDAD BAJO BAUDO -PIZARRO</v>
          </cell>
        </row>
        <row r="8564">
          <cell r="A8564" t="str">
            <v>LOCALIDAD BALBOA (CAUCA)</v>
          </cell>
        </row>
        <row r="8565">
          <cell r="A8565" t="str">
            <v>LOCALIDAD BALBOA (RISARALDA)</v>
          </cell>
        </row>
        <row r="8566">
          <cell r="A8566" t="str">
            <v>LOCALIDAD BANCO DE ARENA</v>
          </cell>
        </row>
        <row r="8567">
          <cell r="A8567" t="str">
            <v>LOCALIDAD BARANOA</v>
          </cell>
        </row>
        <row r="8568">
          <cell r="A8568" t="str">
            <v>LOCALIDAD BARAYA</v>
          </cell>
        </row>
        <row r="8569">
          <cell r="A8569" t="str">
            <v>LOCALIDAD BARBACOAS</v>
          </cell>
        </row>
        <row r="8570">
          <cell r="A8570" t="str">
            <v>LOCALIDAD BARBOSA (ANTIOQUIA)</v>
          </cell>
        </row>
        <row r="8571">
          <cell r="A8571" t="str">
            <v>LOCALIDAD BARBOSA (SANTANDER)</v>
          </cell>
        </row>
        <row r="8572">
          <cell r="A8572" t="str">
            <v>LOCALIDAD BARCELONA</v>
          </cell>
        </row>
        <row r="8573">
          <cell r="A8573" t="str">
            <v>LOCALIDAD BARICHARA</v>
          </cell>
        </row>
        <row r="8574">
          <cell r="A8574" t="str">
            <v>LOCALIDAD BARRACK</v>
          </cell>
        </row>
        <row r="8575">
          <cell r="A8575" t="str">
            <v>LOCALIDAD BARRANCA DE UPIA</v>
          </cell>
        </row>
        <row r="8576">
          <cell r="A8576" t="str">
            <v>LOCALIDAD BARRANCABERMEJA</v>
          </cell>
        </row>
        <row r="8577">
          <cell r="A8577" t="str">
            <v>LOCALIDAD BARRANCABERMEJA</v>
          </cell>
        </row>
        <row r="8578">
          <cell r="A8578" t="str">
            <v>LOCALIDAD BARRANCAS</v>
          </cell>
        </row>
        <row r="8579">
          <cell r="A8579" t="str">
            <v>LOCALIDAD BARRANCO DE LOBA</v>
          </cell>
        </row>
        <row r="8580">
          <cell r="A8580" t="str">
            <v>LOCALIDAD BARRANCO MINAS</v>
          </cell>
        </row>
        <row r="8581">
          <cell r="A8581" t="str">
            <v>LOCALIDAD BARRANQUILLA</v>
          </cell>
        </row>
        <row r="8582">
          <cell r="A8582" t="str">
            <v>LOCALIDAD BARU</v>
          </cell>
        </row>
        <row r="8583">
          <cell r="A8583" t="str">
            <v>LOCALIDAD BASTIDAS</v>
          </cell>
        </row>
        <row r="8584">
          <cell r="A8584" t="str">
            <v>LOCALIDAD BECERRIL</v>
          </cell>
        </row>
        <row r="8585">
          <cell r="A8585" t="str">
            <v>LOCALIDAD BELALCAZAR</v>
          </cell>
        </row>
        <row r="8586">
          <cell r="A8586" t="str">
            <v>LOCALIDAD BELEN (BOYACA)</v>
          </cell>
        </row>
        <row r="8587">
          <cell r="A8587" t="str">
            <v>LOCALIDAD BELEN (NARIÑO)</v>
          </cell>
        </row>
        <row r="8588">
          <cell r="A8588" t="str">
            <v>LOCALIDAD BELEN DE BAJIRA</v>
          </cell>
        </row>
        <row r="8589">
          <cell r="A8589" t="str">
            <v>LOCALIDAD BELEN DE LOS ANDAQUIES</v>
          </cell>
        </row>
        <row r="8590">
          <cell r="A8590" t="str">
            <v>LOCALIDAD BELEN DE UMBRIA</v>
          </cell>
        </row>
        <row r="8591">
          <cell r="A8591" t="str">
            <v>LOCALIDAD BELISARIO</v>
          </cell>
        </row>
        <row r="8592">
          <cell r="A8592" t="str">
            <v>LOCALIDAD BELLO</v>
          </cell>
        </row>
        <row r="8593">
          <cell r="A8593" t="str">
            <v>LOCALIDAD BELLO</v>
          </cell>
        </row>
        <row r="8594">
          <cell r="A8594" t="str">
            <v>LOCALIDAD BELLO HORIZONTE</v>
          </cell>
        </row>
        <row r="8595">
          <cell r="A8595" t="str">
            <v>LOCALIDAD BELMIRA</v>
          </cell>
        </row>
        <row r="8596">
          <cell r="A8596" t="str">
            <v>LOCALIDAD BELTRAN</v>
          </cell>
        </row>
        <row r="8597">
          <cell r="A8597" t="str">
            <v>LOCALIDAD BERBEO</v>
          </cell>
        </row>
        <row r="8598">
          <cell r="A8598" t="str">
            <v>LOCALIDAD BERLIN</v>
          </cell>
        </row>
        <row r="8599">
          <cell r="A8599" t="str">
            <v>LOCALIDAD BETANIA</v>
          </cell>
        </row>
        <row r="8600">
          <cell r="A8600" t="str">
            <v>LOCALIDAD BETEITIVA</v>
          </cell>
        </row>
        <row r="8601">
          <cell r="A8601" t="str">
            <v>LOCALIDAD BETULIA (ANTIOQUIA)</v>
          </cell>
        </row>
        <row r="8602">
          <cell r="A8602" t="str">
            <v>LOCALIDAD BETULIA (SANTANDER)</v>
          </cell>
        </row>
        <row r="8603">
          <cell r="A8603" t="str">
            <v>LOCALIDAD BIJAGUAL</v>
          </cell>
        </row>
        <row r="8604">
          <cell r="A8604" t="str">
            <v>LOCALIDAD BITUIMA</v>
          </cell>
        </row>
        <row r="8605">
          <cell r="A8605" t="str">
            <v>LOCALIDAD BLACK FARM</v>
          </cell>
        </row>
        <row r="8606">
          <cell r="A8606" t="str">
            <v>LOCALIDAD BOAVITA</v>
          </cell>
        </row>
        <row r="8607">
          <cell r="A8607" t="str">
            <v>LOCALIDAD BOCACHICA</v>
          </cell>
        </row>
        <row r="8608">
          <cell r="A8608" t="str">
            <v>LOCALIDAD BOCHALEMA</v>
          </cell>
        </row>
        <row r="8609">
          <cell r="A8609" t="str">
            <v>LOCALIDAD BOCONO</v>
          </cell>
        </row>
        <row r="8610">
          <cell r="A8610" t="str">
            <v>LOCALIDAD BOGOTA</v>
          </cell>
        </row>
        <row r="8611">
          <cell r="A8611" t="str">
            <v>LOCALIDAD BOJACA</v>
          </cell>
        </row>
        <row r="8612">
          <cell r="A8612" t="str">
            <v>LOCALIDAD BOJAYA -BELLAVISTA</v>
          </cell>
        </row>
        <row r="8613">
          <cell r="A8613" t="str">
            <v>LOCALIDAD BOLIVAR (CAUCA)</v>
          </cell>
        </row>
        <row r="8614">
          <cell r="A8614" t="str">
            <v>LOCALIDAD BOLIVAR (SANTANDER)</v>
          </cell>
        </row>
        <row r="8615">
          <cell r="A8615" t="str">
            <v>LOCALIDAD BOLIVAR (VALLE)</v>
          </cell>
        </row>
        <row r="8616">
          <cell r="A8616" t="str">
            <v>LOCALIDAD BONDA</v>
          </cell>
        </row>
        <row r="8617">
          <cell r="A8617" t="str">
            <v>LOCALIDAD BOSCONIA</v>
          </cell>
        </row>
        <row r="8618">
          <cell r="A8618" t="str">
            <v>LOCALIDAD BOTTON HOUSE</v>
          </cell>
        </row>
        <row r="8619">
          <cell r="A8619" t="str">
            <v>LOCALIDAD BOYACA</v>
          </cell>
        </row>
        <row r="8620">
          <cell r="A8620" t="str">
            <v>LOCALIDAD BRICEÑO (ANTIOQUIA)</v>
          </cell>
        </row>
        <row r="8621">
          <cell r="A8621" t="str">
            <v>LOCALIDAD BRICEÑO (BOYACA)</v>
          </cell>
        </row>
        <row r="8622">
          <cell r="A8622" t="str">
            <v>LOCALIDAD BRISAS</v>
          </cell>
        </row>
        <row r="8623">
          <cell r="A8623" t="str">
            <v>LOCALIDAD BUCARAMANGA</v>
          </cell>
        </row>
        <row r="8624">
          <cell r="A8624" t="str">
            <v>LOCALIDAD BUCARAMANGA</v>
          </cell>
        </row>
        <row r="8625">
          <cell r="A8625" t="str">
            <v>LOCALIDAD BUCARAMANGA</v>
          </cell>
        </row>
        <row r="8626">
          <cell r="A8626" t="str">
            <v>LOCALIDAD BUCARAMANGA</v>
          </cell>
        </row>
        <row r="8627">
          <cell r="A8627" t="str">
            <v>LOCALIDAD BUCARAMANGA</v>
          </cell>
        </row>
        <row r="8628">
          <cell r="A8628" t="str">
            <v>LOCALIDAD BUCARASICA</v>
          </cell>
        </row>
        <row r="8629">
          <cell r="A8629" t="str">
            <v>LOCALIDAD BUCARASITA</v>
          </cell>
        </row>
        <row r="8630">
          <cell r="A8630" t="str">
            <v>LOCALIDAD BUENAVENTURA</v>
          </cell>
        </row>
        <row r="8631">
          <cell r="A8631" t="str">
            <v>LOCALIDAD BUENAVISTA (BOYACA)</v>
          </cell>
        </row>
        <row r="8632">
          <cell r="A8632" t="str">
            <v>LOCALIDAD BUENAVISTA (CORDOBA)</v>
          </cell>
        </row>
        <row r="8633">
          <cell r="A8633" t="str">
            <v>LOCALIDAD BUENAVISTA (QUINDIO)</v>
          </cell>
        </row>
        <row r="8634">
          <cell r="A8634" t="str">
            <v>LOCALIDAD BUENAVISTA (SUCRE)</v>
          </cell>
        </row>
        <row r="8635">
          <cell r="A8635" t="str">
            <v>LOCALIDAD BUENOS AIRES</v>
          </cell>
        </row>
        <row r="8636">
          <cell r="A8636" t="str">
            <v>LOCALIDAD BUESACO</v>
          </cell>
        </row>
        <row r="8637">
          <cell r="A8637" t="str">
            <v>LOCALIDAD BUGA</v>
          </cell>
        </row>
        <row r="8638">
          <cell r="A8638" t="str">
            <v>LOCALIDAD BUGALAGRANDE</v>
          </cell>
        </row>
        <row r="8639">
          <cell r="A8639" t="str">
            <v>LOCALIDAD BURITACA</v>
          </cell>
        </row>
        <row r="8640">
          <cell r="A8640" t="str">
            <v>LOCALIDAD BURITICA</v>
          </cell>
        </row>
        <row r="8641">
          <cell r="A8641" t="str">
            <v>LOCALIDAD BUSBANZA</v>
          </cell>
        </row>
        <row r="8642">
          <cell r="A8642" t="str">
            <v>LOCALIDAD CABRERA (CUNDINAMARCA)</v>
          </cell>
        </row>
        <row r="8643">
          <cell r="A8643" t="str">
            <v>LOCALIDAD CABRERA (SANTANDER)</v>
          </cell>
        </row>
        <row r="8644">
          <cell r="A8644" t="str">
            <v>LOCALIDAD CACAHUAL</v>
          </cell>
        </row>
        <row r="8645">
          <cell r="A8645" t="str">
            <v>LOCALIDAD CACERES</v>
          </cell>
        </row>
        <row r="8646">
          <cell r="A8646" t="str">
            <v>LOCALIDAD CACERES</v>
          </cell>
        </row>
        <row r="8647">
          <cell r="A8647" t="str">
            <v>LOCALIDAD CACERES</v>
          </cell>
        </row>
        <row r="8648">
          <cell r="A8648" t="str">
            <v>LOCALIDAD CACERES</v>
          </cell>
        </row>
        <row r="8649">
          <cell r="A8649" t="str">
            <v>LOCALIDAD CACERES</v>
          </cell>
        </row>
        <row r="8650">
          <cell r="A8650" t="str">
            <v>LOCALIDAD CACERES</v>
          </cell>
        </row>
        <row r="8651">
          <cell r="A8651" t="str">
            <v>LOCALIDAD CACERES</v>
          </cell>
        </row>
        <row r="8652">
          <cell r="A8652" t="str">
            <v>LOCALIDAD CACERES</v>
          </cell>
        </row>
        <row r="8653">
          <cell r="A8653" t="str">
            <v>LOCALIDAD CACERES</v>
          </cell>
        </row>
        <row r="8654">
          <cell r="A8654" t="str">
            <v>LOCALIDAD CACERES</v>
          </cell>
        </row>
        <row r="8655">
          <cell r="A8655" t="str">
            <v>LOCALIDAD CACERES</v>
          </cell>
        </row>
        <row r="8656">
          <cell r="A8656" t="str">
            <v>LOCALIDAD CACERES</v>
          </cell>
        </row>
        <row r="8657">
          <cell r="A8657" t="str">
            <v>LOCALIDAD CACERES</v>
          </cell>
        </row>
        <row r="8658">
          <cell r="A8658" t="str">
            <v>LOCALIDAD CACERES</v>
          </cell>
        </row>
        <row r="8659">
          <cell r="A8659" t="str">
            <v>LOCALIDAD CACHIPAY</v>
          </cell>
        </row>
        <row r="8660">
          <cell r="A8660" t="str">
            <v>LOCALIDAD CACHIRA</v>
          </cell>
        </row>
        <row r="8661">
          <cell r="A8661" t="str">
            <v>LOCALIDAD CACOTA</v>
          </cell>
        </row>
        <row r="8662">
          <cell r="A8662" t="str">
            <v>LOCALIDAD CAGUAN</v>
          </cell>
        </row>
        <row r="8663">
          <cell r="A8663" t="str">
            <v>LOCALIDAD CAICEDO</v>
          </cell>
        </row>
        <row r="8664">
          <cell r="A8664" t="str">
            <v>LOCALIDAD CAICEDONIA</v>
          </cell>
        </row>
        <row r="8665">
          <cell r="A8665" t="str">
            <v>LOCALIDAD CAIMITO</v>
          </cell>
        </row>
        <row r="8666">
          <cell r="A8666" t="str">
            <v>LOCALIDAD CAJAMARCA</v>
          </cell>
        </row>
        <row r="8667">
          <cell r="A8667" t="str">
            <v>LOCALIDAD CAJIBIO</v>
          </cell>
        </row>
        <row r="8668">
          <cell r="A8668" t="str">
            <v>LOCALIDAD CAJICA</v>
          </cell>
        </row>
        <row r="8669">
          <cell r="A8669" t="str">
            <v>LOCALIDAD CALABAZO</v>
          </cell>
        </row>
        <row r="8670">
          <cell r="A8670" t="str">
            <v>LOCALIDAD CALAMAR (BOLIVAR)</v>
          </cell>
        </row>
        <row r="8671">
          <cell r="A8671" t="str">
            <v>LOCALIDAD CALAMAR (GUAVIARE)</v>
          </cell>
        </row>
        <row r="8672">
          <cell r="A8672" t="str">
            <v>LOCALIDAD CALARCA</v>
          </cell>
        </row>
        <row r="8673">
          <cell r="A8673" t="str">
            <v>LOCALIDAD CALDAS (ANTIOQUIA)</v>
          </cell>
        </row>
        <row r="8674">
          <cell r="A8674" t="str">
            <v>LOCALIDAD CALDAS (BOYACA)</v>
          </cell>
        </row>
        <row r="8675">
          <cell r="A8675" t="str">
            <v>LOCALIDAD CALDONO</v>
          </cell>
        </row>
        <row r="8676">
          <cell r="A8676" t="str">
            <v>LOCALIDAD CALI</v>
          </cell>
        </row>
        <row r="8677">
          <cell r="A8677" t="str">
            <v>LOCALIDAD CALIFORNIA</v>
          </cell>
        </row>
        <row r="8678">
          <cell r="A8678" t="str">
            <v>LOCALIDAD CALIMA</v>
          </cell>
        </row>
        <row r="8679">
          <cell r="A8679" t="str">
            <v>LOCALIDAD CALLE DE LAS FLORES</v>
          </cell>
        </row>
        <row r="8680">
          <cell r="A8680" t="str">
            <v>LOCALIDAD CALLE PUEBLECITO</v>
          </cell>
        </row>
        <row r="8681">
          <cell r="A8681" t="str">
            <v>LOCALIDAD CALLE TOLU</v>
          </cell>
        </row>
        <row r="8682">
          <cell r="A8682" t="str">
            <v>LOCALIDAD CALOTO</v>
          </cell>
        </row>
        <row r="8683">
          <cell r="A8683" t="str">
            <v>LOCALIDAD CAMPAMENTO</v>
          </cell>
        </row>
        <row r="8684">
          <cell r="A8684" t="str">
            <v>LOCALIDAD CAMPO DE LA CRUZ</v>
          </cell>
        </row>
        <row r="8685">
          <cell r="A8685" t="str">
            <v>LOCALIDAD CAMPOALEGRE</v>
          </cell>
        </row>
        <row r="8686">
          <cell r="A8686" t="str">
            <v>LOCALIDAD CAMPOHERMOSO</v>
          </cell>
        </row>
        <row r="8687">
          <cell r="A8687" t="str">
            <v>LOCALIDAD CANALETE</v>
          </cell>
        </row>
        <row r="8688">
          <cell r="A8688" t="str">
            <v>LOCALIDAD CANDELARIA (ATLANTICO)</v>
          </cell>
        </row>
        <row r="8689">
          <cell r="A8689" t="str">
            <v>LOCALIDAD CANDELARIA (VALLE)</v>
          </cell>
        </row>
        <row r="8690">
          <cell r="A8690" t="str">
            <v>LOCALIDAD CANTAGALLO</v>
          </cell>
        </row>
        <row r="8691">
          <cell r="A8691" t="str">
            <v>LOCALIDAD CANTON DE SAN PABLO</v>
          </cell>
        </row>
        <row r="8692">
          <cell r="A8692" t="str">
            <v>LOCALIDAD CANTON DEL SAN PABLO</v>
          </cell>
        </row>
        <row r="8693">
          <cell r="A8693" t="str">
            <v>LOCALIDAD CAÑASGORDAS</v>
          </cell>
        </row>
        <row r="8694">
          <cell r="A8694" t="str">
            <v>LOCALIDAD CAÑO</v>
          </cell>
        </row>
        <row r="8695">
          <cell r="A8695" t="str">
            <v>LOCALIDAD CAÑO DE ORO</v>
          </cell>
        </row>
        <row r="8696">
          <cell r="A8696" t="str">
            <v>LOCALIDAD CAPARRAPI</v>
          </cell>
        </row>
        <row r="8697">
          <cell r="A8697" t="str">
            <v>LOCALIDAD CAPITANEJO</v>
          </cell>
        </row>
        <row r="8698">
          <cell r="A8698" t="str">
            <v>LOCALIDAD CAPITANEJO</v>
          </cell>
        </row>
        <row r="8699">
          <cell r="A8699" t="str">
            <v>LOCALIDAD CAPITANEJO</v>
          </cell>
        </row>
        <row r="8700">
          <cell r="A8700" t="str">
            <v>LOCALIDAD CAPITANEJO</v>
          </cell>
        </row>
        <row r="8701">
          <cell r="A8701" t="str">
            <v>LOCALIDAD CAPITANEJO</v>
          </cell>
        </row>
        <row r="8702">
          <cell r="A8702" t="str">
            <v>LOCALIDAD CAPITANEJO</v>
          </cell>
        </row>
        <row r="8703">
          <cell r="A8703" t="str">
            <v>LOCALIDAD CAPITANEJO</v>
          </cell>
        </row>
        <row r="8704">
          <cell r="A8704" t="str">
            <v>LOCALIDAD CAQUEZA</v>
          </cell>
        </row>
        <row r="8705">
          <cell r="A8705" t="str">
            <v>LOCALIDAD CARACOLI</v>
          </cell>
        </row>
        <row r="8706">
          <cell r="A8706" t="str">
            <v>LOCALIDAD CARAMANTA</v>
          </cell>
        </row>
        <row r="8707">
          <cell r="A8707" t="str">
            <v>LOCALIDAD CARCASI</v>
          </cell>
        </row>
        <row r="8708">
          <cell r="A8708" t="str">
            <v>LOCALIDAD CARCASI</v>
          </cell>
        </row>
        <row r="8709">
          <cell r="A8709" t="str">
            <v>LOCALIDAD CAREPA</v>
          </cell>
        </row>
        <row r="8710">
          <cell r="A8710" t="str">
            <v>LOCALIDAD CARMEN DE APICALA</v>
          </cell>
        </row>
        <row r="8711">
          <cell r="A8711" t="str">
            <v>LOCALIDAD CARMEN DE CARUPA</v>
          </cell>
        </row>
        <row r="8712">
          <cell r="A8712" t="str">
            <v>LOCALIDAD CARMEN DE VIBORAL</v>
          </cell>
        </row>
        <row r="8713">
          <cell r="A8713" t="str">
            <v>LOCALIDAD CARMEN DEL DARIEN</v>
          </cell>
        </row>
        <row r="8714">
          <cell r="A8714" t="str">
            <v>LOCALIDAD CAROLINA</v>
          </cell>
        </row>
        <row r="8715">
          <cell r="A8715" t="str">
            <v>LOCALIDAD CARTAGENA</v>
          </cell>
        </row>
        <row r="8716">
          <cell r="A8716" t="str">
            <v>LOCALIDAD CARTAGENA ALEGRE</v>
          </cell>
        </row>
        <row r="8717">
          <cell r="A8717" t="str">
            <v>LOCALIDAD CARTAGENA DEL CHAIRA</v>
          </cell>
        </row>
        <row r="8718">
          <cell r="A8718" t="str">
            <v>LOCALIDAD CARTAGO</v>
          </cell>
        </row>
        <row r="8719">
          <cell r="A8719" t="str">
            <v>LOCALIDAD CARTAGO</v>
          </cell>
        </row>
        <row r="8720">
          <cell r="A8720" t="str">
            <v>LOCALIDAD CARURU</v>
          </cell>
        </row>
        <row r="8721">
          <cell r="A8721" t="str">
            <v>LOCALIDAD CASABIANCA</v>
          </cell>
        </row>
        <row r="8722">
          <cell r="A8722" t="str">
            <v>LOCALIDAD CASTILLA LA NUEVA</v>
          </cell>
        </row>
        <row r="8723">
          <cell r="A8723" t="str">
            <v>LOCALIDAD CAUCASIA</v>
          </cell>
        </row>
        <row r="8724">
          <cell r="A8724" t="str">
            <v>LOCALIDAD CAUCASIA</v>
          </cell>
        </row>
        <row r="8725">
          <cell r="A8725" t="str">
            <v>LOCALIDAD CAUCASIA</v>
          </cell>
        </row>
        <row r="8726">
          <cell r="A8726" t="str">
            <v>LOCALIDAD CAUCASIA</v>
          </cell>
        </row>
        <row r="8727">
          <cell r="A8727" t="str">
            <v>LOCALIDAD CAUCASIA</v>
          </cell>
        </row>
        <row r="8728">
          <cell r="A8728" t="str">
            <v>LOCALIDAD CAUCASIA</v>
          </cell>
        </row>
        <row r="8729">
          <cell r="A8729" t="str">
            <v>LOCALIDAD CAUCASIA</v>
          </cell>
        </row>
        <row r="8730">
          <cell r="A8730" t="str">
            <v>LOCALIDAD CAUCASIA</v>
          </cell>
        </row>
        <row r="8731">
          <cell r="A8731" t="str">
            <v>LOCALIDAD CAUCASIA</v>
          </cell>
        </row>
        <row r="8732">
          <cell r="A8732" t="str">
            <v>LOCALIDAD CAUCASIA</v>
          </cell>
        </row>
        <row r="8733">
          <cell r="A8733" t="str">
            <v>LOCALIDAD CAUCASIA</v>
          </cell>
        </row>
        <row r="8734">
          <cell r="A8734" t="str">
            <v>LOCALIDAD CAUCASIA</v>
          </cell>
        </row>
        <row r="8735">
          <cell r="A8735" t="str">
            <v>LOCALIDAD CAUCASIA</v>
          </cell>
        </row>
        <row r="8736">
          <cell r="A8736" t="str">
            <v>LOCALIDAD CAUCASIA</v>
          </cell>
        </row>
        <row r="8737">
          <cell r="A8737" t="str">
            <v>LOCALIDAD CAUCASIA</v>
          </cell>
        </row>
        <row r="8738">
          <cell r="A8738" t="str">
            <v>LOCALIDAD CAUCASIA</v>
          </cell>
        </row>
        <row r="8739">
          <cell r="A8739" t="str">
            <v>LOCALIDAD CAUCASIA</v>
          </cell>
        </row>
        <row r="8740">
          <cell r="A8740" t="str">
            <v>LOCALIDAD CAUCASIA</v>
          </cell>
        </row>
        <row r="8741">
          <cell r="A8741" t="str">
            <v>LOCALIDAD CAUCASIA</v>
          </cell>
        </row>
        <row r="8742">
          <cell r="A8742" t="str">
            <v>LOCALIDAD CAUCASIA</v>
          </cell>
        </row>
        <row r="8743">
          <cell r="A8743" t="str">
            <v>LOCALIDAD CAUCASIA</v>
          </cell>
        </row>
        <row r="8744">
          <cell r="A8744" t="str">
            <v>LOCALIDAD CAUCASIA</v>
          </cell>
        </row>
        <row r="8745">
          <cell r="A8745" t="str">
            <v>LOCALIDAD CAUCASIA</v>
          </cell>
        </row>
        <row r="8746">
          <cell r="A8746" t="str">
            <v>LOCALIDAD CAUCASIA</v>
          </cell>
        </row>
        <row r="8747">
          <cell r="A8747" t="str">
            <v>LOCALIDAD CAUCASIA</v>
          </cell>
        </row>
        <row r="8748">
          <cell r="A8748" t="str">
            <v>LOCALIDAD CAUCASIA</v>
          </cell>
        </row>
        <row r="8749">
          <cell r="A8749" t="str">
            <v>LOCALIDAD CAUCASIA</v>
          </cell>
        </row>
        <row r="8750">
          <cell r="A8750" t="str">
            <v>LOCALIDAD CAUCASIA</v>
          </cell>
        </row>
        <row r="8751">
          <cell r="A8751" t="str">
            <v>LOCALIDAD CAUCASIA</v>
          </cell>
        </row>
        <row r="8752">
          <cell r="A8752" t="str">
            <v>LOCALIDAD CAUCASIA</v>
          </cell>
        </row>
        <row r="8753">
          <cell r="A8753" t="str">
            <v>LOCALIDAD CAUCASIA</v>
          </cell>
        </row>
        <row r="8754">
          <cell r="A8754" t="str">
            <v>LOCALIDAD CAUCASIA</v>
          </cell>
        </row>
        <row r="8755">
          <cell r="A8755" t="str">
            <v>LOCALIDAD CAUCASIA</v>
          </cell>
        </row>
        <row r="8756">
          <cell r="A8756" t="str">
            <v>LOCALIDAD CAUCASIA</v>
          </cell>
        </row>
        <row r="8757">
          <cell r="A8757" t="str">
            <v>LOCALIDAD CAUCASIA</v>
          </cell>
        </row>
        <row r="8758">
          <cell r="A8758" t="str">
            <v>LOCALIDAD CAUCASIA</v>
          </cell>
        </row>
        <row r="8759">
          <cell r="A8759" t="str">
            <v>LOCALIDAD CAUCASIA</v>
          </cell>
        </row>
        <row r="8760">
          <cell r="A8760" t="str">
            <v>LOCALIDAD CAY AND CALL</v>
          </cell>
        </row>
        <row r="8761">
          <cell r="A8761" t="str">
            <v>LOCALIDAD CENTRO</v>
          </cell>
        </row>
        <row r="8762">
          <cell r="A8762" t="str">
            <v>LOCALIDAD CENTRO AMERICA</v>
          </cell>
        </row>
        <row r="8763">
          <cell r="A8763" t="str">
            <v>LOCALIDAD CEPITA</v>
          </cell>
        </row>
        <row r="8764">
          <cell r="A8764" t="str">
            <v>LOCALIDAD CERETE</v>
          </cell>
        </row>
        <row r="8765">
          <cell r="A8765" t="str">
            <v>LOCALIDAD CERINZA</v>
          </cell>
        </row>
        <row r="8766">
          <cell r="A8766" t="str">
            <v>LOCALIDAD CERRO DE SAN ANTONIO</v>
          </cell>
        </row>
        <row r="8767">
          <cell r="A8767" t="str">
            <v>LOCALIDAD CERRO VIDALES</v>
          </cell>
        </row>
        <row r="8768">
          <cell r="A8768" t="str">
            <v>LOCALIDAD CERTEGUI</v>
          </cell>
        </row>
        <row r="8769">
          <cell r="A8769" t="str">
            <v>LOCALIDAD CESAR GAVIRIA</v>
          </cell>
        </row>
        <row r="8770">
          <cell r="A8770" t="str">
            <v>LOCALIDAD CHACHAGUI</v>
          </cell>
        </row>
        <row r="8771">
          <cell r="A8771" t="str">
            <v>LOCALIDAD CHAGUANI</v>
          </cell>
        </row>
        <row r="8772">
          <cell r="A8772" t="str">
            <v>LOCALIDAD CHALAN</v>
          </cell>
        </row>
        <row r="8773">
          <cell r="A8773" t="str">
            <v>LOCALIDAD CHAMEZA</v>
          </cell>
        </row>
        <row r="8774">
          <cell r="A8774" t="str">
            <v>LOCALIDAD CHAPARRAL</v>
          </cell>
        </row>
        <row r="8775">
          <cell r="A8775" t="str">
            <v>LOCALIDAD CHAPARRAL</v>
          </cell>
        </row>
        <row r="8776">
          <cell r="A8776" t="str">
            <v>LOCALIDAD CHAPARRAL</v>
          </cell>
        </row>
        <row r="8777">
          <cell r="A8777" t="str">
            <v>LOCALIDAD CHAPINERO</v>
          </cell>
        </row>
        <row r="8778">
          <cell r="A8778" t="str">
            <v>LOCALIDAD CHARALA</v>
          </cell>
        </row>
        <row r="8779">
          <cell r="A8779" t="str">
            <v>LOCALIDAD CHARTA</v>
          </cell>
        </row>
        <row r="8780">
          <cell r="A8780" t="str">
            <v>LOCALIDAD CHIA</v>
          </cell>
        </row>
        <row r="8781">
          <cell r="A8781" t="str">
            <v>LOCALIDAD CHIA</v>
          </cell>
        </row>
        <row r="8782">
          <cell r="A8782" t="str">
            <v>LOCALIDAD CHIGORODO</v>
          </cell>
        </row>
        <row r="8783">
          <cell r="A8783" t="str">
            <v>LOCALIDAD CHIMA (CORDOBA)</v>
          </cell>
        </row>
        <row r="8784">
          <cell r="A8784" t="str">
            <v>LOCALIDAD CHIMA (SANTANDER)</v>
          </cell>
        </row>
        <row r="8785">
          <cell r="A8785" t="str">
            <v>LOCALIDAD CHIMICHAGUA</v>
          </cell>
        </row>
        <row r="8786">
          <cell r="A8786" t="str">
            <v>LOCALIDAD CHINACOTA</v>
          </cell>
        </row>
        <row r="8787">
          <cell r="A8787" t="str">
            <v>LOCALIDAD CHINAUTA</v>
          </cell>
        </row>
        <row r="8788">
          <cell r="A8788" t="str">
            <v>LOCALIDAD CHINAVITA</v>
          </cell>
        </row>
        <row r="8789">
          <cell r="A8789" t="str">
            <v>LOCALIDAD CHINCHINA</v>
          </cell>
        </row>
        <row r="8790">
          <cell r="A8790" t="str">
            <v>LOCALIDAD CHINU</v>
          </cell>
        </row>
        <row r="8791">
          <cell r="A8791" t="str">
            <v>LOCALIDAD CHIPAQUE</v>
          </cell>
        </row>
        <row r="8792">
          <cell r="A8792" t="str">
            <v>LOCALIDAD CHIPATA</v>
          </cell>
        </row>
        <row r="8793">
          <cell r="A8793" t="str">
            <v>LOCALIDAD CHIQUINQUIRA</v>
          </cell>
        </row>
        <row r="8794">
          <cell r="A8794" t="str">
            <v>LOCALIDAD CHIQUIZA</v>
          </cell>
        </row>
        <row r="8795">
          <cell r="A8795" t="str">
            <v>LOCALIDAD CHIRIGUANA</v>
          </cell>
        </row>
        <row r="8796">
          <cell r="A8796" t="str">
            <v>LOCALIDAD CHISCAS</v>
          </cell>
        </row>
        <row r="8797">
          <cell r="A8797" t="str">
            <v>LOCALIDAD CHITA</v>
          </cell>
        </row>
        <row r="8798">
          <cell r="A8798" t="str">
            <v>LOCALIDAD CHITAGA</v>
          </cell>
        </row>
        <row r="8799">
          <cell r="A8799" t="str">
            <v>LOCALIDAD CHITARAQUE</v>
          </cell>
        </row>
        <row r="8800">
          <cell r="A8800" t="str">
            <v>LOCALIDAD CHIVATA</v>
          </cell>
        </row>
        <row r="8801">
          <cell r="A8801" t="str">
            <v>LOCALIDAD CHIVOLO</v>
          </cell>
        </row>
        <row r="8802">
          <cell r="A8802" t="str">
            <v>LOCALIDAD CHIVOR</v>
          </cell>
        </row>
        <row r="8803">
          <cell r="A8803" t="str">
            <v>LOCALIDAD CHOACHI</v>
          </cell>
        </row>
        <row r="8804">
          <cell r="A8804" t="str">
            <v>LOCALIDAD CHOCONTA</v>
          </cell>
        </row>
        <row r="8805">
          <cell r="A8805" t="str">
            <v>LOCALIDAD CICUCO</v>
          </cell>
        </row>
        <row r="8806">
          <cell r="A8806" t="str">
            <v>LOCALIDAD CIENAGA (MAGDALENA)</v>
          </cell>
        </row>
        <row r="8807">
          <cell r="A8807" t="str">
            <v>LOCALIDAD CIENAGA DE ORO</v>
          </cell>
        </row>
        <row r="8808">
          <cell r="A8808" t="str">
            <v>LOCALIDAD CIENEGA (BOYACA)</v>
          </cell>
        </row>
        <row r="8809">
          <cell r="A8809" t="str">
            <v>LOCALIDAD CIMITARRA</v>
          </cell>
        </row>
        <row r="8810">
          <cell r="A8810" t="str">
            <v>LOCALIDAD CIRCASIA</v>
          </cell>
        </row>
        <row r="8811">
          <cell r="A8811" t="str">
            <v>LOCALIDAD CISNEROS</v>
          </cell>
        </row>
        <row r="8812">
          <cell r="A8812" t="str">
            <v>LOCALIDAD CIUDAD BOLIVAR</v>
          </cell>
        </row>
        <row r="8813">
          <cell r="A8813" t="str">
            <v>LOCALIDAD CLARET</v>
          </cell>
        </row>
        <row r="8814">
          <cell r="A8814" t="str">
            <v>LOCALIDAD CLEMENCIA</v>
          </cell>
        </row>
        <row r="8815">
          <cell r="A8815" t="str">
            <v>LOCALIDAD CLIFF</v>
          </cell>
        </row>
        <row r="8816">
          <cell r="A8816" t="str">
            <v>LOCALIDAD COCAL</v>
          </cell>
        </row>
        <row r="8817">
          <cell r="A8817" t="str">
            <v>LOCALIDAD COCORNA</v>
          </cell>
        </row>
        <row r="8818">
          <cell r="A8818" t="str">
            <v>LOCALIDAD COELLO</v>
          </cell>
        </row>
        <row r="8819">
          <cell r="A8819" t="str">
            <v>LOCALIDAD COGUA</v>
          </cell>
        </row>
        <row r="8820">
          <cell r="A8820" t="str">
            <v>LOCALIDAD COLOMBIA</v>
          </cell>
        </row>
        <row r="8821">
          <cell r="A8821" t="str">
            <v>LOCALIDAD COLON (PUTUMAYO)</v>
          </cell>
        </row>
        <row r="8822">
          <cell r="A8822" t="str">
            <v>LOCALIDAD COLON -GENOVA (NARIÑO)</v>
          </cell>
        </row>
        <row r="8823">
          <cell r="A8823" t="str">
            <v>LOCALIDAD COLOSO</v>
          </cell>
        </row>
        <row r="8824">
          <cell r="A8824" t="str">
            <v>LOCALIDAD COMBITA</v>
          </cell>
        </row>
        <row r="8825">
          <cell r="A8825" t="str">
            <v>LOCALIDAD COMUNA 11</v>
          </cell>
        </row>
        <row r="8826">
          <cell r="A8826" t="str">
            <v>LOCALIDAD COMUNA NOR OCCIDENTAL</v>
          </cell>
        </row>
        <row r="8827">
          <cell r="A8827" t="str">
            <v>LOCALIDAD COMUNA NORTE</v>
          </cell>
        </row>
        <row r="8828">
          <cell r="A8828" t="str">
            <v>LOCALIDAD COMUNA SUR</v>
          </cell>
        </row>
        <row r="8829">
          <cell r="A8829" t="str">
            <v>LOCALIDAD COMUNEROS</v>
          </cell>
        </row>
        <row r="8830">
          <cell r="A8830" t="str">
            <v>LOCALIDAD CONCEPCION</v>
          </cell>
        </row>
        <row r="8831">
          <cell r="A8831" t="str">
            <v>LOCALIDAD CONCEPCION</v>
          </cell>
        </row>
        <row r="8832">
          <cell r="A8832" t="str">
            <v>LOCALIDAD CONCEPCION</v>
          </cell>
        </row>
        <row r="8833">
          <cell r="A8833" t="str">
            <v>LOCALIDAD CONCEPCION</v>
          </cell>
        </row>
        <row r="8834">
          <cell r="A8834" t="str">
            <v>LOCALIDAD CONCEPCION</v>
          </cell>
        </row>
        <row r="8835">
          <cell r="A8835" t="str">
            <v>LOCALIDAD CONCEPCION</v>
          </cell>
        </row>
        <row r="8836">
          <cell r="A8836" t="str">
            <v>LOCALIDAD CONCEPCION</v>
          </cell>
        </row>
        <row r="8837">
          <cell r="A8837" t="str">
            <v>LOCALIDAD CONCEPCION (ANTIOQUIA)</v>
          </cell>
        </row>
        <row r="8838">
          <cell r="A8838" t="str">
            <v>LOCALIDAD CONCORDIA (ANTIOQUIA)</v>
          </cell>
        </row>
        <row r="8839">
          <cell r="A8839" t="str">
            <v>LOCALIDAD CONCORDIA (MAGDALENA)</v>
          </cell>
        </row>
        <row r="8840">
          <cell r="A8840" t="str">
            <v>LOCALIDAD CONDOTO</v>
          </cell>
        </row>
        <row r="8841">
          <cell r="A8841" t="str">
            <v>LOCALIDAD CONFINES</v>
          </cell>
        </row>
        <row r="8842">
          <cell r="A8842" t="str">
            <v>LOCALIDAD CONSACA</v>
          </cell>
        </row>
        <row r="8843">
          <cell r="A8843" t="str">
            <v>LOCALIDAD CONSTRUCTORES</v>
          </cell>
        </row>
        <row r="8844">
          <cell r="A8844" t="str">
            <v>LOCALIDAD CONTADERO</v>
          </cell>
        </row>
        <row r="8845">
          <cell r="A8845" t="str">
            <v>LOCALIDAD CONTRATACION</v>
          </cell>
        </row>
        <row r="8846">
          <cell r="A8846" t="str">
            <v>LOCALIDAD CONVENCION</v>
          </cell>
        </row>
        <row r="8847">
          <cell r="A8847" t="str">
            <v>LOCALIDAD COPACABANA</v>
          </cell>
        </row>
        <row r="8848">
          <cell r="A8848" t="str">
            <v>LOCALIDAD COPER</v>
          </cell>
        </row>
        <row r="8849">
          <cell r="A8849" t="str">
            <v>LOCALIDAD CORCOVAO</v>
          </cell>
        </row>
        <row r="8850">
          <cell r="A8850" t="str">
            <v>LOCALIDAD CORDOBA (BOLIVAR)</v>
          </cell>
        </row>
        <row r="8851">
          <cell r="A8851" t="str">
            <v>LOCALIDAD CORDOBA (NARIÑO)</v>
          </cell>
        </row>
        <row r="8852">
          <cell r="A8852" t="str">
            <v>LOCALIDAD CORDOBA (QUINDIO)</v>
          </cell>
        </row>
        <row r="8853">
          <cell r="A8853" t="str">
            <v>LOCALIDAD CORINTO</v>
          </cell>
        </row>
        <row r="8854">
          <cell r="A8854" t="str">
            <v>LOCALIDAD COROMORO</v>
          </cell>
        </row>
        <row r="8855">
          <cell r="A8855" t="str">
            <v>LOCALIDAD COROZAL</v>
          </cell>
        </row>
        <row r="8856">
          <cell r="A8856" t="str">
            <v>LOCALIDAD CORRALES</v>
          </cell>
        </row>
        <row r="8857">
          <cell r="A8857" t="str">
            <v>LOCALIDAD COTA</v>
          </cell>
        </row>
        <row r="8858">
          <cell r="A8858" t="str">
            <v>LOCALIDAD COTORRA</v>
          </cell>
        </row>
        <row r="8859">
          <cell r="A8859" t="str">
            <v>LOCALIDAD COUTH HOUSE</v>
          </cell>
        </row>
        <row r="8860">
          <cell r="A8860" t="str">
            <v>LOCALIDAD COVARACHIA</v>
          </cell>
        </row>
        <row r="8861">
          <cell r="A8861" t="str">
            <v>LOCALIDAD COVE</v>
          </cell>
        </row>
        <row r="8862">
          <cell r="A8862" t="str">
            <v>LOCALIDAD COVEÑAS</v>
          </cell>
        </row>
        <row r="8863">
          <cell r="A8863" t="str">
            <v>LOCALIDAD COYAIMA</v>
          </cell>
        </row>
        <row r="8864">
          <cell r="A8864" t="str">
            <v>LOCALIDAD CRAVO NORTE</v>
          </cell>
        </row>
        <row r="8865">
          <cell r="A8865" t="str">
            <v>LOCALIDAD CUASPUD</v>
          </cell>
        </row>
        <row r="8866">
          <cell r="A8866" t="str">
            <v>LOCALIDAD CUBARA</v>
          </cell>
        </row>
        <row r="8867">
          <cell r="A8867" t="str">
            <v>LOCALIDAD CUBARRAL</v>
          </cell>
        </row>
        <row r="8868">
          <cell r="A8868" t="str">
            <v>LOCALIDAD CUCAITA</v>
          </cell>
        </row>
        <row r="8869">
          <cell r="A8869" t="str">
            <v>LOCALIDAD CUCUNUBA</v>
          </cell>
        </row>
        <row r="8870">
          <cell r="A8870" t="str">
            <v>LOCALIDAD CUCUTILLA</v>
          </cell>
        </row>
        <row r="8871">
          <cell r="A8871" t="str">
            <v>LOCALIDAD CUENCA</v>
          </cell>
        </row>
        <row r="8872">
          <cell r="A8872" t="str">
            <v>LOCALIDAD CUITIVA</v>
          </cell>
        </row>
        <row r="8873">
          <cell r="A8873" t="str">
            <v>LOCALIDAD CUMARAL</v>
          </cell>
        </row>
        <row r="8874">
          <cell r="A8874" t="str">
            <v>LOCALIDAD CUMARIBO</v>
          </cell>
        </row>
        <row r="8875">
          <cell r="A8875" t="str">
            <v>LOCALIDAD CUMBAL</v>
          </cell>
        </row>
        <row r="8876">
          <cell r="A8876" t="str">
            <v>LOCALIDAD CUMBITARA</v>
          </cell>
        </row>
        <row r="8877">
          <cell r="A8877" t="str">
            <v>LOCALIDAD CUNDAY</v>
          </cell>
        </row>
        <row r="8878">
          <cell r="A8878" t="str">
            <v>LOCALIDAD CURATENA</v>
          </cell>
        </row>
        <row r="8879">
          <cell r="A8879" t="str">
            <v>LOCALIDAD CURILLO</v>
          </cell>
        </row>
        <row r="8880">
          <cell r="A8880" t="str">
            <v>LOCALIDAD CURITI</v>
          </cell>
        </row>
        <row r="8881">
          <cell r="A8881" t="str">
            <v>LOCALIDAD CURUMANI</v>
          </cell>
        </row>
        <row r="8882">
          <cell r="A8882" t="str">
            <v>LOCALIDAD DABEIBA</v>
          </cell>
        </row>
        <row r="8883">
          <cell r="A8883" t="str">
            <v>LOCALIDAD DAGUA</v>
          </cell>
        </row>
        <row r="8884">
          <cell r="A8884" t="str">
            <v>LOCALIDAD DESPENSA</v>
          </cell>
        </row>
        <row r="8885">
          <cell r="A8885" t="str">
            <v>LOCALIDAD DIBULLA</v>
          </cell>
        </row>
        <row r="8886">
          <cell r="A8886" t="str">
            <v>LOCALIDAD DISTRACCION</v>
          </cell>
        </row>
        <row r="8887">
          <cell r="A8887" t="str">
            <v>LOCALIDAD DOLORES</v>
          </cell>
        </row>
        <row r="8888">
          <cell r="A8888" t="str">
            <v>LOCALIDAD DON DIEGO</v>
          </cell>
        </row>
        <row r="8889">
          <cell r="A8889" t="str">
            <v>LOCALIDAD DON MATIAS</v>
          </cell>
        </row>
        <row r="8890">
          <cell r="A8890" t="str">
            <v>LOCALIDAD DOS QUEBRADAS</v>
          </cell>
        </row>
        <row r="8891">
          <cell r="A8891" t="str">
            <v>LOCALIDAD DOS QUEBRADAS</v>
          </cell>
        </row>
        <row r="8892">
          <cell r="A8892" t="str">
            <v>LOCALIDAD DOS QUEBRADAS</v>
          </cell>
        </row>
        <row r="8893">
          <cell r="A8893" t="str">
            <v>LOCALIDAD DOS QUEBRADAS</v>
          </cell>
        </row>
        <row r="8894">
          <cell r="A8894" t="str">
            <v>LOCALIDAD DOS QUEBRADAS</v>
          </cell>
        </row>
        <row r="8895">
          <cell r="A8895" t="str">
            <v>LOCALIDAD DOS QUEBRADAS</v>
          </cell>
        </row>
        <row r="8896">
          <cell r="A8896" t="str">
            <v>LOCALIDAD DUITAMA</v>
          </cell>
        </row>
        <row r="8897">
          <cell r="A8897" t="str">
            <v>LOCALIDAD DURANIA</v>
          </cell>
        </row>
        <row r="8898">
          <cell r="A8898" t="str">
            <v>LOCALIDAD EBEJICO</v>
          </cell>
        </row>
        <row r="8899">
          <cell r="A8899" t="str">
            <v>LOCALIDAD EL ACEITUNO</v>
          </cell>
        </row>
        <row r="8900">
          <cell r="A8900" t="str">
            <v>LOCALIDAD EL AGUILA</v>
          </cell>
        </row>
        <row r="8901">
          <cell r="A8901" t="str">
            <v>LOCALIDAD EL AMPARO</v>
          </cell>
        </row>
        <row r="8902">
          <cell r="A8902" t="str">
            <v>LOCALIDAD EL BAGRE</v>
          </cell>
        </row>
        <row r="8903">
          <cell r="A8903" t="str">
            <v>LOCALIDAD EL BAGRE</v>
          </cell>
        </row>
        <row r="8904">
          <cell r="A8904" t="str">
            <v>LOCALIDAD EL BAGRE</v>
          </cell>
        </row>
        <row r="8905">
          <cell r="A8905" t="str">
            <v>LOCALIDAD EL BAGRE</v>
          </cell>
        </row>
        <row r="8906">
          <cell r="A8906" t="str">
            <v>LOCALIDAD EL BAGRE</v>
          </cell>
        </row>
        <row r="8907">
          <cell r="A8907" t="str">
            <v>LOCALIDAD EL BAGRE</v>
          </cell>
        </row>
        <row r="8908">
          <cell r="A8908" t="str">
            <v>LOCALIDAD EL BAGRE</v>
          </cell>
        </row>
        <row r="8909">
          <cell r="A8909" t="str">
            <v>LOCALIDAD EL BAGRE</v>
          </cell>
        </row>
        <row r="8910">
          <cell r="A8910" t="str">
            <v>LOCALIDAD EL BAGRE</v>
          </cell>
        </row>
        <row r="8911">
          <cell r="A8911" t="str">
            <v>LOCALIDAD EL BAGRE</v>
          </cell>
        </row>
        <row r="8912">
          <cell r="A8912" t="str">
            <v>LOCALIDAD EL BAGRE</v>
          </cell>
        </row>
        <row r="8913">
          <cell r="A8913" t="str">
            <v>LOCALIDAD EL BAGRE</v>
          </cell>
        </row>
        <row r="8914">
          <cell r="A8914" t="str">
            <v>LOCALIDAD EL BAGRE</v>
          </cell>
        </row>
        <row r="8915">
          <cell r="A8915" t="str">
            <v>LOCALIDAD EL BAGRE</v>
          </cell>
        </row>
        <row r="8916">
          <cell r="A8916" t="str">
            <v>LOCALIDAD EL BAGRE</v>
          </cell>
        </row>
        <row r="8917">
          <cell r="A8917" t="str">
            <v>LOCALIDAD EL BAGRE</v>
          </cell>
        </row>
        <row r="8918">
          <cell r="A8918" t="str">
            <v>LOCALIDAD EL BAGRE</v>
          </cell>
        </row>
        <row r="8919">
          <cell r="A8919" t="str">
            <v>LOCALIDAD EL BAGRE</v>
          </cell>
        </row>
        <row r="8920">
          <cell r="A8920" t="str">
            <v>LOCALIDAD EL BAGRE</v>
          </cell>
        </row>
        <row r="8921">
          <cell r="A8921" t="str">
            <v>LOCALIDAD EL BAGRE</v>
          </cell>
        </row>
        <row r="8922">
          <cell r="A8922" t="str">
            <v>LOCALIDAD EL BAGRE</v>
          </cell>
        </row>
        <row r="8923">
          <cell r="A8923" t="str">
            <v>LOCALIDAD EL BAGRE</v>
          </cell>
        </row>
        <row r="8924">
          <cell r="A8924" t="str">
            <v>LOCALIDAD EL BAGRE</v>
          </cell>
        </row>
        <row r="8925">
          <cell r="A8925" t="str">
            <v>LOCALIDAD EL BAGRE</v>
          </cell>
        </row>
        <row r="8926">
          <cell r="A8926" t="str">
            <v>LOCALIDAD EL BANCO</v>
          </cell>
        </row>
        <row r="8927">
          <cell r="A8927" t="str">
            <v>LOCALIDAD EL BIGHT</v>
          </cell>
        </row>
        <row r="8928">
          <cell r="A8928" t="str">
            <v>LOCALIDAD EL CAIRO</v>
          </cell>
        </row>
        <row r="8929">
          <cell r="A8929" t="str">
            <v>LOCALIDAD EL CALVARIO</v>
          </cell>
        </row>
        <row r="8930">
          <cell r="A8930" t="str">
            <v>LOCALIDAD EL CARMEN (NORTE SANTANDER)</v>
          </cell>
        </row>
        <row r="8931">
          <cell r="A8931" t="str">
            <v>LOCALIDAD EL CARMEN DE ATRATO</v>
          </cell>
        </row>
        <row r="8932">
          <cell r="A8932" t="str">
            <v>LOCALIDAD EL CARMEN DE BOLIVAR</v>
          </cell>
        </row>
        <row r="8933">
          <cell r="A8933" t="str">
            <v>LOCALIDAD EL CARMEN DE CHUCURI</v>
          </cell>
        </row>
        <row r="8934">
          <cell r="A8934" t="str">
            <v>LOCALIDAD EL CARMEN DE VIBORAL</v>
          </cell>
        </row>
        <row r="8935">
          <cell r="A8935" t="str">
            <v>LOCALIDAD EL CASTILLO</v>
          </cell>
        </row>
        <row r="8936">
          <cell r="A8936" t="str">
            <v>LOCALIDAD EL CERRITO</v>
          </cell>
        </row>
        <row r="8937">
          <cell r="A8937" t="str">
            <v>LOCALIDAD EL CHARCO</v>
          </cell>
        </row>
        <row r="8938">
          <cell r="A8938" t="str">
            <v>LOCALIDAD EL CHIPAL</v>
          </cell>
        </row>
        <row r="8939">
          <cell r="A8939" t="str">
            <v>LOCALIDAD EL COCUY</v>
          </cell>
        </row>
        <row r="8940">
          <cell r="A8940" t="str">
            <v>LOCALIDAD EL COLEGIO</v>
          </cell>
        </row>
        <row r="8941">
          <cell r="A8941" t="str">
            <v>LOCALIDAD EL CONTENTO</v>
          </cell>
        </row>
        <row r="8942">
          <cell r="A8942" t="str">
            <v>LOCALIDAD EL COPEY</v>
          </cell>
        </row>
        <row r="8943">
          <cell r="A8943" t="str">
            <v>LOCALIDAD EL CORTIJO</v>
          </cell>
        </row>
        <row r="8944">
          <cell r="A8944" t="str">
            <v>LOCALIDAD EL DONCELLO</v>
          </cell>
        </row>
        <row r="8945">
          <cell r="A8945" t="str">
            <v>LOCALIDAD EL DORADO</v>
          </cell>
        </row>
        <row r="8946">
          <cell r="A8946" t="str">
            <v>LOCALIDAD EL DOVIO</v>
          </cell>
        </row>
        <row r="8947">
          <cell r="A8947" t="str">
            <v>LOCALIDAD EL ENCANTO</v>
          </cell>
        </row>
        <row r="8948">
          <cell r="A8948" t="str">
            <v>LOCALIDAD EL ESPINO</v>
          </cell>
        </row>
        <row r="8949">
          <cell r="A8949" t="str">
            <v>LOCALIDAD EL GUACAMAYO</v>
          </cell>
        </row>
        <row r="8950">
          <cell r="A8950" t="str">
            <v>LOCALIDAD EL GUAMO</v>
          </cell>
        </row>
        <row r="8951">
          <cell r="A8951" t="str">
            <v>LOCALIDAD EL LITORAL DE SAN JUAN</v>
          </cell>
        </row>
        <row r="8952">
          <cell r="A8952" t="str">
            <v>LOCALIDAD EL LLANO</v>
          </cell>
        </row>
        <row r="8953">
          <cell r="A8953" t="str">
            <v>LOCALIDAD EL MOLINO</v>
          </cell>
        </row>
        <row r="8954">
          <cell r="A8954" t="str">
            <v>LOCALIDAD EL PALMAR</v>
          </cell>
        </row>
        <row r="8955">
          <cell r="A8955" t="str">
            <v>LOCALIDAD EL PARAMO</v>
          </cell>
        </row>
        <row r="8956">
          <cell r="A8956" t="str">
            <v>LOCALIDAD EL PASO</v>
          </cell>
        </row>
        <row r="8957">
          <cell r="A8957" t="str">
            <v>LOCALIDAD EL PAUJIL</v>
          </cell>
        </row>
        <row r="8958">
          <cell r="A8958" t="str">
            <v>LOCALIDAD EL PEÑOL (NARIÑO)</v>
          </cell>
        </row>
        <row r="8959">
          <cell r="A8959" t="str">
            <v>LOCALIDAD EL PEÑON (BOLIVAR)</v>
          </cell>
        </row>
        <row r="8960">
          <cell r="A8960" t="str">
            <v>LOCALIDAD EL PEÑON (CUNDINAMARCA)</v>
          </cell>
        </row>
        <row r="8961">
          <cell r="A8961" t="str">
            <v>LOCALIDAD EL PEÑON (SANTANDER)</v>
          </cell>
        </row>
        <row r="8962">
          <cell r="A8962" t="str">
            <v>LOCALIDAD EL PIÑON</v>
          </cell>
        </row>
        <row r="8963">
          <cell r="A8963" t="str">
            <v>LOCALIDAD EL PLAYON</v>
          </cell>
        </row>
        <row r="8964">
          <cell r="A8964" t="str">
            <v>LOCALIDAD EL PRADO</v>
          </cell>
        </row>
        <row r="8965">
          <cell r="A8965" t="str">
            <v>LOCALIDAD EL RETEN</v>
          </cell>
        </row>
        <row r="8966">
          <cell r="A8966" t="str">
            <v>LOCALIDAD EL RETORNO</v>
          </cell>
        </row>
        <row r="8967">
          <cell r="A8967" t="str">
            <v>LOCALIDAD EL ROBLE</v>
          </cell>
        </row>
        <row r="8968">
          <cell r="A8968" t="str">
            <v>LOCALIDAD EL ROSAL</v>
          </cell>
        </row>
        <row r="8969">
          <cell r="A8969" t="str">
            <v>LOCALIDAD EL ROSARIO</v>
          </cell>
        </row>
        <row r="8970">
          <cell r="A8970" t="str">
            <v>LOCALIDAD EL SANTUARIO (ANTIOQUIA)</v>
          </cell>
        </row>
        <row r="8971">
          <cell r="A8971" t="str">
            <v>LOCALIDAD EL TABLON DE GOMEZ</v>
          </cell>
        </row>
        <row r="8972">
          <cell r="A8972" t="str">
            <v>LOCALIDAD EL TAMBO (CAUCA)</v>
          </cell>
        </row>
        <row r="8973">
          <cell r="A8973" t="str">
            <v>LOCALIDAD EL TAMBO (NARIÑO)</v>
          </cell>
        </row>
        <row r="8974">
          <cell r="A8974" t="str">
            <v>LOCALIDAD EL TARRA</v>
          </cell>
        </row>
        <row r="8975">
          <cell r="A8975" t="str">
            <v>LOCALIDAD EL TESORO</v>
          </cell>
        </row>
        <row r="8976">
          <cell r="A8976" t="str">
            <v>LOCALIDAD EL TRIUNFO</v>
          </cell>
        </row>
        <row r="8977">
          <cell r="A8977" t="str">
            <v>LOCALIDAD EL ZULIA</v>
          </cell>
        </row>
        <row r="8978">
          <cell r="A8978" t="str">
            <v>LOCALIDAD ELIAS</v>
          </cell>
        </row>
        <row r="8979">
          <cell r="A8979" t="str">
            <v>LOCALIDAD ELSY BAR</v>
          </cell>
        </row>
        <row r="8980">
          <cell r="A8980" t="str">
            <v>LOCALIDAD EMBAJADA CHINA LAS DELICIAS</v>
          </cell>
        </row>
        <row r="8981">
          <cell r="A8981" t="str">
            <v>LOCALIDAD ENCISO</v>
          </cell>
        </row>
        <row r="8982">
          <cell r="A8982" t="str">
            <v>LOCALIDAD ENCISO</v>
          </cell>
        </row>
        <row r="8983">
          <cell r="A8983" t="str">
            <v>LOCALIDAD ENTRERRIOS</v>
          </cell>
        </row>
        <row r="8984">
          <cell r="A8984" t="str">
            <v>LOCALIDAD ENVIGADO</v>
          </cell>
        </row>
        <row r="8985">
          <cell r="A8985" t="str">
            <v>LOCALIDAD ENVIGADO</v>
          </cell>
        </row>
        <row r="8986">
          <cell r="A8986" t="str">
            <v>LOCALIDAD ESCOBAL</v>
          </cell>
        </row>
        <row r="8987">
          <cell r="A8987" t="str">
            <v>LOCALIDAD ESPINAL</v>
          </cell>
        </row>
        <row r="8988">
          <cell r="A8988" t="str">
            <v>LOCALIDAD EVEJICO</v>
          </cell>
        </row>
        <row r="8989">
          <cell r="A8989" t="str">
            <v>LOCALIDAD FACATATIVA</v>
          </cell>
        </row>
        <row r="8990">
          <cell r="A8990" t="str">
            <v>LOCALIDAD FALAN</v>
          </cell>
        </row>
        <row r="8991">
          <cell r="A8991" t="str">
            <v>LOCALIDAD FILADELFIA</v>
          </cell>
        </row>
        <row r="8992">
          <cell r="A8992" t="str">
            <v>LOCALIDAD FILANDIA</v>
          </cell>
        </row>
        <row r="8993">
          <cell r="A8993" t="str">
            <v>LOCALIDAD FIRAVITOBA</v>
          </cell>
        </row>
        <row r="8994">
          <cell r="A8994" t="str">
            <v>LOCALIDAD FLANDES</v>
          </cell>
        </row>
        <row r="8995">
          <cell r="A8995" t="str">
            <v>LOCALIDAD FLORENCIA (CAQUETA)</v>
          </cell>
        </row>
        <row r="8996">
          <cell r="A8996" t="str">
            <v>LOCALIDAD FLORENCIA (CAUCA)</v>
          </cell>
        </row>
        <row r="8997">
          <cell r="A8997" t="str">
            <v>LOCALIDAD FLORESTA</v>
          </cell>
        </row>
        <row r="8998">
          <cell r="A8998" t="str">
            <v>LOCALIDAD FLORIAN</v>
          </cell>
        </row>
        <row r="8999">
          <cell r="A8999" t="str">
            <v>LOCALIDAD FLORIDA</v>
          </cell>
        </row>
        <row r="9000">
          <cell r="A9000" t="str">
            <v>LOCALIDAD FLORIDABLANCA</v>
          </cell>
        </row>
        <row r="9001">
          <cell r="A9001" t="str">
            <v>LOCALIDAD FLOWERS HILL</v>
          </cell>
        </row>
        <row r="9002">
          <cell r="A9002" t="str">
            <v>LOCALIDAD FOMEQUE</v>
          </cell>
        </row>
        <row r="9003">
          <cell r="A9003" t="str">
            <v>LOCALIDAD FONSECA</v>
          </cell>
        </row>
        <row r="9004">
          <cell r="A9004" t="str">
            <v>localidad fontibo alto</v>
          </cell>
        </row>
        <row r="9005">
          <cell r="A9005" t="str">
            <v>localidad fontibo alto</v>
          </cell>
        </row>
        <row r="9006">
          <cell r="A9006" t="str">
            <v>localidad fontibo alto</v>
          </cell>
        </row>
        <row r="9007">
          <cell r="A9007" t="str">
            <v>localidad fontibo alto</v>
          </cell>
        </row>
        <row r="9008">
          <cell r="A9008" t="str">
            <v>localidad fontibo alto</v>
          </cell>
        </row>
        <row r="9009">
          <cell r="A9009" t="str">
            <v>localidad fontibo alto</v>
          </cell>
        </row>
        <row r="9010">
          <cell r="A9010" t="str">
            <v>LOCALIDAD FORTALECILLAS</v>
          </cell>
        </row>
        <row r="9011">
          <cell r="A9011" t="str">
            <v>LOCALIDAD FORTUL</v>
          </cell>
        </row>
        <row r="9012">
          <cell r="A9012" t="str">
            <v>LOCALIDAD FOSCA</v>
          </cell>
        </row>
        <row r="9013">
          <cell r="A9013" t="str">
            <v>LOCALIDAD FRANCISCO PIZARRO</v>
          </cell>
        </row>
        <row r="9014">
          <cell r="A9014" t="str">
            <v>LOCALIDAD FREDONIA</v>
          </cell>
        </row>
        <row r="9015">
          <cell r="A9015" t="str">
            <v>LOCALIDAD FRESNO</v>
          </cell>
        </row>
        <row r="9016">
          <cell r="A9016" t="str">
            <v>LOCALIDAD FRONTINO</v>
          </cell>
        </row>
        <row r="9017">
          <cell r="A9017" t="str">
            <v>LOCALIDAD FUENTE DE ORO</v>
          </cell>
        </row>
        <row r="9018">
          <cell r="A9018" t="str">
            <v>LOCALIDAD FUNDACION</v>
          </cell>
        </row>
        <row r="9019">
          <cell r="A9019" t="str">
            <v>LOCALIDAD FUNDADORES</v>
          </cell>
        </row>
        <row r="9020">
          <cell r="A9020" t="str">
            <v>LOCALIDAD FUNES</v>
          </cell>
        </row>
        <row r="9021">
          <cell r="A9021" t="str">
            <v>LOCALIDAD FUNZA</v>
          </cell>
        </row>
        <row r="9022">
          <cell r="A9022" t="str">
            <v>LOCALIDAD FUQUENE</v>
          </cell>
        </row>
        <row r="9023">
          <cell r="A9023" t="str">
            <v>LOCALIDAD FUSAGASUGA</v>
          </cell>
        </row>
        <row r="9024">
          <cell r="A9024" t="str">
            <v>LOCALIDAD GACHALA</v>
          </cell>
        </row>
        <row r="9025">
          <cell r="A9025" t="str">
            <v>LOCALIDAD GACHANCIPA</v>
          </cell>
        </row>
        <row r="9026">
          <cell r="A9026" t="str">
            <v>LOCALIDAD GACHANTIVA</v>
          </cell>
        </row>
        <row r="9027">
          <cell r="A9027" t="str">
            <v>LOCALIDAD GACHETA</v>
          </cell>
        </row>
        <row r="9028">
          <cell r="A9028" t="str">
            <v>LOCALIDAD GALAN</v>
          </cell>
        </row>
        <row r="9029">
          <cell r="A9029" t="str">
            <v>LOCALIDAD GALAPA</v>
          </cell>
        </row>
        <row r="9030">
          <cell r="A9030" t="str">
            <v>LOCALIDAD GALERAS</v>
          </cell>
        </row>
        <row r="9031">
          <cell r="A9031" t="str">
            <v>LOCALIDAD GAMA</v>
          </cell>
        </row>
        <row r="9032">
          <cell r="A9032" t="str">
            <v>LOCALIDAD GAMARRA</v>
          </cell>
        </row>
        <row r="9033">
          <cell r="A9033" t="str">
            <v>LOCALIDAD GAMBITA</v>
          </cell>
        </row>
        <row r="9034">
          <cell r="A9034" t="str">
            <v>LOCALIDAD GAMEZA</v>
          </cell>
        </row>
        <row r="9035">
          <cell r="A9035" t="str">
            <v>LOCALIDAD GARAGOA</v>
          </cell>
        </row>
        <row r="9036">
          <cell r="A9036" t="str">
            <v>LOCALIDAD GARZON</v>
          </cell>
        </row>
        <row r="9037">
          <cell r="A9037" t="str">
            <v>LOCALIDAD GENOVA</v>
          </cell>
        </row>
        <row r="9038">
          <cell r="A9038" t="str">
            <v>LOCALIDAD GIGANTE</v>
          </cell>
        </row>
        <row r="9039">
          <cell r="A9039" t="str">
            <v>LOCALIDAD GINEBRA</v>
          </cell>
        </row>
        <row r="9040">
          <cell r="A9040" t="str">
            <v>LOCALIDAD GIRALDO</v>
          </cell>
        </row>
        <row r="9041">
          <cell r="A9041" t="str">
            <v>LOCALIDAD GIRARDOT</v>
          </cell>
        </row>
        <row r="9042">
          <cell r="A9042" t="str">
            <v>LOCALIDAD GIRARDOT</v>
          </cell>
        </row>
        <row r="9043">
          <cell r="A9043" t="str">
            <v>LOCALIDAD GIRARDOTA</v>
          </cell>
        </row>
        <row r="9044">
          <cell r="A9044" t="str">
            <v>LOCALIDAD GIRON</v>
          </cell>
        </row>
        <row r="9045">
          <cell r="A9045" t="str">
            <v>LOCALIDAD GOMEZ PLATA</v>
          </cell>
        </row>
        <row r="9046">
          <cell r="A9046" t="str">
            <v>LOCALIDAD GONZALEZ</v>
          </cell>
        </row>
        <row r="9047">
          <cell r="A9047" t="str">
            <v>LOCALIDAD GRAMALOTE</v>
          </cell>
        </row>
        <row r="9048">
          <cell r="A9048" t="str">
            <v>LOCALIDAD GRANADA</v>
          </cell>
        </row>
        <row r="9049">
          <cell r="A9049" t="str">
            <v>LOCALIDAD GRANADA (ANTIOQUIA)</v>
          </cell>
        </row>
        <row r="9050">
          <cell r="A9050" t="str">
            <v>LOCALIDAD GRANADA (CUNDINAMARCA)</v>
          </cell>
        </row>
        <row r="9051">
          <cell r="A9051" t="str">
            <v>LOCALIDAD GRANADA (META)</v>
          </cell>
        </row>
        <row r="9052">
          <cell r="A9052" t="str">
            <v>LOCALIDAD GUACA</v>
          </cell>
        </row>
        <row r="9053">
          <cell r="A9053" t="str">
            <v>LOCALIDAD GUACA</v>
          </cell>
        </row>
        <row r="9054">
          <cell r="A9054" t="str">
            <v>LOCALIDAD GUACA</v>
          </cell>
        </row>
        <row r="9055">
          <cell r="A9055" t="str">
            <v>LOCALIDAD GUACA</v>
          </cell>
        </row>
        <row r="9056">
          <cell r="A9056" t="str">
            <v>LOCALIDAD GUACA</v>
          </cell>
        </row>
        <row r="9057">
          <cell r="A9057" t="str">
            <v>LOCALIDAD GUACA</v>
          </cell>
        </row>
        <row r="9058">
          <cell r="A9058" t="str">
            <v>LOCALIDAD GUACAMAYAS</v>
          </cell>
        </row>
        <row r="9059">
          <cell r="A9059" t="str">
            <v>LOCALIDAD GUACARI</v>
          </cell>
        </row>
        <row r="9060">
          <cell r="A9060" t="str">
            <v>LOCALIDAD GUACAVIA</v>
          </cell>
        </row>
        <row r="9061">
          <cell r="A9061" t="str">
            <v>LOCALIDAD GUACHACA</v>
          </cell>
        </row>
        <row r="9062">
          <cell r="A9062" t="str">
            <v>LOCALIDAD GUACHENE</v>
          </cell>
        </row>
        <row r="9063">
          <cell r="A9063" t="str">
            <v>LOCALIDAD GUACHETA</v>
          </cell>
        </row>
        <row r="9064">
          <cell r="A9064" t="str">
            <v>LOCALIDAD GUACHUCAL</v>
          </cell>
        </row>
        <row r="9065">
          <cell r="A9065" t="str">
            <v>LOCALIDAD GUADALAJARA DE BUGA</v>
          </cell>
        </row>
        <row r="9066">
          <cell r="A9066" t="str">
            <v>LOCALIDAD GUADALUPE (ANTIOQUIA)</v>
          </cell>
        </row>
        <row r="9067">
          <cell r="A9067" t="str">
            <v>LOCALIDAD GUADALUPE (HUILA)</v>
          </cell>
        </row>
        <row r="9068">
          <cell r="A9068" t="str">
            <v>LOCALIDAD GUADALUPE (SANTANDER)</v>
          </cell>
        </row>
        <row r="9069">
          <cell r="A9069" t="str">
            <v>LOCALIDAD GUADUAS</v>
          </cell>
        </row>
        <row r="9070">
          <cell r="A9070" t="str">
            <v>LOCALIDAD GUAITARILLA</v>
          </cell>
        </row>
        <row r="9071">
          <cell r="A9071" t="str">
            <v>LOCALIDAD GUALMATAN</v>
          </cell>
        </row>
        <row r="9072">
          <cell r="A9072" t="str">
            <v>LOCALIDAD GUAMAL (MAGDALENA)</v>
          </cell>
        </row>
        <row r="9073">
          <cell r="A9073" t="str">
            <v>LOCALIDAD GUAMAL (META)</v>
          </cell>
        </row>
        <row r="9074">
          <cell r="A9074" t="str">
            <v>LOCALIDAD GUAMO</v>
          </cell>
        </row>
        <row r="9075">
          <cell r="A9075" t="str">
            <v>LOCALIDAD GUAPI</v>
          </cell>
        </row>
        <row r="9076">
          <cell r="A9076" t="str">
            <v>LOCALIDAD GUAPOTA</v>
          </cell>
        </row>
        <row r="9077">
          <cell r="A9077" t="str">
            <v>LOCALIDAD GUARANDA</v>
          </cell>
        </row>
        <row r="9078">
          <cell r="A9078" t="str">
            <v>LOCALIDAD GUARNE</v>
          </cell>
        </row>
        <row r="9079">
          <cell r="A9079" t="str">
            <v>LOCALIDAD GUASCA</v>
          </cell>
        </row>
        <row r="9080">
          <cell r="A9080" t="str">
            <v>LOCALIDAD GUATAPE</v>
          </cell>
        </row>
        <row r="9081">
          <cell r="A9081" t="str">
            <v>LOCALIDAD GUATAQUI</v>
          </cell>
        </row>
        <row r="9082">
          <cell r="A9082" t="str">
            <v>LOCALIDAD GUATAVITA</v>
          </cell>
        </row>
        <row r="9083">
          <cell r="A9083" t="str">
            <v>LOCALIDAD GUATEQUE</v>
          </cell>
        </row>
        <row r="9084">
          <cell r="A9084" t="str">
            <v>LOCALIDAD GUATICA</v>
          </cell>
        </row>
        <row r="9085">
          <cell r="A9085" t="str">
            <v>LOCALIDAD GUAVATA</v>
          </cell>
        </row>
        <row r="9086">
          <cell r="A9086" t="str">
            <v>LOCALIDAD GUAYABAL DE SIQUIMA</v>
          </cell>
        </row>
        <row r="9087">
          <cell r="A9087" t="str">
            <v>LOCALIDAD GUAYABETAL</v>
          </cell>
        </row>
        <row r="9088">
          <cell r="A9088" t="str">
            <v>LOCALIDAD GUAYATA</v>
          </cell>
        </row>
        <row r="9089">
          <cell r="A9089" t="str">
            <v>LOCALIDAD GUEPSA</v>
          </cell>
        </row>
        <row r="9090">
          <cell r="A9090" t="str">
            <v>LOCALIDAD GUICAN</v>
          </cell>
        </row>
        <row r="9091">
          <cell r="A9091" t="str">
            <v>LOCALIDAD GUTIERREZ</v>
          </cell>
        </row>
        <row r="9092">
          <cell r="A9092" t="str">
            <v>LOCALIDAD HACARI</v>
          </cell>
        </row>
        <row r="9093">
          <cell r="A9093" t="str">
            <v>LOCALIDAD HATILLO DE LOBA</v>
          </cell>
        </row>
        <row r="9094">
          <cell r="A9094" t="str">
            <v>LOCALIDAD HATO</v>
          </cell>
        </row>
        <row r="9095">
          <cell r="A9095" t="str">
            <v>LOCALIDAD HATO COROZAL</v>
          </cell>
        </row>
        <row r="9096">
          <cell r="A9096" t="str">
            <v>LOCALIDAD HATONUEVO</v>
          </cell>
        </row>
        <row r="9097">
          <cell r="A9097" t="str">
            <v>LOCALIDAD HELICONIA</v>
          </cell>
        </row>
        <row r="9098">
          <cell r="A9098" t="str">
            <v>LOCALIDAD HERRAN</v>
          </cell>
        </row>
        <row r="9099">
          <cell r="A9099" t="str">
            <v>LOCALIDAD HERVEO</v>
          </cell>
        </row>
        <row r="9100">
          <cell r="A9100" t="str">
            <v>LOCALIDAD HISPANIA</v>
          </cell>
        </row>
        <row r="9101">
          <cell r="A9101" t="str">
            <v>LOCALIDAD HOBO</v>
          </cell>
        </row>
        <row r="9102">
          <cell r="A9102" t="str">
            <v>LOCALIDAD HONDA</v>
          </cell>
        </row>
        <row r="9103">
          <cell r="A9103" t="str">
            <v>LOCALIDAD HOPPIE</v>
          </cell>
        </row>
        <row r="9104">
          <cell r="A9104" t="str">
            <v>LOCALIDAD IBAGUE</v>
          </cell>
        </row>
        <row r="9105">
          <cell r="A9105" t="str">
            <v>LOCALIDAD IBAGUE</v>
          </cell>
        </row>
        <row r="9106">
          <cell r="A9106" t="str">
            <v>LOCALIDAD IBAQUE</v>
          </cell>
        </row>
        <row r="9107">
          <cell r="A9107" t="str">
            <v>LOCALIDAD ICONONZO</v>
          </cell>
        </row>
        <row r="9108">
          <cell r="A9108" t="str">
            <v>LOCALIDAD ILES</v>
          </cell>
        </row>
        <row r="9109">
          <cell r="A9109" t="str">
            <v>LOCALIDAD IMUES</v>
          </cell>
        </row>
        <row r="9110">
          <cell r="A9110" t="str">
            <v>LOCALIDAD INZA</v>
          </cell>
        </row>
        <row r="9111">
          <cell r="A9111" t="str">
            <v>LOCALIDAD IPIALES</v>
          </cell>
        </row>
        <row r="9112">
          <cell r="A9112" t="str">
            <v>LOCALIDAD IQUIRA</v>
          </cell>
        </row>
        <row r="9113">
          <cell r="A9113" t="str">
            <v>LOCALIDAD IRRIVES</v>
          </cell>
        </row>
        <row r="9114">
          <cell r="A9114" t="str">
            <v>LOCALIDAD ISLA DE SANTA CATALINA</v>
          </cell>
        </row>
        <row r="9115">
          <cell r="A9115" t="str">
            <v>LOCALIDAD ISLA FUERTE</v>
          </cell>
        </row>
        <row r="9116">
          <cell r="A9116" t="str">
            <v>LOCALIDAD ISLAS DEL ROSARIO</v>
          </cell>
        </row>
        <row r="9117">
          <cell r="A9117" t="str">
            <v>LOCALIDAD ISNOS</v>
          </cell>
        </row>
        <row r="9118">
          <cell r="A9118" t="str">
            <v>LOCALIDAD ISTMINA</v>
          </cell>
        </row>
        <row r="9119">
          <cell r="A9119" t="str">
            <v>LOCALIDAD ISTMINA</v>
          </cell>
        </row>
        <row r="9120">
          <cell r="A9120" t="str">
            <v>LOCALIDAD ITAGUI</v>
          </cell>
        </row>
        <row r="9121">
          <cell r="A9121" t="str">
            <v>LOCALIDAD ITAGUI</v>
          </cell>
        </row>
        <row r="9122">
          <cell r="A9122" t="str">
            <v>LOCALIDAD ITAGUI</v>
          </cell>
        </row>
        <row r="9123">
          <cell r="A9123" t="str">
            <v>LOCALIDAD ITSMINA</v>
          </cell>
        </row>
        <row r="9124">
          <cell r="A9124" t="str">
            <v>LOCALIDAD ITUANGO</v>
          </cell>
        </row>
        <row r="9125">
          <cell r="A9125" t="str">
            <v>LOCALIDAD IZA</v>
          </cell>
        </row>
        <row r="9126">
          <cell r="A9126" t="str">
            <v>LOCALIDAD JAMBALO</v>
          </cell>
        </row>
        <row r="9127">
          <cell r="A9127" t="str">
            <v>LOCALIDAD JAMUNDI</v>
          </cell>
        </row>
        <row r="9128">
          <cell r="A9128" t="str">
            <v>LOCALIDAD JARDIN</v>
          </cell>
        </row>
        <row r="9129">
          <cell r="A9129" t="str">
            <v>LOCALIDAD JENESANO</v>
          </cell>
        </row>
        <row r="9130">
          <cell r="A9130" t="str">
            <v>LOCALIDAD JERICO (ANTIOQUIA)</v>
          </cell>
        </row>
        <row r="9131">
          <cell r="A9131" t="str">
            <v>LOCALIDAD JERICO (BOYACA)</v>
          </cell>
        </row>
        <row r="9132">
          <cell r="A9132" t="str">
            <v>LOCALIDAD JERUSALEN</v>
          </cell>
        </row>
        <row r="9133">
          <cell r="A9133" t="str">
            <v>LOCALIDAD JESUS MARIA</v>
          </cell>
        </row>
        <row r="9134">
          <cell r="A9134" t="str">
            <v>LOCALIDAD JORDAN</v>
          </cell>
        </row>
        <row r="9135">
          <cell r="A9135" t="str">
            <v>LOCALIDAD JORGE ELIECER GAITAN</v>
          </cell>
        </row>
        <row r="9136">
          <cell r="A9136" t="str">
            <v>LOCALIDAD JOSE MARIA CORDOBA</v>
          </cell>
        </row>
        <row r="9137">
          <cell r="A9137" t="str">
            <v>LOCALIDAD JUAN DE ACOSTA</v>
          </cell>
        </row>
        <row r="9138">
          <cell r="A9138" t="str">
            <v>LOCALIDAD JUAN XII</v>
          </cell>
        </row>
        <row r="9139">
          <cell r="A9139" t="str">
            <v>LOCALIDAD JUAN XII PUNTA HANSA</v>
          </cell>
        </row>
        <row r="9140">
          <cell r="A9140" t="str">
            <v>LOCALIDAD JUNIN</v>
          </cell>
        </row>
        <row r="9141">
          <cell r="A9141" t="str">
            <v>LOCALIDAD JURADO</v>
          </cell>
        </row>
        <row r="9142">
          <cell r="A9142" t="str">
            <v>LOCALIDAD LA ALASTRERA</v>
          </cell>
        </row>
        <row r="9143">
          <cell r="A9143" t="str">
            <v>LOCALIDAD LA APARTADA</v>
          </cell>
        </row>
        <row r="9144">
          <cell r="A9144" t="str">
            <v>LOCALIDAD LA ARGENTINA</v>
          </cell>
        </row>
        <row r="9145">
          <cell r="A9145" t="str">
            <v>LOCALIDAD LA BELLEZA</v>
          </cell>
        </row>
        <row r="9146">
          <cell r="A9146" t="str">
            <v>LOCALIDAD LA BOMBA</v>
          </cell>
        </row>
        <row r="9147">
          <cell r="A9147" t="str">
            <v>LOCALIDAD LA CALERA</v>
          </cell>
        </row>
        <row r="9148">
          <cell r="A9148" t="str">
            <v>LOCALIDAD LA CAPILLA</v>
          </cell>
        </row>
        <row r="9149">
          <cell r="A9149" t="str">
            <v>LOCALIDAD LA CASTILLA</v>
          </cell>
        </row>
        <row r="9150">
          <cell r="A9150" t="str">
            <v>LOCALIDAD LA CEJA</v>
          </cell>
        </row>
        <row r="9151">
          <cell r="A9151" t="str">
            <v>LOCALIDAD LA CELIA</v>
          </cell>
        </row>
        <row r="9152">
          <cell r="A9152" t="str">
            <v>LOCALIDAD LA CHORRERA</v>
          </cell>
        </row>
        <row r="9153">
          <cell r="A9153" t="str">
            <v>LOCALIDAD LA CRUZ</v>
          </cell>
        </row>
        <row r="9154">
          <cell r="A9154" t="str">
            <v>LOCALIDAD LA CUMBRE</v>
          </cell>
        </row>
        <row r="9155">
          <cell r="A9155" t="str">
            <v>LOCALIDAD LA DANTA</v>
          </cell>
        </row>
        <row r="9156">
          <cell r="A9156" t="str">
            <v>LOCALIDAD LA DORADA</v>
          </cell>
        </row>
        <row r="9157">
          <cell r="A9157" t="str">
            <v>LOCALIDAD LA ESPERANZA</v>
          </cell>
        </row>
        <row r="9158">
          <cell r="A9158" t="str">
            <v>LOCALIDAD LA ESTRELLA</v>
          </cell>
        </row>
        <row r="9159">
          <cell r="A9159" t="str">
            <v>LOCALIDAD LA FLORESTA</v>
          </cell>
        </row>
        <row r="9160">
          <cell r="A9160" t="str">
            <v>LOCALIDAD LA FLORIDA</v>
          </cell>
        </row>
        <row r="9161">
          <cell r="A9161" t="str">
            <v>LOCALIDAD LA GLORIA</v>
          </cell>
        </row>
        <row r="9162">
          <cell r="A9162" t="str">
            <v>LOCALIDAD LA GRANJA</v>
          </cell>
        </row>
        <row r="9163">
          <cell r="A9163" t="str">
            <v>LOCALIDAD LA GUADALUPE</v>
          </cell>
        </row>
        <row r="9164">
          <cell r="A9164" t="str">
            <v>LOCALIDAD LA HORMIGA</v>
          </cell>
        </row>
        <row r="9165">
          <cell r="A9165" t="str">
            <v>LOCALIDAD LA JAGUA DE IBIRICO</v>
          </cell>
        </row>
        <row r="9166">
          <cell r="A9166" t="str">
            <v>LOCALIDAD LA JAGUA DEL PILAR</v>
          </cell>
        </row>
        <row r="9167">
          <cell r="A9167" t="str">
            <v>LOCALIDAD LA LAGUNA</v>
          </cell>
        </row>
        <row r="9168">
          <cell r="A9168" t="str">
            <v>LOCALIDAD LA LLANADA</v>
          </cell>
        </row>
        <row r="9169">
          <cell r="A9169" t="str">
            <v>LOCALIDAD LA MACARENA</v>
          </cell>
        </row>
        <row r="9170">
          <cell r="A9170" t="str">
            <v>LOCALIDAD LA MERCED</v>
          </cell>
        </row>
        <row r="9171">
          <cell r="A9171" t="str">
            <v>LOCALIDAD LA MESA</v>
          </cell>
        </row>
        <row r="9172">
          <cell r="A9172" t="str">
            <v>LOCALIDAD LA MONTAÑA</v>
          </cell>
        </row>
        <row r="9173">
          <cell r="A9173" t="str">
            <v>LOCALIDAD LA MONTAÑITA</v>
          </cell>
        </row>
        <row r="9174">
          <cell r="A9174" t="str">
            <v>LOCALIDAD LA PALLA</v>
          </cell>
        </row>
        <row r="9175">
          <cell r="A9175" t="str">
            <v>LOCALIDAD LA PALMA</v>
          </cell>
        </row>
        <row r="9176">
          <cell r="A9176" t="str">
            <v>LOCALIDAD LA PAZ (SANTANDER)</v>
          </cell>
        </row>
        <row r="9177">
          <cell r="A9177" t="str">
            <v>LOCALIDAD LA PEDRERA</v>
          </cell>
        </row>
        <row r="9178">
          <cell r="A9178" t="str">
            <v>LOCALIDAD LA PEÑA</v>
          </cell>
        </row>
        <row r="9179">
          <cell r="A9179" t="str">
            <v>LOCALIDAD LA PINTADA</v>
          </cell>
        </row>
        <row r="9180">
          <cell r="A9180" t="str">
            <v>LOCALIDAD LA PLATA</v>
          </cell>
        </row>
        <row r="9181">
          <cell r="A9181" t="str">
            <v>LOCALIDAD LA PLAYA</v>
          </cell>
        </row>
        <row r="9182">
          <cell r="A9182" t="str">
            <v>LOCALIDAD LA PRIMAVERA</v>
          </cell>
        </row>
        <row r="9183">
          <cell r="A9183" t="str">
            <v>LOCALIDAD LA PUNTA</v>
          </cell>
        </row>
        <row r="9184">
          <cell r="A9184" t="str">
            <v>LOCALIDAD LA REVUELTA</v>
          </cell>
        </row>
        <row r="9185">
          <cell r="A9185" t="str">
            <v>LOCALIDAD LA SALINA</v>
          </cell>
        </row>
        <row r="9186">
          <cell r="A9186" t="str">
            <v>LOCALIDAD LA SIERRA</v>
          </cell>
        </row>
        <row r="9187">
          <cell r="A9187" t="str">
            <v>LOCALIDAD LA TABLITA</v>
          </cell>
        </row>
        <row r="9188">
          <cell r="A9188" t="str">
            <v>LOCALIDAD LA TEBAIDA</v>
          </cell>
        </row>
        <row r="9189">
          <cell r="A9189" t="str">
            <v>LOCALIDAD LA TOLA</v>
          </cell>
        </row>
        <row r="9190">
          <cell r="A9190" t="str">
            <v>LOCALIDAD LA TRONCAL</v>
          </cell>
        </row>
        <row r="9191">
          <cell r="A9191" t="str">
            <v>LOCALIDAD LA UNION (ANTIOQUIA)</v>
          </cell>
        </row>
        <row r="9192">
          <cell r="A9192" t="str">
            <v>LOCALIDAD LA UNION (NARIÑO)</v>
          </cell>
        </row>
        <row r="9193">
          <cell r="A9193" t="str">
            <v>LOCALIDAD LA UNION (SUCRE)</v>
          </cell>
        </row>
        <row r="9194">
          <cell r="A9194" t="str">
            <v>LOCALIDAD LA UNION (VALLE)</v>
          </cell>
        </row>
        <row r="9195">
          <cell r="A9195" t="str">
            <v>LOCALIDAD LA URIBE</v>
          </cell>
        </row>
        <row r="9196">
          <cell r="A9196" t="str">
            <v>LOCALIDAD LA UVITA</v>
          </cell>
        </row>
        <row r="9197">
          <cell r="A9197" t="str">
            <v>LOCALIDAD LA VEGA</v>
          </cell>
        </row>
        <row r="9198">
          <cell r="A9198" t="str">
            <v>LOCALIDAD LA VEGA (CAUCA)</v>
          </cell>
        </row>
        <row r="9199">
          <cell r="A9199" t="str">
            <v>LOCALIDAD LA VICTORIA (BOYACA)</v>
          </cell>
        </row>
        <row r="9200">
          <cell r="A9200" t="str">
            <v>LOCALIDAD LA VICTORIA (VALLE)</v>
          </cell>
        </row>
        <row r="9201">
          <cell r="A9201" t="str">
            <v>LOCALIDAD LA VICTORIA -CD (AMAZONAS)</v>
          </cell>
        </row>
        <row r="9202">
          <cell r="A9202" t="str">
            <v>LOCALIDAD LA VIRGINIA</v>
          </cell>
        </row>
        <row r="9203">
          <cell r="A9203" t="str">
            <v>LOCALIDAD LA VIRGINIA</v>
          </cell>
        </row>
        <row r="9204">
          <cell r="A9204" t="str">
            <v>LOCALIDAD LA VIRGINIA</v>
          </cell>
        </row>
        <row r="9205">
          <cell r="A9205" t="str">
            <v>LOCALIDAD LABATECA</v>
          </cell>
        </row>
        <row r="9206">
          <cell r="A9206" t="str">
            <v>LOCALIDAD LABRANZAGRANDE</v>
          </cell>
        </row>
        <row r="9207">
          <cell r="A9207" t="str">
            <v>LOCALIDAD LANDAZURI</v>
          </cell>
        </row>
        <row r="9208">
          <cell r="A9208" t="str">
            <v>LOCALIDAD LAS AMERICAS</v>
          </cell>
        </row>
        <row r="9209">
          <cell r="A9209" t="str">
            <v>LOCALIDAD LAS AREPAS</v>
          </cell>
        </row>
        <row r="9210">
          <cell r="A9210" t="str">
            <v>LOCALIDAD LAS LAJAS</v>
          </cell>
        </row>
        <row r="9211">
          <cell r="A9211" t="str">
            <v>LOCALIDAD LAS MALVINAS</v>
          </cell>
        </row>
        <row r="9212">
          <cell r="A9212" t="str">
            <v>LOCALIDAD LAS PINTURAS</v>
          </cell>
        </row>
        <row r="9213">
          <cell r="A9213" t="str">
            <v>LOCALIDAD LEBRIJA</v>
          </cell>
        </row>
        <row r="9214">
          <cell r="A9214" t="str">
            <v>LOCALIDAD LEIVA</v>
          </cell>
        </row>
        <row r="9215">
          <cell r="A9215" t="str">
            <v>LOCALIDAD LEJANIAS</v>
          </cell>
        </row>
        <row r="9216">
          <cell r="A9216" t="str">
            <v>LOCALIDAD LENGUAZAQUE</v>
          </cell>
        </row>
        <row r="9217">
          <cell r="A9217" t="str">
            <v>LOCALIDAD LERIDA</v>
          </cell>
        </row>
        <row r="9218">
          <cell r="A9218" t="str">
            <v>LOCALIDAD LIBANO</v>
          </cell>
        </row>
        <row r="9219">
          <cell r="A9219" t="str">
            <v>LOCALIDAD LIBERTAD</v>
          </cell>
        </row>
        <row r="9220">
          <cell r="A9220" t="str">
            <v>LOCALIDAD LIBORINA</v>
          </cell>
        </row>
        <row r="9221">
          <cell r="A9221" t="str">
            <v>LOCALIDAD LINARES</v>
          </cell>
        </row>
        <row r="9222">
          <cell r="A9222" t="str">
            <v>LOCALIDAD LINVAL</v>
          </cell>
        </row>
        <row r="9223">
          <cell r="A9223" t="str">
            <v>LOCALIDAD LLORO</v>
          </cell>
        </row>
        <row r="9224">
          <cell r="A9224" t="str">
            <v>LOCALIDAD LONDRES</v>
          </cell>
        </row>
        <row r="9225">
          <cell r="A9225" t="str">
            <v>LOCALIDAD LOPEZ DE MICAY</v>
          </cell>
        </row>
        <row r="9226">
          <cell r="A9226" t="str">
            <v>LOCALIDAD LORICA</v>
          </cell>
        </row>
        <row r="9227">
          <cell r="A9227" t="str">
            <v>LOCALIDAD LOS ACHIOTES</v>
          </cell>
        </row>
        <row r="9228">
          <cell r="A9228" t="str">
            <v>LOCALIDAD LOS ANDES</v>
          </cell>
        </row>
        <row r="9229">
          <cell r="A9229" t="str">
            <v>LOCALIDAD LOS ANDES SOTO MAYOR</v>
          </cell>
        </row>
        <row r="9230">
          <cell r="A9230" t="str">
            <v>LOCALIDAD LOS CAÑOS</v>
          </cell>
        </row>
        <row r="9231">
          <cell r="A9231" t="str">
            <v>LOCALIDAD LOS CORALES</v>
          </cell>
        </row>
        <row r="9232">
          <cell r="A9232" t="str">
            <v>LOCALIDAD LOS CORDOBAS</v>
          </cell>
        </row>
        <row r="9233">
          <cell r="A9233" t="str">
            <v>LOCALIDAD LOS LIMONES</v>
          </cell>
        </row>
        <row r="9234">
          <cell r="A9234" t="str">
            <v>LOCALIDAD LOS PALMITOS</v>
          </cell>
        </row>
        <row r="9235">
          <cell r="A9235" t="str">
            <v>LOCALIDAD LOS PATIOS</v>
          </cell>
        </row>
        <row r="9236">
          <cell r="A9236" t="str">
            <v>LOCALIDAD LOS SANTOS</v>
          </cell>
        </row>
        <row r="9237">
          <cell r="A9237" t="str">
            <v>LOCALIDAD LOURDES</v>
          </cell>
        </row>
        <row r="9238">
          <cell r="A9238" t="str">
            <v>LOCALIDAD LURUACO</v>
          </cell>
        </row>
        <row r="9239">
          <cell r="A9239" t="str">
            <v>LOCALIDAD MACANAL</v>
          </cell>
        </row>
        <row r="9240">
          <cell r="A9240" t="str">
            <v>LOCALIDAD MACARAVITA</v>
          </cell>
        </row>
        <row r="9241">
          <cell r="A9241" t="str">
            <v>LOCALIDAD MACARAVITA</v>
          </cell>
        </row>
        <row r="9242">
          <cell r="A9242" t="str">
            <v>LOCALIDAD MACEO</v>
          </cell>
        </row>
        <row r="9243">
          <cell r="A9243" t="str">
            <v>LOCALIDAD MACHETA</v>
          </cell>
        </row>
        <row r="9244">
          <cell r="A9244" t="str">
            <v>LOCALIDAD MADRID</v>
          </cell>
        </row>
        <row r="9245">
          <cell r="A9245" t="str">
            <v>LOCALIDAD MAGANGUE</v>
          </cell>
        </row>
        <row r="9246">
          <cell r="A9246" t="str">
            <v>LOCALIDAD MAGUI</v>
          </cell>
        </row>
        <row r="9247">
          <cell r="A9247" t="str">
            <v>LOCALIDAD MAHATES</v>
          </cell>
        </row>
        <row r="9248">
          <cell r="A9248" t="str">
            <v>LOCALIDAD MAICAO</v>
          </cell>
        </row>
        <row r="9249">
          <cell r="A9249" t="str">
            <v>LOCALIDAD MAJAGUAL</v>
          </cell>
        </row>
        <row r="9250">
          <cell r="A9250" t="str">
            <v>LOCALIDAD MALAGA</v>
          </cell>
        </row>
        <row r="9251">
          <cell r="A9251" t="str">
            <v>LOCALIDAD MALAGA</v>
          </cell>
        </row>
        <row r="9252">
          <cell r="A9252" t="str">
            <v>LOCALIDAD MALAGA</v>
          </cell>
        </row>
        <row r="9253">
          <cell r="A9253" t="str">
            <v>LOCALIDAD MALAGA</v>
          </cell>
        </row>
        <row r="9254">
          <cell r="A9254" t="str">
            <v>LOCALIDAD MALAGA</v>
          </cell>
        </row>
        <row r="9255">
          <cell r="A9255" t="str">
            <v>LOCALIDAD MALAGA</v>
          </cell>
        </row>
        <row r="9256">
          <cell r="A9256" t="str">
            <v>LOCALIDAD MALAGA</v>
          </cell>
        </row>
        <row r="9257">
          <cell r="A9257" t="str">
            <v>LOCALIDAD MALAGA</v>
          </cell>
        </row>
        <row r="9258">
          <cell r="A9258" t="str">
            <v>LOCALIDAD MALAGA</v>
          </cell>
        </row>
        <row r="9259">
          <cell r="A9259" t="str">
            <v>LOCALIDAD MALAGA</v>
          </cell>
        </row>
        <row r="9260">
          <cell r="A9260" t="str">
            <v>LOCALIDAD MALAGA</v>
          </cell>
        </row>
        <row r="9261">
          <cell r="A9261" t="str">
            <v>LOCALIDAD MALAGA</v>
          </cell>
        </row>
        <row r="9262">
          <cell r="A9262" t="str">
            <v>LOCALIDAD MALAGA</v>
          </cell>
        </row>
        <row r="9263">
          <cell r="A9263" t="str">
            <v>LOCALIDAD MALAGA</v>
          </cell>
        </row>
        <row r="9264">
          <cell r="A9264" t="str">
            <v>LOCALIDAD MALAGA</v>
          </cell>
        </row>
        <row r="9265">
          <cell r="A9265" t="str">
            <v>LOCALIDAD MALAGA</v>
          </cell>
        </row>
        <row r="9266">
          <cell r="A9266" t="str">
            <v>LOCALIDAD MALAGA</v>
          </cell>
        </row>
        <row r="9267">
          <cell r="A9267" t="str">
            <v>LOCALIDAD MALAGA</v>
          </cell>
        </row>
        <row r="9268">
          <cell r="A9268" t="str">
            <v>LOCALIDAD MALAGA</v>
          </cell>
        </row>
        <row r="9269">
          <cell r="A9269" t="str">
            <v>LOCALIDAD MALAGA</v>
          </cell>
        </row>
        <row r="9270">
          <cell r="A9270" t="str">
            <v>LOCALIDAD MALAGA</v>
          </cell>
        </row>
        <row r="9271">
          <cell r="A9271" t="str">
            <v>LOCALIDAD MALAGA</v>
          </cell>
        </row>
        <row r="9272">
          <cell r="A9272" t="str">
            <v>LOCALIDAD MALAGA</v>
          </cell>
        </row>
        <row r="9273">
          <cell r="A9273" t="str">
            <v>LOCALIDAD MALAGA</v>
          </cell>
        </row>
        <row r="9274">
          <cell r="A9274" t="str">
            <v>LOCALIDAD MALAGA</v>
          </cell>
        </row>
        <row r="9275">
          <cell r="A9275" t="str">
            <v>LOCALIDAD MALAGA</v>
          </cell>
        </row>
        <row r="9276">
          <cell r="A9276" t="str">
            <v>LOCALIDAD MALAGA</v>
          </cell>
        </row>
        <row r="9277">
          <cell r="A9277" t="str">
            <v>LOCALIDAD MALAGA</v>
          </cell>
        </row>
        <row r="9278">
          <cell r="A9278" t="str">
            <v>LOCALIDAD MALAGA</v>
          </cell>
        </row>
        <row r="9279">
          <cell r="A9279" t="str">
            <v>LOCALIDAD MALAGA</v>
          </cell>
        </row>
        <row r="9280">
          <cell r="A9280" t="str">
            <v>LOCALIDAD MALAGA</v>
          </cell>
        </row>
        <row r="9281">
          <cell r="A9281" t="str">
            <v>LOCALIDAD MALAGA</v>
          </cell>
        </row>
        <row r="9282">
          <cell r="A9282" t="str">
            <v>LOCALIDAD MALAGA</v>
          </cell>
        </row>
        <row r="9283">
          <cell r="A9283" t="str">
            <v>LOCALIDAD MALAGA</v>
          </cell>
        </row>
        <row r="9284">
          <cell r="A9284" t="str">
            <v>LOCALIDAD MALAMBO</v>
          </cell>
        </row>
        <row r="9285">
          <cell r="A9285" t="str">
            <v>LOCALIDAD MALLAMA</v>
          </cell>
        </row>
        <row r="9286">
          <cell r="A9286" t="str">
            <v>LOCALIDAD MAMATOCO</v>
          </cell>
        </row>
        <row r="9287">
          <cell r="A9287" t="str">
            <v>LOCALIDAD MANATI</v>
          </cell>
        </row>
        <row r="9288">
          <cell r="A9288" t="str">
            <v>LOCALIDAD MANAURE BALCON DEL CESAR (CESAR)</v>
          </cell>
        </row>
        <row r="9289">
          <cell r="A9289" t="str">
            <v>LOCALIDAD MANFORT</v>
          </cell>
        </row>
        <row r="9290">
          <cell r="A9290" t="str">
            <v>LOCALIDAD MANI</v>
          </cell>
        </row>
        <row r="9291">
          <cell r="A9291" t="str">
            <v>LOCALIDAD MANIZALES</v>
          </cell>
        </row>
        <row r="9292">
          <cell r="A9292" t="str">
            <v>LOCALIDAD MANTA</v>
          </cell>
        </row>
        <row r="9293">
          <cell r="A9293" t="str">
            <v>LOCALIDAD MANZANARES</v>
          </cell>
        </row>
        <row r="9294">
          <cell r="A9294" t="str">
            <v>LOCALIDAD MAPIRIPAN</v>
          </cell>
        </row>
        <row r="9295">
          <cell r="A9295" t="str">
            <v>LOCALIDAD MAPIRIPANA</v>
          </cell>
        </row>
        <row r="9296">
          <cell r="A9296" t="str">
            <v>LOCALIDAD MARGARITA</v>
          </cell>
        </row>
        <row r="9297">
          <cell r="A9297" t="str">
            <v>LOCALIDAD MARIA LA BAJA</v>
          </cell>
        </row>
        <row r="9298">
          <cell r="A9298" t="str">
            <v>LOCALIDAD MARIA PAZ</v>
          </cell>
        </row>
        <row r="9299">
          <cell r="A9299" t="str">
            <v>LOCALIDAD MARINILLA</v>
          </cell>
        </row>
        <row r="9300">
          <cell r="A9300" t="str">
            <v>LOCALIDAD MARIPI</v>
          </cell>
        </row>
        <row r="9301">
          <cell r="A9301" t="str">
            <v>LOCALIDAD MARIQUITA</v>
          </cell>
        </row>
        <row r="9302">
          <cell r="A9302" t="str">
            <v>LOCALIDAD MARMATO</v>
          </cell>
        </row>
        <row r="9303">
          <cell r="A9303" t="str">
            <v>LOCALIDAD MARQUETALIA</v>
          </cell>
        </row>
        <row r="9304">
          <cell r="A9304" t="str">
            <v>LOCALIDAD MARSELLA</v>
          </cell>
        </row>
        <row r="9305">
          <cell r="A9305" t="str">
            <v>LOCALIDAD MARTINEZ</v>
          </cell>
        </row>
        <row r="9306">
          <cell r="A9306" t="str">
            <v>LOCALIDAD MARULANDA</v>
          </cell>
        </row>
        <row r="9307">
          <cell r="A9307" t="str">
            <v>LOCALIDAD MATANZA</v>
          </cell>
        </row>
        <row r="9308">
          <cell r="A9308" t="str">
            <v>LOCALIDAD MEDELLIN</v>
          </cell>
        </row>
        <row r="9309">
          <cell r="A9309" t="str">
            <v>LOCALIDAD MEDELLIN</v>
          </cell>
        </row>
        <row r="9310">
          <cell r="A9310" t="str">
            <v>LOCALIDAD MEDINA</v>
          </cell>
        </row>
        <row r="9311">
          <cell r="A9311" t="str">
            <v>LOCALIDAD MEDIO ATRATO</v>
          </cell>
        </row>
        <row r="9312">
          <cell r="A9312" t="str">
            <v>LOCALIDAD MEDIO BAUDO</v>
          </cell>
        </row>
        <row r="9313">
          <cell r="A9313" t="str">
            <v>LOCALIDAD MEDIO SAN JUAN</v>
          </cell>
        </row>
        <row r="9314">
          <cell r="A9314" t="str">
            <v>LOCALIDAD MELGAR</v>
          </cell>
        </row>
        <row r="9315">
          <cell r="A9315" t="str">
            <v>LOCALIDAD MENDIHUACA</v>
          </cell>
        </row>
        <row r="9316">
          <cell r="A9316" t="str">
            <v>LOCALIDAD MERCADERES</v>
          </cell>
        </row>
        <row r="9317">
          <cell r="A9317" t="str">
            <v>LOCALIDAD MESETAS</v>
          </cell>
        </row>
        <row r="9318">
          <cell r="A9318" t="str">
            <v>LOCALIDAD MESITAS DEL COLEGIO</v>
          </cell>
        </row>
        <row r="9319">
          <cell r="A9319" t="str">
            <v>LOCALIDAD MILAN</v>
          </cell>
        </row>
        <row r="9320">
          <cell r="A9320" t="str">
            <v>LOCALIDAD MINCA</v>
          </cell>
        </row>
        <row r="9321">
          <cell r="A9321" t="str">
            <v>LOCALIDAD MINUTO DE DIOS</v>
          </cell>
        </row>
        <row r="9322">
          <cell r="A9322" t="str">
            <v>LOCALIDAD MIRAFLORES (BOYACA)</v>
          </cell>
        </row>
        <row r="9323">
          <cell r="A9323" t="str">
            <v>LOCALIDAD MIRAFLORES (GUAVIARE)</v>
          </cell>
        </row>
        <row r="9324">
          <cell r="A9324" t="str">
            <v>LOCALIDAD MIRANDA</v>
          </cell>
        </row>
        <row r="9325">
          <cell r="A9325" t="str">
            <v>LOCALIDAD MISTRATO</v>
          </cell>
        </row>
        <row r="9326">
          <cell r="A9326" t="str">
            <v>LOCALIDAD MODELO</v>
          </cell>
        </row>
        <row r="9327">
          <cell r="A9327" t="str">
            <v>LOCALIDAD MOGOTES</v>
          </cell>
        </row>
        <row r="9328">
          <cell r="A9328" t="str">
            <v>LOCALIDAD MOLAGAVITA</v>
          </cell>
        </row>
        <row r="9329">
          <cell r="A9329" t="str">
            <v>LOCALIDAD MOLAGAVITA</v>
          </cell>
        </row>
        <row r="9330">
          <cell r="A9330" t="str">
            <v>LOCALIDAD MOMIL</v>
          </cell>
        </row>
        <row r="9331">
          <cell r="A9331" t="str">
            <v>LOCALIDAD MOMPOX</v>
          </cell>
        </row>
        <row r="9332">
          <cell r="A9332" t="str">
            <v>LOCALIDAD MONGUA</v>
          </cell>
        </row>
        <row r="9333">
          <cell r="A9333" t="str">
            <v>LOCALIDAD MONGUI</v>
          </cell>
        </row>
        <row r="9334">
          <cell r="A9334" t="str">
            <v>LOCALIDAD MONIQUIRA</v>
          </cell>
        </row>
        <row r="9335">
          <cell r="A9335" t="str">
            <v>LOCALIDAD MONIQUIRA</v>
          </cell>
        </row>
        <row r="9336">
          <cell r="A9336" t="str">
            <v>LOCALIDAD MONSERRATE</v>
          </cell>
        </row>
        <row r="9337">
          <cell r="A9337" t="str">
            <v>LOCALIDAD MONTAÑITA</v>
          </cell>
        </row>
        <row r="9338">
          <cell r="A9338" t="str">
            <v>LOCALIDAD MONTE VERDE</v>
          </cell>
        </row>
        <row r="9339">
          <cell r="A9339" t="str">
            <v>LOCALIDAD MONTEBELLO</v>
          </cell>
        </row>
        <row r="9340">
          <cell r="A9340" t="str">
            <v>LOCALIDAD MONTECRISTO</v>
          </cell>
        </row>
        <row r="9341">
          <cell r="A9341" t="str">
            <v>LOCALIDAD MONTELIBANO</v>
          </cell>
        </row>
        <row r="9342">
          <cell r="A9342" t="str">
            <v>LOCALIDAD MONTELIBANO</v>
          </cell>
        </row>
        <row r="9343">
          <cell r="A9343" t="str">
            <v>LOCALIDAD MONTENEGRO</v>
          </cell>
        </row>
        <row r="9344">
          <cell r="A9344" t="str">
            <v>LOCALIDAD MONTERIA</v>
          </cell>
        </row>
        <row r="9345">
          <cell r="A9345" t="str">
            <v>LOCALIDAD MONTERREY</v>
          </cell>
        </row>
        <row r="9346">
          <cell r="A9346" t="str">
            <v>LOCALIDAD MOÑITOS</v>
          </cell>
        </row>
        <row r="9347">
          <cell r="A9347" t="str">
            <v>LOCALIDAD MORALES (BOLIVAR)</v>
          </cell>
        </row>
        <row r="9348">
          <cell r="A9348" t="str">
            <v>LOCALIDAD MORALES (CAUCA)</v>
          </cell>
        </row>
        <row r="9349">
          <cell r="A9349" t="str">
            <v>LOCALIDAD MORELIA</v>
          </cell>
        </row>
        <row r="9350">
          <cell r="A9350" t="str">
            <v>LOCALIDAD MORICHAL</v>
          </cell>
        </row>
        <row r="9351">
          <cell r="A9351" t="str">
            <v>LOCALIDAD MORROA</v>
          </cell>
        </row>
        <row r="9352">
          <cell r="A9352" t="str">
            <v>LOCALIDAD MOSQUERA (CUNDINAMARCA)</v>
          </cell>
        </row>
        <row r="9353">
          <cell r="A9353" t="str">
            <v>LOCALIDAD MOSQUERA (CUNDINAMARCA)</v>
          </cell>
        </row>
        <row r="9354">
          <cell r="A9354" t="str">
            <v>LOCALIDAD MOSQUERA (CUNDINAMARCA)</v>
          </cell>
        </row>
        <row r="9355">
          <cell r="A9355" t="str">
            <v>LOCALIDAD MOSQUERA (NARIÑO)</v>
          </cell>
        </row>
        <row r="9356">
          <cell r="A9356" t="str">
            <v>LOCALIDAD MOTAVITA</v>
          </cell>
        </row>
        <row r="9357">
          <cell r="A9357" t="str">
            <v>LOCALIDAD MOTILONES</v>
          </cell>
        </row>
        <row r="9358">
          <cell r="A9358" t="str">
            <v>LOCALIDAD MURILLO</v>
          </cell>
        </row>
        <row r="9359">
          <cell r="A9359" t="str">
            <v>LOCALIDAD MURINDO</v>
          </cell>
        </row>
        <row r="9360">
          <cell r="A9360" t="str">
            <v>LOCALIDAD MUTATA</v>
          </cell>
        </row>
        <row r="9361">
          <cell r="A9361" t="str">
            <v>LOCALIDAD MUTISCUA</v>
          </cell>
        </row>
        <row r="9362">
          <cell r="A9362" t="str">
            <v>LOCALIDAD MUZO</v>
          </cell>
        </row>
        <row r="9363">
          <cell r="A9363" t="str">
            <v>LOCALIDAD NARIÑO (ANTIOQUIA)</v>
          </cell>
        </row>
        <row r="9364">
          <cell r="A9364" t="str">
            <v>LOCALIDAD NARIÑO (CUNDINAMARCA)</v>
          </cell>
        </row>
        <row r="9365">
          <cell r="A9365" t="str">
            <v>LOCALIDAD NATAGA</v>
          </cell>
        </row>
        <row r="9366">
          <cell r="A9366" t="str">
            <v>LOCALIDAD NATAGAIMA</v>
          </cell>
        </row>
        <row r="9367">
          <cell r="A9367" t="str">
            <v>LOCALIDAD NECHI</v>
          </cell>
        </row>
        <row r="9368">
          <cell r="A9368" t="str">
            <v>LOCALIDAD NECHI</v>
          </cell>
        </row>
        <row r="9369">
          <cell r="A9369" t="str">
            <v>LOCALIDAD NECHI</v>
          </cell>
        </row>
        <row r="9370">
          <cell r="A9370" t="str">
            <v>LOCALIDAD NECHI</v>
          </cell>
        </row>
        <row r="9371">
          <cell r="A9371" t="str">
            <v>LOCALIDAD NECHI</v>
          </cell>
        </row>
        <row r="9372">
          <cell r="A9372" t="str">
            <v>LOCALIDAD NECHI</v>
          </cell>
        </row>
        <row r="9373">
          <cell r="A9373" t="str">
            <v>LOCALIDAD NECHI</v>
          </cell>
        </row>
        <row r="9374">
          <cell r="A9374" t="str">
            <v>LOCALIDAD NECHI</v>
          </cell>
        </row>
        <row r="9375">
          <cell r="A9375" t="str">
            <v>LOCALIDAD NECHI</v>
          </cell>
        </row>
        <row r="9376">
          <cell r="A9376" t="str">
            <v>LOCALIDAD NECHI</v>
          </cell>
        </row>
        <row r="9377">
          <cell r="A9377" t="str">
            <v>LOCALIDAD NECHI</v>
          </cell>
        </row>
        <row r="9378">
          <cell r="A9378" t="str">
            <v>LOCALIDAD NECHI</v>
          </cell>
        </row>
        <row r="9379">
          <cell r="A9379" t="str">
            <v>LOCALIDAD NECHI</v>
          </cell>
        </row>
        <row r="9380">
          <cell r="A9380" t="str">
            <v>LOCALIDAD NECHI</v>
          </cell>
        </row>
        <row r="9381">
          <cell r="A9381" t="str">
            <v>LOCALIDAD NECHI</v>
          </cell>
        </row>
        <row r="9382">
          <cell r="A9382" t="str">
            <v>LOCALIDAD NECHI</v>
          </cell>
        </row>
        <row r="9383">
          <cell r="A9383" t="str">
            <v>LOCALIDAD NECHI</v>
          </cell>
        </row>
        <row r="9384">
          <cell r="A9384" t="str">
            <v>LOCALIDAD NECOCLI</v>
          </cell>
        </row>
        <row r="9385">
          <cell r="A9385" t="str">
            <v>LOCALIDAD NEIRA</v>
          </cell>
        </row>
        <row r="9386">
          <cell r="A9386" t="str">
            <v>LOCALIDAD NEIVA</v>
          </cell>
        </row>
        <row r="9387">
          <cell r="A9387" t="str">
            <v>LOCALIDAD NEMOCON</v>
          </cell>
        </row>
        <row r="9388">
          <cell r="A9388" t="str">
            <v>LOCALIDAD NILO</v>
          </cell>
        </row>
        <row r="9389">
          <cell r="A9389" t="str">
            <v>LOCALIDAD NIMAIMA</v>
          </cell>
        </row>
        <row r="9390">
          <cell r="A9390" t="str">
            <v>LOCALIDAD NOBSA</v>
          </cell>
        </row>
        <row r="9391">
          <cell r="A9391" t="str">
            <v>LOCALIDAD NOCAIMA</v>
          </cell>
        </row>
        <row r="9392">
          <cell r="A9392" t="str">
            <v>LOCALIDAD NORCASIA</v>
          </cell>
        </row>
        <row r="9393">
          <cell r="A9393" t="str">
            <v>LOCALIDAD NOVITA</v>
          </cell>
        </row>
        <row r="9394">
          <cell r="A9394" t="str">
            <v>LOCALIDAD NUEVA COLOMBIA</v>
          </cell>
        </row>
        <row r="9395">
          <cell r="A9395" t="str">
            <v>LOCALIDAD NUEVA GRANADA</v>
          </cell>
        </row>
        <row r="9396">
          <cell r="A9396" t="str">
            <v>LOCALIDAD NUEVO COLON</v>
          </cell>
        </row>
        <row r="9397">
          <cell r="A9397" t="str">
            <v>LOCALIDAD NUEVO HORIZONTE</v>
          </cell>
        </row>
        <row r="9398">
          <cell r="A9398" t="str">
            <v>LOCALIDAD NUEVO MEXICO</v>
          </cell>
        </row>
        <row r="9399">
          <cell r="A9399" t="str">
            <v>LOCALIDAD NUEVO PARAISO</v>
          </cell>
        </row>
        <row r="9400">
          <cell r="A9400" t="str">
            <v>LOCALIDAD NUNCHIA</v>
          </cell>
        </row>
        <row r="9401">
          <cell r="A9401" t="str">
            <v>LOCALIDAD NUQUI</v>
          </cell>
        </row>
        <row r="9402">
          <cell r="A9402" t="str">
            <v>LOCALIDAD OASIS</v>
          </cell>
        </row>
        <row r="9403">
          <cell r="A9403" t="str">
            <v>LOCALIDAD OBANDO</v>
          </cell>
        </row>
        <row r="9404">
          <cell r="A9404" t="str">
            <v>LOCALIDAD OBRERO BACK ROAD</v>
          </cell>
        </row>
        <row r="9405">
          <cell r="A9405" t="str">
            <v>LOCALIDAD OCAMONTE</v>
          </cell>
        </row>
        <row r="9406">
          <cell r="A9406" t="str">
            <v>LOCALIDAD OIBA</v>
          </cell>
        </row>
        <row r="9407">
          <cell r="A9407" t="str">
            <v>LOCALIDAD OICATA</v>
          </cell>
        </row>
        <row r="9408">
          <cell r="A9408" t="str">
            <v>LOCALIDAD OLAYA</v>
          </cell>
        </row>
        <row r="9409">
          <cell r="A9409" t="str">
            <v>LOCALIDAD OLAYA HERERRA</v>
          </cell>
        </row>
        <row r="9410">
          <cell r="A9410" t="str">
            <v>LOCALIDAD OLAYA HERRERA</v>
          </cell>
        </row>
        <row r="9411">
          <cell r="A9411" t="str">
            <v>LOCALIDAD OLD TOWN</v>
          </cell>
        </row>
        <row r="9412">
          <cell r="A9412" t="str">
            <v>LOCALIDAD ONZAGA</v>
          </cell>
        </row>
        <row r="9413">
          <cell r="A9413" t="str">
            <v>LOCALIDAD OPORAPA</v>
          </cell>
        </row>
        <row r="9414">
          <cell r="A9414" t="str">
            <v>LOCALIDAD ORANGE HILL</v>
          </cell>
        </row>
        <row r="9415">
          <cell r="A9415" t="str">
            <v>LOCALIDAD ORINOCO</v>
          </cell>
        </row>
        <row r="9416">
          <cell r="A9416" t="str">
            <v>LOCALIDAD ORITO</v>
          </cell>
        </row>
        <row r="9417">
          <cell r="A9417" t="str">
            <v>LOCALIDAD OROCUE</v>
          </cell>
        </row>
        <row r="9418">
          <cell r="A9418" t="str">
            <v>LOCALIDAD OROS MUNICIPIOS BOLÍVAR</v>
          </cell>
        </row>
        <row r="9419">
          <cell r="A9419" t="str">
            <v>LOCALIDAD ORTEGA</v>
          </cell>
        </row>
        <row r="9420">
          <cell r="A9420" t="str">
            <v>LOCALIDAD OSPINA</v>
          </cell>
        </row>
        <row r="9421">
          <cell r="A9421" t="str">
            <v>LOCALIDAD OTANCHE</v>
          </cell>
        </row>
        <row r="9422">
          <cell r="A9422" t="str">
            <v>LOCALIDAD OTROS MUNICIPIOS AMAZONAS</v>
          </cell>
        </row>
        <row r="9423">
          <cell r="A9423" t="str">
            <v>LOCALIDAD OTROS MUNICIPIOS ANTIOQUIA</v>
          </cell>
        </row>
        <row r="9424">
          <cell r="A9424" t="str">
            <v>LOCALIDAD OTROS MUNICIPIOS ARACUCA</v>
          </cell>
        </row>
        <row r="9425">
          <cell r="A9425" t="str">
            <v>LOCALIDAD OTROS MUNICIPIOS ATLÁNTICO</v>
          </cell>
        </row>
        <row r="9426">
          <cell r="A9426" t="str">
            <v>LOCALIDAD OTROS MUNICIPIOS BOGOTÁ</v>
          </cell>
        </row>
        <row r="9427">
          <cell r="A9427" t="str">
            <v>LOCALIDAD OTROS MUNICIPIOS BOGOTÁ</v>
          </cell>
        </row>
        <row r="9428">
          <cell r="A9428" t="str">
            <v>LOCALIDAD OTROS MUNICIPIOS BOGOTÁ</v>
          </cell>
        </row>
        <row r="9429">
          <cell r="A9429" t="str">
            <v>LOCALIDAD OTROS MUNICIPIOS BOGOTÁ</v>
          </cell>
        </row>
        <row r="9430">
          <cell r="A9430" t="str">
            <v>LOCALIDAD OTROS MUNICIPIOS BOGOTÁ</v>
          </cell>
        </row>
        <row r="9431">
          <cell r="A9431" t="str">
            <v>LOCALIDAD OTROS MUNICIPIOS BOGOTÁ</v>
          </cell>
        </row>
        <row r="9432">
          <cell r="A9432" t="str">
            <v>LOCALIDAD OTROS MUNICIPIOS BOGOTÁ</v>
          </cell>
        </row>
        <row r="9433">
          <cell r="A9433" t="str">
            <v>LOCALIDAD OTROS MUNICIPIOS BOGOTÁ</v>
          </cell>
        </row>
        <row r="9434">
          <cell r="A9434" t="str">
            <v>LOCALIDAD OTROS MUNICIPIOS BOGOTÁ</v>
          </cell>
        </row>
        <row r="9435">
          <cell r="A9435" t="str">
            <v>LOCALIDAD OTROS MUNICIPIOS BOGOTÁ</v>
          </cell>
        </row>
        <row r="9436">
          <cell r="A9436" t="str">
            <v>LOCALIDAD OTROS MUNICIPIOS BOGOTÁ</v>
          </cell>
        </row>
        <row r="9437">
          <cell r="A9437" t="str">
            <v>LOCALIDAD OTROS MUNICIPIOS BOGOTÁ</v>
          </cell>
        </row>
        <row r="9438">
          <cell r="A9438" t="str">
            <v>LOCALIDAD OTROS MUNICIPIOS BOGOTÁ</v>
          </cell>
        </row>
        <row r="9439">
          <cell r="A9439" t="str">
            <v>LOCALIDAD OTROS MUNICIPIOS BOGOTÁ</v>
          </cell>
        </row>
        <row r="9440">
          <cell r="A9440" t="str">
            <v>LOCALIDAD OTROS MUNICIPIOS BOGOTÁ</v>
          </cell>
        </row>
        <row r="9441">
          <cell r="A9441" t="str">
            <v>LOCALIDAD OTROS MUNICIPIOS BOGOTÁ</v>
          </cell>
        </row>
        <row r="9442">
          <cell r="A9442" t="str">
            <v>LOCALIDAD OTROS MUNICIPIOS BOGOTÁ</v>
          </cell>
        </row>
        <row r="9443">
          <cell r="A9443" t="str">
            <v>LOCALIDAD OTROS MUNICIPIOS BOGOTÁ</v>
          </cell>
        </row>
        <row r="9444">
          <cell r="A9444" t="str">
            <v>LOCALIDAD OTROS MUNICIPIOS BOGOTÁ</v>
          </cell>
        </row>
        <row r="9445">
          <cell r="A9445" t="str">
            <v>LOCALIDAD OTROS MUNICIPIOS BOGOTÁ</v>
          </cell>
        </row>
        <row r="9446">
          <cell r="A9446" t="str">
            <v>LOCALIDAD OTROS MUNICIPIOS BOGOTÁ</v>
          </cell>
        </row>
        <row r="9447">
          <cell r="A9447" t="str">
            <v>LOCALIDAD OTROS MUNICIPIOS BOGOTÁ</v>
          </cell>
        </row>
        <row r="9448">
          <cell r="A9448" t="str">
            <v>LOCALIDAD OTROS MUNICIPIOS BOGOTÁ</v>
          </cell>
        </row>
        <row r="9449">
          <cell r="A9449" t="str">
            <v>LOCALIDAD OTROS MUNICIPIOS BOGOTÁ</v>
          </cell>
        </row>
        <row r="9450">
          <cell r="A9450" t="str">
            <v>LOCALIDAD OTROS MUNICIPIOS BOGOTÁ</v>
          </cell>
        </row>
        <row r="9451">
          <cell r="A9451" t="str">
            <v>LOCALIDAD OTROS MUNICIPIOS BOGOTÁ</v>
          </cell>
        </row>
        <row r="9452">
          <cell r="A9452" t="str">
            <v>LOCALIDAD OTROS MUNICIPIOS BOGOTÁ</v>
          </cell>
        </row>
        <row r="9453">
          <cell r="A9453" t="str">
            <v>LOCALIDAD OTROS MUNICIPIOS BOGOTÁ</v>
          </cell>
        </row>
        <row r="9454">
          <cell r="A9454" t="str">
            <v>LOCALIDAD OTROS MUNICIPIOS BOGOTÁ</v>
          </cell>
        </row>
        <row r="9455">
          <cell r="A9455" t="str">
            <v>LOCALIDAD OTROS MUNICIPIOS BOGOTÁ</v>
          </cell>
        </row>
        <row r="9456">
          <cell r="A9456" t="str">
            <v>LOCALIDAD OTROS MUNICIPIOS BOGOTÁ</v>
          </cell>
        </row>
        <row r="9457">
          <cell r="A9457" t="str">
            <v>LOCALIDAD OTROS MUNICIPIOS BOGOTÁ</v>
          </cell>
        </row>
        <row r="9458">
          <cell r="A9458" t="str">
            <v>LOCALIDAD OTROS MUNICIPIOS BOGOTÁ</v>
          </cell>
        </row>
        <row r="9459">
          <cell r="A9459" t="str">
            <v>LOCALIDAD OTROS MUNICIPIOS BOGOTÁ</v>
          </cell>
        </row>
        <row r="9460">
          <cell r="A9460" t="str">
            <v>LOCALIDAD OTROS MUNICIPIOS BOGOTÁ</v>
          </cell>
        </row>
        <row r="9461">
          <cell r="A9461" t="str">
            <v>LOCALIDAD OTROS MUNICIPIOS BOGOTÁ</v>
          </cell>
        </row>
        <row r="9462">
          <cell r="A9462" t="str">
            <v>LOCALIDAD OTROS MUNICIPIOS BOGOTÁ</v>
          </cell>
        </row>
        <row r="9463">
          <cell r="A9463" t="str">
            <v>LOCALIDAD OTROS MUNICIPIOS BOGOTÁ</v>
          </cell>
        </row>
        <row r="9464">
          <cell r="A9464" t="str">
            <v>LOCALIDAD OTROS MUNICIPIOS BOGOTÁ</v>
          </cell>
        </row>
        <row r="9465">
          <cell r="A9465" t="str">
            <v>LOCALIDAD OTROS MUNICIPIOS BOGOTÁ</v>
          </cell>
        </row>
        <row r="9466">
          <cell r="A9466" t="str">
            <v>LOCALIDAD OTROS MUNICIPIOS BOGOTÁ</v>
          </cell>
        </row>
        <row r="9467">
          <cell r="A9467" t="str">
            <v>LOCALIDAD OTROS MUNICIPIOS BOGOTÁ</v>
          </cell>
        </row>
        <row r="9468">
          <cell r="A9468" t="str">
            <v>LOCALIDAD OTROS MUNICIPIOS BOGOTÁ</v>
          </cell>
        </row>
        <row r="9469">
          <cell r="A9469" t="str">
            <v>LOCALIDAD OTROS MUNICIPIOS BOGOTÁ</v>
          </cell>
        </row>
        <row r="9470">
          <cell r="A9470" t="str">
            <v>LOCALIDAD OTROS MUNICIPIOS BOGOTÁ</v>
          </cell>
        </row>
        <row r="9471">
          <cell r="A9471" t="str">
            <v>LOCALIDAD OTROS MUNICIPIOS BOGOTÁ</v>
          </cell>
        </row>
        <row r="9472">
          <cell r="A9472" t="str">
            <v>LOCALIDAD OTROS MUNICIPIOS BOGOTÁ</v>
          </cell>
        </row>
        <row r="9473">
          <cell r="A9473" t="str">
            <v>LOCALIDAD OTROS MUNICIPIOS BOGOTÁ</v>
          </cell>
        </row>
        <row r="9474">
          <cell r="A9474" t="str">
            <v>LOCALIDAD OTROS MUNICIPIOS BOGOTÁ</v>
          </cell>
        </row>
        <row r="9475">
          <cell r="A9475" t="str">
            <v>LOCALIDAD OTROS MUNICIPIOS BOGOTÁ</v>
          </cell>
        </row>
        <row r="9476">
          <cell r="A9476" t="str">
            <v>LOCALIDAD OTROS MUNICIPIOS BOGOTÁ</v>
          </cell>
        </row>
        <row r="9477">
          <cell r="A9477" t="str">
            <v>LOCALIDAD OTROS MUNICIPIOS BOGOTÁ</v>
          </cell>
        </row>
        <row r="9478">
          <cell r="A9478" t="str">
            <v>LOCALIDAD OTROS MUNICIPIOS BOGOTÁ</v>
          </cell>
        </row>
        <row r="9479">
          <cell r="A9479" t="str">
            <v>LOCALIDAD OTROS MUNICIPIOS BOGOTÁ</v>
          </cell>
        </row>
        <row r="9480">
          <cell r="A9480" t="str">
            <v>LOCALIDAD OTROS MUNICIPIOS BOGOTÁ</v>
          </cell>
        </row>
        <row r="9481">
          <cell r="A9481" t="str">
            <v>LOCALIDAD OTROS MUNICIPIOS BOGOTÁ</v>
          </cell>
        </row>
        <row r="9482">
          <cell r="A9482" t="str">
            <v>LOCALIDAD OTROS MUNICIPIOS BOGOTÁ</v>
          </cell>
        </row>
        <row r="9483">
          <cell r="A9483" t="str">
            <v>LOCALIDAD OTROS MUNICIPIOS BOGOTÁ</v>
          </cell>
        </row>
        <row r="9484">
          <cell r="A9484" t="str">
            <v>LOCALIDAD OTROS MUNICIPIOS BOGOTÁ</v>
          </cell>
        </row>
        <row r="9485">
          <cell r="A9485" t="str">
            <v>LOCALIDAD OTROS MUNICIPIOS BOGOTÁ</v>
          </cell>
        </row>
        <row r="9486">
          <cell r="A9486" t="str">
            <v>LOCALIDAD OTROS MUNICIPIOS BOGOTÁ</v>
          </cell>
        </row>
        <row r="9487">
          <cell r="A9487" t="str">
            <v>LOCALIDAD OTROS MUNICIPIOS BOGOTÁ</v>
          </cell>
        </row>
        <row r="9488">
          <cell r="A9488" t="str">
            <v>LOCALIDAD OTROS MUNICIPIOS BOGOTÁ</v>
          </cell>
        </row>
        <row r="9489">
          <cell r="A9489" t="str">
            <v>LOCALIDAD OTROS MUNICIPIOS BOGOTÁ</v>
          </cell>
        </row>
        <row r="9490">
          <cell r="A9490" t="str">
            <v>LOCALIDAD OTROS MUNICIPIOS BOGOTÁ</v>
          </cell>
        </row>
        <row r="9491">
          <cell r="A9491" t="str">
            <v>LOCALIDAD OTROS MUNICIPIOS BOGOTÁ</v>
          </cell>
        </row>
        <row r="9492">
          <cell r="A9492" t="str">
            <v>LOCALIDAD OTROS MUNICIPIOS BOGOTÁ</v>
          </cell>
        </row>
        <row r="9493">
          <cell r="A9493" t="str">
            <v>LOCALIDAD OTROS MUNICIPIOS BOGOTÁ</v>
          </cell>
        </row>
        <row r="9494">
          <cell r="A9494" t="str">
            <v>LOCALIDAD OTROS MUNICIPIOS BOGOTÁ</v>
          </cell>
        </row>
        <row r="9495">
          <cell r="A9495" t="str">
            <v>LOCALIDAD OTROS MUNICIPIOS BOGOTÁ</v>
          </cell>
        </row>
        <row r="9496">
          <cell r="A9496" t="str">
            <v>LOCALIDAD OTROS MUNICIPIOS BOGOTÁ</v>
          </cell>
        </row>
        <row r="9497">
          <cell r="A9497" t="str">
            <v>LOCALIDAD OTROS MUNICIPIOS BOGOTÁ</v>
          </cell>
        </row>
        <row r="9498">
          <cell r="A9498" t="str">
            <v>LOCALIDAD OTROS MUNICIPIOS BOGOTÁ</v>
          </cell>
        </row>
        <row r="9499">
          <cell r="A9499" t="str">
            <v>LOCALIDAD OTROS MUNICIPIOS BOGOTÁ</v>
          </cell>
        </row>
        <row r="9500">
          <cell r="A9500" t="str">
            <v>LOCALIDAD OTROS MUNICIPIOS BOGOTÁ</v>
          </cell>
        </row>
        <row r="9501">
          <cell r="A9501" t="str">
            <v>LOCALIDAD OTROS MUNICIPIOS BOGOTÁ</v>
          </cell>
        </row>
        <row r="9502">
          <cell r="A9502" t="str">
            <v>LOCALIDAD OTROS MUNICIPIOS BOGOTÁ</v>
          </cell>
        </row>
        <row r="9503">
          <cell r="A9503" t="str">
            <v>LOCALIDAD OTROS MUNICIPIOS BOGOTÁ</v>
          </cell>
        </row>
        <row r="9504">
          <cell r="A9504" t="str">
            <v>LOCALIDAD OTROS MUNICIPIOS BOGOTÁ</v>
          </cell>
        </row>
        <row r="9505">
          <cell r="A9505" t="str">
            <v>LOCALIDAD OTROS MUNICIPIOS BOGOTÁ</v>
          </cell>
        </row>
        <row r="9506">
          <cell r="A9506" t="str">
            <v>LOCALIDAD OTROS MUNICIPIOS BOGOTÁ</v>
          </cell>
        </row>
        <row r="9507">
          <cell r="A9507" t="str">
            <v>LOCALIDAD OTROS MUNICIPIOS BOGOTÁ</v>
          </cell>
        </row>
        <row r="9508">
          <cell r="A9508" t="str">
            <v>LOCALIDAD OTROS MUNICIPIOS BOGOTÁ</v>
          </cell>
        </row>
        <row r="9509">
          <cell r="A9509" t="str">
            <v>LOCALIDAD OTROS MUNICIPIOS BOGOTÁ</v>
          </cell>
        </row>
        <row r="9510">
          <cell r="A9510" t="str">
            <v>LOCALIDAD OTROS MUNICIPIOS BOGOTÁ</v>
          </cell>
        </row>
        <row r="9511">
          <cell r="A9511" t="str">
            <v>LOCALIDAD OTROS MUNICIPIOS BOGOTÁ</v>
          </cell>
        </row>
        <row r="9512">
          <cell r="A9512" t="str">
            <v>LOCALIDAD OTROS MUNICIPIOS BOGOTÁ</v>
          </cell>
        </row>
        <row r="9513">
          <cell r="A9513" t="str">
            <v>LOCALIDAD OTROS MUNICIPIOS BOGOTÁ</v>
          </cell>
        </row>
        <row r="9514">
          <cell r="A9514" t="str">
            <v>LOCALIDAD OTROS MUNICIPIOS BOGOTÁ</v>
          </cell>
        </row>
        <row r="9515">
          <cell r="A9515" t="str">
            <v>LOCALIDAD OTROS MUNICIPIOS BOGOTÁ</v>
          </cell>
        </row>
        <row r="9516">
          <cell r="A9516" t="str">
            <v>LOCALIDAD OTROS MUNICIPIOS BOGOTÁ</v>
          </cell>
        </row>
        <row r="9517">
          <cell r="A9517" t="str">
            <v>LOCALIDAD OTROS MUNICIPIOS BOGOTÁ</v>
          </cell>
        </row>
        <row r="9518">
          <cell r="A9518" t="str">
            <v>LOCALIDAD OTROS MUNICIPIOS BOGOTÁ</v>
          </cell>
        </row>
        <row r="9519">
          <cell r="A9519" t="str">
            <v>LOCALIDAD OTROS MUNICIPIOS BOGOTÁ</v>
          </cell>
        </row>
        <row r="9520">
          <cell r="A9520" t="str">
            <v>LOCALIDAD OTROS MUNICIPIOS BOGOTÁ</v>
          </cell>
        </row>
        <row r="9521">
          <cell r="A9521" t="str">
            <v>LOCALIDAD OTROS MUNICIPIOS BOGOTÁ</v>
          </cell>
        </row>
        <row r="9522">
          <cell r="A9522" t="str">
            <v>LOCALIDAD OTROS MUNICIPIOS BOGOTÁ</v>
          </cell>
        </row>
        <row r="9523">
          <cell r="A9523" t="str">
            <v>LOCALIDAD OTROS MUNICIPIOS BOGOTÁ</v>
          </cell>
        </row>
        <row r="9524">
          <cell r="A9524" t="str">
            <v>LOCALIDAD OTROS MUNICIPIOS BOGOTÁ</v>
          </cell>
        </row>
        <row r="9525">
          <cell r="A9525" t="str">
            <v>LOCALIDAD OTROS MUNICIPIOS BOGOTÁ</v>
          </cell>
        </row>
        <row r="9526">
          <cell r="A9526" t="str">
            <v>LOCALIDAD OTROS MUNICIPIOS BOGOTÁ</v>
          </cell>
        </row>
        <row r="9527">
          <cell r="A9527" t="str">
            <v>LOCALIDAD OTROS MUNICIPIOS BOGOTÁ</v>
          </cell>
        </row>
        <row r="9528">
          <cell r="A9528" t="str">
            <v>LOCALIDAD OTROS MUNICIPIOS BOGOTÁ</v>
          </cell>
        </row>
        <row r="9529">
          <cell r="A9529" t="str">
            <v>LOCALIDAD OTROS MUNICIPIOS BOGOTÁ</v>
          </cell>
        </row>
        <row r="9530">
          <cell r="A9530" t="str">
            <v>LOCALIDAD OTROS MUNICIPIOS BOGOTÁ</v>
          </cell>
        </row>
        <row r="9531">
          <cell r="A9531" t="str">
            <v>LOCALIDAD OTROS MUNICIPIOS BOGOTÁ</v>
          </cell>
        </row>
        <row r="9532">
          <cell r="A9532" t="str">
            <v>LOCALIDAD OTROS MUNICIPIOS BOGOTÁ</v>
          </cell>
        </row>
        <row r="9533">
          <cell r="A9533" t="str">
            <v>LOCALIDAD OTROS MUNICIPIOS BOGOTÁ</v>
          </cell>
        </row>
        <row r="9534">
          <cell r="A9534" t="str">
            <v>LOCALIDAD OTROS MUNICIPIOS BOGOTÁ</v>
          </cell>
        </row>
        <row r="9535">
          <cell r="A9535" t="str">
            <v>LOCALIDAD OTROS MUNICIPIOS BOGOTÁ</v>
          </cell>
        </row>
        <row r="9536">
          <cell r="A9536" t="str">
            <v>LOCALIDAD OTROS MUNICIPIOS BOGOTÁ</v>
          </cell>
        </row>
        <row r="9537">
          <cell r="A9537" t="str">
            <v>LOCALIDAD OTROS MUNICIPIOS BOGOTÁ</v>
          </cell>
        </row>
        <row r="9538">
          <cell r="A9538" t="str">
            <v>LOCALIDAD OTROS MUNICIPIOS BOGOTÁ</v>
          </cell>
        </row>
        <row r="9539">
          <cell r="A9539" t="str">
            <v>LOCALIDAD OTROS MUNICIPIOS BOGOTÁ</v>
          </cell>
        </row>
        <row r="9540">
          <cell r="A9540" t="str">
            <v>LOCALIDAD OTROS MUNICIPIOS BOGOTÁ</v>
          </cell>
        </row>
        <row r="9541">
          <cell r="A9541" t="str">
            <v>LOCALIDAD OTROS MUNICIPIOS BOGOTÁ</v>
          </cell>
        </row>
        <row r="9542">
          <cell r="A9542" t="str">
            <v>LOCALIDAD OTROS MUNICIPIOS BOGOTÁ</v>
          </cell>
        </row>
        <row r="9543">
          <cell r="A9543" t="str">
            <v>LOCALIDAD OTROS MUNICIPIOS BOGOTÁ</v>
          </cell>
        </row>
        <row r="9544">
          <cell r="A9544" t="str">
            <v>LOCALIDAD OTROS MUNICIPIOS BOGOTÁ</v>
          </cell>
        </row>
        <row r="9545">
          <cell r="A9545" t="str">
            <v>LOCALIDAD OTROS MUNICIPIOS BOGOTÁ</v>
          </cell>
        </row>
        <row r="9546">
          <cell r="A9546" t="str">
            <v>LOCALIDAD OTROS MUNICIPIOS BOGOTÁ</v>
          </cell>
        </row>
        <row r="9547">
          <cell r="A9547" t="str">
            <v>LOCALIDAD OTROS MUNICIPIOS BOGOTÁ</v>
          </cell>
        </row>
        <row r="9548">
          <cell r="A9548" t="str">
            <v>LOCALIDAD OTROS MUNICIPIOS BOGOTÁ</v>
          </cell>
        </row>
        <row r="9549">
          <cell r="A9549" t="str">
            <v>LOCALIDAD OTROS MUNICIPIOS BOGOTÁ</v>
          </cell>
        </row>
        <row r="9550">
          <cell r="A9550" t="str">
            <v>LOCALIDAD OTROS MUNICIPIOS BOGOTÁ</v>
          </cell>
        </row>
        <row r="9551">
          <cell r="A9551" t="str">
            <v>LOCALIDAD OTROS MUNICIPIOS BOGOTÁ</v>
          </cell>
        </row>
        <row r="9552">
          <cell r="A9552" t="str">
            <v>LOCALIDAD OTROS MUNICIPIOS BOGOTÁ</v>
          </cell>
        </row>
        <row r="9553">
          <cell r="A9553" t="str">
            <v>LOCALIDAD OTROS MUNICIPIOS BOGOTÁ</v>
          </cell>
        </row>
        <row r="9554">
          <cell r="A9554" t="str">
            <v>LOCALIDAD OTROS MUNICIPIOS BOGOTÁ</v>
          </cell>
        </row>
        <row r="9555">
          <cell r="A9555" t="str">
            <v>LOCALIDAD OTROS MUNICIPIOS BOGOTÁ</v>
          </cell>
        </row>
        <row r="9556">
          <cell r="A9556" t="str">
            <v>LOCALIDAD OTROS MUNICIPIOS BOGOTÁ</v>
          </cell>
        </row>
        <row r="9557">
          <cell r="A9557" t="str">
            <v>LOCALIDAD OTROS MUNICIPIOS BOGOTÁ</v>
          </cell>
        </row>
        <row r="9558">
          <cell r="A9558" t="str">
            <v>LOCALIDAD OTROS MUNICIPIOS BOGOTÁ</v>
          </cell>
        </row>
        <row r="9559">
          <cell r="A9559" t="str">
            <v>LOCALIDAD OTROS MUNICIPIOS BOGOTÁ</v>
          </cell>
        </row>
        <row r="9560">
          <cell r="A9560" t="str">
            <v>LOCALIDAD OTROS MUNICIPIOS BOGOTÁ</v>
          </cell>
        </row>
        <row r="9561">
          <cell r="A9561" t="str">
            <v>LOCALIDAD OTROS MUNICIPIOS BOGOTÁ</v>
          </cell>
        </row>
        <row r="9562">
          <cell r="A9562" t="str">
            <v>LOCALIDAD OTROS MUNICIPIOS BOGOTÁ</v>
          </cell>
        </row>
        <row r="9563">
          <cell r="A9563" t="str">
            <v>LOCALIDAD OTROS MUNICIPIOS BOGOTÁ</v>
          </cell>
        </row>
        <row r="9564">
          <cell r="A9564" t="str">
            <v>LOCALIDAD OTROS MUNICIPIOS BOGOTÁ</v>
          </cell>
        </row>
        <row r="9565">
          <cell r="A9565" t="str">
            <v>LOCALIDAD OTROS MUNICIPIOS BOGOTÁ</v>
          </cell>
        </row>
        <row r="9566">
          <cell r="A9566" t="str">
            <v>LOCALIDAD OTROS MUNICIPIOS BOGOTÁ</v>
          </cell>
        </row>
        <row r="9567">
          <cell r="A9567" t="str">
            <v>LOCALIDAD OTROS MUNICIPIOS BOGOTÁ</v>
          </cell>
        </row>
        <row r="9568">
          <cell r="A9568" t="str">
            <v>LOCALIDAD OTROS MUNICIPIOS BOGOTÁ</v>
          </cell>
        </row>
        <row r="9569">
          <cell r="A9569" t="str">
            <v>LOCALIDAD OTROS MUNICIPIOS BOGOTÁ</v>
          </cell>
        </row>
        <row r="9570">
          <cell r="A9570" t="str">
            <v>LOCALIDAD OTROS MUNICIPIOS BOGOTÁ</v>
          </cell>
        </row>
        <row r="9571">
          <cell r="A9571" t="str">
            <v>LOCALIDAD OTROS MUNICIPIOS BOGOTÁ</v>
          </cell>
        </row>
        <row r="9572">
          <cell r="A9572" t="str">
            <v>LOCALIDAD OTROS MUNICIPIOS BOGOTÁ</v>
          </cell>
        </row>
        <row r="9573">
          <cell r="A9573" t="str">
            <v>LOCALIDAD OTROS MUNICIPIOS BOGOTÁ</v>
          </cell>
        </row>
        <row r="9574">
          <cell r="A9574" t="str">
            <v>LOCALIDAD OTROS MUNICIPIOS BOGOTÁ</v>
          </cell>
        </row>
        <row r="9575">
          <cell r="A9575" t="str">
            <v>LOCALIDAD OTROS MUNICIPIOS BOGOTÁ</v>
          </cell>
        </row>
        <row r="9576">
          <cell r="A9576" t="str">
            <v>LOCALIDAD OTROS MUNICIPIOS BOGOTÁ</v>
          </cell>
        </row>
        <row r="9577">
          <cell r="A9577" t="str">
            <v>LOCALIDAD OTROS MUNICIPIOS BOGOTÁ</v>
          </cell>
        </row>
        <row r="9578">
          <cell r="A9578" t="str">
            <v>LOCALIDAD OTROS MUNICIPIOS BOGOTÁ</v>
          </cell>
        </row>
        <row r="9579">
          <cell r="A9579" t="str">
            <v>LOCALIDAD OTROS MUNICIPIOS BOGOTÁ</v>
          </cell>
        </row>
        <row r="9580">
          <cell r="A9580" t="str">
            <v>LOCALIDAD OTROS MUNICIPIOS BOGOTÁ</v>
          </cell>
        </row>
        <row r="9581">
          <cell r="A9581" t="str">
            <v>LOCALIDAD OTROS MUNICIPIOS BOGOTÁ</v>
          </cell>
        </row>
        <row r="9582">
          <cell r="A9582" t="str">
            <v>LOCALIDAD OTROS MUNICIPIOS BOGOTÁ</v>
          </cell>
        </row>
        <row r="9583">
          <cell r="A9583" t="str">
            <v>LOCALIDAD OTROS MUNICIPIOS BOGOTÁ</v>
          </cell>
        </row>
        <row r="9584">
          <cell r="A9584" t="str">
            <v>LOCALIDAD OTROS MUNICIPIOS BOGOTÁ</v>
          </cell>
        </row>
        <row r="9585">
          <cell r="A9585" t="str">
            <v>LOCALIDAD OTROS MUNICIPIOS BOGOTÁ</v>
          </cell>
        </row>
        <row r="9586">
          <cell r="A9586" t="str">
            <v>LOCALIDAD OTROS MUNICIPIOS BOGOTÁ</v>
          </cell>
        </row>
        <row r="9587">
          <cell r="A9587" t="str">
            <v>LOCALIDAD OTROS MUNICIPIOS BOGOTÁ</v>
          </cell>
        </row>
        <row r="9588">
          <cell r="A9588" t="str">
            <v>LOCALIDAD OTROS MUNICIPIOS BOGOTÁ</v>
          </cell>
        </row>
        <row r="9589">
          <cell r="A9589" t="str">
            <v>LOCALIDAD OTROS MUNICIPIOS BOGOTÁ</v>
          </cell>
        </row>
        <row r="9590">
          <cell r="A9590" t="str">
            <v>LOCALIDAD OTROS MUNICIPIOS BOGOTÁ</v>
          </cell>
        </row>
        <row r="9591">
          <cell r="A9591" t="str">
            <v>LOCALIDAD OTROS MUNICIPIOS BOGOTÁ</v>
          </cell>
        </row>
        <row r="9592">
          <cell r="A9592" t="str">
            <v>LOCALIDAD OTROS MUNICIPIOS BOGOTÁ</v>
          </cell>
        </row>
        <row r="9593">
          <cell r="A9593" t="str">
            <v>LOCALIDAD OTROS MUNICIPIOS BOGOTÁ</v>
          </cell>
        </row>
        <row r="9594">
          <cell r="A9594" t="str">
            <v>LOCALIDAD OTROS MUNICIPIOS BOGOTÁ</v>
          </cell>
        </row>
        <row r="9595">
          <cell r="A9595" t="str">
            <v>LOCALIDAD OTROS MUNICIPIOS BOGOTÁ</v>
          </cell>
        </row>
        <row r="9596">
          <cell r="A9596" t="str">
            <v>LOCALIDAD OTROS MUNICIPIOS BOGOTÁ</v>
          </cell>
        </row>
        <row r="9597">
          <cell r="A9597" t="str">
            <v>LOCALIDAD OTROS MUNICIPIOS BOGOTÁ</v>
          </cell>
        </row>
        <row r="9598">
          <cell r="A9598" t="str">
            <v>LOCALIDAD OTROS MUNICIPIOS BOGOTÁ</v>
          </cell>
        </row>
        <row r="9599">
          <cell r="A9599" t="str">
            <v>LOCALIDAD OTROS MUNICIPIOS BOGOTÁ</v>
          </cell>
        </row>
        <row r="9600">
          <cell r="A9600" t="str">
            <v>LOCALIDAD OTROS MUNICIPIOS BOGOTÁ</v>
          </cell>
        </row>
        <row r="9601">
          <cell r="A9601" t="str">
            <v>LOCALIDAD OTROS MUNICIPIOS BOGOTÁ</v>
          </cell>
        </row>
        <row r="9602">
          <cell r="A9602" t="str">
            <v>LOCALIDAD OTROS MUNICIPIOS BOGOTÁ</v>
          </cell>
        </row>
        <row r="9603">
          <cell r="A9603" t="str">
            <v>LOCALIDAD OTROS MUNICIPIOS BOGOTÁ</v>
          </cell>
        </row>
        <row r="9604">
          <cell r="A9604" t="str">
            <v>LOCALIDAD OTROS MUNICIPIOS BOGOTÁ</v>
          </cell>
        </row>
        <row r="9605">
          <cell r="A9605" t="str">
            <v>LOCALIDAD OTROS MUNICIPIOS BOGOTÁ</v>
          </cell>
        </row>
        <row r="9606">
          <cell r="A9606" t="str">
            <v>LOCALIDAD OTROS MUNICIPIOS BOGOTÁ</v>
          </cell>
        </row>
        <row r="9607">
          <cell r="A9607" t="str">
            <v>LOCALIDAD OTROS MUNICIPIOS BOGOTÁ</v>
          </cell>
        </row>
        <row r="9608">
          <cell r="A9608" t="str">
            <v>LOCALIDAD OTROS MUNICIPIOS BOGOTÁ</v>
          </cell>
        </row>
        <row r="9609">
          <cell r="A9609" t="str">
            <v>LOCALIDAD OTROS MUNICIPIOS BOGOTÁ</v>
          </cell>
        </row>
        <row r="9610">
          <cell r="A9610" t="str">
            <v>LOCALIDAD OTROS MUNICIPIOS BOGOTÁ</v>
          </cell>
        </row>
        <row r="9611">
          <cell r="A9611" t="str">
            <v>LOCALIDAD OTROS MUNICIPIOS BOGOTÁ</v>
          </cell>
        </row>
        <row r="9612">
          <cell r="A9612" t="str">
            <v>LOCALIDAD OTROS MUNICIPIOS BOGOTÁ</v>
          </cell>
        </row>
        <row r="9613">
          <cell r="A9613" t="str">
            <v>LOCALIDAD OTROS MUNICIPIOS BOGOTÁ</v>
          </cell>
        </row>
        <row r="9614">
          <cell r="A9614" t="str">
            <v>LOCALIDAD OTROS MUNICIPIOS BOGOTÁ</v>
          </cell>
        </row>
        <row r="9615">
          <cell r="A9615" t="str">
            <v>LOCALIDAD OTROS MUNICIPIOS BOGOTÁ</v>
          </cell>
        </row>
        <row r="9616">
          <cell r="A9616" t="str">
            <v>LOCALIDAD OTROS MUNICIPIOS BOGOTÁ</v>
          </cell>
        </row>
        <row r="9617">
          <cell r="A9617" t="str">
            <v>LOCALIDAD OTROS MUNICIPIOS BOGOTÁ</v>
          </cell>
        </row>
        <row r="9618">
          <cell r="A9618" t="str">
            <v>LOCALIDAD OTROS MUNICIPIOS BOGOTÁ</v>
          </cell>
        </row>
        <row r="9619">
          <cell r="A9619" t="str">
            <v>LOCALIDAD OTROS MUNICIPIOS BOGOTÁ</v>
          </cell>
        </row>
        <row r="9620">
          <cell r="A9620" t="str">
            <v>LOCALIDAD OTROS MUNICIPIOS BOGOTÁ</v>
          </cell>
        </row>
        <row r="9621">
          <cell r="A9621" t="str">
            <v>LOCALIDAD OTROS MUNICIPIOS BOGOTÁ</v>
          </cell>
        </row>
        <row r="9622">
          <cell r="A9622" t="str">
            <v>LOCALIDAD OTROS MUNICIPIOS BOGOTÁ</v>
          </cell>
        </row>
        <row r="9623">
          <cell r="A9623" t="str">
            <v>LOCALIDAD OTROS MUNICIPIOS BOGOTÁ</v>
          </cell>
        </row>
        <row r="9624">
          <cell r="A9624" t="str">
            <v>LOCALIDAD OTROS MUNICIPIOS BOGOTÁ</v>
          </cell>
        </row>
        <row r="9625">
          <cell r="A9625" t="str">
            <v>LOCALIDAD OTROS MUNICIPIOS BOGOTÁ</v>
          </cell>
        </row>
        <row r="9626">
          <cell r="A9626" t="str">
            <v>LOCALIDAD OTROS MUNICIPIOS BOGOTÁ</v>
          </cell>
        </row>
        <row r="9627">
          <cell r="A9627" t="str">
            <v>LOCALIDAD OTROS MUNICIPIOS BOGOTÁ</v>
          </cell>
        </row>
        <row r="9628">
          <cell r="A9628" t="str">
            <v>LOCALIDAD OTROS MUNICIPIOS BOGOTÁ</v>
          </cell>
        </row>
        <row r="9629">
          <cell r="A9629" t="str">
            <v>LOCALIDAD OTROS MUNICIPIOS BOGOTÁ</v>
          </cell>
        </row>
        <row r="9630">
          <cell r="A9630" t="str">
            <v>LOCALIDAD OTROS MUNICIPIOS BOGOTÁ</v>
          </cell>
        </row>
        <row r="9631">
          <cell r="A9631" t="str">
            <v>LOCALIDAD OTROS MUNICIPIOS BOGOTÁ</v>
          </cell>
        </row>
        <row r="9632">
          <cell r="A9632" t="str">
            <v>LOCALIDAD OTROS MUNICIPIOS BOGOTÁ</v>
          </cell>
        </row>
        <row r="9633">
          <cell r="A9633" t="str">
            <v>LOCALIDAD OTROS MUNICIPIOS BOGOTÁ</v>
          </cell>
        </row>
        <row r="9634">
          <cell r="A9634" t="str">
            <v>LOCALIDAD OTROS MUNICIPIOS BOGOTÁ</v>
          </cell>
        </row>
        <row r="9635">
          <cell r="A9635" t="str">
            <v>LOCALIDAD OTROS MUNICIPIOS BOGOTÁ</v>
          </cell>
        </row>
        <row r="9636">
          <cell r="A9636" t="str">
            <v>LOCALIDAD OTROS MUNICIPIOS BOGOTÁ</v>
          </cell>
        </row>
        <row r="9637">
          <cell r="A9637" t="str">
            <v>LOCALIDAD OTROS MUNICIPIOS BOGOTÁ</v>
          </cell>
        </row>
        <row r="9638">
          <cell r="A9638" t="str">
            <v>LOCALIDAD OTROS MUNICIPIOS BOGOTÁ</v>
          </cell>
        </row>
        <row r="9639">
          <cell r="A9639" t="str">
            <v>LOCALIDAD OTROS MUNICIPIOS BOGOTÁ</v>
          </cell>
        </row>
        <row r="9640">
          <cell r="A9640" t="str">
            <v>LOCALIDAD OTROS MUNICIPIOS BOGOTÁ</v>
          </cell>
        </row>
        <row r="9641">
          <cell r="A9641" t="str">
            <v>LOCALIDAD OTROS MUNICIPIOS BOGOTÁ</v>
          </cell>
        </row>
        <row r="9642">
          <cell r="A9642" t="str">
            <v>LOCALIDAD OTROS MUNICIPIOS BOGOTÁ</v>
          </cell>
        </row>
        <row r="9643">
          <cell r="A9643" t="str">
            <v>LOCALIDAD OTROS MUNICIPIOS BOGOTÁ</v>
          </cell>
        </row>
        <row r="9644">
          <cell r="A9644" t="str">
            <v>LOCALIDAD OTROS MUNICIPIOS BOGOTÁ</v>
          </cell>
        </row>
        <row r="9645">
          <cell r="A9645" t="str">
            <v>LOCALIDAD OTROS MUNICIPIOS BOGOTÁ</v>
          </cell>
        </row>
        <row r="9646">
          <cell r="A9646" t="str">
            <v>LOCALIDAD OTROS MUNICIPIOS BOGOTÁ</v>
          </cell>
        </row>
        <row r="9647">
          <cell r="A9647" t="str">
            <v>LOCALIDAD OTROS MUNICIPIOS BOGOTÁ</v>
          </cell>
        </row>
        <row r="9648">
          <cell r="A9648" t="str">
            <v>LOCALIDAD OTROS MUNICIPIOS BOGOTÁ</v>
          </cell>
        </row>
        <row r="9649">
          <cell r="A9649" t="str">
            <v>LOCALIDAD OTROS MUNICIPIOS BOGOTÁ</v>
          </cell>
        </row>
        <row r="9650">
          <cell r="A9650" t="str">
            <v>LOCALIDAD OTROS MUNICIPIOS BOGOTÁ</v>
          </cell>
        </row>
        <row r="9651">
          <cell r="A9651" t="str">
            <v>LOCALIDAD OTROS MUNICIPIOS BOGOTÁ</v>
          </cell>
        </row>
        <row r="9652">
          <cell r="A9652" t="str">
            <v>LOCALIDAD OTROS MUNICIPIOS BOGOTÁ</v>
          </cell>
        </row>
        <row r="9653">
          <cell r="A9653" t="str">
            <v>LOCALIDAD OTROS MUNICIPIOS BOGOTÁ</v>
          </cell>
        </row>
        <row r="9654">
          <cell r="A9654" t="str">
            <v>LOCALIDAD OTROS MUNICIPIOS BOGOTÁ</v>
          </cell>
        </row>
        <row r="9655">
          <cell r="A9655" t="str">
            <v>LOCALIDAD OTROS MUNICIPIOS BOGOTÁ</v>
          </cell>
        </row>
        <row r="9656">
          <cell r="A9656" t="str">
            <v>LOCALIDAD OTROS MUNICIPIOS BOGOTÁ</v>
          </cell>
        </row>
        <row r="9657">
          <cell r="A9657" t="str">
            <v>LOCALIDAD OTROS MUNICIPIOS BOGOTÁ</v>
          </cell>
        </row>
        <row r="9658">
          <cell r="A9658" t="str">
            <v>LOCALIDAD OTROS MUNICIPIOS BOGOTÁ</v>
          </cell>
        </row>
        <row r="9659">
          <cell r="A9659" t="str">
            <v>LOCALIDAD OTROS MUNICIPIOS BOGOTÁ</v>
          </cell>
        </row>
        <row r="9660">
          <cell r="A9660" t="str">
            <v>LOCALIDAD OTROS MUNICIPIOS BOGOTÁ</v>
          </cell>
        </row>
        <row r="9661">
          <cell r="A9661" t="str">
            <v>LOCALIDAD OTROS MUNICIPIOS BOGOTÁ</v>
          </cell>
        </row>
        <row r="9662">
          <cell r="A9662" t="str">
            <v>LOCALIDAD OTROS MUNICIPIOS BOGOTÁ</v>
          </cell>
        </row>
        <row r="9663">
          <cell r="A9663" t="str">
            <v>LOCALIDAD OTROS MUNICIPIOS BOGOTÁ</v>
          </cell>
        </row>
        <row r="9664">
          <cell r="A9664" t="str">
            <v>LOCALIDAD OTROS MUNICIPIOS BOGOTÁ</v>
          </cell>
        </row>
        <row r="9665">
          <cell r="A9665" t="str">
            <v>LOCALIDAD OTROS MUNICIPIOS BOGOTÁ</v>
          </cell>
        </row>
        <row r="9666">
          <cell r="A9666" t="str">
            <v>LOCALIDAD OTROS MUNICIPIOS BOGOTÁ</v>
          </cell>
        </row>
        <row r="9667">
          <cell r="A9667" t="str">
            <v>LOCALIDAD OTROS MUNICIPIOS BOGOTÁ</v>
          </cell>
        </row>
        <row r="9668">
          <cell r="A9668" t="str">
            <v>LOCALIDAD OTROS MUNICIPIOS BOGOTÁ</v>
          </cell>
        </row>
        <row r="9669">
          <cell r="A9669" t="str">
            <v>LOCALIDAD OTROS MUNICIPIOS BOGOTÁ</v>
          </cell>
        </row>
        <row r="9670">
          <cell r="A9670" t="str">
            <v>LOCALIDAD OTROS MUNICIPIOS BOGOTÁ</v>
          </cell>
        </row>
        <row r="9671">
          <cell r="A9671" t="str">
            <v>LOCALIDAD OTROS MUNICIPIOS BOGOTÁ</v>
          </cell>
        </row>
        <row r="9672">
          <cell r="A9672" t="str">
            <v>LOCALIDAD OTROS MUNICIPIOS BOGOTÁ</v>
          </cell>
        </row>
        <row r="9673">
          <cell r="A9673" t="str">
            <v>LOCALIDAD OTROS MUNICIPIOS BOGOTÁ</v>
          </cell>
        </row>
        <row r="9674">
          <cell r="A9674" t="str">
            <v>LOCALIDAD OTROS MUNICIPIOS BOGOTÁ</v>
          </cell>
        </row>
        <row r="9675">
          <cell r="A9675" t="str">
            <v>LOCALIDAD OTROS MUNICIPIOS BOGOTÁ</v>
          </cell>
        </row>
        <row r="9676">
          <cell r="A9676" t="str">
            <v>LOCALIDAD OTROS MUNICIPIOS BOGOTÁ</v>
          </cell>
        </row>
        <row r="9677">
          <cell r="A9677" t="str">
            <v>LOCALIDAD OTROS MUNICIPIOS BOGOTÁ</v>
          </cell>
        </row>
        <row r="9678">
          <cell r="A9678" t="str">
            <v>LOCALIDAD OTROS MUNICIPIOS BOGOTÁ</v>
          </cell>
        </row>
        <row r="9679">
          <cell r="A9679" t="str">
            <v>LOCALIDAD OTROS MUNICIPIOS BOGOTÁ</v>
          </cell>
        </row>
        <row r="9680">
          <cell r="A9680" t="str">
            <v>LOCALIDAD OTROS MUNICIPIOS BOGOTÁ</v>
          </cell>
        </row>
        <row r="9681">
          <cell r="A9681" t="str">
            <v>LOCALIDAD OTROS MUNICIPIOS BOGOTÁ</v>
          </cell>
        </row>
        <row r="9682">
          <cell r="A9682" t="str">
            <v>LOCALIDAD OTROS MUNICIPIOS BOGOTÁ</v>
          </cell>
        </row>
        <row r="9683">
          <cell r="A9683" t="str">
            <v>LOCALIDAD OTROS MUNICIPIOS BOGOTÁ</v>
          </cell>
        </row>
        <row r="9684">
          <cell r="A9684" t="str">
            <v>LOCALIDAD OTROS MUNICIPIOS BOGOTÁ</v>
          </cell>
        </row>
        <row r="9685">
          <cell r="A9685" t="str">
            <v>LOCALIDAD OTROS MUNICIPIOS BOGOTÁ</v>
          </cell>
        </row>
        <row r="9686">
          <cell r="A9686" t="str">
            <v>LOCALIDAD OTROS MUNICIPIOS BOGOTÁ</v>
          </cell>
        </row>
        <row r="9687">
          <cell r="A9687" t="str">
            <v>LOCALIDAD OTROS MUNICIPIOS BOGOTÁ</v>
          </cell>
        </row>
        <row r="9688">
          <cell r="A9688" t="str">
            <v>LOCALIDAD OTROS MUNICIPIOS BOGOTÁ</v>
          </cell>
        </row>
        <row r="9689">
          <cell r="A9689" t="str">
            <v>LOCALIDAD OTROS MUNICIPIOS BOGOTÁ</v>
          </cell>
        </row>
        <row r="9690">
          <cell r="A9690" t="str">
            <v>LOCALIDAD OTROS MUNICIPIOS BOGOTÁ</v>
          </cell>
        </row>
        <row r="9691">
          <cell r="A9691" t="str">
            <v>LOCALIDAD OTROS MUNICIPIOS BOGOTÁ</v>
          </cell>
        </row>
        <row r="9692">
          <cell r="A9692" t="str">
            <v>LOCALIDAD OTROS MUNICIPIOS BOGOTÁ</v>
          </cell>
        </row>
        <row r="9693">
          <cell r="A9693" t="str">
            <v>LOCALIDAD OTROS MUNICIPIOS BOGOTÁ</v>
          </cell>
        </row>
        <row r="9694">
          <cell r="A9694" t="str">
            <v>LOCALIDAD OTROS MUNICIPIOS BOGOTÁ</v>
          </cell>
        </row>
        <row r="9695">
          <cell r="A9695" t="str">
            <v>LOCALIDAD OTROS MUNICIPIOS BOGOTÁ</v>
          </cell>
        </row>
        <row r="9696">
          <cell r="A9696" t="str">
            <v>LOCALIDAD OTROS MUNICIPIOS BOGOTÁ</v>
          </cell>
        </row>
        <row r="9697">
          <cell r="A9697" t="str">
            <v>LOCALIDAD OTROS MUNICIPIOS BOGOTÁ</v>
          </cell>
        </row>
        <row r="9698">
          <cell r="A9698" t="str">
            <v>LOCALIDAD OTROS MUNICIPIOS BOGOTÁ</v>
          </cell>
        </row>
        <row r="9699">
          <cell r="A9699" t="str">
            <v>LOCALIDAD OTROS MUNICIPIOS BOGOTÁ</v>
          </cell>
        </row>
        <row r="9700">
          <cell r="A9700" t="str">
            <v>LOCALIDAD OTROS MUNICIPIOS BOGOTÁ</v>
          </cell>
        </row>
        <row r="9701">
          <cell r="A9701" t="str">
            <v>LOCALIDAD OTROS MUNICIPIOS BOGOTÁ</v>
          </cell>
        </row>
        <row r="9702">
          <cell r="A9702" t="str">
            <v>LOCALIDAD OTROS MUNICIPIOS BOGOTÁ</v>
          </cell>
        </row>
        <row r="9703">
          <cell r="A9703" t="str">
            <v>LOCALIDAD OTROS MUNICIPIOS BOGOTÁ</v>
          </cell>
        </row>
        <row r="9704">
          <cell r="A9704" t="str">
            <v>LOCALIDAD OTROS MUNICIPIOS BOGOTÁ</v>
          </cell>
        </row>
        <row r="9705">
          <cell r="A9705" t="str">
            <v>LOCALIDAD OTROS MUNICIPIOS BOGOTÁ</v>
          </cell>
        </row>
        <row r="9706">
          <cell r="A9706" t="str">
            <v>LOCALIDAD OTROS MUNICIPIOS BOGOTÁ</v>
          </cell>
        </row>
        <row r="9707">
          <cell r="A9707" t="str">
            <v>LOCALIDAD OTROS MUNICIPIOS BOGOTÁ</v>
          </cell>
        </row>
        <row r="9708">
          <cell r="A9708" t="str">
            <v>LOCALIDAD OTROS MUNICIPIOS BOGOTÁ</v>
          </cell>
        </row>
        <row r="9709">
          <cell r="A9709" t="str">
            <v>LOCALIDAD OTROS MUNICIPIOS BOGOTÁ</v>
          </cell>
        </row>
        <row r="9710">
          <cell r="A9710" t="str">
            <v>LOCALIDAD OTROS MUNICIPIOS BOGOTÁ</v>
          </cell>
        </row>
        <row r="9711">
          <cell r="A9711" t="str">
            <v>LOCALIDAD OTROS MUNICIPIOS BOGOTÁ</v>
          </cell>
        </row>
        <row r="9712">
          <cell r="A9712" t="str">
            <v>LOCALIDAD OTROS MUNICIPIOS BOGOTÁ</v>
          </cell>
        </row>
        <row r="9713">
          <cell r="A9713" t="str">
            <v>LOCALIDAD OTROS MUNICIPIOS BOGOTÁ</v>
          </cell>
        </row>
        <row r="9714">
          <cell r="A9714" t="str">
            <v>LOCALIDAD OTROS MUNICIPIOS BOGOTÁ</v>
          </cell>
        </row>
        <row r="9715">
          <cell r="A9715" t="str">
            <v>LOCALIDAD OTROS MUNICIPIOS BOGOTÁ</v>
          </cell>
        </row>
        <row r="9716">
          <cell r="A9716" t="str">
            <v>LOCALIDAD OTROS MUNICIPIOS BOGOTÁ</v>
          </cell>
        </row>
        <row r="9717">
          <cell r="A9717" t="str">
            <v>LOCALIDAD OTROS MUNICIPIOS BOGOTÁ</v>
          </cell>
        </row>
        <row r="9718">
          <cell r="A9718" t="str">
            <v>LOCALIDAD OTROS MUNICIPIOS BOGOTÁ</v>
          </cell>
        </row>
        <row r="9719">
          <cell r="A9719" t="str">
            <v>LOCALIDAD OTROS MUNICIPIOS BOGOTÁ</v>
          </cell>
        </row>
        <row r="9720">
          <cell r="A9720" t="str">
            <v>LOCALIDAD OTROS MUNICIPIOS BOGOTÁ</v>
          </cell>
        </row>
        <row r="9721">
          <cell r="A9721" t="str">
            <v>LOCALIDAD OTROS MUNICIPIOS BOGOTÁ</v>
          </cell>
        </row>
        <row r="9722">
          <cell r="A9722" t="str">
            <v>LOCALIDAD OTROS MUNICIPIOS BOGOTÁ</v>
          </cell>
        </row>
        <row r="9723">
          <cell r="A9723" t="str">
            <v>LOCALIDAD OTROS MUNICIPIOS BOGOTÁ</v>
          </cell>
        </row>
        <row r="9724">
          <cell r="A9724" t="str">
            <v>LOCALIDAD OTROS MUNICIPIOS BOYACA</v>
          </cell>
        </row>
        <row r="9725">
          <cell r="A9725" t="str">
            <v>LOCALIDAD OTROS MUNICIPIOS CALDAS</v>
          </cell>
        </row>
        <row r="9726">
          <cell r="A9726" t="str">
            <v>LOCALIDAD OTROS MUNICIPIOS CAQUETA</v>
          </cell>
        </row>
        <row r="9727">
          <cell r="A9727" t="str">
            <v>LOCALIDAD OTROS MUNICIPIOS CASANARE</v>
          </cell>
        </row>
        <row r="9728">
          <cell r="A9728" t="str">
            <v>LOCALIDAD OTROS MUNICIPIOS CESAR</v>
          </cell>
        </row>
        <row r="9729">
          <cell r="A9729" t="str">
            <v>LOCALIDAD OTROS MUNICIPIOS CORDOBA</v>
          </cell>
        </row>
        <row r="9730">
          <cell r="A9730" t="str">
            <v>LOCALIDAD OTROS MUNICIPIOS CUNDINAMARCA</v>
          </cell>
        </row>
        <row r="9731">
          <cell r="A9731" t="str">
            <v>LOCALIDAD OTROS MUNICIPIOS GUAINIA</v>
          </cell>
        </row>
        <row r="9732">
          <cell r="A9732" t="str">
            <v>LOCALIDAD OTROS MUNICIPIOS GUAVIARE</v>
          </cell>
        </row>
        <row r="9733">
          <cell r="A9733" t="str">
            <v>LOCALIDAD OTROS MUNICIPIOS HUILLA</v>
          </cell>
        </row>
        <row r="9734">
          <cell r="A9734" t="str">
            <v>LOCALIDAD OTROS MUNICIPIOS META</v>
          </cell>
        </row>
        <row r="9735">
          <cell r="A9735" t="str">
            <v>LOCALIDAD OTROS MUNICIPIOS NARIÑO</v>
          </cell>
        </row>
        <row r="9736">
          <cell r="A9736" t="str">
            <v>LOCALIDAD OTROS MUNICIPIOS NORTE DE SANTANDER</v>
          </cell>
        </row>
        <row r="9737">
          <cell r="A9737" t="str">
            <v>LOCALIDAD OTROS MUNICIPIOS PUTUMAYO</v>
          </cell>
        </row>
        <row r="9738">
          <cell r="A9738" t="str">
            <v>LOCALIDAD OTROS MUNICIPIOS SANTANDER</v>
          </cell>
        </row>
        <row r="9739">
          <cell r="A9739" t="str">
            <v>LOCALIDAD OTROS MUNICIPIOS SUCRE</v>
          </cell>
        </row>
        <row r="9740">
          <cell r="A9740" t="str">
            <v>LOCALIDAD OTROS MUNICIPIOS TOLIMA</v>
          </cell>
        </row>
        <row r="9741">
          <cell r="A9741" t="str">
            <v>LOCALIDAD OTROS MUNICIPIOS VALLE DEL CAUCA</v>
          </cell>
        </row>
        <row r="9742">
          <cell r="A9742" t="str">
            <v>LOCALIDAD OTROS MUNICIPIOS VALLE DEL CAUCA</v>
          </cell>
        </row>
        <row r="9743">
          <cell r="A9743" t="str">
            <v>LOCALIDAD OTROS MUNICIPIOS VAUPES</v>
          </cell>
        </row>
        <row r="9744">
          <cell r="A9744" t="str">
            <v>LOCALIDAD OTROS MUNICIPIOS VICHADA</v>
          </cell>
        </row>
        <row r="9745">
          <cell r="A9745" t="str">
            <v>LOCALIDAD OVEJAS</v>
          </cell>
        </row>
        <row r="9746">
          <cell r="A9746" t="str">
            <v>LOCALIDAD PACHAVITA</v>
          </cell>
        </row>
        <row r="9747">
          <cell r="A9747" t="str">
            <v>LOCALIDAD PACHO</v>
          </cell>
        </row>
        <row r="9748">
          <cell r="A9748" t="str">
            <v>LOCALIDAD PACOA</v>
          </cell>
        </row>
        <row r="9749">
          <cell r="A9749" t="str">
            <v>LOCALIDAD PACORA</v>
          </cell>
        </row>
        <row r="9750">
          <cell r="A9750" t="str">
            <v>LOCALIDAD PADILLA</v>
          </cell>
        </row>
        <row r="9751">
          <cell r="A9751" t="str">
            <v>LOCALIDAD PAEZ (BOYACA)</v>
          </cell>
        </row>
        <row r="9752">
          <cell r="A9752" t="str">
            <v>LOCALIDAD PAEZ (CAUCA)</v>
          </cell>
        </row>
        <row r="9753">
          <cell r="A9753" t="str">
            <v>LOCALIDAD PAICOL</v>
          </cell>
        </row>
        <row r="9754">
          <cell r="A9754" t="str">
            <v>LOCALIDAD PAILITAS</v>
          </cell>
        </row>
        <row r="9755">
          <cell r="A9755" t="str">
            <v>LOCALIDAD PAIME</v>
          </cell>
        </row>
        <row r="9756">
          <cell r="A9756" t="str">
            <v>LOCALIDAD PAIPA</v>
          </cell>
        </row>
        <row r="9757">
          <cell r="A9757" t="str">
            <v>LOCALIDAD PAJARITO</v>
          </cell>
        </row>
        <row r="9758">
          <cell r="A9758" t="str">
            <v>LOCALIDAD PAJONAL</v>
          </cell>
        </row>
        <row r="9759">
          <cell r="A9759" t="str">
            <v>LOCALIDAD PALERMO</v>
          </cell>
        </row>
        <row r="9760">
          <cell r="A9760" t="str">
            <v>LOCALIDAD PALESTINA (CALDAS)</v>
          </cell>
        </row>
        <row r="9761">
          <cell r="A9761" t="str">
            <v>LOCALIDAD PALESTINA (HUILA)</v>
          </cell>
        </row>
        <row r="9762">
          <cell r="A9762" t="str">
            <v>LOCALIDAD PALMAR</v>
          </cell>
        </row>
        <row r="9763">
          <cell r="A9763" t="str">
            <v>LOCALIDAD PALMAR DE VARELA</v>
          </cell>
        </row>
        <row r="9764">
          <cell r="A9764" t="str">
            <v>LOCALIDAD PALMARITO</v>
          </cell>
        </row>
        <row r="9765">
          <cell r="A9765" t="str">
            <v>LOCALIDAD PALMAS DEL SOCORRO</v>
          </cell>
        </row>
        <row r="9766">
          <cell r="A9766" t="str">
            <v>LOCALIDAD PALMIRA</v>
          </cell>
        </row>
        <row r="9767">
          <cell r="A9767" t="str">
            <v>LOCALIDAD PALMITO</v>
          </cell>
        </row>
        <row r="9768">
          <cell r="A9768" t="str">
            <v>LOCALIDAD PALOCABILDO</v>
          </cell>
        </row>
        <row r="9769">
          <cell r="A9769" t="str">
            <v>LOCALIDAD PALOMINITO</v>
          </cell>
        </row>
        <row r="9770">
          <cell r="A9770" t="str">
            <v>LOCALIDAD PAMPLONITA</v>
          </cell>
        </row>
        <row r="9771">
          <cell r="A9771" t="str">
            <v>LOCALIDAD PANA PANA</v>
          </cell>
        </row>
        <row r="9772">
          <cell r="A9772" t="str">
            <v>LOCALIDAD PANDI</v>
          </cell>
        </row>
        <row r="9773">
          <cell r="A9773" t="str">
            <v>LOCALIDAD PANQUEBA</v>
          </cell>
        </row>
        <row r="9774">
          <cell r="A9774" t="str">
            <v>LOCALIDAD PAPUNAUA</v>
          </cell>
        </row>
        <row r="9775">
          <cell r="A9775" t="str">
            <v>LOCALIDAD PARAMO</v>
          </cell>
        </row>
        <row r="9776">
          <cell r="A9776" t="str">
            <v>LOCALIDAD PARETEBUENO</v>
          </cell>
        </row>
        <row r="9777">
          <cell r="A9777" t="str">
            <v>LOCALIDAD PASCA</v>
          </cell>
        </row>
        <row r="9778">
          <cell r="A9778" t="str">
            <v>LOCALIDAD PASTO</v>
          </cell>
        </row>
        <row r="9779">
          <cell r="A9779" t="str">
            <v>LOCALIDAD PASTO</v>
          </cell>
        </row>
        <row r="9780">
          <cell r="A9780" t="str">
            <v>LOCALIDAD PATIA -EL BORDO</v>
          </cell>
        </row>
        <row r="9781">
          <cell r="A9781" t="str">
            <v>LOCALIDAD PAUNA</v>
          </cell>
        </row>
        <row r="9782">
          <cell r="A9782" t="str">
            <v>LOCALIDAD PAYA</v>
          </cell>
        </row>
        <row r="9783">
          <cell r="A9783" t="str">
            <v>LOCALIDAD PAZ DE ARIPORO</v>
          </cell>
        </row>
        <row r="9784">
          <cell r="A9784" t="str">
            <v>LOCALIDAD PAZ DEL CARIBE</v>
          </cell>
        </row>
        <row r="9785">
          <cell r="A9785" t="str">
            <v>LOCALIDAD PAZ DEL RIO</v>
          </cell>
        </row>
        <row r="9786">
          <cell r="A9786" t="str">
            <v>LOCALIDAD PEDRAZA</v>
          </cell>
        </row>
        <row r="9787">
          <cell r="A9787" t="str">
            <v>LOCALIDAD PELAYA</v>
          </cell>
        </row>
        <row r="9788">
          <cell r="A9788" t="str">
            <v>LOCALIDAD PENSILVANIA</v>
          </cell>
        </row>
        <row r="9789">
          <cell r="A9789" t="str">
            <v>LOCALIDAD PEÑOL (ANTIOQUIA)</v>
          </cell>
        </row>
        <row r="9790">
          <cell r="A9790" t="str">
            <v>LOCALIDAD PEQUE</v>
          </cell>
        </row>
        <row r="9791">
          <cell r="A9791" t="str">
            <v>LOCALIDAD PEREIRA</v>
          </cell>
        </row>
        <row r="9792">
          <cell r="A9792" t="str">
            <v>LOCALIDAD PEREIRA</v>
          </cell>
        </row>
        <row r="9793">
          <cell r="A9793" t="str">
            <v>LOCALIDAD PERICO AGUADO</v>
          </cell>
        </row>
        <row r="9794">
          <cell r="A9794" t="str">
            <v>LOCALIDAD PERRY HILL</v>
          </cell>
        </row>
        <row r="9795">
          <cell r="A9795" t="str">
            <v>LOCALIDAD PESCA</v>
          </cell>
        </row>
        <row r="9796">
          <cell r="A9796" t="str">
            <v>LOCALIDAD PIAMONTE</v>
          </cell>
        </row>
        <row r="9797">
          <cell r="A9797" t="str">
            <v>LOCALIDAD PIEDECUESTA</v>
          </cell>
        </row>
        <row r="9798">
          <cell r="A9798" t="str">
            <v>LOCALIDAD PIEDECUESTA</v>
          </cell>
        </row>
        <row r="9799">
          <cell r="A9799" t="str">
            <v>LOCALIDAD PIEDRAHITA</v>
          </cell>
        </row>
        <row r="9800">
          <cell r="A9800" t="str">
            <v>LOCALIDAD PIEDRAS</v>
          </cell>
        </row>
        <row r="9801">
          <cell r="A9801" t="str">
            <v>LOCALIDAD PIENDAMO</v>
          </cell>
        </row>
        <row r="9802">
          <cell r="A9802" t="str">
            <v>LOCALIDAD PIJAO</v>
          </cell>
        </row>
        <row r="9803">
          <cell r="A9803" t="str">
            <v>LOCALIDAD PIJIÑO DEL CARMEN</v>
          </cell>
        </row>
        <row r="9804">
          <cell r="A9804" t="str">
            <v>LOCALIDAD PINCHOTE</v>
          </cell>
        </row>
        <row r="9805">
          <cell r="A9805" t="str">
            <v>LOCALIDAD PINILLOS</v>
          </cell>
        </row>
        <row r="9806">
          <cell r="A9806" t="str">
            <v>LOCALIDAD PIOJO</v>
          </cell>
        </row>
        <row r="9807">
          <cell r="A9807" t="str">
            <v>LOCALIDAD PISBA</v>
          </cell>
        </row>
        <row r="9808">
          <cell r="A9808" t="str">
            <v>LOCALIDAD PITAL</v>
          </cell>
        </row>
        <row r="9809">
          <cell r="A9809" t="str">
            <v>LOCALIDAD PITALITO</v>
          </cell>
        </row>
        <row r="9810">
          <cell r="A9810" t="str">
            <v>LOCALIDAD PIVIJAY</v>
          </cell>
        </row>
        <row r="9811">
          <cell r="A9811" t="str">
            <v>LOCALIDAD PIZARRO</v>
          </cell>
        </row>
        <row r="9812">
          <cell r="A9812" t="str">
            <v>LOCALIDAD PLANADAS</v>
          </cell>
        </row>
        <row r="9813">
          <cell r="A9813" t="str">
            <v>LOCALIDAD PLANETA RICA</v>
          </cell>
        </row>
        <row r="9814">
          <cell r="A9814" t="str">
            <v>LOCALIDAD PLANETARICA</v>
          </cell>
        </row>
        <row r="9815">
          <cell r="A9815" t="str">
            <v>LOCALIDAD PLATA</v>
          </cell>
        </row>
        <row r="9816">
          <cell r="A9816" t="str">
            <v>LOCALIDAD PLATO</v>
          </cell>
        </row>
        <row r="9817">
          <cell r="A9817" t="str">
            <v>LOCALIDAD POLICARPA</v>
          </cell>
        </row>
        <row r="9818">
          <cell r="A9818" t="str">
            <v>LOCALIDAD POLICARPA BELLAVISTA</v>
          </cell>
        </row>
        <row r="9819">
          <cell r="A9819" t="str">
            <v>LOCALIDAD POLONUEVO</v>
          </cell>
        </row>
        <row r="9820">
          <cell r="A9820" t="str">
            <v>LOCALIDAD PONEDERA</v>
          </cell>
        </row>
        <row r="9821">
          <cell r="A9821" t="str">
            <v>LOCALIDAD PORE</v>
          </cell>
        </row>
        <row r="9822">
          <cell r="A9822" t="str">
            <v>LOCALIDAD POTOSI</v>
          </cell>
        </row>
        <row r="9823">
          <cell r="A9823" t="str">
            <v>LOCALIDAD PRADERA</v>
          </cell>
        </row>
        <row r="9824">
          <cell r="A9824" t="str">
            <v>LOCALIDAD PRADO</v>
          </cell>
        </row>
        <row r="9825">
          <cell r="A9825" t="str">
            <v>LOCALIDAD PRADOS DEL ESTE</v>
          </cell>
        </row>
        <row r="9826">
          <cell r="A9826" t="str">
            <v>LOCALIDAD PROVIDENCIA (NARIÑO)</v>
          </cell>
        </row>
        <row r="9827">
          <cell r="A9827" t="str">
            <v>LOCALIDAD PROVIDENCIA (SAN ANDRES)</v>
          </cell>
        </row>
        <row r="9828">
          <cell r="A9828" t="str">
            <v>LOCALIDAD PROVINCIA DE SOTOS</v>
          </cell>
        </row>
        <row r="9829">
          <cell r="A9829" t="str">
            <v>LOCALIDAD PUEBLO BELLO</v>
          </cell>
        </row>
        <row r="9830">
          <cell r="A9830" t="str">
            <v>LOCALIDAD PUEBLO NUEVO</v>
          </cell>
        </row>
        <row r="9831">
          <cell r="A9831" t="str">
            <v>LOCALIDAD PUEBLO RICO (RISARALDA)</v>
          </cell>
        </row>
        <row r="9832">
          <cell r="A9832" t="str">
            <v>LOCALIDAD PUEBLORRICO (ANTIOQUIA)</v>
          </cell>
        </row>
        <row r="9833">
          <cell r="A9833" t="str">
            <v>LOCALIDAD PUEBLOVIEJO</v>
          </cell>
        </row>
        <row r="9834">
          <cell r="A9834" t="str">
            <v>LOCALIDAD PUENTE NACIONAL</v>
          </cell>
        </row>
        <row r="9835">
          <cell r="A9835" t="str">
            <v>LOCALIDAD PUERRES</v>
          </cell>
        </row>
        <row r="9836">
          <cell r="A9836" t="str">
            <v>LOCALIDAD PUERTO ALEGRIA</v>
          </cell>
        </row>
        <row r="9837">
          <cell r="A9837" t="str">
            <v>LOCALIDAD PUERTO ARICA</v>
          </cell>
        </row>
        <row r="9838">
          <cell r="A9838" t="str">
            <v>LOCALIDAD PUERTO ASIS</v>
          </cell>
        </row>
        <row r="9839">
          <cell r="A9839" t="str">
            <v>LOCALIDAD PUERTO BERRIO</v>
          </cell>
        </row>
        <row r="9840">
          <cell r="A9840" t="str">
            <v>LOCALIDAD PUERTO BOYACA</v>
          </cell>
        </row>
        <row r="9841">
          <cell r="A9841" t="str">
            <v>LOCALIDAD PUERTO CAICEDO</v>
          </cell>
        </row>
        <row r="9842">
          <cell r="A9842" t="str">
            <v>LOCALIDAD PUERTO COLOMBIA (ATLANTICO)</v>
          </cell>
        </row>
        <row r="9843">
          <cell r="A9843" t="str">
            <v>LOCALIDAD PUERTO COLOMBIA -CD (GUAINIA)</v>
          </cell>
        </row>
        <row r="9844">
          <cell r="A9844" t="str">
            <v>LOCALIDAD PUERTO CONCORDIA</v>
          </cell>
        </row>
        <row r="9845">
          <cell r="A9845" t="str">
            <v>LOCALIDAD PUERTO ESCONDIDO</v>
          </cell>
        </row>
        <row r="9846">
          <cell r="A9846" t="str">
            <v>LOCALIDAD PUERTO GUZMAN</v>
          </cell>
        </row>
        <row r="9847">
          <cell r="A9847" t="str">
            <v>LOCALIDAD PUERTO LEGUIZAMO</v>
          </cell>
        </row>
        <row r="9848">
          <cell r="A9848" t="str">
            <v>LOCALIDAD PUERTO LEON</v>
          </cell>
        </row>
        <row r="9849">
          <cell r="A9849" t="str">
            <v>LOCALIDAD PUERTO LIBERTADOR</v>
          </cell>
        </row>
        <row r="9850">
          <cell r="A9850" t="str">
            <v>LOCALIDAD PUERTO LLERAS</v>
          </cell>
        </row>
        <row r="9851">
          <cell r="A9851" t="str">
            <v>LOCALIDAD PUERTO NARE</v>
          </cell>
        </row>
        <row r="9852">
          <cell r="A9852" t="str">
            <v>LOCALIDAD PUERTO NARIÑO</v>
          </cell>
        </row>
        <row r="9853">
          <cell r="A9853" t="str">
            <v>LOCALIDAD PUERTO NUEVO</v>
          </cell>
        </row>
        <row r="9854">
          <cell r="A9854" t="str">
            <v>LOCALIDAD PUERTO PARRA</v>
          </cell>
        </row>
        <row r="9855">
          <cell r="A9855" t="str">
            <v>LOCALIDAD PUERTO RICO (CAQUETA)</v>
          </cell>
        </row>
        <row r="9856">
          <cell r="A9856" t="str">
            <v>LOCALIDAD PUERTO RICO (META)</v>
          </cell>
        </row>
        <row r="9857">
          <cell r="A9857" t="str">
            <v>LOCALIDAD PUERTO RONDON</v>
          </cell>
        </row>
        <row r="9858">
          <cell r="A9858" t="str">
            <v>LOCALIDAD PUERTO SALGAR</v>
          </cell>
        </row>
        <row r="9859">
          <cell r="A9859" t="str">
            <v>LOCALIDAD PUERTO SANTANDER (NORTE SANTANDER)</v>
          </cell>
        </row>
        <row r="9860">
          <cell r="A9860" t="str">
            <v>LOCALIDAD PUERTO SANTANDER -CD (AMAZONAS)</v>
          </cell>
        </row>
        <row r="9861">
          <cell r="A9861" t="str">
            <v>LOCALIDAD PUERTO SANTO</v>
          </cell>
        </row>
        <row r="9862">
          <cell r="A9862" t="str">
            <v>LOCALIDAD PUERTO TEJADA</v>
          </cell>
        </row>
        <row r="9863">
          <cell r="A9863" t="str">
            <v>LOCALIDAD PUERTO TRIUNFO</v>
          </cell>
        </row>
        <row r="9864">
          <cell r="A9864" t="str">
            <v>LOCALIDAD PUERTO WILCHES</v>
          </cell>
        </row>
        <row r="9865">
          <cell r="A9865" t="str">
            <v>LOCALIDAD PULI</v>
          </cell>
        </row>
        <row r="9866">
          <cell r="A9866" t="str">
            <v>LOCALIDAD PUPIALES</v>
          </cell>
        </row>
        <row r="9867">
          <cell r="A9867" t="str">
            <v>LOCALIDAD PURACE</v>
          </cell>
        </row>
        <row r="9868">
          <cell r="A9868" t="str">
            <v>LOCALIDAD PURIFICACION</v>
          </cell>
        </row>
        <row r="9869">
          <cell r="A9869" t="str">
            <v>LOCALIDAD PURISIMA</v>
          </cell>
        </row>
        <row r="9870">
          <cell r="A9870" t="str">
            <v>LOCALIDAD QUEBRADA VALENCIA</v>
          </cell>
        </row>
        <row r="9871">
          <cell r="A9871" t="str">
            <v>LOCALIDAD QUEBRADANEGRA</v>
          </cell>
        </row>
        <row r="9872">
          <cell r="A9872" t="str">
            <v>LOCALIDAD QUETAME</v>
          </cell>
        </row>
        <row r="9873">
          <cell r="A9873" t="str">
            <v>LOCALIDAD QUIBDO</v>
          </cell>
        </row>
        <row r="9874">
          <cell r="A9874" t="str">
            <v>LOCALIDAD QUIMBAYA</v>
          </cell>
        </row>
        <row r="9875">
          <cell r="A9875" t="str">
            <v>LOCALIDAD QUINCHIA</v>
          </cell>
        </row>
        <row r="9876">
          <cell r="A9876" t="str">
            <v>LOCALIDAD QUINTA BOSH</v>
          </cell>
        </row>
        <row r="9877">
          <cell r="A9877" t="str">
            <v>LOCALIDAD QUINTA ORIENTAL</v>
          </cell>
        </row>
        <row r="9878">
          <cell r="A9878" t="str">
            <v>LOCALIDAD QUIPAMA</v>
          </cell>
        </row>
        <row r="9879">
          <cell r="A9879" t="str">
            <v>LOCALIDAD QUIPILE</v>
          </cell>
        </row>
        <row r="9880">
          <cell r="A9880" t="str">
            <v>LOCALIDAD RAGONVALIA</v>
          </cell>
        </row>
        <row r="9881">
          <cell r="A9881" t="str">
            <v>LOCALIDAD RAMIRIQUI</v>
          </cell>
        </row>
        <row r="9882">
          <cell r="A9882" t="str">
            <v>LOCALIDAD RAQUIRA</v>
          </cell>
        </row>
        <row r="9883">
          <cell r="A9883" t="str">
            <v>LOCALIDAD RECETOR</v>
          </cell>
        </row>
        <row r="9884">
          <cell r="A9884" t="str">
            <v>LOCALIDAD REGIDOR</v>
          </cell>
        </row>
        <row r="9885">
          <cell r="A9885" t="str">
            <v>LOCALIDAD REMEDIOS</v>
          </cell>
        </row>
        <row r="9886">
          <cell r="A9886" t="str">
            <v>LOCALIDAD REMOLINO</v>
          </cell>
        </row>
        <row r="9887">
          <cell r="A9887" t="str">
            <v>LOCALIDAD REPELON</v>
          </cell>
        </row>
        <row r="9888">
          <cell r="A9888" t="str">
            <v>LOCALIDAD RESTREPO (META)</v>
          </cell>
        </row>
        <row r="9889">
          <cell r="A9889" t="str">
            <v>LOCALIDAD RESTREPO (VALLE)</v>
          </cell>
        </row>
        <row r="9890">
          <cell r="A9890" t="str">
            <v>LOCALIDAD RETIRO</v>
          </cell>
        </row>
        <row r="9891">
          <cell r="A9891" t="str">
            <v>LOCALIDAD RICAURTE (CUNDINAMARCA)</v>
          </cell>
        </row>
        <row r="9892">
          <cell r="A9892" t="str">
            <v>LOCALIDAD RICAURTE (NARIÑO)</v>
          </cell>
        </row>
        <row r="9893">
          <cell r="A9893" t="str">
            <v>LOCALIDAD RINCON DE LA ESTRELLA</v>
          </cell>
        </row>
        <row r="9894">
          <cell r="A9894" t="str">
            <v>LOCALIDAD RIO DE ORO</v>
          </cell>
        </row>
        <row r="9895">
          <cell r="A9895" t="str">
            <v>LOCALIDAD RIO IRO</v>
          </cell>
        </row>
        <row r="9896">
          <cell r="A9896" t="str">
            <v>LOCALIDAD RIO QUITO</v>
          </cell>
        </row>
        <row r="9897">
          <cell r="A9897" t="str">
            <v>LOCALIDAD RIO VIEJO</v>
          </cell>
        </row>
        <row r="9898">
          <cell r="A9898" t="str">
            <v>LOCALIDAD RIOBLANCO</v>
          </cell>
        </row>
        <row r="9899">
          <cell r="A9899" t="str">
            <v>LOCALIDAD RIOFRIO</v>
          </cell>
        </row>
        <row r="9900">
          <cell r="A9900" t="str">
            <v>LOCALIDAD RIONEGRO (ANTIQUIA)</v>
          </cell>
        </row>
        <row r="9901">
          <cell r="A9901" t="str">
            <v>LOCALIDAD RIONEGRO (SANTANDER)</v>
          </cell>
        </row>
        <row r="9902">
          <cell r="A9902" t="str">
            <v>LOCALIDAD RIOSUCIO (CALDAS)</v>
          </cell>
        </row>
        <row r="9903">
          <cell r="A9903" t="str">
            <v>LOCALIDAD RIOSUCIO (CHOCO)</v>
          </cell>
        </row>
        <row r="9904">
          <cell r="A9904" t="str">
            <v>LOCALIDAD RISARALDA (CALDAS)</v>
          </cell>
        </row>
        <row r="9905">
          <cell r="A9905" t="str">
            <v>LOCALIDAD RIVERA</v>
          </cell>
        </row>
        <row r="9906">
          <cell r="A9906" t="str">
            <v>LOCALIDAD RIVIERA</v>
          </cell>
        </row>
        <row r="9907">
          <cell r="A9907" t="str">
            <v>LOCALIDAD ROBERTO PAYAN</v>
          </cell>
        </row>
        <row r="9908">
          <cell r="A9908" t="str">
            <v>LOCALIDAD ROBLES -LA PAZ (CESAR)</v>
          </cell>
        </row>
        <row r="9909">
          <cell r="A9909" t="str">
            <v>LOCALIDAD ROCK HOL</v>
          </cell>
        </row>
        <row r="9910">
          <cell r="A9910" t="str">
            <v>LOCALIDAD ROCKY CAY</v>
          </cell>
        </row>
        <row r="9911">
          <cell r="A9911" t="str">
            <v>LOCALIDAD ROCKY POINT</v>
          </cell>
        </row>
        <row r="9912">
          <cell r="A9912" t="str">
            <v>LOCALIDAD RODRIGO TURBAY 1 Y 2</v>
          </cell>
        </row>
        <row r="9913">
          <cell r="A9913" t="str">
            <v>LOCALIDAD ROLDANILLO</v>
          </cell>
        </row>
        <row r="9914">
          <cell r="A9914" t="str">
            <v>LOCALIDAD RONCESVALLES</v>
          </cell>
        </row>
        <row r="9915">
          <cell r="A9915" t="str">
            <v>LOCALIDAD RONDON</v>
          </cell>
        </row>
        <row r="9916">
          <cell r="A9916" t="str">
            <v>LOCALIDAD ROSAS</v>
          </cell>
        </row>
        <row r="9917">
          <cell r="A9917" t="str">
            <v>LOCALIDAD ROVIRA</v>
          </cell>
        </row>
        <row r="9918">
          <cell r="A9918" t="str">
            <v>LOCALIDAD SABANA DE TORRES</v>
          </cell>
        </row>
        <row r="9919">
          <cell r="A9919" t="str">
            <v>LOCALIDAD SABANAGRANDE</v>
          </cell>
        </row>
        <row r="9920">
          <cell r="A9920" t="str">
            <v>LOCALIDAD SABANALARGA (ANTIOQUIA)</v>
          </cell>
        </row>
        <row r="9921">
          <cell r="A9921" t="str">
            <v>LOCALIDAD SABANALARGA (ATLANTICO)</v>
          </cell>
        </row>
        <row r="9922">
          <cell r="A9922" t="str">
            <v>LOCALIDAD SABANALARGA (CASANARE)</v>
          </cell>
        </row>
        <row r="9923">
          <cell r="A9923" t="str">
            <v>LOCALIDAD SABANAS DE SAN ANGEL</v>
          </cell>
        </row>
        <row r="9924">
          <cell r="A9924" t="str">
            <v>LOCALIDAD SABANETA</v>
          </cell>
        </row>
        <row r="9925">
          <cell r="A9925" t="str">
            <v>LOCALIDAD SABOYA</v>
          </cell>
        </row>
        <row r="9926">
          <cell r="A9926" t="str">
            <v>LOCALIDAD SACAMA</v>
          </cell>
        </row>
        <row r="9927">
          <cell r="A9927" t="str">
            <v>LOCALIDAD SACHICA</v>
          </cell>
        </row>
        <row r="9928">
          <cell r="A9928" t="str">
            <v>LOCALIDAD SAHAGUN</v>
          </cell>
        </row>
        <row r="9929">
          <cell r="A9929" t="str">
            <v>LOCALIDAD SALADO BLANCO</v>
          </cell>
        </row>
        <row r="9930">
          <cell r="A9930" t="str">
            <v>LOCALIDAD SALAMINA (CALDAS)</v>
          </cell>
        </row>
        <row r="9931">
          <cell r="A9931" t="str">
            <v>LOCALIDAD SALAMINA (MAGDALENA)</v>
          </cell>
        </row>
        <row r="9932">
          <cell r="A9932" t="str">
            <v>LOCALIDAD SALAZAR</v>
          </cell>
        </row>
        <row r="9933">
          <cell r="A9933" t="str">
            <v>LOCALIDAD SALDAÑA</v>
          </cell>
        </row>
        <row r="9934">
          <cell r="A9934" t="str">
            <v>LOCALIDAD SALENTO</v>
          </cell>
        </row>
        <row r="9935">
          <cell r="A9935" t="str">
            <v>LOCALIDAD SALGAR</v>
          </cell>
        </row>
        <row r="9936">
          <cell r="A9936" t="str">
            <v>LOCALIDAD SAMACA</v>
          </cell>
        </row>
        <row r="9937">
          <cell r="A9937" t="str">
            <v>LOCALIDAD SAMANA</v>
          </cell>
        </row>
        <row r="9938">
          <cell r="A9938" t="str">
            <v>LOCALIDAD SAMANIEGO</v>
          </cell>
        </row>
        <row r="9939">
          <cell r="A9939" t="str">
            <v>LOCALIDAD SAMPUES</v>
          </cell>
        </row>
        <row r="9940">
          <cell r="A9940" t="str">
            <v>LOCALIDAD SAN AGUSTIN</v>
          </cell>
        </row>
        <row r="9941">
          <cell r="A9941" t="str">
            <v>LOCALIDAD SAN ALBERTO</v>
          </cell>
        </row>
        <row r="9942">
          <cell r="A9942" t="str">
            <v>LOCALIDAD SAN ANDRÉS</v>
          </cell>
        </row>
        <row r="9943">
          <cell r="A9943" t="str">
            <v>LOCALIDAD SAN ANDRÉS</v>
          </cell>
        </row>
        <row r="9944">
          <cell r="A9944" t="str">
            <v>LOCALIDAD SAN ANDRÉS</v>
          </cell>
        </row>
        <row r="9945">
          <cell r="A9945" t="str">
            <v>LOCALIDAD SAN ANDRÉS</v>
          </cell>
        </row>
        <row r="9946">
          <cell r="A9946" t="str">
            <v>LOCALIDAD SAN ANDRES DE CUERQUIA (ANTIOQUIA)</v>
          </cell>
        </row>
        <row r="9947">
          <cell r="A9947" t="str">
            <v>LOCALIDAD SAN ANDRES DE SOTAVENTO</v>
          </cell>
        </row>
        <row r="9948">
          <cell r="A9948" t="str">
            <v>LOCALIDAD SAN ANTERO</v>
          </cell>
        </row>
        <row r="9949">
          <cell r="A9949" t="str">
            <v>LOCALIDAD SAN ANTONIO (TOLIMA)</v>
          </cell>
        </row>
        <row r="9950">
          <cell r="A9950" t="str">
            <v>LOCALIDAD SAN ANTONIO DE TEQUENDAMA</v>
          </cell>
        </row>
        <row r="9951">
          <cell r="A9951" t="str">
            <v>LOCALIDAD SAN BENITO (SANTANDER)</v>
          </cell>
        </row>
        <row r="9952">
          <cell r="A9952" t="str">
            <v>LOCALIDAD SAN BENITO ABAD (SUCRE)</v>
          </cell>
        </row>
        <row r="9953">
          <cell r="A9953" t="str">
            <v>LOCALIDAD SAN BERNARDO (CUNDINAMARCA)</v>
          </cell>
        </row>
        <row r="9954">
          <cell r="A9954" t="str">
            <v>LOCALIDAD SAN BERNARDO (NARIÑO)</v>
          </cell>
        </row>
        <row r="9955">
          <cell r="A9955" t="str">
            <v>LOCALIDAD SAN BERNARDO DEL VIENTO</v>
          </cell>
        </row>
        <row r="9956">
          <cell r="A9956" t="str">
            <v>LOCALIDAD SAN CALIXTO</v>
          </cell>
        </row>
        <row r="9957">
          <cell r="A9957" t="str">
            <v>LOCALIDAD SAN CARLOS (ANTIOQUIA)</v>
          </cell>
        </row>
        <row r="9958">
          <cell r="A9958" t="str">
            <v>LOCALIDAD SAN CARLOS (CORDOBA)</v>
          </cell>
        </row>
        <row r="9959">
          <cell r="A9959" t="str">
            <v>LOCALIDAD SAN CARLOS DE GUAROA</v>
          </cell>
        </row>
        <row r="9960">
          <cell r="A9960" t="str">
            <v>LOCALIDAD SAN CAYETANO (CUNDINAMARCA)</v>
          </cell>
        </row>
        <row r="9961">
          <cell r="A9961" t="str">
            <v>LOCALIDAD SAN CAYETANO (NORTE DE SANTANDER)</v>
          </cell>
        </row>
        <row r="9962">
          <cell r="A9962" t="str">
            <v>LOCALIDAD SAN CRISTOBAL</v>
          </cell>
        </row>
        <row r="9963">
          <cell r="A9963" t="str">
            <v>LOCALIDAD SAN DIEGO</v>
          </cell>
        </row>
        <row r="9964">
          <cell r="A9964" t="str">
            <v>LOCALIDAD SAN EDUARDO</v>
          </cell>
        </row>
        <row r="9965">
          <cell r="A9965" t="str">
            <v>LOCALIDAD SAN ESTANISLAO</v>
          </cell>
        </row>
        <row r="9966">
          <cell r="A9966" t="str">
            <v>LOCALIDAD SAN FELIPE</v>
          </cell>
        </row>
        <row r="9967">
          <cell r="A9967" t="str">
            <v>LOCALIDAD SAN FERNANDO</v>
          </cell>
        </row>
        <row r="9968">
          <cell r="A9968" t="str">
            <v>LOCALIDAD SAN FRANCISCO</v>
          </cell>
        </row>
        <row r="9969">
          <cell r="A9969" t="str">
            <v>LOCALIDAD SAN FRANCISCO (ANTIOQUIA)</v>
          </cell>
        </row>
        <row r="9970">
          <cell r="A9970" t="str">
            <v>LOCALIDAD SAN FRANCISCO (PUTUMAYO)</v>
          </cell>
        </row>
        <row r="9971">
          <cell r="A9971" t="str">
            <v>LOCALIDAD SAN GIL</v>
          </cell>
        </row>
        <row r="9972">
          <cell r="A9972" t="str">
            <v>LOCALIDAD SAN GUILLERMO</v>
          </cell>
        </row>
        <row r="9973">
          <cell r="A9973" t="str">
            <v>LOCALIDAD SAN JACINTO</v>
          </cell>
        </row>
        <row r="9974">
          <cell r="A9974" t="str">
            <v>LOCALIDAD SAN JACINTO DEL CAUCA</v>
          </cell>
        </row>
        <row r="9975">
          <cell r="A9975" t="str">
            <v>LOCALIDAD SAN JERONIMO</v>
          </cell>
        </row>
        <row r="9976">
          <cell r="A9976" t="str">
            <v>LOCALIDAD SAN JOAQUIN</v>
          </cell>
        </row>
        <row r="9977">
          <cell r="A9977" t="str">
            <v>LOCALIDAD SAN JOSE DE ALBAN</v>
          </cell>
        </row>
        <row r="9978">
          <cell r="A9978" t="str">
            <v>LOCALIDAD SAN JOSE DE FRAGUA (CALDAS)</v>
          </cell>
        </row>
        <row r="9979">
          <cell r="A9979" t="str">
            <v>LOCALIDAD SAN JOSE DE LA MONTAÑA (ANTIOQUIA)</v>
          </cell>
        </row>
        <row r="9980">
          <cell r="A9980" t="str">
            <v>LOCALIDAD SAN JOSE DE MIRANDA</v>
          </cell>
        </row>
        <row r="9981">
          <cell r="A9981" t="str">
            <v>LOCALIDAD SAN JOSE DE MIRANDA</v>
          </cell>
        </row>
        <row r="9982">
          <cell r="A9982" t="str">
            <v>LOCALIDAD SAN JOSE DE MIRANDA</v>
          </cell>
        </row>
        <row r="9983">
          <cell r="A9983" t="str">
            <v>LOCALIDAD SAN JOSE DE PARE (BOYACA)</v>
          </cell>
        </row>
        <row r="9984">
          <cell r="A9984" t="str">
            <v>LOCALIDAD SAN JOSE DEL FRAGUA (CAQUETA)</v>
          </cell>
        </row>
        <row r="9985">
          <cell r="A9985" t="str">
            <v>LOCALIDAD SAN JOSE DEL GUAVIARE</v>
          </cell>
        </row>
        <row r="9986">
          <cell r="A9986" t="str">
            <v>LOCALIDAD SAN JOSE DEL PALMAR (CHOCO)</v>
          </cell>
        </row>
        <row r="9987">
          <cell r="A9987" t="str">
            <v>LOCALIDAD SAN JUAN DE ARAMA</v>
          </cell>
        </row>
        <row r="9988">
          <cell r="A9988" t="str">
            <v>LOCALIDAD SAN JUAN DE BETULIA (SUCRE)</v>
          </cell>
        </row>
        <row r="9989">
          <cell r="A9989" t="str">
            <v>LOCALIDAD SAN JUAN DE RIOSECO</v>
          </cell>
        </row>
        <row r="9990">
          <cell r="A9990" t="str">
            <v>LOCALIDAD SAN JUAN DE URABA</v>
          </cell>
        </row>
        <row r="9991">
          <cell r="A9991" t="str">
            <v>LOCALIDAD SAN JUAN DEL CESAR (LA GUAJIRA)</v>
          </cell>
        </row>
        <row r="9992">
          <cell r="A9992" t="str">
            <v>LOCALIDAD SAN JUAN NEPOMUCENO</v>
          </cell>
        </row>
        <row r="9993">
          <cell r="A9993" t="str">
            <v>LOCALIDAD SAN JUANITO</v>
          </cell>
        </row>
        <row r="9994">
          <cell r="A9994" t="str">
            <v>LOCALIDAD SAN JUDAS</v>
          </cell>
        </row>
        <row r="9995">
          <cell r="A9995" t="str">
            <v>LOCALIDAD SAN LORENZO</v>
          </cell>
        </row>
        <row r="9996">
          <cell r="A9996" t="str">
            <v>LOCALIDAD SAN LUIS (ANTIOQUIA)</v>
          </cell>
        </row>
        <row r="9997">
          <cell r="A9997" t="str">
            <v>LOCALIDAD SAN LUIS (TOLIMA)</v>
          </cell>
        </row>
        <row r="9998">
          <cell r="A9998" t="str">
            <v>LOCALIDAD SAN LUIS DE GACENO</v>
          </cell>
        </row>
        <row r="9999">
          <cell r="A9999" t="str">
            <v>LOCALIDAD SAN LUIS DE PALENQUE (CASANARE)</v>
          </cell>
        </row>
        <row r="10000">
          <cell r="A10000" t="str">
            <v>LOCALIDAD SAN MARCOS</v>
          </cell>
        </row>
        <row r="10001">
          <cell r="A10001" t="str">
            <v>LOCALIDAD SAN MARTIN (CESAR)</v>
          </cell>
        </row>
        <row r="10002">
          <cell r="A10002" t="str">
            <v>LOCALIDAD SAN MARTIN (META)</v>
          </cell>
        </row>
        <row r="10003">
          <cell r="A10003" t="str">
            <v>LOCALIDAD SAN MARTIN DE LOBA</v>
          </cell>
        </row>
        <row r="10004">
          <cell r="A10004" t="str">
            <v>LOCALIDAD SAN MATEO</v>
          </cell>
        </row>
        <row r="10005">
          <cell r="A10005" t="str">
            <v>LOCALIDAD SAN MIGUEL</v>
          </cell>
        </row>
        <row r="10006">
          <cell r="A10006" t="str">
            <v>LOCALIDAD SAN MIGUEL</v>
          </cell>
        </row>
        <row r="10007">
          <cell r="A10007" t="str">
            <v>LOCALIDAD SAN MIGUEL (PUTUMAYO)</v>
          </cell>
        </row>
        <row r="10008">
          <cell r="A10008" t="str">
            <v>LOCALIDAD SAN MIGUEL DE SEMA</v>
          </cell>
        </row>
        <row r="10009">
          <cell r="A10009" t="str">
            <v>LOCALIDAD SAN ONOFRE</v>
          </cell>
        </row>
        <row r="10010">
          <cell r="A10010" t="str">
            <v>LOCALIDAD SAN PABLO (BOLIVAR)</v>
          </cell>
        </row>
        <row r="10011">
          <cell r="A10011" t="str">
            <v>LOCALIDAD SAN PABLO (NARIÑO)</v>
          </cell>
        </row>
        <row r="10012">
          <cell r="A10012" t="str">
            <v>LOCALIDAD SAN PABLO DE BORBUR</v>
          </cell>
        </row>
        <row r="10013">
          <cell r="A10013" t="str">
            <v>LOCALIDAD SAN PEDRO (SUCRE)</v>
          </cell>
        </row>
        <row r="10014">
          <cell r="A10014" t="str">
            <v>LOCALIDAD SAN PEDRO (VALLE)</v>
          </cell>
        </row>
        <row r="10015">
          <cell r="A10015" t="str">
            <v>LOCALIDAD SAN PEDRO DE CARTAGO (NARIÑO)</v>
          </cell>
        </row>
        <row r="10016">
          <cell r="A10016" t="str">
            <v>LOCALIDAD SAN PEDRO DE LOS MILAGROS (ANTIOQUIA)</v>
          </cell>
        </row>
        <row r="10017">
          <cell r="A10017" t="str">
            <v>LOCALIDAD SAN PEDRO DE URABA</v>
          </cell>
        </row>
        <row r="10018">
          <cell r="A10018" t="str">
            <v>LOCALIDAD SAN PELAYO</v>
          </cell>
        </row>
        <row r="10019">
          <cell r="A10019" t="str">
            <v>LOCALIDAD SAN RAFAEL</v>
          </cell>
        </row>
        <row r="10020">
          <cell r="A10020" t="str">
            <v>LOCALIDAD SAN ROQUE</v>
          </cell>
        </row>
        <row r="10021">
          <cell r="A10021" t="str">
            <v>LOCALIDAD SAN SEBASTIAN (CAUCA)</v>
          </cell>
        </row>
        <row r="10022">
          <cell r="A10022" t="str">
            <v>LOCALIDAD SAN SEBASTIAN DE BUENAVISTA (MAGDALENA)</v>
          </cell>
        </row>
        <row r="10023">
          <cell r="A10023" t="str">
            <v>LOCALIDAD SAN VICENTE (ANTIOQUIA)</v>
          </cell>
        </row>
        <row r="10024">
          <cell r="A10024" t="str">
            <v>LOCALIDAD SAN VICENTE DE CHUCURI (SANTANDER)</v>
          </cell>
        </row>
        <row r="10025">
          <cell r="A10025" t="str">
            <v>LOCALIDAD SAN VICENTE DEL CAGUAN (CAQUETA)</v>
          </cell>
        </row>
        <row r="10026">
          <cell r="A10026" t="str">
            <v>LOCALIDAD SAN ZENON</v>
          </cell>
        </row>
        <row r="10027">
          <cell r="A10027" t="str">
            <v>LOCALIDAD SANDONA</v>
          </cell>
        </row>
        <row r="10028">
          <cell r="A10028" t="str">
            <v>LOCALIDAD SANTA ANA (MAGDALENA)</v>
          </cell>
        </row>
        <row r="10029">
          <cell r="A10029" t="str">
            <v>LOCALIDAD SANTA BARBARA (ANTIOQUIA)</v>
          </cell>
        </row>
        <row r="10030">
          <cell r="A10030" t="str">
            <v>LOCALIDAD SANTA BARBARA (NARIÑO)</v>
          </cell>
        </row>
        <row r="10031">
          <cell r="A10031" t="str">
            <v>LOCALIDAD SANTA BARBARA (SANTANDER)</v>
          </cell>
        </row>
        <row r="10032">
          <cell r="A10032" t="str">
            <v>LOCALIDAD SANTA BARBARA DE PINTO (MAGDALENA)</v>
          </cell>
        </row>
        <row r="10033">
          <cell r="A10033" t="str">
            <v>LOCALIDAD SANTA CATALINA</v>
          </cell>
        </row>
        <row r="10034">
          <cell r="A10034" t="str">
            <v>LOCALIDAD SANTA FE DE ANTIOQUIA</v>
          </cell>
        </row>
        <row r="10035">
          <cell r="A10035" t="str">
            <v>LOCALIDAD SANTA HELENA DEL OPON</v>
          </cell>
        </row>
        <row r="10036">
          <cell r="A10036" t="str">
            <v>LOCALIDAD SANTA ISABEL</v>
          </cell>
        </row>
        <row r="10037">
          <cell r="A10037" t="str">
            <v>LOCALIDAD SANTA LUCIA</v>
          </cell>
        </row>
        <row r="10038">
          <cell r="A10038" t="str">
            <v>LOCALIDAD SANTA MARIA (BOYACA)</v>
          </cell>
        </row>
        <row r="10039">
          <cell r="A10039" t="str">
            <v>LOCALIDAD SANTA MARIA (HUILA)</v>
          </cell>
        </row>
        <row r="10040">
          <cell r="A10040" t="str">
            <v>LOCALIDAD SANTA MARTA</v>
          </cell>
        </row>
        <row r="10041">
          <cell r="A10041" t="str">
            <v>LOCALIDAD SANTA RITA</v>
          </cell>
        </row>
        <row r="10042">
          <cell r="A10042" t="str">
            <v>LOCALIDAD SANTA ROSA (BOLIVAR)</v>
          </cell>
        </row>
        <row r="10043">
          <cell r="A10043" t="str">
            <v>LOCALIDAD SANTA ROSA (CAUCA)</v>
          </cell>
        </row>
        <row r="10044">
          <cell r="A10044" t="str">
            <v>LOCALIDAD SANTA ROSA DE CABAL</v>
          </cell>
        </row>
        <row r="10045">
          <cell r="A10045" t="str">
            <v>LOCALIDAD SANTA ROSA DE OSOS</v>
          </cell>
        </row>
        <row r="10046">
          <cell r="A10046" t="str">
            <v>LOCALIDAD SANTA ROSA DE VITERBO</v>
          </cell>
        </row>
        <row r="10047">
          <cell r="A10047" t="str">
            <v>LOCALIDAD SANTA ROSA DEL SUR</v>
          </cell>
        </row>
        <row r="10048">
          <cell r="A10048" t="str">
            <v>LOCALIDAD SANTA ROSALIA</v>
          </cell>
        </row>
        <row r="10049">
          <cell r="A10049" t="str">
            <v>LOCALIDAD SANTA SOFIA</v>
          </cell>
        </row>
        <row r="10050">
          <cell r="A10050" t="str">
            <v>LOCALIDAD SANTACRUZ</v>
          </cell>
        </row>
        <row r="10051">
          <cell r="A10051" t="str">
            <v>LOCALIDAD SANTAFE</v>
          </cell>
        </row>
        <row r="10052">
          <cell r="A10052" t="str">
            <v>LOCALIDAD SANTAFE</v>
          </cell>
        </row>
        <row r="10053">
          <cell r="A10053" t="str">
            <v>LOCALIDAD SANTAFE</v>
          </cell>
        </row>
        <row r="10054">
          <cell r="A10054" t="str">
            <v>LOCALIDAD SANTAFE</v>
          </cell>
        </row>
        <row r="10055">
          <cell r="A10055" t="str">
            <v>LOCALIDAD SANTAFE</v>
          </cell>
        </row>
        <row r="10056">
          <cell r="A10056" t="str">
            <v>LOCALIDAD SANTAFE</v>
          </cell>
        </row>
        <row r="10057">
          <cell r="A10057" t="str">
            <v>LOCALIDAD SANTAFE</v>
          </cell>
        </row>
        <row r="10058">
          <cell r="A10058" t="str">
            <v>LOCALIDAD SANTAFE</v>
          </cell>
        </row>
        <row r="10059">
          <cell r="A10059" t="str">
            <v>LOCALIDAD SANTAFE</v>
          </cell>
        </row>
        <row r="10060">
          <cell r="A10060" t="str">
            <v>LOCALIDAD SANTAFE</v>
          </cell>
        </row>
        <row r="10061">
          <cell r="A10061" t="str">
            <v>LOCALIDAD SANTAFE</v>
          </cell>
        </row>
        <row r="10062">
          <cell r="A10062" t="str">
            <v>LOCALIDAD SANTAFE</v>
          </cell>
        </row>
        <row r="10063">
          <cell r="A10063" t="str">
            <v>LOCALIDAD SANTANA (BOYACA)</v>
          </cell>
        </row>
        <row r="10064">
          <cell r="A10064" t="str">
            <v>LOCALIDAD SANTANDER DE QUILICHAO</v>
          </cell>
        </row>
        <row r="10065">
          <cell r="A10065" t="str">
            <v>LOCALIDAD SANTIAGO (NORTE SANTANDER)</v>
          </cell>
        </row>
        <row r="10066">
          <cell r="A10066" t="str">
            <v>LOCALIDAD SANTIAGO (PUTUMAYO)</v>
          </cell>
        </row>
        <row r="10067">
          <cell r="A10067" t="str">
            <v>LOCALIDAD SANTO DOMINGO</v>
          </cell>
        </row>
        <row r="10068">
          <cell r="A10068" t="str">
            <v>LOCALIDAD SANTO TOMAS</v>
          </cell>
        </row>
        <row r="10069">
          <cell r="A10069" t="str">
            <v>LOCALIDAD SANTO TOMAS</v>
          </cell>
        </row>
        <row r="10070">
          <cell r="A10070" t="str">
            <v>LOCALIDAD SANTUARIO (RISARALDA)</v>
          </cell>
        </row>
        <row r="10071">
          <cell r="A10071" t="str">
            <v>LOCALIDAD SAPUYES</v>
          </cell>
        </row>
        <row r="10072">
          <cell r="A10072" t="str">
            <v>LOCALIDAD SARABANDA</v>
          </cell>
        </row>
        <row r="10073">
          <cell r="A10073" t="str">
            <v>LOCALIDAD SARAVENA</v>
          </cell>
        </row>
        <row r="10074">
          <cell r="A10074" t="str">
            <v>LOCALIDAD SARDINATA</v>
          </cell>
        </row>
        <row r="10075">
          <cell r="A10075" t="str">
            <v>LOCALIDAD SARSAL</v>
          </cell>
        </row>
        <row r="10076">
          <cell r="A10076" t="str">
            <v>LOCALIDAD SASAIMA</v>
          </cell>
        </row>
        <row r="10077">
          <cell r="A10077" t="str">
            <v>LOCALIDAD SATIVANORTE</v>
          </cell>
        </row>
        <row r="10078">
          <cell r="A10078" t="str">
            <v>LOCALIDAD SATIVASUR</v>
          </cell>
        </row>
        <row r="10079">
          <cell r="A10079" t="str">
            <v>LOCALIDAD SCHOOL</v>
          </cell>
        </row>
        <row r="10080">
          <cell r="A10080" t="str">
            <v>LOCALIDAD SECTOR LOMA</v>
          </cell>
        </row>
        <row r="10081">
          <cell r="A10081" t="str">
            <v>LOCALIDAD SECTOR SAN LUIS</v>
          </cell>
        </row>
        <row r="10082">
          <cell r="A10082" t="str">
            <v>LOCALIDAD SEGOVIA</v>
          </cell>
        </row>
        <row r="10083">
          <cell r="A10083" t="str">
            <v>LOCALIDAD SERIE BAY</v>
          </cell>
        </row>
        <row r="10084">
          <cell r="A10084" t="str">
            <v>LOCALIDAD SESQUILE</v>
          </cell>
        </row>
        <row r="10085">
          <cell r="A10085" t="str">
            <v>LOCALIDAD SEVILLA</v>
          </cell>
        </row>
        <row r="10086">
          <cell r="A10086" t="str">
            <v>LOCALIDAD SIACHOQUE</v>
          </cell>
        </row>
        <row r="10087">
          <cell r="A10087" t="str">
            <v>LOCALIDAD SIBATE</v>
          </cell>
        </row>
        <row r="10088">
          <cell r="A10088" t="str">
            <v>LOCALIDAD SIBUNDOY</v>
          </cell>
        </row>
        <row r="10089">
          <cell r="A10089" t="str">
            <v>LOCALIDAD SIERRA DE LA MACARENA</v>
          </cell>
        </row>
        <row r="10090">
          <cell r="A10090" t="str">
            <v>LOCALIDAD SIERRA NEVADA DE SANTA MARTA</v>
          </cell>
        </row>
        <row r="10091">
          <cell r="A10091" t="str">
            <v>LOCALIDAD SILOS</v>
          </cell>
        </row>
        <row r="10092">
          <cell r="A10092" t="str">
            <v>LOCALIDAD SILVANIA</v>
          </cell>
        </row>
        <row r="10093">
          <cell r="A10093" t="str">
            <v>LOCALIDAD SILVIA</v>
          </cell>
        </row>
        <row r="10094">
          <cell r="A10094" t="str">
            <v>LOCALIDAD SIMACOTA</v>
          </cell>
        </row>
        <row r="10095">
          <cell r="A10095" t="str">
            <v>LOCALIDAD SIMIJACA</v>
          </cell>
        </row>
        <row r="10096">
          <cell r="A10096" t="str">
            <v>LOCALIDAD SIMITI</v>
          </cell>
        </row>
        <row r="10097">
          <cell r="A10097" t="str">
            <v>LOCALIDAD SINCE</v>
          </cell>
        </row>
        <row r="10098">
          <cell r="A10098" t="str">
            <v>LOCALIDAD SINCELEJO</v>
          </cell>
        </row>
        <row r="10099">
          <cell r="A10099" t="str">
            <v>LOCALIDAD SIPI</v>
          </cell>
        </row>
        <row r="10100">
          <cell r="A10100" t="str">
            <v>LOCALIDAD SIPSOM WELL</v>
          </cell>
        </row>
        <row r="10101">
          <cell r="A10101" t="str">
            <v>LOCALIDAD SITIONUEVO</v>
          </cell>
        </row>
        <row r="10102">
          <cell r="A10102" t="str">
            <v>LOCALIDAD SMITH CAHNNEL</v>
          </cell>
        </row>
        <row r="10103">
          <cell r="A10103" t="str">
            <v>LOCALIDAD SOACHA</v>
          </cell>
        </row>
        <row r="10104">
          <cell r="A10104" t="str">
            <v>LOCALIDAD SOACHA</v>
          </cell>
        </row>
        <row r="10105">
          <cell r="A10105" t="str">
            <v>LOCALIDAD SOACHA</v>
          </cell>
        </row>
        <row r="10106">
          <cell r="A10106" t="str">
            <v>LOCALIDAD SOACHA</v>
          </cell>
        </row>
        <row r="10107">
          <cell r="A10107" t="str">
            <v>LOCALIDAD SOACHA</v>
          </cell>
        </row>
        <row r="10108">
          <cell r="A10108" t="str">
            <v>LOCALIDAD SOACHA</v>
          </cell>
        </row>
        <row r="10109">
          <cell r="A10109" t="str">
            <v>LOCALIDAD SOACHA</v>
          </cell>
        </row>
        <row r="10110">
          <cell r="A10110" t="str">
            <v>LOCALIDAD SOACHA</v>
          </cell>
        </row>
        <row r="10111">
          <cell r="A10111" t="str">
            <v>LOCALIDAD SOACHA</v>
          </cell>
        </row>
        <row r="10112">
          <cell r="A10112" t="str">
            <v>LOCALIDAD SOACHA</v>
          </cell>
        </row>
        <row r="10113">
          <cell r="A10113" t="str">
            <v>LOCALIDAD SOACHA</v>
          </cell>
        </row>
        <row r="10114">
          <cell r="A10114" t="str">
            <v>LOCALIDAD SOACHA</v>
          </cell>
        </row>
        <row r="10115">
          <cell r="A10115" t="str">
            <v>LOCALIDAD SOACHA</v>
          </cell>
        </row>
        <row r="10116">
          <cell r="A10116" t="str">
            <v>LOCALIDAD SOATA</v>
          </cell>
        </row>
        <row r="10117">
          <cell r="A10117" t="str">
            <v>LOCALIDAD SOCHA</v>
          </cell>
        </row>
        <row r="10118">
          <cell r="A10118" t="str">
            <v>LOCALIDAD SOCORRO</v>
          </cell>
        </row>
        <row r="10119">
          <cell r="A10119" t="str">
            <v>LOCALIDAD SOCOTA</v>
          </cell>
        </row>
        <row r="10120">
          <cell r="A10120" t="str">
            <v>LOCALIDAD SOGAMOSO</v>
          </cell>
        </row>
        <row r="10121">
          <cell r="A10121" t="str">
            <v>LOCALIDAD SOLANO</v>
          </cell>
        </row>
        <row r="10122">
          <cell r="A10122" t="str">
            <v>LOCALIDAD SOLEDAD</v>
          </cell>
        </row>
        <row r="10123">
          <cell r="A10123" t="str">
            <v>LOCALIDAD SOLEDAD</v>
          </cell>
        </row>
        <row r="10124">
          <cell r="A10124" t="str">
            <v>LOCALIDAD SOLITA</v>
          </cell>
        </row>
        <row r="10125">
          <cell r="A10125" t="str">
            <v>LOCALIDAD SOMONDOCO</v>
          </cell>
        </row>
        <row r="10126">
          <cell r="A10126" t="str">
            <v>LOCALIDAD SONSON</v>
          </cell>
        </row>
        <row r="10127">
          <cell r="A10127" t="str">
            <v>LOCALIDAD SOPETRAN</v>
          </cell>
        </row>
        <row r="10128">
          <cell r="A10128" t="str">
            <v>LOCALIDAD SOPLAVIENTO</v>
          </cell>
        </row>
        <row r="10129">
          <cell r="A10129" t="str">
            <v>LOCALIDAD SOPO</v>
          </cell>
        </row>
        <row r="10130">
          <cell r="A10130" t="str">
            <v>LOCALIDAD SORA</v>
          </cell>
        </row>
        <row r="10131">
          <cell r="A10131" t="str">
            <v>LOCALIDAD SORACA</v>
          </cell>
        </row>
        <row r="10132">
          <cell r="A10132" t="str">
            <v>LOCALIDAD SOTAQUIRA</v>
          </cell>
        </row>
        <row r="10133">
          <cell r="A10133" t="str">
            <v>LOCALIDAD SOTARA</v>
          </cell>
        </row>
        <row r="10134">
          <cell r="A10134" t="str">
            <v>LOCALIDAD SOTOMAYOR</v>
          </cell>
        </row>
        <row r="10135">
          <cell r="A10135" t="str">
            <v>LOCALIDAD SOUND BAY</v>
          </cell>
        </row>
        <row r="10136">
          <cell r="A10136" t="str">
            <v>LOCALIDAD SOUTH END</v>
          </cell>
        </row>
        <row r="10137">
          <cell r="A10137" t="str">
            <v>LOCALIDAD SUAITA</v>
          </cell>
        </row>
        <row r="10138">
          <cell r="A10138" t="str">
            <v>LOCALIDAD SUAN</v>
          </cell>
        </row>
        <row r="10139">
          <cell r="A10139" t="str">
            <v>LOCALIDAD SUAREZ (CAUCA)</v>
          </cell>
        </row>
        <row r="10140">
          <cell r="A10140" t="str">
            <v>LOCALIDAD SUAREZ (TOLIMA)</v>
          </cell>
        </row>
        <row r="10141">
          <cell r="A10141" t="str">
            <v>LOCALIDAD SUAZA</v>
          </cell>
        </row>
        <row r="10142">
          <cell r="A10142" t="str">
            <v>LOCALIDAD SUBACHOQUE</v>
          </cell>
        </row>
        <row r="10143">
          <cell r="A10143" t="str">
            <v>LOCALIDAD SUCRE (CAUCA)</v>
          </cell>
        </row>
        <row r="10144">
          <cell r="A10144" t="str">
            <v>LOCALIDAD SUCRE (SANTANDER)</v>
          </cell>
        </row>
        <row r="10145">
          <cell r="A10145" t="str">
            <v>LOCALIDAD SUCRE (SUCRE)</v>
          </cell>
        </row>
        <row r="10146">
          <cell r="A10146" t="str">
            <v>LOCALIDAD SUESCA</v>
          </cell>
        </row>
        <row r="10147">
          <cell r="A10147" t="str">
            <v>LOCALIDAD SUPATA</v>
          </cell>
        </row>
        <row r="10148">
          <cell r="A10148" t="str">
            <v>LOCALIDAD SUPIA</v>
          </cell>
        </row>
        <row r="10149">
          <cell r="A10149" t="str">
            <v>LOCALIDAD SUR OESTE</v>
          </cell>
        </row>
        <row r="10150">
          <cell r="A10150" t="str">
            <v>LOCALIDAD SURATA</v>
          </cell>
        </row>
        <row r="10151">
          <cell r="A10151" t="str">
            <v>LOCALIDAD SUSA</v>
          </cell>
        </row>
        <row r="10152">
          <cell r="A10152" t="str">
            <v>LOCALIDAD SUSACON</v>
          </cell>
        </row>
        <row r="10153">
          <cell r="A10153" t="str">
            <v>LOCALIDAD SUSPIRO</v>
          </cell>
        </row>
        <row r="10154">
          <cell r="A10154" t="str">
            <v>LOCALIDAD SUTAMARCHAN</v>
          </cell>
        </row>
        <row r="10155">
          <cell r="A10155" t="str">
            <v>LOCALIDAD SUTATAUSA</v>
          </cell>
        </row>
        <row r="10156">
          <cell r="A10156" t="str">
            <v>LOCALIDAD SUTATENZA</v>
          </cell>
        </row>
        <row r="10157">
          <cell r="A10157" t="str">
            <v>LOCALIDAD TABIO</v>
          </cell>
        </row>
        <row r="10158">
          <cell r="A10158" t="str">
            <v>LOCALIDAD TADO</v>
          </cell>
        </row>
        <row r="10159">
          <cell r="A10159" t="str">
            <v>LOCALIDAD TAGANGA</v>
          </cell>
        </row>
        <row r="10160">
          <cell r="A10160" t="str">
            <v>LOCALIDAD TALAIGUA NUEVO</v>
          </cell>
        </row>
        <row r="10161">
          <cell r="A10161" t="str">
            <v>LOCALIDAD TAMALAMEQUE</v>
          </cell>
        </row>
        <row r="10162">
          <cell r="A10162" t="str">
            <v>LOCALIDAD TAMARA</v>
          </cell>
        </row>
        <row r="10163">
          <cell r="A10163" t="str">
            <v>LOCALIDAD TAME</v>
          </cell>
        </row>
        <row r="10164">
          <cell r="A10164" t="str">
            <v>LOCALIDAD TAMESIS</v>
          </cell>
        </row>
        <row r="10165">
          <cell r="A10165" t="str">
            <v>LOCALIDAD TAMINANGO</v>
          </cell>
        </row>
        <row r="10166">
          <cell r="A10166" t="str">
            <v>LOCALIDAD TANGUA</v>
          </cell>
        </row>
        <row r="10167">
          <cell r="A10167" t="str">
            <v>LOCALIDAD TARAIRA</v>
          </cell>
        </row>
        <row r="10168">
          <cell r="A10168" t="str">
            <v>LOCALIDAD TARAPACA</v>
          </cell>
        </row>
        <row r="10169">
          <cell r="A10169" t="str">
            <v>LOCALIDAD TARAZA</v>
          </cell>
        </row>
        <row r="10170">
          <cell r="A10170" t="str">
            <v>LOCALIDAD TARAZA</v>
          </cell>
        </row>
        <row r="10171">
          <cell r="A10171" t="str">
            <v>LOCALIDAD TARAZA</v>
          </cell>
        </row>
        <row r="10172">
          <cell r="A10172" t="str">
            <v>LOCALIDAD TARAZA</v>
          </cell>
        </row>
        <row r="10173">
          <cell r="A10173" t="str">
            <v>LOCALIDAD TARAZA</v>
          </cell>
        </row>
        <row r="10174">
          <cell r="A10174" t="str">
            <v>LOCALIDAD TARAZA</v>
          </cell>
        </row>
        <row r="10175">
          <cell r="A10175" t="str">
            <v>LOCALIDAD TARAZA</v>
          </cell>
        </row>
        <row r="10176">
          <cell r="A10176" t="str">
            <v>LOCALIDAD TARAZA</v>
          </cell>
        </row>
        <row r="10177">
          <cell r="A10177" t="str">
            <v>LOCALIDAD TARAZA</v>
          </cell>
        </row>
        <row r="10178">
          <cell r="A10178" t="str">
            <v>LOCALIDAD TARAZA</v>
          </cell>
        </row>
        <row r="10179">
          <cell r="A10179" t="str">
            <v>LOCALIDAD TARAZA</v>
          </cell>
        </row>
        <row r="10180">
          <cell r="A10180" t="str">
            <v>LOCALIDAD TARAZA</v>
          </cell>
        </row>
        <row r="10181">
          <cell r="A10181" t="str">
            <v>LOCALIDAD TARAZA</v>
          </cell>
        </row>
        <row r="10182">
          <cell r="A10182" t="str">
            <v>LOCALIDAD TARAZA</v>
          </cell>
        </row>
        <row r="10183">
          <cell r="A10183" t="str">
            <v>LOCALIDAD TARAZA</v>
          </cell>
        </row>
        <row r="10184">
          <cell r="A10184" t="str">
            <v>LOCALIDAD TARAZA</v>
          </cell>
        </row>
        <row r="10185">
          <cell r="A10185" t="str">
            <v>LOCALIDAD TARAZA</v>
          </cell>
        </row>
        <row r="10186">
          <cell r="A10186" t="str">
            <v>LOCALIDAD TARAZA</v>
          </cell>
        </row>
        <row r="10187">
          <cell r="A10187" t="str">
            <v>LOCALIDAD TARAZA</v>
          </cell>
        </row>
        <row r="10188">
          <cell r="A10188" t="str">
            <v>LOCALIDAD TARAZA</v>
          </cell>
        </row>
        <row r="10189">
          <cell r="A10189" t="str">
            <v>LOCALIDAD TARAZA</v>
          </cell>
        </row>
        <row r="10190">
          <cell r="A10190" t="str">
            <v>LOCALIDAD TARAZA</v>
          </cell>
        </row>
        <row r="10191">
          <cell r="A10191" t="str">
            <v>LOCALIDAD TARAZA</v>
          </cell>
        </row>
        <row r="10192">
          <cell r="A10192" t="str">
            <v>LOCALIDAD TARAZA</v>
          </cell>
        </row>
        <row r="10193">
          <cell r="A10193" t="str">
            <v>LOCALIDAD TARQUI</v>
          </cell>
        </row>
        <row r="10194">
          <cell r="A10194" t="str">
            <v>LOCALIDAD TARSO</v>
          </cell>
        </row>
        <row r="10195">
          <cell r="A10195" t="str">
            <v>LOCALIDAD TASCO</v>
          </cell>
        </row>
        <row r="10196">
          <cell r="A10196" t="str">
            <v>LOCALIDAD TAURAMENA</v>
          </cell>
        </row>
        <row r="10197">
          <cell r="A10197" t="str">
            <v>LOCALIDAD TAUSA</v>
          </cell>
        </row>
        <row r="10198">
          <cell r="A10198" t="str">
            <v>LOCALIDAD TELLO</v>
          </cell>
        </row>
        <row r="10199">
          <cell r="A10199" t="str">
            <v>LOCALIDAD TENA</v>
          </cell>
        </row>
        <row r="10200">
          <cell r="A10200" t="str">
            <v>LOCALIDAD TENERIFE</v>
          </cell>
        </row>
        <row r="10201">
          <cell r="A10201" t="str">
            <v>LOCALIDAD TENJO</v>
          </cell>
        </row>
        <row r="10202">
          <cell r="A10202" t="str">
            <v>LOCALIDAD TENZA</v>
          </cell>
        </row>
        <row r="10203">
          <cell r="A10203" t="str">
            <v>LOCALIDAD TEORAMA</v>
          </cell>
        </row>
        <row r="10204">
          <cell r="A10204" t="str">
            <v>LOCALIDAD TERUEL</v>
          </cell>
        </row>
        <row r="10205">
          <cell r="A10205" t="str">
            <v>LOCALIDAD TESALIA</v>
          </cell>
        </row>
        <row r="10206">
          <cell r="A10206" t="str">
            <v>LOCALIDAD TIBACUY</v>
          </cell>
        </row>
        <row r="10207">
          <cell r="A10207" t="str">
            <v>LOCALIDAD TIBANA</v>
          </cell>
        </row>
        <row r="10208">
          <cell r="A10208" t="str">
            <v>LOCALIDAD TIBASOSA</v>
          </cell>
        </row>
        <row r="10209">
          <cell r="A10209" t="str">
            <v>LOCALIDAD TIBIRITA</v>
          </cell>
        </row>
        <row r="10210">
          <cell r="A10210" t="str">
            <v>LOCALIDAD TIERRA BOMBA</v>
          </cell>
        </row>
        <row r="10211">
          <cell r="A10211" t="str">
            <v>LOCALIDAD TIERRALTA</v>
          </cell>
        </row>
        <row r="10212">
          <cell r="A10212" t="str">
            <v>LOCALIDAD TIMANA</v>
          </cell>
        </row>
        <row r="10213">
          <cell r="A10213" t="str">
            <v>LOCALIDAD TIMBIO</v>
          </cell>
        </row>
        <row r="10214">
          <cell r="A10214" t="str">
            <v>LOCALIDAD TIMBIQUI</v>
          </cell>
        </row>
        <row r="10215">
          <cell r="A10215" t="str">
            <v>LOCALIDAD TINJACA</v>
          </cell>
        </row>
        <row r="10216">
          <cell r="A10216" t="str">
            <v>LOCALIDAD TIPACOQUE</v>
          </cell>
        </row>
        <row r="10217">
          <cell r="A10217" t="str">
            <v>LOCALIDAD TIQUISIO</v>
          </cell>
        </row>
        <row r="10218">
          <cell r="A10218" t="str">
            <v>LOCALIDAD TIRSO QUINTERO</v>
          </cell>
        </row>
        <row r="10219">
          <cell r="A10219" t="str">
            <v>LOCALIDAD TITIRIBI</v>
          </cell>
        </row>
        <row r="10220">
          <cell r="A10220" t="str">
            <v>LOCALIDAD TOCA</v>
          </cell>
        </row>
        <row r="10221">
          <cell r="A10221" t="str">
            <v>LOCALIDAD TOCAIMA</v>
          </cell>
        </row>
        <row r="10222">
          <cell r="A10222" t="str">
            <v>LOCALIDAD TOCANCIPA</v>
          </cell>
        </row>
        <row r="10223">
          <cell r="A10223" t="str">
            <v>LOCALIDAD TOGUI</v>
          </cell>
        </row>
        <row r="10224">
          <cell r="A10224" t="str">
            <v>LOCALIDAD TOLEDO (ANTIOQUIA)</v>
          </cell>
        </row>
        <row r="10225">
          <cell r="A10225" t="str">
            <v>LOCALIDAD TOLEDO (NORTE SANTANDER)</v>
          </cell>
        </row>
        <row r="10226">
          <cell r="A10226" t="str">
            <v>LOCALIDAD TOLU</v>
          </cell>
        </row>
        <row r="10227">
          <cell r="A10227" t="str">
            <v>LOCALIDAD TOLUVIEJO</v>
          </cell>
        </row>
        <row r="10228">
          <cell r="A10228" t="str">
            <v>LOCALIDAD TOM HOOKER</v>
          </cell>
        </row>
        <row r="10229">
          <cell r="A10229" t="str">
            <v>LOCALIDAD TONA</v>
          </cell>
        </row>
        <row r="10230">
          <cell r="A10230" t="str">
            <v>LOCALIDAD TOPAGA</v>
          </cell>
        </row>
        <row r="10231">
          <cell r="A10231" t="str">
            <v>LOCALIDAD TOPAIPI</v>
          </cell>
        </row>
        <row r="10232">
          <cell r="A10232" t="str">
            <v>LOCALIDAD TORIBIO</v>
          </cell>
        </row>
        <row r="10233">
          <cell r="A10233" t="str">
            <v>LOCALIDAD TORO</v>
          </cell>
        </row>
        <row r="10234">
          <cell r="A10234" t="str">
            <v>LOCALIDAD TOTA</v>
          </cell>
        </row>
        <row r="10235">
          <cell r="A10235" t="str">
            <v>LOCALIDAD TOTORO</v>
          </cell>
        </row>
        <row r="10236">
          <cell r="A10236" t="str">
            <v>LOCALIDAD TOVAR ZAMBRANO</v>
          </cell>
        </row>
        <row r="10237">
          <cell r="A10237" t="str">
            <v>LOCALIDAD TRINIDAD</v>
          </cell>
        </row>
        <row r="10238">
          <cell r="A10238" t="str">
            <v>LOCALIDAD TRIUNFO</v>
          </cell>
        </row>
        <row r="10239">
          <cell r="A10239" t="str">
            <v>LOCALIDAD TRUJILLO</v>
          </cell>
        </row>
        <row r="10240">
          <cell r="A10240" t="str">
            <v>LOCALIDAD TUBARA</v>
          </cell>
        </row>
        <row r="10241">
          <cell r="A10241" t="str">
            <v>LOCALIDAD TUCUNARE</v>
          </cell>
        </row>
        <row r="10242">
          <cell r="A10242" t="str">
            <v>LOCALIDAD TULUA</v>
          </cell>
        </row>
        <row r="10243">
          <cell r="A10243" t="str">
            <v>LOCALIDAD TUMACO</v>
          </cell>
        </row>
        <row r="10244">
          <cell r="A10244" t="str">
            <v>LOCALIDAD TUNJA</v>
          </cell>
        </row>
        <row r="10245">
          <cell r="A10245" t="str">
            <v>LOCALIDAD TUNUNGUA</v>
          </cell>
        </row>
        <row r="10246">
          <cell r="A10246" t="str">
            <v>LOCALIDAD TUQUERRES</v>
          </cell>
        </row>
        <row r="10247">
          <cell r="A10247" t="str">
            <v>LOCALIDAD TURBACO</v>
          </cell>
        </row>
        <row r="10248">
          <cell r="A10248" t="str">
            <v>LOCALIDAD TURBANA</v>
          </cell>
        </row>
        <row r="10249">
          <cell r="A10249" t="str">
            <v>LOCALIDAD TURBO</v>
          </cell>
        </row>
        <row r="10250">
          <cell r="A10250" t="str">
            <v>LOCALIDAD TURMEQUE</v>
          </cell>
        </row>
        <row r="10251">
          <cell r="A10251" t="str">
            <v>LOCALIDAD TUTA</v>
          </cell>
        </row>
        <row r="10252">
          <cell r="A10252" t="str">
            <v>LOCALIDAD TUTAZA</v>
          </cell>
        </row>
        <row r="10253">
          <cell r="A10253" t="str">
            <v>LOCALIDAD UBALA</v>
          </cell>
        </row>
        <row r="10254">
          <cell r="A10254" t="str">
            <v>LOCALIDAD UBAQUE</v>
          </cell>
        </row>
        <row r="10255">
          <cell r="A10255" t="str">
            <v>LOCALIDAD UBATE</v>
          </cell>
        </row>
        <row r="10256">
          <cell r="A10256" t="str">
            <v>LOCALIDAD ULLOA</v>
          </cell>
        </row>
        <row r="10257">
          <cell r="A10257" t="str">
            <v>LOCALIDAD UMBITA</v>
          </cell>
        </row>
        <row r="10258">
          <cell r="A10258" t="str">
            <v>LOCALIDAD UNE</v>
          </cell>
        </row>
        <row r="10259">
          <cell r="A10259" t="str">
            <v>LOCALIDAD UNGUIA</v>
          </cell>
        </row>
        <row r="10260">
          <cell r="A10260" t="str">
            <v>LOCALIDAD UNION PANAMERICANA</v>
          </cell>
        </row>
        <row r="10261">
          <cell r="A10261" t="str">
            <v>LOCALIDAD URAMITA</v>
          </cell>
        </row>
        <row r="10262">
          <cell r="A10262" t="str">
            <v>LOCALIDAD URIBE</v>
          </cell>
        </row>
        <row r="10263">
          <cell r="A10263" t="str">
            <v>LOCALIDAD URIBIA</v>
          </cell>
        </row>
        <row r="10264">
          <cell r="A10264" t="str">
            <v>LOCALIDAD URRAO</v>
          </cell>
        </row>
        <row r="10265">
          <cell r="A10265" t="str">
            <v>LOCALIDAD URUMITA</v>
          </cell>
        </row>
        <row r="10266">
          <cell r="A10266" t="str">
            <v>LOCALIDAD USIACURI</v>
          </cell>
        </row>
        <row r="10267">
          <cell r="A10267" t="str">
            <v>LOCALIDAD UTICA</v>
          </cell>
        </row>
        <row r="10268">
          <cell r="A10268" t="str">
            <v>LOCALIDAD VALDIVIA</v>
          </cell>
        </row>
        <row r="10269">
          <cell r="A10269" t="str">
            <v>LOCALIDAD VALENCIA</v>
          </cell>
        </row>
        <row r="10270">
          <cell r="A10270" t="str">
            <v>LOCALIDAD VALLE DE SAN JOSE</v>
          </cell>
        </row>
        <row r="10271">
          <cell r="A10271" t="str">
            <v>LOCALIDAD VALLE DE SAN JUAN</v>
          </cell>
        </row>
        <row r="10272">
          <cell r="A10272" t="str">
            <v>LOCALIDAD VALLE DEL GUAMUEZ</v>
          </cell>
        </row>
        <row r="10273">
          <cell r="A10273" t="str">
            <v>LOCALIDAD VALLEDUPAR</v>
          </cell>
        </row>
        <row r="10274">
          <cell r="A10274" t="str">
            <v>LOCALIDAD VALLEDUPAR</v>
          </cell>
        </row>
        <row r="10275">
          <cell r="A10275" t="str">
            <v>LOCALIDAD VALLESTHER</v>
          </cell>
        </row>
        <row r="10276">
          <cell r="A10276" t="str">
            <v>LOCALIDAD VALPARAISO (ANTIOQUIA)</v>
          </cell>
        </row>
        <row r="10277">
          <cell r="A10277" t="str">
            <v>LOCALIDAD VALPARAISO (CAQUETA)</v>
          </cell>
        </row>
        <row r="10278">
          <cell r="A10278" t="str">
            <v>LOCALIDAD VEGACHI</v>
          </cell>
        </row>
        <row r="10279">
          <cell r="A10279" t="str">
            <v>LOCALIDAD VELEZ</v>
          </cell>
        </row>
        <row r="10280">
          <cell r="A10280" t="str">
            <v>LOCALIDAD VENADILLO</v>
          </cell>
        </row>
        <row r="10281">
          <cell r="A10281" t="str">
            <v>LOCALIDAD VENECIA (ANTIOQUIA)</v>
          </cell>
        </row>
        <row r="10282">
          <cell r="A10282" t="str">
            <v>LOCALIDAD VENECIA -OSPINA PEREZ (CUNDINAMARCA)</v>
          </cell>
        </row>
        <row r="10283">
          <cell r="A10283" t="str">
            <v>LOCALIDAD VENTAQUEMADA</v>
          </cell>
        </row>
        <row r="10284">
          <cell r="A10284" t="str">
            <v>LOCALIDAD VENTILADOR</v>
          </cell>
        </row>
        <row r="10285">
          <cell r="A10285" t="str">
            <v>LOCALIDAD VERACRUZ</v>
          </cell>
        </row>
        <row r="10286">
          <cell r="A10286" t="str">
            <v>LOCALIDAD VERGARA</v>
          </cell>
        </row>
        <row r="10287">
          <cell r="A10287" t="str">
            <v>LOCALIDAD VERSALLES</v>
          </cell>
        </row>
        <row r="10288">
          <cell r="A10288" t="str">
            <v>LOCALIDAD VETAS</v>
          </cell>
        </row>
        <row r="10289">
          <cell r="A10289" t="str">
            <v>LOCALIDAD VIANI</v>
          </cell>
        </row>
        <row r="10290">
          <cell r="A10290" t="str">
            <v>LOCALIDAD VICTORIA (CALDAS)</v>
          </cell>
        </row>
        <row r="10291">
          <cell r="A10291" t="str">
            <v>LOCALIDAD VIGIA DEL FUERTE</v>
          </cell>
        </row>
        <row r="10292">
          <cell r="A10292" t="str">
            <v>LOCALIDAD VIGILANCIA</v>
          </cell>
        </row>
        <row r="10293">
          <cell r="A10293" t="str">
            <v>LOCALIDAD VIJES</v>
          </cell>
        </row>
        <row r="10294">
          <cell r="A10294" t="str">
            <v>LOCALIDAD VILLA CARO</v>
          </cell>
        </row>
        <row r="10295">
          <cell r="A10295" t="str">
            <v>LOCALIDAD VILLA CIELO</v>
          </cell>
        </row>
        <row r="10296">
          <cell r="A10296" t="str">
            <v>LOCALIDAD VILLA DE LEIVA</v>
          </cell>
        </row>
        <row r="10297">
          <cell r="A10297" t="str">
            <v>LOCALIDAD VILLA DE LEYVA</v>
          </cell>
        </row>
        <row r="10298">
          <cell r="A10298" t="str">
            <v>LOCALIDAD VILLA DEL ROSARIO</v>
          </cell>
        </row>
        <row r="10299">
          <cell r="A10299" t="str">
            <v>LOCALIDAD VILLA ESPERANZA</v>
          </cell>
        </row>
        <row r="10300">
          <cell r="A10300" t="str">
            <v>LOCALIDAD VILLA NUEVA</v>
          </cell>
        </row>
        <row r="10301">
          <cell r="A10301" t="str">
            <v>LOCALIDAD VILLA RICA (CAUCA)</v>
          </cell>
        </row>
        <row r="10302">
          <cell r="A10302" t="str">
            <v>LOCALIDAD VILLAGARZON</v>
          </cell>
        </row>
        <row r="10303">
          <cell r="A10303" t="str">
            <v>LOCALIDAD VILLAGOMEZ</v>
          </cell>
        </row>
        <row r="10304">
          <cell r="A10304" t="str">
            <v>LOCALIDAD VILLAHERMOSA</v>
          </cell>
        </row>
        <row r="10305">
          <cell r="A10305" t="str">
            <v>LOCALIDAD VILLAMARIA</v>
          </cell>
        </row>
        <row r="10306">
          <cell r="A10306" t="str">
            <v>LOCALIDAD VILLANUEVA (BOLIVAR)</v>
          </cell>
        </row>
        <row r="10307">
          <cell r="A10307" t="str">
            <v>LOCALIDAD VILLANUEVA (CASANARE)</v>
          </cell>
        </row>
        <row r="10308">
          <cell r="A10308" t="str">
            <v>LOCALIDAD VILLANUEVA (LA GUAJIRA)</v>
          </cell>
        </row>
        <row r="10309">
          <cell r="A10309" t="str">
            <v>LOCALIDAD VILLANUEVA (SANTANDER)</v>
          </cell>
        </row>
        <row r="10310">
          <cell r="A10310" t="str">
            <v>LOCALIDAD VILLAPINZON</v>
          </cell>
        </row>
        <row r="10311">
          <cell r="A10311" t="str">
            <v>LOCALIDAD VILLARRICA (TOLIMA)</v>
          </cell>
        </row>
        <row r="10312">
          <cell r="A10312" t="str">
            <v>LOCALIDAD VILLAVICENCIO</v>
          </cell>
        </row>
        <row r="10313">
          <cell r="A10313" t="str">
            <v>LOCALIDAD VILLAVICENCIO</v>
          </cell>
        </row>
        <row r="10314">
          <cell r="A10314" t="str">
            <v>LOCALIDAD VILLAVIEJA</v>
          </cell>
        </row>
        <row r="10315">
          <cell r="A10315" t="str">
            <v>LOCALIDAD VILLETA</v>
          </cell>
        </row>
        <row r="10316">
          <cell r="A10316" t="str">
            <v>LOCALIDAD VIOTA</v>
          </cell>
        </row>
        <row r="10317">
          <cell r="A10317" t="str">
            <v>LOCALIDAD VIRACACHA</v>
          </cell>
        </row>
        <row r="10318">
          <cell r="A10318" t="str">
            <v>LOCALIDAD VISTAHERMOSA</v>
          </cell>
        </row>
        <row r="10319">
          <cell r="A10319" t="str">
            <v>LOCALIDAD VITERBO</v>
          </cell>
        </row>
        <row r="10320">
          <cell r="A10320" t="str">
            <v>LOCALIDAD YACOPI</v>
          </cell>
        </row>
        <row r="10321">
          <cell r="A10321" t="str">
            <v>LOCALIDAD YACUANQUER</v>
          </cell>
        </row>
        <row r="10322">
          <cell r="A10322" t="str">
            <v>LOCALIDAD YAGUARA</v>
          </cell>
        </row>
        <row r="10323">
          <cell r="A10323" t="str">
            <v>LOCALIDAD YALI</v>
          </cell>
        </row>
        <row r="10324">
          <cell r="A10324" t="str">
            <v>LOCALIDAD YARUMAL</v>
          </cell>
        </row>
        <row r="10325">
          <cell r="A10325" t="str">
            <v>LOCALIDAD YAVARATE</v>
          </cell>
        </row>
        <row r="10326">
          <cell r="A10326" t="str">
            <v>LOCALIDAD YOLOMBO</v>
          </cell>
        </row>
        <row r="10327">
          <cell r="A10327" t="str">
            <v>LOCALIDAD YONDO</v>
          </cell>
        </row>
        <row r="10328">
          <cell r="A10328" t="str">
            <v>LOCALIDAD YOTOCO</v>
          </cell>
        </row>
        <row r="10329">
          <cell r="A10329" t="str">
            <v>LOCALIDAD YUMBO</v>
          </cell>
        </row>
        <row r="10330">
          <cell r="A10330" t="str">
            <v>LOCALIDAD YUMBO</v>
          </cell>
        </row>
        <row r="10331">
          <cell r="A10331" t="str">
            <v>LOCALIDAD YUTO</v>
          </cell>
        </row>
        <row r="10332">
          <cell r="A10332" t="str">
            <v>LOCALIDAD ZAMBRANO</v>
          </cell>
        </row>
        <row r="10333">
          <cell r="A10333" t="str">
            <v>LOCALIDAD ZAPATOCA</v>
          </cell>
        </row>
        <row r="10334">
          <cell r="A10334" t="str">
            <v>LOCALIDAD ZAPAYAN</v>
          </cell>
        </row>
        <row r="10335">
          <cell r="A10335" t="str">
            <v>LOCALIDAD ZARAGOZA</v>
          </cell>
        </row>
        <row r="10336">
          <cell r="A10336" t="str">
            <v>LOCALIDAD ZARAGOZA</v>
          </cell>
        </row>
        <row r="10337">
          <cell r="A10337" t="str">
            <v>LOCALIDAD ZARAGOZA</v>
          </cell>
        </row>
        <row r="10338">
          <cell r="A10338" t="str">
            <v>LOCALIDAD ZARAGOZA</v>
          </cell>
        </row>
        <row r="10339">
          <cell r="A10339" t="str">
            <v>LOCALIDAD ZARZAL</v>
          </cell>
        </row>
        <row r="10340">
          <cell r="A10340" t="str">
            <v>LOCALIDAD ZARZAL</v>
          </cell>
        </row>
        <row r="10341">
          <cell r="A10341" t="str">
            <v>LOCALIDAD ZETAQUIRA</v>
          </cell>
        </row>
        <row r="10342">
          <cell r="A10342" t="str">
            <v>LOCALIDAD ZIPACON</v>
          </cell>
        </row>
        <row r="10343">
          <cell r="A10343" t="str">
            <v>LOCALIDAD ZIPAQUIRA</v>
          </cell>
        </row>
        <row r="10344">
          <cell r="A10344" t="str">
            <v>LOCALIDAD ZIPAQUIRA</v>
          </cell>
        </row>
        <row r="10345">
          <cell r="A10345" t="str">
            <v>LOCALIDAD ZONA BANANERA</v>
          </cell>
        </row>
        <row r="10346">
          <cell r="A10346" t="str">
            <v>LOMA</v>
          </cell>
        </row>
        <row r="10347">
          <cell r="A10347" t="str">
            <v>LOMA COLORADA</v>
          </cell>
        </row>
        <row r="10348">
          <cell r="A10348" t="str">
            <v>LOMA DE ARENA</v>
          </cell>
        </row>
        <row r="10349">
          <cell r="A10349" t="str">
            <v>LOMA DE CHUPEY</v>
          </cell>
        </row>
        <row r="10350">
          <cell r="A10350" t="str">
            <v>LOMA DE CORREDOR</v>
          </cell>
        </row>
        <row r="10351">
          <cell r="A10351" t="str">
            <v>LOMA DE HOYOS</v>
          </cell>
        </row>
        <row r="10352">
          <cell r="A10352" t="str">
            <v>LOMA DE LOS GAMBOA</v>
          </cell>
        </row>
        <row r="10353">
          <cell r="A10353" t="str">
            <v>LOMA DE LUISA</v>
          </cell>
        </row>
        <row r="10354">
          <cell r="A10354" t="str">
            <v>LOMA DE PIEDRA</v>
          </cell>
        </row>
        <row r="10355">
          <cell r="A10355" t="str">
            <v>LOMA DE PIEDRA</v>
          </cell>
        </row>
        <row r="10356">
          <cell r="A10356" t="str">
            <v>LOMA DE PIEDRA</v>
          </cell>
        </row>
        <row r="10357">
          <cell r="A10357" t="str">
            <v>LOMA DE SIMÓN</v>
          </cell>
        </row>
        <row r="10358">
          <cell r="A10358" t="str">
            <v>LOMA DEL BÁLSAMO</v>
          </cell>
        </row>
        <row r="10359">
          <cell r="A10359" t="str">
            <v>LOMA DEL BANCO</v>
          </cell>
        </row>
        <row r="10360">
          <cell r="A10360" t="str">
            <v>LOMA DEL CARMEN</v>
          </cell>
        </row>
        <row r="10361">
          <cell r="A10361" t="str">
            <v>LOMA DEL GUAMO</v>
          </cell>
        </row>
        <row r="10362">
          <cell r="A10362" t="str">
            <v>LOMA DEL TABURETE PARTE BAJA</v>
          </cell>
        </row>
        <row r="10363">
          <cell r="A10363" t="str">
            <v>LOMA GRUESA</v>
          </cell>
        </row>
        <row r="10364">
          <cell r="A10364" t="str">
            <v>LOMA LARGA</v>
          </cell>
        </row>
        <row r="10365">
          <cell r="A10365" t="str">
            <v>LOMA LINDA</v>
          </cell>
        </row>
        <row r="10366">
          <cell r="A10366" t="str">
            <v>LOMA REDONDA</v>
          </cell>
        </row>
        <row r="10367">
          <cell r="A10367" t="str">
            <v>LOMA REDONDA</v>
          </cell>
        </row>
        <row r="10368">
          <cell r="A10368" t="str">
            <v>LOMA VERDE</v>
          </cell>
        </row>
        <row r="10369">
          <cell r="A10369" t="str">
            <v>LOMABAJO</v>
          </cell>
        </row>
        <row r="10370">
          <cell r="A10370" t="str">
            <v>LOMAGRANDE</v>
          </cell>
        </row>
        <row r="10371">
          <cell r="A10371" t="str">
            <v>LOMALTA</v>
          </cell>
        </row>
        <row r="10372">
          <cell r="A10372" t="str">
            <v>LOMAS AISLADAS</v>
          </cell>
        </row>
        <row r="10373">
          <cell r="A10373" t="str">
            <v>LOMAS DE PIEDRA</v>
          </cell>
        </row>
        <row r="10374">
          <cell r="A10374" t="str">
            <v>LOMAS DE SURAS</v>
          </cell>
        </row>
        <row r="10375">
          <cell r="A10375" t="str">
            <v>LOMBAJO</v>
          </cell>
        </row>
        <row r="10376">
          <cell r="A10376" t="str">
            <v>LOMITAS</v>
          </cell>
        </row>
        <row r="10377">
          <cell r="A10377" t="str">
            <v>LOMITAS</v>
          </cell>
        </row>
        <row r="10378">
          <cell r="A10378" t="str">
            <v>LOMITAS</v>
          </cell>
        </row>
        <row r="10379">
          <cell r="A10379" t="str">
            <v>LOMITAS ABAJO</v>
          </cell>
        </row>
        <row r="10380">
          <cell r="A10380" t="str">
            <v>LOMITAS ARRIBA</v>
          </cell>
        </row>
        <row r="10381">
          <cell r="A10381" t="str">
            <v>LONDRES</v>
          </cell>
        </row>
        <row r="10382">
          <cell r="A10382" t="str">
            <v>LÓPEZ ADENTRO</v>
          </cell>
        </row>
        <row r="10383">
          <cell r="A10383" t="str">
            <v>LORO UNO</v>
          </cell>
        </row>
        <row r="10384">
          <cell r="A10384" t="str">
            <v>LOS ALCARAVANES</v>
          </cell>
        </row>
        <row r="10385">
          <cell r="A10385" t="str">
            <v>LOS ALGARROBOS</v>
          </cell>
        </row>
        <row r="10386">
          <cell r="A10386" t="str">
            <v>LOS ALMENDROS</v>
          </cell>
        </row>
        <row r="10387">
          <cell r="A10387" t="str">
            <v>LOS ALPES</v>
          </cell>
        </row>
        <row r="10388">
          <cell r="A10388" t="str">
            <v>LOS ALPES</v>
          </cell>
        </row>
        <row r="10389">
          <cell r="A10389" t="str">
            <v>LOS ALPES</v>
          </cell>
        </row>
        <row r="10390">
          <cell r="A10390" t="str">
            <v>LOS ALPES</v>
          </cell>
        </row>
        <row r="10391">
          <cell r="A10391" t="str">
            <v>LOS ALPES</v>
          </cell>
        </row>
        <row r="10392">
          <cell r="A10392" t="str">
            <v>LOS ALTOS</v>
          </cell>
        </row>
        <row r="10393">
          <cell r="A10393" t="str">
            <v>LOS ALTOS</v>
          </cell>
        </row>
        <row r="10394">
          <cell r="A10394" t="str">
            <v>LOS AMARILLOS</v>
          </cell>
        </row>
        <row r="10395">
          <cell r="A10395" t="str">
            <v>LOS ANDES</v>
          </cell>
        </row>
        <row r="10396">
          <cell r="A10396" t="str">
            <v>LOS ANDES</v>
          </cell>
        </row>
        <row r="10397">
          <cell r="A10397" t="str">
            <v>LOS ANDES</v>
          </cell>
        </row>
        <row r="10398">
          <cell r="A10398" t="str">
            <v>LOS ANDES</v>
          </cell>
        </row>
        <row r="10399">
          <cell r="A10399" t="str">
            <v>LOS ANDES</v>
          </cell>
        </row>
        <row r="10400">
          <cell r="A10400" t="str">
            <v>LOS ANDES</v>
          </cell>
        </row>
        <row r="10401">
          <cell r="A10401" t="str">
            <v>LOS ANDES</v>
          </cell>
        </row>
        <row r="10402">
          <cell r="A10402" t="str">
            <v>LOS ANGELES</v>
          </cell>
        </row>
        <row r="10403">
          <cell r="A10403" t="str">
            <v>LOS ANGELES</v>
          </cell>
        </row>
        <row r="10404">
          <cell r="A10404" t="str">
            <v>LOS ANGELES</v>
          </cell>
        </row>
        <row r="10405">
          <cell r="A10405" t="str">
            <v>LOS ANGELITOS</v>
          </cell>
        </row>
        <row r="10406">
          <cell r="A10406" t="str">
            <v>LOS ARRAYANES</v>
          </cell>
        </row>
        <row r="10407">
          <cell r="A10407" t="str">
            <v>LOS BANCOS</v>
          </cell>
        </row>
        <row r="10408">
          <cell r="A10408" t="str">
            <v>LOS BELLOS</v>
          </cell>
        </row>
        <row r="10409">
          <cell r="A10409" t="str">
            <v>LOS BORRACHOS</v>
          </cell>
        </row>
        <row r="10410">
          <cell r="A10410" t="str">
            <v>LOS BRASILES</v>
          </cell>
        </row>
        <row r="10411">
          <cell r="A10411" t="str">
            <v>LOS BRAZOS</v>
          </cell>
        </row>
        <row r="10412">
          <cell r="A10412" t="str">
            <v>LOS CABALLOS</v>
          </cell>
        </row>
        <row r="10413">
          <cell r="A10413" t="str">
            <v>LOS CALABAZOS</v>
          </cell>
        </row>
        <row r="10414">
          <cell r="A10414" t="str">
            <v>LOS CALEÑOS</v>
          </cell>
        </row>
        <row r="10415">
          <cell r="A10415" t="str">
            <v>LOS CARRETOS</v>
          </cell>
        </row>
        <row r="10416">
          <cell r="A10416" t="str">
            <v>LOS CASTILLOS</v>
          </cell>
        </row>
        <row r="10417">
          <cell r="A10417" t="str">
            <v>LOS CASTILLOS</v>
          </cell>
        </row>
        <row r="10418">
          <cell r="A10418" t="str">
            <v>LOS CAUCHOS</v>
          </cell>
        </row>
        <row r="10419">
          <cell r="A10419" t="str">
            <v>LOS CAYENOS</v>
          </cell>
        </row>
        <row r="10420">
          <cell r="A10420" t="str">
            <v>LOS CAYITOS</v>
          </cell>
        </row>
        <row r="10421">
          <cell r="A10421" t="str">
            <v>LOS CEDROS</v>
          </cell>
        </row>
        <row r="10422">
          <cell r="A10422" t="str">
            <v>LOS CEDROS</v>
          </cell>
        </row>
        <row r="10423">
          <cell r="A10423" t="str">
            <v>LOS CEDROS</v>
          </cell>
        </row>
        <row r="10424">
          <cell r="A10424" t="str">
            <v>LOS CERILLOS</v>
          </cell>
        </row>
        <row r="10425">
          <cell r="A10425" t="str">
            <v>LOS CERRAJONES</v>
          </cell>
        </row>
        <row r="10426">
          <cell r="A10426" t="str">
            <v>LOS CERRITOS</v>
          </cell>
        </row>
        <row r="10427">
          <cell r="A10427" t="str">
            <v>LOS CERRITOS</v>
          </cell>
        </row>
        <row r="10428">
          <cell r="A10428" t="str">
            <v>LOS CERRITOS</v>
          </cell>
        </row>
        <row r="10429">
          <cell r="A10429" t="str">
            <v>LOS CERROS</v>
          </cell>
        </row>
        <row r="10430">
          <cell r="A10430" t="str">
            <v>LOS CERROS</v>
          </cell>
        </row>
        <row r="10431">
          <cell r="A10431" t="str">
            <v>LOS CHIBOLOS</v>
          </cell>
        </row>
        <row r="10432">
          <cell r="A10432" t="str">
            <v>LOS CHIVOS</v>
          </cell>
        </row>
        <row r="10433">
          <cell r="A10433" t="str">
            <v>LOS CHOCHOS</v>
          </cell>
        </row>
        <row r="10434">
          <cell r="A10434" t="str">
            <v>LOS CHORROS</v>
          </cell>
        </row>
        <row r="10435">
          <cell r="A10435" t="str">
            <v>LOS CHORROS</v>
          </cell>
        </row>
        <row r="10436">
          <cell r="A10436" t="str">
            <v>LOS CORALES</v>
          </cell>
        </row>
        <row r="10437">
          <cell r="A10437" t="str">
            <v>LOS CORAZONES</v>
          </cell>
        </row>
        <row r="10438">
          <cell r="A10438" t="str">
            <v>LOS CORDOBAS</v>
          </cell>
        </row>
        <row r="10439">
          <cell r="A10439" t="str">
            <v>LOS CORONCOROS</v>
          </cell>
        </row>
        <row r="10440">
          <cell r="A10440" t="str">
            <v>LOS CRISTALES</v>
          </cell>
        </row>
        <row r="10441">
          <cell r="A10441" t="str">
            <v>LOS DELIRIOS</v>
          </cell>
        </row>
        <row r="10442">
          <cell r="A10442" t="str">
            <v>LOS DOS BRAZOS</v>
          </cell>
        </row>
        <row r="10443">
          <cell r="A10443" t="str">
            <v>LOS ESQUIMALES</v>
          </cell>
        </row>
        <row r="10444">
          <cell r="A10444" t="str">
            <v>LOS ESTRECHOS</v>
          </cell>
        </row>
        <row r="10445">
          <cell r="A10445" t="str">
            <v>LOS GALANES</v>
          </cell>
        </row>
        <row r="10446">
          <cell r="A10446" t="str">
            <v>LOS GARZONES</v>
          </cell>
        </row>
        <row r="10447">
          <cell r="A10447" t="str">
            <v>LOS GÓMEZ</v>
          </cell>
        </row>
        <row r="10448">
          <cell r="A10448" t="str">
            <v>LOS GÓMEZ</v>
          </cell>
        </row>
        <row r="10449">
          <cell r="A10449" t="str">
            <v>LOS GUAMOS</v>
          </cell>
        </row>
        <row r="10450">
          <cell r="A10450" t="str">
            <v>LOS GUAYABOS</v>
          </cell>
        </row>
        <row r="10451">
          <cell r="A10451" t="str">
            <v>LOS GUAYACANES</v>
          </cell>
        </row>
        <row r="10452">
          <cell r="A10452" t="str">
            <v>LOS HATICOS</v>
          </cell>
        </row>
        <row r="10453">
          <cell r="A10453" t="str">
            <v>LOS HENAO</v>
          </cell>
        </row>
        <row r="10454">
          <cell r="A10454" t="str">
            <v>LOS HIGALES</v>
          </cell>
        </row>
        <row r="10455">
          <cell r="A10455" t="str">
            <v>LOS HORNITOS</v>
          </cell>
        </row>
        <row r="10456">
          <cell r="A10456" t="str">
            <v>LOS LAURELES</v>
          </cell>
        </row>
        <row r="10457">
          <cell r="A10457" t="str">
            <v>LOS LAURELES</v>
          </cell>
        </row>
        <row r="10458">
          <cell r="A10458" t="str">
            <v>LOS LÍMITES</v>
          </cell>
        </row>
        <row r="10459">
          <cell r="A10459" t="str">
            <v>LOS LIMONES</v>
          </cell>
        </row>
        <row r="10460">
          <cell r="A10460" t="str">
            <v>LOS LIMONES</v>
          </cell>
        </row>
        <row r="10461">
          <cell r="A10461" t="str">
            <v>LOS LLANITOS</v>
          </cell>
        </row>
        <row r="10462">
          <cell r="A10462" t="str">
            <v>LOS LLANITOS</v>
          </cell>
        </row>
        <row r="10463">
          <cell r="A10463" t="str">
            <v>LOS LLANOS</v>
          </cell>
        </row>
        <row r="10464">
          <cell r="A10464" t="str">
            <v>LOS LLANOS</v>
          </cell>
        </row>
        <row r="10465">
          <cell r="A10465" t="str">
            <v>LOS LLANOS</v>
          </cell>
        </row>
        <row r="10466">
          <cell r="A10466" t="str">
            <v>LOS LLANOS</v>
          </cell>
        </row>
        <row r="10467">
          <cell r="A10467" t="str">
            <v>LOS LLANOS</v>
          </cell>
        </row>
        <row r="10468">
          <cell r="A10468" t="str">
            <v>LOS LÓPEZ</v>
          </cell>
        </row>
        <row r="10469">
          <cell r="A10469" t="str">
            <v>LOS MAMONES</v>
          </cell>
        </row>
        <row r="10470">
          <cell r="A10470" t="str">
            <v>LOS MANGOS</v>
          </cell>
        </row>
        <row r="10471">
          <cell r="A10471" t="str">
            <v>LOS MANGOS</v>
          </cell>
        </row>
        <row r="10472">
          <cell r="A10472" t="str">
            <v>LOS MANGOS</v>
          </cell>
        </row>
        <row r="10473">
          <cell r="A10473" t="str">
            <v>LOS MANGOS</v>
          </cell>
        </row>
        <row r="10474">
          <cell r="A10474" t="str">
            <v>LOS MANZANOS</v>
          </cell>
        </row>
        <row r="10475">
          <cell r="A10475" t="str">
            <v>LOS MEDIOS</v>
          </cell>
        </row>
        <row r="10476">
          <cell r="A10476" t="str">
            <v>LOS MEDIOS</v>
          </cell>
        </row>
        <row r="10477">
          <cell r="A10477" t="str">
            <v>LOS MEDIOS</v>
          </cell>
        </row>
        <row r="10478">
          <cell r="A10478" t="str">
            <v>LOS MEDIOS</v>
          </cell>
        </row>
        <row r="10479">
          <cell r="A10479" t="str">
            <v>LOS MIMBRES</v>
          </cell>
        </row>
        <row r="10480">
          <cell r="A10480" t="str">
            <v>LOS MONOS</v>
          </cell>
        </row>
        <row r="10481">
          <cell r="A10481" t="str">
            <v>LOS MORALES</v>
          </cell>
        </row>
        <row r="10482">
          <cell r="A10482" t="str">
            <v>LOS MORALES</v>
          </cell>
        </row>
        <row r="10483">
          <cell r="A10483" t="str">
            <v>LOS MORENEROS</v>
          </cell>
        </row>
        <row r="10484">
          <cell r="A10484" t="str">
            <v>LOS MORROS</v>
          </cell>
        </row>
        <row r="10485">
          <cell r="A10485" t="str">
            <v>LOS NARANJALES</v>
          </cell>
        </row>
        <row r="10486">
          <cell r="A10486" t="str">
            <v>LOS NARANJOS</v>
          </cell>
        </row>
        <row r="10487">
          <cell r="A10487" t="str">
            <v>LOS NEGRITOS</v>
          </cell>
        </row>
        <row r="10488">
          <cell r="A10488" t="str">
            <v>LOS NEGROS</v>
          </cell>
        </row>
        <row r="10489">
          <cell r="A10489" t="str">
            <v>LOS NEVADOS</v>
          </cell>
        </row>
        <row r="10490">
          <cell r="A10490" t="str">
            <v>LOS NÍSPEROS</v>
          </cell>
        </row>
        <row r="10491">
          <cell r="A10491" t="str">
            <v>LOS NOVILLOS</v>
          </cell>
        </row>
        <row r="10492">
          <cell r="A10492" t="str">
            <v>LOS OCHENTA</v>
          </cell>
        </row>
        <row r="10493">
          <cell r="A10493" t="str">
            <v>LOS OLIVARES</v>
          </cell>
        </row>
        <row r="10494">
          <cell r="A10494" t="str">
            <v>LOS ORTEGAS</v>
          </cell>
        </row>
        <row r="10495">
          <cell r="A10495" t="str">
            <v>LOS PALOMOS</v>
          </cell>
        </row>
        <row r="10496">
          <cell r="A10496" t="str">
            <v>LOS PATICOS</v>
          </cell>
        </row>
        <row r="10497">
          <cell r="A10497" t="str">
            <v>LOS PATOS</v>
          </cell>
        </row>
        <row r="10498">
          <cell r="A10498" t="str">
            <v>LOS PATOS</v>
          </cell>
        </row>
        <row r="10499">
          <cell r="A10499" t="str">
            <v>LOS PENDALES</v>
          </cell>
        </row>
        <row r="10500">
          <cell r="A10500" t="str">
            <v>LOS PEÑONES</v>
          </cell>
        </row>
        <row r="10501">
          <cell r="A10501" t="str">
            <v>LOS PEREA</v>
          </cell>
        </row>
        <row r="10502">
          <cell r="A10502" t="str">
            <v>LOS PÉREZ</v>
          </cell>
        </row>
        <row r="10503">
          <cell r="A10503" t="str">
            <v>LOS PINOS</v>
          </cell>
        </row>
        <row r="10504">
          <cell r="A10504" t="str">
            <v>LOS PINOS</v>
          </cell>
        </row>
        <row r="10505">
          <cell r="A10505" t="str">
            <v>LOS PINOS</v>
          </cell>
        </row>
        <row r="10506">
          <cell r="A10506" t="str">
            <v>LOS PIÑONES</v>
          </cell>
        </row>
        <row r="10507">
          <cell r="A10507" t="str">
            <v>LOS PLACERES</v>
          </cell>
        </row>
        <row r="10508">
          <cell r="A10508" t="str">
            <v>LOS PLANES</v>
          </cell>
        </row>
        <row r="10509">
          <cell r="A10509" t="str">
            <v>LOS PLANES</v>
          </cell>
        </row>
        <row r="10510">
          <cell r="A10510" t="str">
            <v>LOS POMOS</v>
          </cell>
        </row>
        <row r="10511">
          <cell r="A10511" t="str">
            <v>LOS POTES</v>
          </cell>
        </row>
        <row r="10512">
          <cell r="A10512" t="str">
            <v>LOS POTREROS</v>
          </cell>
        </row>
        <row r="10513">
          <cell r="A10513" t="str">
            <v>LOS POZOS</v>
          </cell>
        </row>
        <row r="10514">
          <cell r="A10514" t="str">
            <v>LOS POZOS</v>
          </cell>
        </row>
        <row r="10515">
          <cell r="A10515" t="str">
            <v>LOS REYES</v>
          </cell>
        </row>
        <row r="10516">
          <cell r="A10516" t="str">
            <v>LOS RINCÓN</v>
          </cell>
        </row>
        <row r="10517">
          <cell r="A10517" t="str">
            <v>LOS RIOS</v>
          </cell>
        </row>
        <row r="10518">
          <cell r="A10518" t="str">
            <v>LOS ROBLES</v>
          </cell>
        </row>
        <row r="10519">
          <cell r="A10519" t="str">
            <v>LOS ROBLES</v>
          </cell>
        </row>
        <row r="10520">
          <cell r="A10520" t="str">
            <v>LOS ROSALES</v>
          </cell>
        </row>
        <row r="10521">
          <cell r="A10521" t="str">
            <v>LOS SALADOS</v>
          </cell>
        </row>
        <row r="10522">
          <cell r="A10522" t="str">
            <v>LOS SAUCES</v>
          </cell>
        </row>
        <row r="10523">
          <cell r="A10523" t="str">
            <v>LOS SECOS</v>
          </cell>
        </row>
        <row r="10524">
          <cell r="A10524" t="str">
            <v>LOS SIATES</v>
          </cell>
        </row>
        <row r="10525">
          <cell r="A10525" t="str">
            <v>LOS TENDIDOS</v>
          </cell>
        </row>
        <row r="10526">
          <cell r="A10526" t="str">
            <v>LOS TÚNELES</v>
          </cell>
        </row>
        <row r="10527">
          <cell r="A10527" t="str">
            <v>LOS TUPES</v>
          </cell>
        </row>
        <row r="10528">
          <cell r="A10528" t="str">
            <v>LOS VADOS</v>
          </cell>
        </row>
        <row r="10529">
          <cell r="A10529" t="str">
            <v>LOS VALLES</v>
          </cell>
        </row>
        <row r="10530">
          <cell r="A10530" t="str">
            <v>LOS VENADOS</v>
          </cell>
        </row>
        <row r="10531">
          <cell r="A10531" t="str">
            <v>LOS VENADOS</v>
          </cell>
        </row>
        <row r="10532">
          <cell r="A10532" t="str">
            <v>LOS VENADOS</v>
          </cell>
        </row>
        <row r="10533">
          <cell r="A10533" t="str">
            <v>LOS VIDALES</v>
          </cell>
        </row>
        <row r="10534">
          <cell r="A10534" t="str">
            <v>LOS YUNGAS</v>
          </cell>
        </row>
        <row r="10535">
          <cell r="A10535" t="str">
            <v>LOTEO BANOY</v>
          </cell>
        </row>
        <row r="10536">
          <cell r="A10536" t="str">
            <v>LOTEO LA PAZ</v>
          </cell>
        </row>
        <row r="10537">
          <cell r="A10537" t="str">
            <v>LOTEO PEDRAZA</v>
          </cell>
        </row>
        <row r="10538">
          <cell r="A10538" t="str">
            <v>LOURDES</v>
          </cell>
        </row>
        <row r="10539">
          <cell r="A10539" t="str">
            <v>LOZANIA</v>
          </cell>
        </row>
        <row r="10540">
          <cell r="A10540" t="str">
            <v>LOZANO TORRIJOS</v>
          </cell>
        </row>
        <row r="10541">
          <cell r="A10541" t="str">
            <v>LUCHA ADENTRO</v>
          </cell>
        </row>
        <row r="10542">
          <cell r="A10542" t="str">
            <v>LUCHA AFUERA</v>
          </cell>
        </row>
        <row r="10543">
          <cell r="A10543" t="str">
            <v>LUCITANIA (CHURUYACO)</v>
          </cell>
        </row>
        <row r="10544">
          <cell r="A10544" t="str">
            <v>LUIS AVELINO PÉREZ</v>
          </cell>
        </row>
        <row r="10545">
          <cell r="A10545" t="str">
            <v>LUIS AVELINO PÉREZ</v>
          </cell>
        </row>
        <row r="10546">
          <cell r="A10546" t="str">
            <v>LUIS CARLOS GALÁN SARMIENTO</v>
          </cell>
        </row>
        <row r="10547">
          <cell r="A10547" t="str">
            <v>LUIS VERO</v>
          </cell>
        </row>
        <row r="10548">
          <cell r="A10548" t="str">
            <v>LURIZA</v>
          </cell>
        </row>
        <row r="10549">
          <cell r="A10549" t="str">
            <v>MACAJÁN</v>
          </cell>
        </row>
        <row r="10550">
          <cell r="A10550" t="str">
            <v>MACARAVITA</v>
          </cell>
        </row>
        <row r="10551">
          <cell r="A10551" t="str">
            <v>MACARAVITA</v>
          </cell>
        </row>
        <row r="10552">
          <cell r="A10552" t="str">
            <v>MACARAVITA</v>
          </cell>
        </row>
        <row r="10553">
          <cell r="A10553" t="str">
            <v>MACARAVITA</v>
          </cell>
        </row>
        <row r="10554">
          <cell r="A10554" t="str">
            <v>MACARAVITA</v>
          </cell>
        </row>
        <row r="10555">
          <cell r="A10555" t="str">
            <v>MACARAVITA</v>
          </cell>
        </row>
        <row r="10556">
          <cell r="A10556" t="str">
            <v>MACARAVITA</v>
          </cell>
        </row>
        <row r="10557">
          <cell r="A10557" t="str">
            <v>MACARAVITA</v>
          </cell>
        </row>
        <row r="10558">
          <cell r="A10558" t="str">
            <v>MACARAVITA</v>
          </cell>
        </row>
        <row r="10559">
          <cell r="A10559" t="str">
            <v>MACARAVITA</v>
          </cell>
        </row>
        <row r="10560">
          <cell r="A10560" t="str">
            <v>MACARAVITA</v>
          </cell>
        </row>
        <row r="10561">
          <cell r="A10561" t="str">
            <v>MACARAVITA</v>
          </cell>
        </row>
        <row r="10562">
          <cell r="A10562" t="str">
            <v>MACARAVITA</v>
          </cell>
        </row>
        <row r="10563">
          <cell r="A10563" t="str">
            <v>MACARAVITA</v>
          </cell>
        </row>
        <row r="10564">
          <cell r="A10564" t="str">
            <v>MACAS</v>
          </cell>
        </row>
        <row r="10565">
          <cell r="A10565" t="str">
            <v>MACAS CRUZ</v>
          </cell>
        </row>
        <row r="10566">
          <cell r="A10566" t="str">
            <v>MACAYEPOS</v>
          </cell>
        </row>
        <row r="10567">
          <cell r="A10567" t="str">
            <v>MACEDONIA</v>
          </cell>
        </row>
        <row r="10568">
          <cell r="A10568" t="str">
            <v>MACEDONIA</v>
          </cell>
        </row>
        <row r="10569">
          <cell r="A10569" t="str">
            <v>MACHADO</v>
          </cell>
        </row>
        <row r="10570">
          <cell r="A10570" t="str">
            <v>MACHADO</v>
          </cell>
        </row>
        <row r="10571">
          <cell r="A10571" t="str">
            <v>MACHETE PELAO</v>
          </cell>
        </row>
        <row r="10572">
          <cell r="A10572" t="str">
            <v>MACHO NEGRO</v>
          </cell>
        </row>
        <row r="10573">
          <cell r="A10573" t="str">
            <v>MACO</v>
          </cell>
        </row>
        <row r="10574">
          <cell r="A10574" t="str">
            <v>MACONDO</v>
          </cell>
        </row>
        <row r="10575">
          <cell r="A10575" t="str">
            <v>MACUANA</v>
          </cell>
        </row>
        <row r="10576">
          <cell r="A10576" t="str">
            <v>MADRE SECA</v>
          </cell>
        </row>
        <row r="10577">
          <cell r="A10577" t="str">
            <v>MADRE VIEJA</v>
          </cell>
        </row>
        <row r="10578">
          <cell r="A10578" t="str">
            <v>MADREVIEJA</v>
          </cell>
        </row>
        <row r="10579">
          <cell r="A10579" t="str">
            <v>MADRID</v>
          </cell>
        </row>
        <row r="10580">
          <cell r="A10580" t="str">
            <v>MADRIGAL</v>
          </cell>
        </row>
        <row r="10581">
          <cell r="A10581" t="str">
            <v>MADRIGAL</v>
          </cell>
        </row>
        <row r="10582">
          <cell r="A10582" t="str">
            <v>MAGUARE</v>
          </cell>
        </row>
        <row r="10583">
          <cell r="A10583" t="str">
            <v>MAHOMA</v>
          </cell>
        </row>
        <row r="10584">
          <cell r="A10584" t="str">
            <v>MAITO</v>
          </cell>
        </row>
        <row r="10585">
          <cell r="A10585" t="str">
            <v>MAJAGUA</v>
          </cell>
        </row>
        <row r="10586">
          <cell r="A10586" t="str">
            <v>MAJAGUAS</v>
          </cell>
        </row>
        <row r="10587">
          <cell r="A10587" t="str">
            <v>MAJO</v>
          </cell>
        </row>
        <row r="10588">
          <cell r="A10588" t="str">
            <v>MAKU</v>
          </cell>
        </row>
        <row r="10589">
          <cell r="A10589" t="str">
            <v>MALABAR</v>
          </cell>
        </row>
        <row r="10590">
          <cell r="A10590" t="str">
            <v>MÁLAGA</v>
          </cell>
        </row>
        <row r="10591">
          <cell r="A10591" t="str">
            <v>MÁLAGA</v>
          </cell>
        </row>
        <row r="10592">
          <cell r="A10592" t="str">
            <v>MÁLAGA</v>
          </cell>
        </row>
        <row r="10593">
          <cell r="A10593" t="str">
            <v>MÁLAGA</v>
          </cell>
        </row>
        <row r="10594">
          <cell r="A10594" t="str">
            <v>MÁLAGA</v>
          </cell>
        </row>
        <row r="10595">
          <cell r="A10595" t="str">
            <v>MÁLAGA</v>
          </cell>
        </row>
        <row r="10596">
          <cell r="A10596" t="str">
            <v>MÁLAGA</v>
          </cell>
        </row>
        <row r="10597">
          <cell r="A10597" t="str">
            <v>MÁLAGA</v>
          </cell>
        </row>
        <row r="10598">
          <cell r="A10598" t="str">
            <v>MÁLAGA</v>
          </cell>
        </row>
        <row r="10599">
          <cell r="A10599" t="str">
            <v>MÁLAGA</v>
          </cell>
        </row>
        <row r="10600">
          <cell r="A10600" t="str">
            <v>MÁLAGA</v>
          </cell>
        </row>
        <row r="10601">
          <cell r="A10601" t="str">
            <v>MÁLAGA</v>
          </cell>
        </row>
        <row r="10602">
          <cell r="A10602" t="str">
            <v>MALAGANA</v>
          </cell>
        </row>
        <row r="10603">
          <cell r="A10603" t="str">
            <v>MALAGANA</v>
          </cell>
        </row>
        <row r="10604">
          <cell r="A10604" t="str">
            <v>Malambo</v>
          </cell>
        </row>
        <row r="10605">
          <cell r="A10605" t="str">
            <v>MALAMBO</v>
          </cell>
        </row>
        <row r="10606">
          <cell r="A10606" t="str">
            <v>MALENA</v>
          </cell>
        </row>
        <row r="10607">
          <cell r="A10607" t="str">
            <v>MALPICA</v>
          </cell>
        </row>
        <row r="10608">
          <cell r="A10608" t="str">
            <v>MALTA</v>
          </cell>
        </row>
        <row r="10609">
          <cell r="A10609" t="str">
            <v>MÁMBITA</v>
          </cell>
        </row>
        <row r="10610">
          <cell r="A10610" t="str">
            <v>MAMONCITO</v>
          </cell>
        </row>
        <row r="10611">
          <cell r="A10611" t="str">
            <v>MANANTIAL</v>
          </cell>
        </row>
        <row r="10612">
          <cell r="A10612" t="str">
            <v>MANARE</v>
          </cell>
        </row>
        <row r="10613">
          <cell r="A10613" t="str">
            <v>MANAURE (GUAJIRA)</v>
          </cell>
        </row>
        <row r="10614">
          <cell r="A10614" t="str">
            <v>MANAURE (GUAJIRA)</v>
          </cell>
        </row>
        <row r="10615">
          <cell r="A10615" t="str">
            <v>MANAURE (GUAJIRA)</v>
          </cell>
        </row>
        <row r="10616">
          <cell r="A10616" t="str">
            <v>MANAURE (GUAJIRA)</v>
          </cell>
        </row>
        <row r="10617">
          <cell r="A10617" t="str">
            <v>MANAURE (GUAJIRA)</v>
          </cell>
        </row>
        <row r="10618">
          <cell r="A10618" t="str">
            <v>MANAURE (GUAJIRA)</v>
          </cell>
        </row>
        <row r="10619">
          <cell r="A10619" t="str">
            <v>MANAURE (GUAJIRA)</v>
          </cell>
        </row>
        <row r="10620">
          <cell r="A10620" t="str">
            <v>MANAURE (GUAJIRA)</v>
          </cell>
        </row>
        <row r="10621">
          <cell r="A10621" t="str">
            <v>MANAURE (GUAJIRA)</v>
          </cell>
        </row>
        <row r="10622">
          <cell r="A10622" t="str">
            <v>MANAURE (GUAJIRA)</v>
          </cell>
        </row>
        <row r="10623">
          <cell r="A10623" t="str">
            <v>MANAURE (GUAJIRA)</v>
          </cell>
        </row>
        <row r="10624">
          <cell r="A10624" t="str">
            <v>MANAURE (GUAJIRA)</v>
          </cell>
        </row>
        <row r="10625">
          <cell r="A10625" t="str">
            <v>MANAURE (GUAJIRA)</v>
          </cell>
        </row>
        <row r="10626">
          <cell r="A10626" t="str">
            <v>MANAURE (GUAJIRA)</v>
          </cell>
        </row>
        <row r="10627">
          <cell r="A10627" t="str">
            <v>MANAURE (GUAJIRA)</v>
          </cell>
        </row>
        <row r="10628">
          <cell r="A10628" t="str">
            <v>MANAURE (GUAJIRA)</v>
          </cell>
        </row>
        <row r="10629">
          <cell r="A10629" t="str">
            <v>MANCHAG</v>
          </cell>
        </row>
        <row r="10630">
          <cell r="A10630" t="str">
            <v>MANDÉ</v>
          </cell>
        </row>
        <row r="10631">
          <cell r="A10631" t="str">
            <v>MANDINGA</v>
          </cell>
        </row>
        <row r="10632">
          <cell r="A10632" t="str">
            <v>MANDINGA</v>
          </cell>
        </row>
        <row r="10633">
          <cell r="A10633" t="str">
            <v>MANDINGUILLA</v>
          </cell>
        </row>
        <row r="10634">
          <cell r="A10634" t="str">
            <v>MANGA VIEJA</v>
          </cell>
        </row>
        <row r="10635">
          <cell r="A10635" t="str">
            <v>MANGLAR</v>
          </cell>
        </row>
        <row r="10636">
          <cell r="A10636" t="str">
            <v>MANGLE</v>
          </cell>
        </row>
        <row r="10637">
          <cell r="A10637" t="str">
            <v>MANIZALES</v>
          </cell>
        </row>
        <row r="10638">
          <cell r="A10638" t="str">
            <v>MANIZALES</v>
          </cell>
        </row>
        <row r="10639">
          <cell r="A10639" t="str">
            <v>MANIZALES</v>
          </cell>
        </row>
        <row r="10640">
          <cell r="A10640" t="str">
            <v>MANIZALES</v>
          </cell>
        </row>
        <row r="10641">
          <cell r="A10641" t="str">
            <v>MANIZALES</v>
          </cell>
        </row>
        <row r="10642">
          <cell r="A10642" t="str">
            <v>MANIZALES</v>
          </cell>
        </row>
        <row r="10643">
          <cell r="A10643" t="str">
            <v>MANIZALES</v>
          </cell>
        </row>
        <row r="10644">
          <cell r="A10644" t="str">
            <v>MANIZALES</v>
          </cell>
        </row>
        <row r="10645">
          <cell r="A10645" t="str">
            <v>MANIZALES</v>
          </cell>
        </row>
        <row r="10646">
          <cell r="A10646" t="str">
            <v>MANIZALES</v>
          </cell>
        </row>
        <row r="10647">
          <cell r="A10647" t="str">
            <v>MANIZALES</v>
          </cell>
        </row>
        <row r="10648">
          <cell r="A10648" t="str">
            <v>MANIZALES</v>
          </cell>
        </row>
        <row r="10649">
          <cell r="A10649" t="str">
            <v>MANIZALES</v>
          </cell>
        </row>
        <row r="10650">
          <cell r="A10650" t="str">
            <v>MANIZALES</v>
          </cell>
        </row>
        <row r="10651">
          <cell r="A10651" t="str">
            <v>MANIZALES</v>
          </cell>
        </row>
        <row r="10652">
          <cell r="A10652" t="str">
            <v>MANIZALES</v>
          </cell>
        </row>
        <row r="10653">
          <cell r="A10653" t="str">
            <v>MANIZALES</v>
          </cell>
        </row>
        <row r="10654">
          <cell r="A10654" t="str">
            <v>MANIZALES</v>
          </cell>
        </row>
        <row r="10655">
          <cell r="A10655" t="str">
            <v>MANIZALES</v>
          </cell>
        </row>
        <row r="10656">
          <cell r="A10656" t="str">
            <v>MANIZALES</v>
          </cell>
        </row>
        <row r="10657">
          <cell r="A10657" t="str">
            <v>MANIZALES</v>
          </cell>
        </row>
        <row r="10658">
          <cell r="A10658" t="str">
            <v>MANIZALES</v>
          </cell>
        </row>
        <row r="10659">
          <cell r="A10659" t="str">
            <v>MANIZALES</v>
          </cell>
        </row>
        <row r="10660">
          <cell r="A10660" t="str">
            <v>MANIZALES</v>
          </cell>
        </row>
        <row r="10661">
          <cell r="A10661" t="str">
            <v>MANIZALES</v>
          </cell>
        </row>
        <row r="10662">
          <cell r="A10662" t="str">
            <v>MANIZALES</v>
          </cell>
        </row>
        <row r="10663">
          <cell r="A10663" t="str">
            <v>MANIZALES</v>
          </cell>
        </row>
        <row r="10664">
          <cell r="A10664" t="str">
            <v>MANIZALES</v>
          </cell>
        </row>
        <row r="10665">
          <cell r="A10665" t="str">
            <v>MANIZALES</v>
          </cell>
        </row>
        <row r="10666">
          <cell r="A10666" t="str">
            <v>MANIZALES</v>
          </cell>
        </row>
        <row r="10667">
          <cell r="A10667" t="str">
            <v>MANIZALES</v>
          </cell>
        </row>
        <row r="10668">
          <cell r="A10668" t="str">
            <v>MANIZALES</v>
          </cell>
        </row>
        <row r="10669">
          <cell r="A10669" t="str">
            <v>MANIZALES</v>
          </cell>
        </row>
        <row r="10670">
          <cell r="A10670" t="str">
            <v>MANIZALES</v>
          </cell>
        </row>
        <row r="10671">
          <cell r="A10671" t="str">
            <v>MANIZALES</v>
          </cell>
        </row>
        <row r="10672">
          <cell r="A10672" t="str">
            <v>MANIZALES</v>
          </cell>
        </row>
        <row r="10673">
          <cell r="A10673" t="str">
            <v>MANIZALES</v>
          </cell>
        </row>
        <row r="10674">
          <cell r="A10674" t="str">
            <v>MANIZALES</v>
          </cell>
        </row>
        <row r="10675">
          <cell r="A10675" t="str">
            <v>MANIZALES</v>
          </cell>
        </row>
        <row r="10676">
          <cell r="A10676" t="str">
            <v>MANIZALES</v>
          </cell>
        </row>
        <row r="10677">
          <cell r="A10677" t="str">
            <v>MANIZALES</v>
          </cell>
        </row>
        <row r="10678">
          <cell r="A10678" t="str">
            <v>MANIZALES</v>
          </cell>
        </row>
        <row r="10679">
          <cell r="A10679" t="str">
            <v>MANIZALES</v>
          </cell>
        </row>
        <row r="10680">
          <cell r="A10680" t="str">
            <v>MANIZALES</v>
          </cell>
        </row>
        <row r="10681">
          <cell r="A10681" t="str">
            <v>MANIZALES</v>
          </cell>
        </row>
        <row r="10682">
          <cell r="A10682" t="str">
            <v>MANIZALES</v>
          </cell>
        </row>
        <row r="10683">
          <cell r="A10683" t="str">
            <v>MANIZALES</v>
          </cell>
        </row>
        <row r="10684">
          <cell r="A10684" t="str">
            <v>MANIZALES</v>
          </cell>
        </row>
        <row r="10685">
          <cell r="A10685" t="str">
            <v>MANIZALES</v>
          </cell>
        </row>
        <row r="10686">
          <cell r="A10686" t="str">
            <v>MANIZALES</v>
          </cell>
        </row>
        <row r="10687">
          <cell r="A10687" t="str">
            <v>MANIZALES</v>
          </cell>
        </row>
        <row r="10688">
          <cell r="A10688" t="str">
            <v>MANIZALES</v>
          </cell>
        </row>
        <row r="10689">
          <cell r="A10689" t="str">
            <v>MANIZALES</v>
          </cell>
        </row>
        <row r="10690">
          <cell r="A10690" t="str">
            <v>MANIZALES</v>
          </cell>
        </row>
        <row r="10691">
          <cell r="A10691" t="str">
            <v>MANIZALES</v>
          </cell>
        </row>
        <row r="10692">
          <cell r="A10692" t="str">
            <v>MANIZALES</v>
          </cell>
        </row>
        <row r="10693">
          <cell r="A10693" t="str">
            <v>MANIZALES</v>
          </cell>
        </row>
        <row r="10694">
          <cell r="A10694" t="str">
            <v>MANIZALES</v>
          </cell>
        </row>
        <row r="10695">
          <cell r="A10695" t="str">
            <v>MANIZALES</v>
          </cell>
        </row>
        <row r="10696">
          <cell r="A10696" t="str">
            <v>MANIZALES</v>
          </cell>
        </row>
        <row r="10697">
          <cell r="A10697" t="str">
            <v>MANIZALES</v>
          </cell>
        </row>
        <row r="10698">
          <cell r="A10698" t="str">
            <v>MANIZALES</v>
          </cell>
        </row>
        <row r="10699">
          <cell r="A10699" t="str">
            <v>MANIZALES</v>
          </cell>
        </row>
        <row r="10700">
          <cell r="A10700" t="str">
            <v>MANIZALES</v>
          </cell>
        </row>
        <row r="10701">
          <cell r="A10701" t="str">
            <v>MANIZALES</v>
          </cell>
        </row>
        <row r="10702">
          <cell r="A10702" t="str">
            <v>MANIZALES</v>
          </cell>
        </row>
        <row r="10703">
          <cell r="A10703" t="str">
            <v>MANIZALES</v>
          </cell>
        </row>
        <row r="10704">
          <cell r="A10704" t="str">
            <v>MANIZALES</v>
          </cell>
        </row>
        <row r="10705">
          <cell r="A10705" t="str">
            <v>MANIZALES</v>
          </cell>
        </row>
        <row r="10706">
          <cell r="A10706" t="str">
            <v>MANIZALES</v>
          </cell>
        </row>
        <row r="10707">
          <cell r="A10707" t="str">
            <v>MANIZALES</v>
          </cell>
        </row>
        <row r="10708">
          <cell r="A10708" t="str">
            <v>MANIZALES</v>
          </cell>
        </row>
        <row r="10709">
          <cell r="A10709" t="str">
            <v>MANIZALES</v>
          </cell>
        </row>
        <row r="10710">
          <cell r="A10710" t="str">
            <v>MANIZALES</v>
          </cell>
        </row>
        <row r="10711">
          <cell r="A10711" t="str">
            <v>MANIZALES</v>
          </cell>
        </row>
        <row r="10712">
          <cell r="A10712" t="str">
            <v>MANIZALES</v>
          </cell>
        </row>
        <row r="10713">
          <cell r="A10713" t="str">
            <v>MANIZALES</v>
          </cell>
        </row>
        <row r="10714">
          <cell r="A10714" t="str">
            <v>MANIZALES</v>
          </cell>
        </row>
        <row r="10715">
          <cell r="A10715" t="str">
            <v>MANIZALES</v>
          </cell>
        </row>
        <row r="10716">
          <cell r="A10716" t="str">
            <v>MANIZALES</v>
          </cell>
        </row>
        <row r="10717">
          <cell r="A10717" t="str">
            <v>MANIZALES</v>
          </cell>
        </row>
        <row r="10718">
          <cell r="A10718" t="str">
            <v>MANIZALES</v>
          </cell>
        </row>
        <row r="10719">
          <cell r="A10719" t="str">
            <v>MANIZALES</v>
          </cell>
        </row>
        <row r="10720">
          <cell r="A10720" t="str">
            <v>MANIZALES</v>
          </cell>
        </row>
        <row r="10721">
          <cell r="A10721" t="str">
            <v>MANIZALES</v>
          </cell>
        </row>
        <row r="10722">
          <cell r="A10722" t="str">
            <v>MANIZALES</v>
          </cell>
        </row>
        <row r="10723">
          <cell r="A10723" t="str">
            <v>MANIZALES</v>
          </cell>
        </row>
        <row r="10724">
          <cell r="A10724" t="str">
            <v>MANIZALES</v>
          </cell>
        </row>
        <row r="10725">
          <cell r="A10725" t="str">
            <v>MANIZALES</v>
          </cell>
        </row>
        <row r="10726">
          <cell r="A10726" t="str">
            <v>MANIZALES</v>
          </cell>
        </row>
        <row r="10727">
          <cell r="A10727" t="str">
            <v>MANIZALES</v>
          </cell>
        </row>
        <row r="10728">
          <cell r="A10728" t="str">
            <v>MANIZALES</v>
          </cell>
        </row>
        <row r="10729">
          <cell r="A10729" t="str">
            <v>MANIZALES</v>
          </cell>
        </row>
        <row r="10730">
          <cell r="A10730" t="str">
            <v>MANIZALES</v>
          </cell>
        </row>
        <row r="10731">
          <cell r="A10731" t="str">
            <v>MANIZALES</v>
          </cell>
        </row>
        <row r="10732">
          <cell r="A10732" t="str">
            <v>MANIZALES</v>
          </cell>
        </row>
        <row r="10733">
          <cell r="A10733" t="str">
            <v>MANIZALES</v>
          </cell>
        </row>
        <row r="10734">
          <cell r="A10734" t="str">
            <v>MANIZALES</v>
          </cell>
        </row>
        <row r="10735">
          <cell r="A10735" t="str">
            <v>MANIZALES</v>
          </cell>
        </row>
        <row r="10736">
          <cell r="A10736" t="str">
            <v>MANIZALES</v>
          </cell>
        </row>
        <row r="10737">
          <cell r="A10737" t="str">
            <v>MANIZALES</v>
          </cell>
        </row>
        <row r="10738">
          <cell r="A10738" t="str">
            <v>MANIZALES</v>
          </cell>
        </row>
        <row r="10739">
          <cell r="A10739" t="str">
            <v>MANIZALES</v>
          </cell>
        </row>
        <row r="10740">
          <cell r="A10740" t="str">
            <v>MANIZALES</v>
          </cell>
        </row>
        <row r="10741">
          <cell r="A10741" t="str">
            <v>MANIZALES</v>
          </cell>
        </row>
        <row r="10742">
          <cell r="A10742" t="str">
            <v>MANIZALES</v>
          </cell>
        </row>
        <row r="10743">
          <cell r="A10743" t="str">
            <v>MANIZALES</v>
          </cell>
        </row>
        <row r="10744">
          <cell r="A10744" t="str">
            <v>MANIZALES</v>
          </cell>
        </row>
        <row r="10745">
          <cell r="A10745" t="str">
            <v>MANIZALES</v>
          </cell>
        </row>
        <row r="10746">
          <cell r="A10746" t="str">
            <v>MANIZALES</v>
          </cell>
        </row>
        <row r="10747">
          <cell r="A10747" t="str">
            <v>MANIZALES</v>
          </cell>
        </row>
        <row r="10748">
          <cell r="A10748" t="str">
            <v>MANIZALES</v>
          </cell>
        </row>
        <row r="10749">
          <cell r="A10749" t="str">
            <v>MANIZALES</v>
          </cell>
        </row>
        <row r="10750">
          <cell r="A10750" t="str">
            <v>MANIZALES</v>
          </cell>
        </row>
        <row r="10751">
          <cell r="A10751" t="str">
            <v>MANIZALES</v>
          </cell>
        </row>
        <row r="10752">
          <cell r="A10752" t="str">
            <v>MANIZALES</v>
          </cell>
        </row>
        <row r="10753">
          <cell r="A10753" t="str">
            <v>MANIZALES</v>
          </cell>
        </row>
        <row r="10754">
          <cell r="A10754" t="str">
            <v>MANIZALES</v>
          </cell>
        </row>
        <row r="10755">
          <cell r="A10755" t="str">
            <v>MANIZALES</v>
          </cell>
        </row>
        <row r="10756">
          <cell r="A10756" t="str">
            <v>MANIZALES</v>
          </cell>
        </row>
        <row r="10757">
          <cell r="A10757" t="str">
            <v>MANIZALES</v>
          </cell>
        </row>
        <row r="10758">
          <cell r="A10758" t="str">
            <v>MANIZALES</v>
          </cell>
        </row>
        <row r="10759">
          <cell r="A10759" t="str">
            <v>MANIZALES</v>
          </cell>
        </row>
        <row r="10760">
          <cell r="A10760" t="str">
            <v>MANIZALES</v>
          </cell>
        </row>
        <row r="10761">
          <cell r="A10761" t="str">
            <v>MANIZALES</v>
          </cell>
        </row>
        <row r="10762">
          <cell r="A10762" t="str">
            <v>MANIZALES</v>
          </cell>
        </row>
        <row r="10763">
          <cell r="A10763" t="str">
            <v>MANIZALES</v>
          </cell>
        </row>
        <row r="10764">
          <cell r="A10764" t="str">
            <v>MANIZALES</v>
          </cell>
        </row>
        <row r="10765">
          <cell r="A10765" t="str">
            <v>MANIZALES</v>
          </cell>
        </row>
        <row r="10766">
          <cell r="A10766" t="str">
            <v>MANIZALES</v>
          </cell>
        </row>
        <row r="10767">
          <cell r="A10767" t="str">
            <v>MANIZALES</v>
          </cell>
        </row>
        <row r="10768">
          <cell r="A10768" t="str">
            <v>MANIZALES</v>
          </cell>
        </row>
        <row r="10769">
          <cell r="A10769" t="str">
            <v>MANIZALES</v>
          </cell>
        </row>
        <row r="10770">
          <cell r="A10770" t="str">
            <v>MANPUJÁN</v>
          </cell>
        </row>
        <row r="10771">
          <cell r="A10771" t="str">
            <v>manrique</v>
          </cell>
        </row>
        <row r="10772">
          <cell r="A10772" t="str">
            <v>MANRRIQUE</v>
          </cell>
        </row>
        <row r="10773">
          <cell r="A10773" t="str">
            <v>MANRRIQUE</v>
          </cell>
        </row>
        <row r="10774">
          <cell r="A10774" t="str">
            <v>MANRRIQUE</v>
          </cell>
        </row>
        <row r="10775">
          <cell r="A10775" t="str">
            <v>MANRRIQUE</v>
          </cell>
        </row>
        <row r="10776">
          <cell r="A10776" t="str">
            <v>MANRRIQUE</v>
          </cell>
        </row>
        <row r="10777">
          <cell r="A10777" t="str">
            <v>MANRRIQUE</v>
          </cell>
        </row>
        <row r="10778">
          <cell r="A10778" t="str">
            <v>MANRRIQUE</v>
          </cell>
        </row>
        <row r="10779">
          <cell r="A10779" t="str">
            <v>MANRRIQUE</v>
          </cell>
        </row>
        <row r="10780">
          <cell r="A10780" t="str">
            <v>MANRRIQUE</v>
          </cell>
        </row>
        <row r="10781">
          <cell r="A10781" t="str">
            <v>MANRRIQUE</v>
          </cell>
        </row>
        <row r="10782">
          <cell r="A10782" t="str">
            <v>MANRRIQUE</v>
          </cell>
        </row>
        <row r="10783">
          <cell r="A10783" t="str">
            <v>MANRRIQUE</v>
          </cell>
        </row>
        <row r="10784">
          <cell r="A10784" t="str">
            <v>MANRRIQUE</v>
          </cell>
        </row>
        <row r="10785">
          <cell r="A10785" t="str">
            <v>MANRRIQUE</v>
          </cell>
        </row>
        <row r="10786">
          <cell r="A10786" t="str">
            <v>MANRRIQUE</v>
          </cell>
        </row>
        <row r="10787">
          <cell r="A10787" t="str">
            <v>MANTAGORDAL</v>
          </cell>
        </row>
        <row r="10788">
          <cell r="A10788" t="str">
            <v>MANTAGUA</v>
          </cell>
        </row>
        <row r="10789">
          <cell r="A10789" t="str">
            <v>MANTEQUERA</v>
          </cell>
        </row>
        <row r="10790">
          <cell r="A10790" t="str">
            <v>MANUNGARÁ</v>
          </cell>
        </row>
        <row r="10791">
          <cell r="A10791" t="str">
            <v>MANZANARES</v>
          </cell>
        </row>
        <row r="10792">
          <cell r="A10792" t="str">
            <v>MANZANARES</v>
          </cell>
        </row>
        <row r="10793">
          <cell r="A10793" t="str">
            <v>MANZANARES</v>
          </cell>
        </row>
        <row r="10794">
          <cell r="A10794" t="str">
            <v>MANZANARES</v>
          </cell>
        </row>
        <row r="10795">
          <cell r="A10795" t="str">
            <v>MANZANILLO DEL MAR</v>
          </cell>
        </row>
        <row r="10796">
          <cell r="A10796" t="str">
            <v>MAPACHICO - ATICANCE</v>
          </cell>
        </row>
        <row r="10797">
          <cell r="A10797" t="str">
            <v>MAPACHICO BAJO</v>
          </cell>
        </row>
        <row r="10798">
          <cell r="A10798" t="str">
            <v>MAPACHICO SAN JOSÉ</v>
          </cell>
        </row>
        <row r="10799">
          <cell r="A10799" t="str">
            <v>MAPACHICO-MAPACHICO CENTRO</v>
          </cell>
        </row>
        <row r="10800">
          <cell r="A10800" t="str">
            <v>MAPOY</v>
          </cell>
        </row>
        <row r="10801">
          <cell r="A10801" t="str">
            <v>MAQUENCAL</v>
          </cell>
        </row>
        <row r="10802">
          <cell r="A10802" t="str">
            <v>MARACAIBO</v>
          </cell>
        </row>
        <row r="10803">
          <cell r="A10803" t="str">
            <v>MARACAIBO</v>
          </cell>
        </row>
        <row r="10804">
          <cell r="A10804" t="str">
            <v>MARACAIBO</v>
          </cell>
        </row>
        <row r="10805">
          <cell r="A10805" t="str">
            <v>MARACAYO</v>
          </cell>
        </row>
        <row r="10806">
          <cell r="A10806" t="str">
            <v>MARACAYO</v>
          </cell>
        </row>
        <row r="10807">
          <cell r="A10807" t="str">
            <v>MARANABE</v>
          </cell>
        </row>
        <row r="10808">
          <cell r="A10808" t="str">
            <v>MARANDÚA</v>
          </cell>
        </row>
        <row r="10809">
          <cell r="A10809" t="str">
            <v>MARANGUAY</v>
          </cell>
        </row>
        <row r="10810">
          <cell r="A10810" t="str">
            <v>MARAÑAMANA</v>
          </cell>
        </row>
        <row r="10811">
          <cell r="A10811" t="str">
            <v>MARAÑONAL</v>
          </cell>
        </row>
        <row r="10812">
          <cell r="A10812" t="str">
            <v>MARAPRA</v>
          </cell>
        </row>
        <row r="10813">
          <cell r="A10813" t="str">
            <v>MARAYAL</v>
          </cell>
        </row>
        <row r="10814">
          <cell r="A10814" t="str">
            <v>MARCELLA</v>
          </cell>
        </row>
        <row r="10815">
          <cell r="A10815" t="str">
            <v>MARGEN DERECHA DE CAMPO ALEGRE</v>
          </cell>
        </row>
        <row r="10816">
          <cell r="A10816" t="str">
            <v>MARGEN DERECHA DE PUERTO CÓRDOBA</v>
          </cell>
        </row>
        <row r="10817">
          <cell r="A10817" t="str">
            <v>MARGEN IZQUIERDA DE CAMPO ALEGRE</v>
          </cell>
        </row>
        <row r="10818">
          <cell r="A10818" t="str">
            <v>MARGEN IZQUIERDA DE PUERTO CÓRDOBA</v>
          </cell>
        </row>
        <row r="10819">
          <cell r="A10819" t="str">
            <v>MARGENTO</v>
          </cell>
        </row>
        <row r="10820">
          <cell r="A10820" t="str">
            <v>MARÍA AUXILIADORA</v>
          </cell>
        </row>
        <row r="10821">
          <cell r="A10821" t="str">
            <v>MARIANGOLA</v>
          </cell>
        </row>
        <row r="10822">
          <cell r="A10822" t="str">
            <v>MARKETALIA (PALOMINITO)</v>
          </cell>
        </row>
        <row r="10823">
          <cell r="A10823" t="str">
            <v>MARQUES</v>
          </cell>
        </row>
        <row r="10824">
          <cell r="A10824" t="str">
            <v>MARQUEZ</v>
          </cell>
        </row>
        <row r="10825">
          <cell r="A10825" t="str">
            <v>MARQUEZ</v>
          </cell>
        </row>
        <row r="10826">
          <cell r="A10826" t="str">
            <v>MARQUEZA</v>
          </cell>
        </row>
        <row r="10827">
          <cell r="A10827" t="str">
            <v>MARRALÚ</v>
          </cell>
        </row>
        <row r="10828">
          <cell r="A10828" t="str">
            <v>MARRIAGA</v>
          </cell>
        </row>
        <row r="10829">
          <cell r="A10829" t="str">
            <v>MARSELLA</v>
          </cell>
        </row>
        <row r="10830">
          <cell r="A10830" t="str">
            <v>MARSELLA</v>
          </cell>
        </row>
        <row r="10831">
          <cell r="A10831" t="str">
            <v>MARTA</v>
          </cell>
        </row>
        <row r="10832">
          <cell r="A10832" t="str">
            <v>MARTANA</v>
          </cell>
        </row>
        <row r="10833">
          <cell r="A10833" t="str">
            <v>MARTILLO</v>
          </cell>
        </row>
        <row r="10834">
          <cell r="A10834" t="str">
            <v>MARTILLO</v>
          </cell>
        </row>
        <row r="10835">
          <cell r="A10835" t="str">
            <v>MARTÍN PÉREZ</v>
          </cell>
        </row>
        <row r="10836">
          <cell r="A10836" t="str">
            <v>MARTÍN PESCADOR</v>
          </cell>
        </row>
        <row r="10837">
          <cell r="A10837" t="str">
            <v>MARTINETE</v>
          </cell>
        </row>
        <row r="10838">
          <cell r="A10838" t="str">
            <v>MARTÍNEZ</v>
          </cell>
        </row>
        <row r="10839">
          <cell r="A10839" t="str">
            <v>MARTÍNEZ</v>
          </cell>
        </row>
        <row r="10840">
          <cell r="A10840" t="str">
            <v>MARTINICA</v>
          </cell>
        </row>
        <row r="10841">
          <cell r="A10841" t="str">
            <v>MÁRTIRES</v>
          </cell>
        </row>
        <row r="10842">
          <cell r="A10842" t="str">
            <v>MÁRTIRES</v>
          </cell>
        </row>
        <row r="10843">
          <cell r="A10843" t="str">
            <v>MÁRTIRES</v>
          </cell>
        </row>
        <row r="10844">
          <cell r="A10844" t="str">
            <v>MÁRTIRES</v>
          </cell>
        </row>
        <row r="10845">
          <cell r="A10845" t="str">
            <v>MÁRTIRES</v>
          </cell>
        </row>
        <row r="10846">
          <cell r="A10846" t="str">
            <v>MÁRTIRES</v>
          </cell>
        </row>
        <row r="10847">
          <cell r="A10847" t="str">
            <v>MÁRTIRES</v>
          </cell>
        </row>
        <row r="10848">
          <cell r="A10848" t="str">
            <v>MÁRTIRES</v>
          </cell>
        </row>
        <row r="10849">
          <cell r="A10849" t="str">
            <v>MÁRTIRES</v>
          </cell>
        </row>
        <row r="10850">
          <cell r="A10850" t="str">
            <v>MÁRTIRES</v>
          </cell>
        </row>
        <row r="10851">
          <cell r="A10851" t="str">
            <v>MÁRTIRES</v>
          </cell>
        </row>
        <row r="10852">
          <cell r="A10852" t="str">
            <v>MÁRTIRES</v>
          </cell>
        </row>
        <row r="10853">
          <cell r="A10853" t="str">
            <v>MÁRTIRES</v>
          </cell>
        </row>
        <row r="10854">
          <cell r="A10854" t="str">
            <v>MÁRTIRES</v>
          </cell>
        </row>
        <row r="10855">
          <cell r="A10855" t="str">
            <v>MÁRTIRES</v>
          </cell>
        </row>
        <row r="10856">
          <cell r="A10856" t="str">
            <v>MÁRTIRES</v>
          </cell>
        </row>
        <row r="10857">
          <cell r="A10857" t="str">
            <v>MÁRTIRES</v>
          </cell>
        </row>
        <row r="10858">
          <cell r="A10858" t="str">
            <v>MÁRTIRES</v>
          </cell>
        </row>
        <row r="10859">
          <cell r="A10859" t="str">
            <v>MÁRTIRES</v>
          </cell>
        </row>
        <row r="10860">
          <cell r="A10860" t="str">
            <v>MÁRTIRES</v>
          </cell>
        </row>
        <row r="10861">
          <cell r="A10861" t="str">
            <v>MÁRTIRES</v>
          </cell>
        </row>
        <row r="10862">
          <cell r="A10862" t="str">
            <v>MÁRTIRES</v>
          </cell>
        </row>
        <row r="10863">
          <cell r="A10863" t="str">
            <v>MÁRTIRES</v>
          </cell>
        </row>
        <row r="10864">
          <cell r="A10864" t="str">
            <v>MÁRTIRES</v>
          </cell>
        </row>
        <row r="10865">
          <cell r="A10865" t="str">
            <v>MÁRTIRES</v>
          </cell>
        </row>
        <row r="10866">
          <cell r="A10866" t="str">
            <v>MÁRTIRES</v>
          </cell>
        </row>
        <row r="10867">
          <cell r="A10867" t="str">
            <v>MÁRTIRES</v>
          </cell>
        </row>
        <row r="10868">
          <cell r="A10868" t="str">
            <v>MÁRTIRES</v>
          </cell>
        </row>
        <row r="10869">
          <cell r="A10869" t="str">
            <v>MÁRTIRES</v>
          </cell>
        </row>
        <row r="10870">
          <cell r="A10870" t="str">
            <v>MÁRTIRES</v>
          </cell>
        </row>
        <row r="10871">
          <cell r="A10871" t="str">
            <v>MÁRTIRES</v>
          </cell>
        </row>
        <row r="10872">
          <cell r="A10872" t="str">
            <v>MÁRTIRES</v>
          </cell>
        </row>
        <row r="10873">
          <cell r="A10873" t="str">
            <v>MÁRTIRES</v>
          </cell>
        </row>
        <row r="10874">
          <cell r="A10874" t="str">
            <v>MÁRTIRES</v>
          </cell>
        </row>
        <row r="10875">
          <cell r="A10875" t="str">
            <v>MÁRTIRES</v>
          </cell>
        </row>
        <row r="10876">
          <cell r="A10876" t="str">
            <v>MÁRTIRES</v>
          </cell>
        </row>
        <row r="10877">
          <cell r="A10877" t="str">
            <v>MÁRTIRES</v>
          </cell>
        </row>
        <row r="10878">
          <cell r="A10878" t="str">
            <v>MÁRTIRES</v>
          </cell>
        </row>
        <row r="10879">
          <cell r="A10879" t="str">
            <v>MÁRTIRES</v>
          </cell>
        </row>
        <row r="10880">
          <cell r="A10880" t="str">
            <v>MÁRTIRES</v>
          </cell>
        </row>
        <row r="10881">
          <cell r="A10881" t="str">
            <v>MÁRTIRES</v>
          </cell>
        </row>
        <row r="10882">
          <cell r="A10882" t="str">
            <v>MÁRTIRES</v>
          </cell>
        </row>
        <row r="10883">
          <cell r="A10883" t="str">
            <v>MÁRTIRES</v>
          </cell>
        </row>
        <row r="10884">
          <cell r="A10884" t="str">
            <v>MÁRTIRES</v>
          </cell>
        </row>
        <row r="10885">
          <cell r="A10885" t="str">
            <v>MÁRTIRES</v>
          </cell>
        </row>
        <row r="10886">
          <cell r="A10886" t="str">
            <v>MÁRTIRES</v>
          </cell>
        </row>
        <row r="10887">
          <cell r="A10887" t="str">
            <v>MÁRTIRES</v>
          </cell>
        </row>
        <row r="10888">
          <cell r="A10888" t="str">
            <v>MÁRTIRES</v>
          </cell>
        </row>
        <row r="10889">
          <cell r="A10889" t="str">
            <v>MÁRTIRES</v>
          </cell>
        </row>
        <row r="10890">
          <cell r="A10890" t="str">
            <v>MÁRTIRES</v>
          </cell>
        </row>
        <row r="10891">
          <cell r="A10891" t="str">
            <v>MÁRTIRES</v>
          </cell>
        </row>
        <row r="10892">
          <cell r="A10892" t="str">
            <v>MÁRTIRES</v>
          </cell>
        </row>
        <row r="10893">
          <cell r="A10893" t="str">
            <v>MÁRTIRES</v>
          </cell>
        </row>
        <row r="10894">
          <cell r="A10894" t="str">
            <v>MÁRTIRES</v>
          </cell>
        </row>
        <row r="10895">
          <cell r="A10895" t="str">
            <v>MÁRTIRES</v>
          </cell>
        </row>
        <row r="10896">
          <cell r="A10896" t="str">
            <v>MÁRTIRES</v>
          </cell>
        </row>
        <row r="10897">
          <cell r="A10897" t="str">
            <v>MÁRTIRES</v>
          </cell>
        </row>
        <row r="10898">
          <cell r="A10898" t="str">
            <v>MÁRTIRES</v>
          </cell>
        </row>
        <row r="10899">
          <cell r="A10899" t="str">
            <v>MÁRTIRES</v>
          </cell>
        </row>
        <row r="10900">
          <cell r="A10900" t="str">
            <v>MÁRTIRES</v>
          </cell>
        </row>
        <row r="10901">
          <cell r="A10901" t="str">
            <v>MÁRTIRES</v>
          </cell>
        </row>
        <row r="10902">
          <cell r="A10902" t="str">
            <v>MÁRTIRES</v>
          </cell>
        </row>
        <row r="10903">
          <cell r="A10903" t="str">
            <v>MÁRTIRES</v>
          </cell>
        </row>
        <row r="10904">
          <cell r="A10904" t="str">
            <v>MÁRTIRES</v>
          </cell>
        </row>
        <row r="10905">
          <cell r="A10905" t="str">
            <v>MÁRTIRES</v>
          </cell>
        </row>
        <row r="10906">
          <cell r="A10906" t="str">
            <v>MÁRTIRES</v>
          </cell>
        </row>
        <row r="10907">
          <cell r="A10907" t="str">
            <v>MÁRTIRES</v>
          </cell>
        </row>
        <row r="10908">
          <cell r="A10908" t="str">
            <v>MÁRTIRES</v>
          </cell>
        </row>
        <row r="10909">
          <cell r="A10909" t="str">
            <v>MÁRTIRES</v>
          </cell>
        </row>
        <row r="10910">
          <cell r="A10910" t="str">
            <v>MÁRTIRES</v>
          </cell>
        </row>
        <row r="10911">
          <cell r="A10911" t="str">
            <v>MÁRTIRES</v>
          </cell>
        </row>
        <row r="10912">
          <cell r="A10912" t="str">
            <v>MÁRTIRES</v>
          </cell>
        </row>
        <row r="10913">
          <cell r="A10913" t="str">
            <v>MÁRTIRES</v>
          </cell>
        </row>
        <row r="10914">
          <cell r="A10914" t="str">
            <v>MÁRTIRES</v>
          </cell>
        </row>
        <row r="10915">
          <cell r="A10915" t="str">
            <v>MÁRTIRES</v>
          </cell>
        </row>
        <row r="10916">
          <cell r="A10916" t="str">
            <v>MÁRTIRES</v>
          </cell>
        </row>
        <row r="10917">
          <cell r="A10917" t="str">
            <v>MÁRTIRES</v>
          </cell>
        </row>
        <row r="10918">
          <cell r="A10918" t="str">
            <v>MÁRTIRES</v>
          </cell>
        </row>
        <row r="10919">
          <cell r="A10919" t="str">
            <v>MÁRTIRES</v>
          </cell>
        </row>
        <row r="10920">
          <cell r="A10920" t="str">
            <v>MÁRTIRES</v>
          </cell>
        </row>
        <row r="10921">
          <cell r="A10921" t="str">
            <v>MÁRTIRES</v>
          </cell>
        </row>
        <row r="10922">
          <cell r="A10922" t="str">
            <v>MÁRTIRES</v>
          </cell>
        </row>
        <row r="10923">
          <cell r="A10923" t="str">
            <v>MÁRTIRES</v>
          </cell>
        </row>
        <row r="10924">
          <cell r="A10924" t="str">
            <v>MÁRTIRES</v>
          </cell>
        </row>
        <row r="10925">
          <cell r="A10925" t="str">
            <v>MÁRTIRES</v>
          </cell>
        </row>
        <row r="10926">
          <cell r="A10926" t="str">
            <v>MÁRTIRES</v>
          </cell>
        </row>
        <row r="10927">
          <cell r="A10927" t="str">
            <v>MÁRTIRES</v>
          </cell>
        </row>
        <row r="10928">
          <cell r="A10928" t="str">
            <v>MÁRTIRES</v>
          </cell>
        </row>
        <row r="10929">
          <cell r="A10929" t="str">
            <v>MÁRTIRES</v>
          </cell>
        </row>
        <row r="10930">
          <cell r="A10930" t="str">
            <v>MÁRTIRES</v>
          </cell>
        </row>
        <row r="10931">
          <cell r="A10931" t="str">
            <v>MÁRTIRES</v>
          </cell>
        </row>
        <row r="10932">
          <cell r="A10932" t="str">
            <v>MÁRTIRES</v>
          </cell>
        </row>
        <row r="10933">
          <cell r="A10933" t="str">
            <v>MÁRTIRES</v>
          </cell>
        </row>
        <row r="10934">
          <cell r="A10934" t="str">
            <v>MÁRTIRES</v>
          </cell>
        </row>
        <row r="10935">
          <cell r="A10935" t="str">
            <v>MÁRTIRES</v>
          </cell>
        </row>
        <row r="10936">
          <cell r="A10936" t="str">
            <v>MÁRTIRES</v>
          </cell>
        </row>
        <row r="10937">
          <cell r="A10937" t="str">
            <v>MÁRTIRES</v>
          </cell>
        </row>
        <row r="10938">
          <cell r="A10938" t="str">
            <v>MATA DE CAÑA</v>
          </cell>
        </row>
        <row r="10939">
          <cell r="A10939" t="str">
            <v>MATA DE CAÑA</v>
          </cell>
        </row>
        <row r="10940">
          <cell r="A10940" t="str">
            <v>MATA DE CAÑA</v>
          </cell>
        </row>
        <row r="10941">
          <cell r="A10941" t="str">
            <v>MATA DE FIQUE</v>
          </cell>
        </row>
        <row r="10942">
          <cell r="A10942" t="str">
            <v>MATA DE GUADUA</v>
          </cell>
        </row>
        <row r="10943">
          <cell r="A10943" t="str">
            <v>MATA DE MAÍZ</v>
          </cell>
        </row>
        <row r="10944">
          <cell r="A10944" t="str">
            <v>MATA DE PLÁTANO</v>
          </cell>
        </row>
        <row r="10945">
          <cell r="A10945" t="str">
            <v>MATAMOROS</v>
          </cell>
        </row>
        <row r="10946">
          <cell r="A10946" t="str">
            <v>MATAPALO</v>
          </cell>
        </row>
        <row r="10947">
          <cell r="A10947" t="str">
            <v>MATARRATON</v>
          </cell>
        </row>
        <row r="10948">
          <cell r="A10948" t="str">
            <v>MATEGUADUA</v>
          </cell>
        </row>
        <row r="10949">
          <cell r="A10949" t="str">
            <v>MATEGUADUA</v>
          </cell>
        </row>
        <row r="10950">
          <cell r="A10950" t="str">
            <v>MATEO GÓMEZ</v>
          </cell>
        </row>
        <row r="10951">
          <cell r="A10951" t="str">
            <v>MATEO PÉREZ</v>
          </cell>
        </row>
        <row r="10952">
          <cell r="A10952" t="str">
            <v>MATEO RICO</v>
          </cell>
        </row>
        <row r="10953">
          <cell r="A10953" t="str">
            <v>MATEYUCA</v>
          </cell>
        </row>
        <row r="10954">
          <cell r="A10954" t="str">
            <v>MATICURU - GRANARIO</v>
          </cell>
        </row>
        <row r="10955">
          <cell r="A10955" t="str">
            <v>MATITAS</v>
          </cell>
        </row>
        <row r="10956">
          <cell r="A10956" t="str">
            <v>MATITUY</v>
          </cell>
        </row>
        <row r="10957">
          <cell r="A10957" t="str">
            <v>MATIYURE</v>
          </cell>
        </row>
        <row r="10958">
          <cell r="A10958" t="str">
            <v>MATUYA</v>
          </cell>
        </row>
        <row r="10959">
          <cell r="A10959" t="str">
            <v>MAUCHIA</v>
          </cell>
        </row>
        <row r="10960">
          <cell r="A10960" t="str">
            <v>MAYASQUER</v>
          </cell>
        </row>
        <row r="10961">
          <cell r="A10961" t="str">
            <v>MAYORÍA</v>
          </cell>
        </row>
        <row r="10962">
          <cell r="A10962" t="str">
            <v>MAYOYOGUE</v>
          </cell>
        </row>
        <row r="10963">
          <cell r="A10963" t="str">
            <v>MEDELLIN</v>
          </cell>
        </row>
        <row r="10964">
          <cell r="A10964" t="str">
            <v>MEDELLIN</v>
          </cell>
        </row>
        <row r="10965">
          <cell r="A10965" t="str">
            <v>MEDELLIN</v>
          </cell>
        </row>
        <row r="10966">
          <cell r="A10966" t="str">
            <v>MEDELLIN</v>
          </cell>
        </row>
        <row r="10967">
          <cell r="A10967" t="str">
            <v>MEDELLIN</v>
          </cell>
        </row>
        <row r="10968">
          <cell r="A10968" t="str">
            <v>MEDELLIN</v>
          </cell>
        </row>
        <row r="10969">
          <cell r="A10969" t="str">
            <v>MEDELLIN</v>
          </cell>
        </row>
        <row r="10970">
          <cell r="A10970" t="str">
            <v>MEDELLIN</v>
          </cell>
        </row>
        <row r="10971">
          <cell r="A10971" t="str">
            <v>MEDELLIN</v>
          </cell>
        </row>
        <row r="10972">
          <cell r="A10972" t="str">
            <v>MEDELLIN</v>
          </cell>
        </row>
        <row r="10973">
          <cell r="A10973" t="str">
            <v>MEDELLIN</v>
          </cell>
        </row>
        <row r="10974">
          <cell r="A10974" t="str">
            <v>MEDELLIN</v>
          </cell>
        </row>
        <row r="10975">
          <cell r="A10975" t="str">
            <v>MEDELLIN</v>
          </cell>
        </row>
        <row r="10976">
          <cell r="A10976" t="str">
            <v>MEDELLIN</v>
          </cell>
        </row>
        <row r="10977">
          <cell r="A10977" t="str">
            <v>MEDELLIN</v>
          </cell>
        </row>
        <row r="10978">
          <cell r="A10978" t="str">
            <v>MEDELLIN</v>
          </cell>
        </row>
        <row r="10979">
          <cell r="A10979" t="str">
            <v>MEDELLIN</v>
          </cell>
        </row>
        <row r="10980">
          <cell r="A10980" t="str">
            <v>MEDELLIN</v>
          </cell>
        </row>
        <row r="10981">
          <cell r="A10981" t="str">
            <v>MEDELLIN</v>
          </cell>
        </row>
        <row r="10982">
          <cell r="A10982" t="str">
            <v>MEDELLIN</v>
          </cell>
        </row>
        <row r="10983">
          <cell r="A10983" t="str">
            <v>MEDELLIN</v>
          </cell>
        </row>
        <row r="10984">
          <cell r="A10984" t="str">
            <v>MEDELLIN</v>
          </cell>
        </row>
        <row r="10985">
          <cell r="A10985" t="str">
            <v>MEDELLIN</v>
          </cell>
        </row>
        <row r="10986">
          <cell r="A10986" t="str">
            <v>MEDELLIN</v>
          </cell>
        </row>
        <row r="10987">
          <cell r="A10987" t="str">
            <v>MEDELLIN</v>
          </cell>
        </row>
        <row r="10988">
          <cell r="A10988" t="str">
            <v>MEDELLIN</v>
          </cell>
        </row>
        <row r="10989">
          <cell r="A10989" t="str">
            <v>MEDELLIN</v>
          </cell>
        </row>
        <row r="10990">
          <cell r="A10990" t="str">
            <v>MEDELLIN</v>
          </cell>
        </row>
        <row r="10991">
          <cell r="A10991" t="str">
            <v>MEDELLIN</v>
          </cell>
        </row>
        <row r="10992">
          <cell r="A10992" t="str">
            <v>MEDELLIN</v>
          </cell>
        </row>
        <row r="10993">
          <cell r="A10993" t="str">
            <v>MEDELLIN</v>
          </cell>
        </row>
        <row r="10994">
          <cell r="A10994" t="str">
            <v>MEDELLIN</v>
          </cell>
        </row>
        <row r="10995">
          <cell r="A10995" t="str">
            <v>MEDELLIN</v>
          </cell>
        </row>
        <row r="10996">
          <cell r="A10996" t="str">
            <v>MEDELLIN</v>
          </cell>
        </row>
        <row r="10997">
          <cell r="A10997" t="str">
            <v>MEDELLIN</v>
          </cell>
        </row>
        <row r="10998">
          <cell r="A10998" t="str">
            <v>MEDELLIN</v>
          </cell>
        </row>
        <row r="10999">
          <cell r="A10999" t="str">
            <v>MEDELLIN</v>
          </cell>
        </row>
        <row r="11000">
          <cell r="A11000" t="str">
            <v>MEDELLIN</v>
          </cell>
        </row>
        <row r="11001">
          <cell r="A11001" t="str">
            <v>MEDELLIN</v>
          </cell>
        </row>
        <row r="11002">
          <cell r="A11002" t="str">
            <v>MEDELLIN</v>
          </cell>
        </row>
        <row r="11003">
          <cell r="A11003" t="str">
            <v>MEDELLIN</v>
          </cell>
        </row>
        <row r="11004">
          <cell r="A11004" t="str">
            <v>MEDELLIN</v>
          </cell>
        </row>
        <row r="11005">
          <cell r="A11005" t="str">
            <v>MEDELLIN</v>
          </cell>
        </row>
        <row r="11006">
          <cell r="A11006" t="str">
            <v>MEDELLIN</v>
          </cell>
        </row>
        <row r="11007">
          <cell r="A11007" t="str">
            <v>MEDELLIN</v>
          </cell>
        </row>
        <row r="11008">
          <cell r="A11008" t="str">
            <v>MEDELLIN</v>
          </cell>
        </row>
        <row r="11009">
          <cell r="A11009" t="str">
            <v>MEDELLIN</v>
          </cell>
        </row>
        <row r="11010">
          <cell r="A11010" t="str">
            <v>MEDELLIN</v>
          </cell>
        </row>
        <row r="11011">
          <cell r="A11011" t="str">
            <v>MEDELLIN</v>
          </cell>
        </row>
        <row r="11012">
          <cell r="A11012" t="str">
            <v>MEDELLIN</v>
          </cell>
        </row>
        <row r="11013">
          <cell r="A11013" t="str">
            <v>MEDELLIN</v>
          </cell>
        </row>
        <row r="11014">
          <cell r="A11014" t="str">
            <v>MEDELLIN</v>
          </cell>
        </row>
        <row r="11015">
          <cell r="A11015" t="str">
            <v>MEDELLIN</v>
          </cell>
        </row>
        <row r="11016">
          <cell r="A11016" t="str">
            <v>MEDELLIN</v>
          </cell>
        </row>
        <row r="11017">
          <cell r="A11017" t="str">
            <v>MEDELLIN</v>
          </cell>
        </row>
        <row r="11018">
          <cell r="A11018" t="str">
            <v>MEDELLIN</v>
          </cell>
        </row>
        <row r="11019">
          <cell r="A11019" t="str">
            <v>MEDELLIN</v>
          </cell>
        </row>
        <row r="11020">
          <cell r="A11020" t="str">
            <v>MEDELLIN</v>
          </cell>
        </row>
        <row r="11021">
          <cell r="A11021" t="str">
            <v>MEDELLIN</v>
          </cell>
        </row>
        <row r="11022">
          <cell r="A11022" t="str">
            <v>MEDELLIN</v>
          </cell>
        </row>
        <row r="11023">
          <cell r="A11023" t="str">
            <v>MEDELLIN</v>
          </cell>
        </row>
        <row r="11024">
          <cell r="A11024" t="str">
            <v>MEDELLIN</v>
          </cell>
        </row>
        <row r="11025">
          <cell r="A11025" t="str">
            <v>MEDELLÍN</v>
          </cell>
        </row>
        <row r="11026">
          <cell r="A11026" t="str">
            <v>MEDELLÍN</v>
          </cell>
        </row>
        <row r="11027">
          <cell r="A11027" t="str">
            <v>MEDELLÍN DEL ARIARI</v>
          </cell>
        </row>
        <row r="11028">
          <cell r="A11028" t="str">
            <v>MEDIA LUNA</v>
          </cell>
        </row>
        <row r="11029">
          <cell r="A11029" t="str">
            <v>MEDIA NARANJA</v>
          </cell>
        </row>
        <row r="11030">
          <cell r="A11030" t="str">
            <v>MEDIA SOMBRA</v>
          </cell>
        </row>
        <row r="11031">
          <cell r="A11031" t="str">
            <v>MEDIACANOA</v>
          </cell>
        </row>
        <row r="11032">
          <cell r="A11032" t="str">
            <v>MEDIALUNA</v>
          </cell>
        </row>
        <row r="11033">
          <cell r="A11033" t="str">
            <v>MEDIO RANCHO</v>
          </cell>
        </row>
        <row r="11034">
          <cell r="A11034" t="str">
            <v>MEJÍA</v>
          </cell>
        </row>
        <row r="11035">
          <cell r="A11035" t="str">
            <v>MEJICO</v>
          </cell>
        </row>
        <row r="11036">
          <cell r="A11036" t="str">
            <v>MÉJICO</v>
          </cell>
        </row>
        <row r="11037">
          <cell r="A11037" t="str">
            <v>MELGAS</v>
          </cell>
        </row>
        <row r="11038">
          <cell r="A11038" t="str">
            <v>MELUA</v>
          </cell>
        </row>
        <row r="11039">
          <cell r="A11039" t="str">
            <v>MEMBRILLAL</v>
          </cell>
        </row>
        <row r="11040">
          <cell r="A11040" t="str">
            <v>MEMBRILLAL</v>
          </cell>
        </row>
        <row r="11041">
          <cell r="A11041" t="str">
            <v>MENCHIQUEJO</v>
          </cell>
        </row>
        <row r="11042">
          <cell r="A11042" t="str">
            <v>MENCHIQUEJO</v>
          </cell>
        </row>
        <row r="11043">
          <cell r="A11043" t="str">
            <v>MÉNDEZ</v>
          </cell>
        </row>
        <row r="11044">
          <cell r="A11044" t="str">
            <v>MENESES DE HURTADO</v>
          </cell>
        </row>
        <row r="11045">
          <cell r="A11045" t="str">
            <v>MERCEDES</v>
          </cell>
        </row>
        <row r="11046">
          <cell r="A11046" t="str">
            <v>MERCEDES</v>
          </cell>
        </row>
        <row r="11047">
          <cell r="A11047" t="str">
            <v>MERCENARIO</v>
          </cell>
        </row>
        <row r="11048">
          <cell r="A11048" t="str">
            <v>MERCHÁN</v>
          </cell>
        </row>
        <row r="11049">
          <cell r="A11049" t="str">
            <v>MERIZALDE PORVENIR</v>
          </cell>
        </row>
        <row r="11050">
          <cell r="A11050" t="str">
            <v>MESA DE LOS REYES</v>
          </cell>
        </row>
        <row r="11051">
          <cell r="A11051" t="str">
            <v>MESA DE POLE</v>
          </cell>
        </row>
        <row r="11052">
          <cell r="A11052" t="str">
            <v>MESA FERNÁNDEZ</v>
          </cell>
        </row>
        <row r="11053">
          <cell r="A11053" t="str">
            <v>MESA RICA</v>
          </cell>
        </row>
        <row r="11054">
          <cell r="A11054" t="str">
            <v>MESALLANA</v>
          </cell>
        </row>
        <row r="11055">
          <cell r="A11055" t="str">
            <v>MESAS SAN JUAN</v>
          </cell>
        </row>
        <row r="11056">
          <cell r="A11056" t="str">
            <v>MESETA  DE SAN RAFAEL</v>
          </cell>
        </row>
        <row r="11057">
          <cell r="A11057" t="str">
            <v>MESETA  DE SAN RAFAEL</v>
          </cell>
        </row>
        <row r="11058">
          <cell r="A11058" t="str">
            <v>MESETA  DE SAN RAFAEL</v>
          </cell>
        </row>
        <row r="11059">
          <cell r="A11059" t="str">
            <v>MESETA  DE SAN RAFAEL</v>
          </cell>
        </row>
        <row r="11060">
          <cell r="A11060" t="str">
            <v>MESETAS</v>
          </cell>
        </row>
        <row r="11061">
          <cell r="A11061" t="str">
            <v>MESITAS</v>
          </cell>
        </row>
        <row r="11062">
          <cell r="A11062" t="str">
            <v>MESITAS</v>
          </cell>
        </row>
        <row r="11063">
          <cell r="A11063" t="str">
            <v>MESONES</v>
          </cell>
        </row>
        <row r="11064">
          <cell r="A11064" t="str">
            <v>MESTIZAL</v>
          </cell>
        </row>
        <row r="11065">
          <cell r="A11065" t="str">
            <v>MESTIZAL</v>
          </cell>
        </row>
        <row r="11066">
          <cell r="A11066" t="str">
            <v>META</v>
          </cell>
        </row>
        <row r="11067">
          <cell r="A11067" t="str">
            <v>MEUSA</v>
          </cell>
        </row>
        <row r="11068">
          <cell r="A11068" t="str">
            <v>MIALO</v>
          </cell>
        </row>
        <row r="11069">
          <cell r="A11069" t="str">
            <v>MICHAMBE</v>
          </cell>
        </row>
        <row r="11070">
          <cell r="A11070" t="str">
            <v>MICOS</v>
          </cell>
        </row>
        <row r="11071">
          <cell r="A11071" t="str">
            <v>MIELÓN</v>
          </cell>
        </row>
        <row r="11072">
          <cell r="A11072" t="str">
            <v>MIGUEL NULPI</v>
          </cell>
        </row>
        <row r="11073">
          <cell r="A11073" t="str">
            <v>MILAGRO Y PLAYITA</v>
          </cell>
        </row>
        <row r="11074">
          <cell r="A11074" t="str">
            <v>MILAGROS</v>
          </cell>
        </row>
        <row r="11075">
          <cell r="A11075" t="str">
            <v>MILCIADES SEGURA</v>
          </cell>
        </row>
        <row r="11076">
          <cell r="A11076" t="str">
            <v>MINA RICA</v>
          </cell>
        </row>
        <row r="11077">
          <cell r="A11077" t="str">
            <v>MINA VIEJA</v>
          </cell>
        </row>
        <row r="11078">
          <cell r="A11078" t="str">
            <v>MINAS</v>
          </cell>
        </row>
        <row r="11079">
          <cell r="A11079" t="str">
            <v>MINAS</v>
          </cell>
        </row>
        <row r="11080">
          <cell r="A11080" t="str">
            <v>MINAS</v>
          </cell>
        </row>
        <row r="11081">
          <cell r="A11081" t="str">
            <v>MINAS</v>
          </cell>
        </row>
        <row r="11082">
          <cell r="A11082" t="str">
            <v>MINAS DEL VAPOR</v>
          </cell>
        </row>
        <row r="11083">
          <cell r="A11083" t="str">
            <v>MINASAL</v>
          </cell>
        </row>
        <row r="11084">
          <cell r="A11084" t="str">
            <v>MINCA</v>
          </cell>
        </row>
        <row r="11085">
          <cell r="A11085" t="str">
            <v>MINDA</v>
          </cell>
        </row>
        <row r="11086">
          <cell r="A11086" t="str">
            <v>MINGUEO</v>
          </cell>
        </row>
        <row r="11087">
          <cell r="A11087" t="str">
            <v>MINGUEO</v>
          </cell>
        </row>
        <row r="11088">
          <cell r="A11088" t="str">
            <v>MINUTO DE DIOS</v>
          </cell>
        </row>
        <row r="11089">
          <cell r="A11089" t="str">
            <v>MINUTO DE DIOS</v>
          </cell>
        </row>
        <row r="11090">
          <cell r="A11090" t="str">
            <v>MINUTO DE DIOS</v>
          </cell>
        </row>
        <row r="11091">
          <cell r="A11091" t="str">
            <v>MIRACOTES</v>
          </cell>
        </row>
        <row r="11092">
          <cell r="A11092" t="str">
            <v>MIRADOR</v>
          </cell>
        </row>
        <row r="11093">
          <cell r="A11093" t="str">
            <v>MIRADOR</v>
          </cell>
        </row>
        <row r="11094">
          <cell r="A11094" t="str">
            <v>MIRADOR</v>
          </cell>
        </row>
        <row r="11095">
          <cell r="A11095" t="str">
            <v>MIRAFLOR</v>
          </cell>
        </row>
        <row r="11096">
          <cell r="A11096" t="str">
            <v>MIRAFLORES</v>
          </cell>
        </row>
        <row r="11097">
          <cell r="A11097" t="str">
            <v>MIRAFLORES</v>
          </cell>
        </row>
        <row r="11098">
          <cell r="A11098" t="str">
            <v>MIRAFLORES</v>
          </cell>
        </row>
        <row r="11099">
          <cell r="A11099" t="str">
            <v>MIRAFLORES</v>
          </cell>
        </row>
        <row r="11100">
          <cell r="A11100" t="str">
            <v>MIRAFLORES</v>
          </cell>
        </row>
        <row r="11101">
          <cell r="A11101" t="str">
            <v>MIRAFLORES</v>
          </cell>
        </row>
        <row r="11102">
          <cell r="A11102" t="str">
            <v>MIRAFLORES</v>
          </cell>
        </row>
        <row r="11103">
          <cell r="A11103" t="str">
            <v>MIRAFLOREZ</v>
          </cell>
        </row>
        <row r="11104">
          <cell r="A11104" t="str">
            <v>MIRALINDO</v>
          </cell>
        </row>
        <row r="11105">
          <cell r="A11105" t="str">
            <v>MIRALINDO</v>
          </cell>
        </row>
        <row r="11106">
          <cell r="A11106" t="str">
            <v>MIRAMAR</v>
          </cell>
        </row>
        <row r="11107">
          <cell r="A11107" t="str">
            <v>MIRAMAR</v>
          </cell>
        </row>
        <row r="11108">
          <cell r="A11108" t="str">
            <v>MIRAVALLE</v>
          </cell>
        </row>
        <row r="11109">
          <cell r="A11109" t="str">
            <v>MIRAVALLE</v>
          </cell>
        </row>
        <row r="11110">
          <cell r="A11110" t="str">
            <v>MIRAVALLE</v>
          </cell>
        </row>
        <row r="11111">
          <cell r="A11111" t="str">
            <v>MIRAVALLE DAPA</v>
          </cell>
        </row>
        <row r="11112">
          <cell r="A11112" t="str">
            <v>MIRAVALLE NORTE</v>
          </cell>
        </row>
        <row r="11113">
          <cell r="A11113" t="str">
            <v>MIRAVALLES</v>
          </cell>
        </row>
        <row r="11114">
          <cell r="A11114" t="str">
            <v>MIROLINDO</v>
          </cell>
        </row>
        <row r="11115">
          <cell r="A11115" t="str">
            <v>MIROLINDO</v>
          </cell>
        </row>
        <row r="11116">
          <cell r="A11116" t="str">
            <v>MITU</v>
          </cell>
        </row>
        <row r="11117">
          <cell r="A11117" t="str">
            <v>MOCHILAS</v>
          </cell>
        </row>
        <row r="11118">
          <cell r="A11118" t="str">
            <v>MOCOA</v>
          </cell>
        </row>
        <row r="11119">
          <cell r="A11119" t="str">
            <v>MOCTEZUMA</v>
          </cell>
        </row>
        <row r="11120">
          <cell r="A11120" t="str">
            <v>MOCUARE</v>
          </cell>
        </row>
        <row r="11121">
          <cell r="A11121" t="str">
            <v>MODÍN</v>
          </cell>
        </row>
        <row r="11122">
          <cell r="A11122" t="str">
            <v>MOHECHIZA ALTO</v>
          </cell>
        </row>
        <row r="11123">
          <cell r="A11123" t="str">
            <v>MOHECHIZA BAJO</v>
          </cell>
        </row>
        <row r="11124">
          <cell r="A11124" t="str">
            <v>MOJARRAS</v>
          </cell>
        </row>
        <row r="11125">
          <cell r="A11125" t="str">
            <v>MOJAUDO</v>
          </cell>
        </row>
        <row r="11126">
          <cell r="A11126" t="str">
            <v>MOLAGAVITA</v>
          </cell>
        </row>
        <row r="11127">
          <cell r="A11127" t="str">
            <v>MOLAGAVITA</v>
          </cell>
        </row>
        <row r="11128">
          <cell r="A11128" t="str">
            <v>MOLAGAVITA</v>
          </cell>
        </row>
        <row r="11129">
          <cell r="A11129" t="str">
            <v>MOLAGAVITA</v>
          </cell>
        </row>
        <row r="11130">
          <cell r="A11130" t="str">
            <v>MOLAGAVITA</v>
          </cell>
        </row>
        <row r="11131">
          <cell r="A11131" t="str">
            <v>MOLAGAVITA</v>
          </cell>
        </row>
        <row r="11132">
          <cell r="A11132" t="str">
            <v>MOLAGAVITA</v>
          </cell>
        </row>
        <row r="11133">
          <cell r="A11133" t="str">
            <v>MOLAGAVITA</v>
          </cell>
        </row>
        <row r="11134">
          <cell r="A11134" t="str">
            <v>MOLAGAVITA</v>
          </cell>
        </row>
        <row r="11135">
          <cell r="A11135" t="str">
            <v>MOLAGAVITA</v>
          </cell>
        </row>
        <row r="11136">
          <cell r="A11136" t="str">
            <v>MOLAGAVITA</v>
          </cell>
        </row>
        <row r="11137">
          <cell r="A11137" t="str">
            <v>MOLAGAVITA</v>
          </cell>
        </row>
        <row r="11138">
          <cell r="A11138" t="str">
            <v>MOLAGAVITA</v>
          </cell>
        </row>
        <row r="11139">
          <cell r="A11139" t="str">
            <v>MOLAGAVITA</v>
          </cell>
        </row>
        <row r="11140">
          <cell r="A11140" t="str">
            <v>MOLAGAVITA</v>
          </cell>
        </row>
        <row r="11141">
          <cell r="A11141" t="str">
            <v>MOLAGAVITA</v>
          </cell>
        </row>
        <row r="11142">
          <cell r="A11142" t="str">
            <v>MOLAGAVITA</v>
          </cell>
        </row>
        <row r="11143">
          <cell r="A11143" t="str">
            <v>MOLAGAVITA</v>
          </cell>
        </row>
        <row r="11144">
          <cell r="A11144" t="str">
            <v>MOLAGAVITA</v>
          </cell>
        </row>
        <row r="11145">
          <cell r="A11145" t="str">
            <v>MOLAGAVITA</v>
          </cell>
        </row>
        <row r="11146">
          <cell r="A11146" t="str">
            <v>MOLAGAVITA</v>
          </cell>
        </row>
        <row r="11147">
          <cell r="A11147" t="str">
            <v>MOLAGAVITA</v>
          </cell>
        </row>
        <row r="11148">
          <cell r="A11148" t="str">
            <v>MOLAGAVITA</v>
          </cell>
        </row>
        <row r="11149">
          <cell r="A11149" t="str">
            <v>MOLAGAVITA</v>
          </cell>
        </row>
        <row r="11150">
          <cell r="A11150" t="str">
            <v>MOLENILLO</v>
          </cell>
        </row>
        <row r="11151">
          <cell r="A11151" t="str">
            <v>MOLINA</v>
          </cell>
        </row>
        <row r="11152">
          <cell r="A11152" t="str">
            <v>MOLINA</v>
          </cell>
        </row>
        <row r="11153">
          <cell r="A11153" t="str">
            <v>MOLINERO</v>
          </cell>
        </row>
        <row r="11154">
          <cell r="A11154" t="str">
            <v>MÓNACO</v>
          </cell>
        </row>
        <row r="11155">
          <cell r="A11155" t="str">
            <v>MONDOMO</v>
          </cell>
        </row>
        <row r="11156">
          <cell r="A11156" t="str">
            <v>MONGÓN</v>
          </cell>
        </row>
        <row r="11157">
          <cell r="A11157" t="str">
            <v>MONGUÍ</v>
          </cell>
        </row>
        <row r="11158">
          <cell r="A11158" t="str">
            <v>MONGUÍ</v>
          </cell>
        </row>
        <row r="11159">
          <cell r="A11159" t="str">
            <v>MONJAS</v>
          </cell>
        </row>
        <row r="11160">
          <cell r="A11160" t="str">
            <v>MONO</v>
          </cell>
        </row>
        <row r="11161">
          <cell r="A11161" t="str">
            <v>MONONGUETE</v>
          </cell>
        </row>
        <row r="11162">
          <cell r="A11162" t="str">
            <v>MONOPAMBA</v>
          </cell>
        </row>
        <row r="11163">
          <cell r="A11163" t="str">
            <v>MONROY</v>
          </cell>
        </row>
        <row r="11164">
          <cell r="A11164" t="str">
            <v>MONSERRATE</v>
          </cell>
        </row>
        <row r="11165">
          <cell r="A11165" t="str">
            <v>MONSERRATE</v>
          </cell>
        </row>
        <row r="11166">
          <cell r="A11166" t="str">
            <v>MONSERRATE</v>
          </cell>
        </row>
        <row r="11167">
          <cell r="A11167" t="str">
            <v>MONTAÑA DEL TOTUMO</v>
          </cell>
        </row>
        <row r="11168">
          <cell r="A11168" t="str">
            <v>MONTAÑAS DE LINARES</v>
          </cell>
        </row>
        <row r="11169">
          <cell r="A11169" t="str">
            <v>MONTAÑITA</v>
          </cell>
        </row>
        <row r="11170">
          <cell r="A11170" t="str">
            <v>MONTAÑITA</v>
          </cell>
        </row>
        <row r="11171">
          <cell r="A11171" t="str">
            <v>MONTAÑITAS</v>
          </cell>
        </row>
        <row r="11172">
          <cell r="A11172" t="str">
            <v>MONTAÑITAS (ALTO Y BAJO)</v>
          </cell>
        </row>
        <row r="11173">
          <cell r="A11173" t="str">
            <v>MONTE DE VENADO</v>
          </cell>
        </row>
        <row r="11174">
          <cell r="A11174" t="str">
            <v>MONTE HERMOSO</v>
          </cell>
        </row>
        <row r="11175">
          <cell r="A11175" t="str">
            <v>MONTEARROYO CONDOMINIO</v>
          </cell>
        </row>
        <row r="11176">
          <cell r="A11176" t="str">
            <v>MONTEBELLO</v>
          </cell>
        </row>
        <row r="11177">
          <cell r="A11177" t="str">
            <v>MONTEBELLO</v>
          </cell>
        </row>
        <row r="11178">
          <cell r="A11178" t="str">
            <v>MONTEBELLO</v>
          </cell>
        </row>
        <row r="11179">
          <cell r="A11179" t="str">
            <v>MONTEBELLO</v>
          </cell>
        </row>
        <row r="11180">
          <cell r="A11180" t="str">
            <v>MONTECILLO</v>
          </cell>
        </row>
        <row r="11181">
          <cell r="A11181" t="str">
            <v>MONTECITOS</v>
          </cell>
        </row>
        <row r="11182">
          <cell r="A11182" t="str">
            <v>MONTECRISTO</v>
          </cell>
        </row>
        <row r="11183">
          <cell r="A11183" t="str">
            <v>MONTECRISTO</v>
          </cell>
        </row>
        <row r="11184">
          <cell r="A11184" t="str">
            <v>MONTEFRÍO</v>
          </cell>
        </row>
        <row r="11185">
          <cell r="A11185" t="str">
            <v>MONTEFRÍO</v>
          </cell>
        </row>
        <row r="11186">
          <cell r="A11186" t="str">
            <v>MONTEGRANDE</v>
          </cell>
        </row>
        <row r="11187">
          <cell r="A11187" t="str">
            <v>MONTELORO</v>
          </cell>
        </row>
        <row r="11188">
          <cell r="A11188" t="str">
            <v>MONTERA</v>
          </cell>
        </row>
        <row r="11189">
          <cell r="A11189" t="str">
            <v>MONTERIA</v>
          </cell>
        </row>
        <row r="11190">
          <cell r="A11190" t="str">
            <v>MONTERIA</v>
          </cell>
        </row>
        <row r="11191">
          <cell r="A11191" t="str">
            <v>MONTERIA</v>
          </cell>
        </row>
        <row r="11192">
          <cell r="A11192" t="str">
            <v>MONTERIA</v>
          </cell>
        </row>
        <row r="11193">
          <cell r="A11193" t="str">
            <v>MONTERIA</v>
          </cell>
        </row>
        <row r="11194">
          <cell r="A11194" t="str">
            <v>MONTERIA</v>
          </cell>
        </row>
        <row r="11195">
          <cell r="A11195" t="str">
            <v>MONTERIA</v>
          </cell>
        </row>
        <row r="11196">
          <cell r="A11196" t="str">
            <v>MONTERIA</v>
          </cell>
        </row>
        <row r="11197">
          <cell r="A11197" t="str">
            <v>MONTERIA</v>
          </cell>
        </row>
        <row r="11198">
          <cell r="A11198" t="str">
            <v>MONTERIA</v>
          </cell>
        </row>
        <row r="11199">
          <cell r="A11199" t="str">
            <v>MONTERIA</v>
          </cell>
        </row>
        <row r="11200">
          <cell r="A11200" t="str">
            <v>MONTERIA</v>
          </cell>
        </row>
        <row r="11201">
          <cell r="A11201" t="str">
            <v>MONTERIA</v>
          </cell>
        </row>
        <row r="11202">
          <cell r="A11202" t="str">
            <v>MONTERRALO</v>
          </cell>
        </row>
        <row r="11203">
          <cell r="A11203" t="str">
            <v>MONTERREDONDO</v>
          </cell>
        </row>
        <row r="11204">
          <cell r="A11204" t="str">
            <v>MONTERREDONDO</v>
          </cell>
        </row>
        <row r="11205">
          <cell r="A11205" t="str">
            <v>MONTERREY</v>
          </cell>
        </row>
        <row r="11206">
          <cell r="A11206" t="str">
            <v>MONTERREY</v>
          </cell>
        </row>
        <row r="11207">
          <cell r="A11207" t="str">
            <v>MONTERREY</v>
          </cell>
        </row>
        <row r="11208">
          <cell r="A11208" t="str">
            <v>MONTERRUBIO</v>
          </cell>
        </row>
        <row r="11209">
          <cell r="A11209" t="str">
            <v>MONTFORT</v>
          </cell>
        </row>
        <row r="11210">
          <cell r="A11210" t="str">
            <v>MONTÓN</v>
          </cell>
        </row>
        <row r="11211">
          <cell r="A11211" t="str">
            <v>MONTOSO</v>
          </cell>
        </row>
        <row r="11212">
          <cell r="A11212" t="str">
            <v>MORALES</v>
          </cell>
        </row>
        <row r="11213">
          <cell r="A11213" t="str">
            <v>MORALITO</v>
          </cell>
        </row>
        <row r="11214">
          <cell r="A11214" t="str">
            <v>MORALITO</v>
          </cell>
        </row>
        <row r="11215">
          <cell r="A11215" t="str">
            <v>MORCÁ</v>
          </cell>
        </row>
        <row r="11216">
          <cell r="A11216" t="str">
            <v>MORCOTE</v>
          </cell>
        </row>
        <row r="11217">
          <cell r="A11217" t="str">
            <v>MORELIA</v>
          </cell>
        </row>
        <row r="11218">
          <cell r="A11218" t="str">
            <v>MORELIA</v>
          </cell>
        </row>
        <row r="11219">
          <cell r="A11219" t="str">
            <v>MORELIA</v>
          </cell>
        </row>
        <row r="11220">
          <cell r="A11220" t="str">
            <v>MORETA</v>
          </cell>
        </row>
        <row r="11221">
          <cell r="A11221" t="str">
            <v>MORICHAL</v>
          </cell>
        </row>
        <row r="11222">
          <cell r="A11222" t="str">
            <v>MORINDA</v>
          </cell>
        </row>
        <row r="11223">
          <cell r="A11223" t="str">
            <v>MORINDÓ</v>
          </cell>
        </row>
        <row r="11224">
          <cell r="A11224" t="str">
            <v>MORINDÓ CENTRAL</v>
          </cell>
        </row>
        <row r="11225">
          <cell r="A11225" t="str">
            <v>MORINDÓ CENTRAL</v>
          </cell>
        </row>
        <row r="11226">
          <cell r="A11226" t="str">
            <v>MORINDÓ LA UNIÓN</v>
          </cell>
        </row>
        <row r="11227">
          <cell r="A11227" t="str">
            <v>MORINDÓ SANTA CRUZ</v>
          </cell>
        </row>
        <row r="11228">
          <cell r="A11228" t="str">
            <v>MORINDÓ SANTANA</v>
          </cell>
        </row>
        <row r="11229">
          <cell r="A11229" t="str">
            <v>MORRISON</v>
          </cell>
        </row>
        <row r="11230">
          <cell r="A11230" t="str">
            <v>MORRITOS</v>
          </cell>
        </row>
        <row r="11231">
          <cell r="A11231" t="str">
            <v>MORRO</v>
          </cell>
        </row>
        <row r="11232">
          <cell r="A11232" t="str">
            <v>MORRO COLORADO</v>
          </cell>
        </row>
        <row r="11233">
          <cell r="A11233" t="str">
            <v>MORROCOICITO</v>
          </cell>
        </row>
        <row r="11234">
          <cell r="A11234" t="str">
            <v>MORROCOY</v>
          </cell>
        </row>
        <row r="11235">
          <cell r="A11235" t="str">
            <v>MORROCOY</v>
          </cell>
        </row>
        <row r="11236">
          <cell r="A11236" t="str">
            <v>MORROPELÓN</v>
          </cell>
        </row>
        <row r="11237">
          <cell r="A11237" t="str">
            <v>MORRORICO</v>
          </cell>
        </row>
        <row r="11238">
          <cell r="A11238" t="str">
            <v>MORRORICO</v>
          </cell>
        </row>
        <row r="11239">
          <cell r="A11239" t="str">
            <v>MORRORICO</v>
          </cell>
        </row>
        <row r="11240">
          <cell r="A11240" t="str">
            <v>MORRORICO</v>
          </cell>
        </row>
        <row r="11241">
          <cell r="A11241" t="str">
            <v>MORRORICO</v>
          </cell>
        </row>
        <row r="11242">
          <cell r="A11242" t="str">
            <v>MORRORICO</v>
          </cell>
        </row>
        <row r="11243">
          <cell r="A11243" t="str">
            <v>MORRORICO</v>
          </cell>
        </row>
        <row r="11244">
          <cell r="A11244" t="str">
            <v>MORRORICO</v>
          </cell>
        </row>
        <row r="11245">
          <cell r="A11245" t="str">
            <v>MORTIÑAL</v>
          </cell>
        </row>
        <row r="11246">
          <cell r="A11246" t="str">
            <v>MOSCOPÁN</v>
          </cell>
        </row>
        <row r="11247">
          <cell r="A11247" t="str">
            <v>MOTILON</v>
          </cell>
        </row>
        <row r="11248">
          <cell r="A11248" t="str">
            <v>MOTOLDÓ</v>
          </cell>
        </row>
        <row r="11249">
          <cell r="A11249" t="str">
            <v>MOYANO</v>
          </cell>
        </row>
        <row r="11250">
          <cell r="A11250" t="str">
            <v>MUELLAMUES</v>
          </cell>
        </row>
        <row r="11251">
          <cell r="A11251" t="str">
            <v>MUELLE VELÁSQUEZ</v>
          </cell>
        </row>
        <row r="11252">
          <cell r="A11252" t="str">
            <v>MUESES</v>
          </cell>
        </row>
        <row r="11253">
          <cell r="A11253" t="str">
            <v>MULALÓ</v>
          </cell>
        </row>
        <row r="11254">
          <cell r="A11254" t="str">
            <v>MULATOS</v>
          </cell>
        </row>
        <row r="11255">
          <cell r="A11255" t="str">
            <v>MULATOS</v>
          </cell>
        </row>
        <row r="11256">
          <cell r="A11256" t="str">
            <v>MUMBARADO</v>
          </cell>
        </row>
        <row r="11257">
          <cell r="A11257" t="str">
            <v>MUMBÚ</v>
          </cell>
        </row>
        <row r="11258">
          <cell r="A11258" t="str">
            <v>MUNCHIQUE</v>
          </cell>
        </row>
        <row r="11259">
          <cell r="A11259" t="str">
            <v>MUNDO LOMA</v>
          </cell>
        </row>
        <row r="11260">
          <cell r="A11260" t="str">
            <v>MUNDO NUEVO</v>
          </cell>
        </row>
        <row r="11261">
          <cell r="A11261" t="str">
            <v>MUNDO NUEVO</v>
          </cell>
        </row>
        <row r="11262">
          <cell r="A11262" t="str">
            <v>MUNDO NUEVO</v>
          </cell>
        </row>
        <row r="11263">
          <cell r="A11263" t="str">
            <v>MUNDO NUEVO</v>
          </cell>
        </row>
        <row r="11264">
          <cell r="A11264" t="str">
            <v>MUNDONUEVO</v>
          </cell>
        </row>
        <row r="11265">
          <cell r="A11265" t="str">
            <v>MUNGIDÓ</v>
          </cell>
        </row>
        <row r="11266">
          <cell r="A11266" t="str">
            <v>MUNGUIA</v>
          </cell>
        </row>
        <row r="11267">
          <cell r="A11267" t="str">
            <v>MUNGUIDÓ</v>
          </cell>
        </row>
        <row r="11268">
          <cell r="A11268" t="str">
            <v>MUÑAMBI</v>
          </cell>
        </row>
        <row r="11269">
          <cell r="A11269" t="str">
            <v>MUQUI</v>
          </cell>
        </row>
        <row r="11270">
          <cell r="A11270" t="str">
            <v>MURCA</v>
          </cell>
        </row>
        <row r="11271">
          <cell r="A11271" t="str">
            <v>MURCIÉLAGO</v>
          </cell>
        </row>
        <row r="11272">
          <cell r="A11272" t="str">
            <v>MURIBA</v>
          </cell>
        </row>
        <row r="11273">
          <cell r="A11273" t="str">
            <v>MURRAPAL</v>
          </cell>
        </row>
        <row r="11274">
          <cell r="A11274" t="str">
            <v>MURRÍ</v>
          </cell>
        </row>
        <row r="11275">
          <cell r="A11275" t="str">
            <v>MURUJUY</v>
          </cell>
        </row>
        <row r="11276">
          <cell r="A11276" t="str">
            <v>MUSINGA</v>
          </cell>
        </row>
        <row r="11277">
          <cell r="A11277" t="str">
            <v>MUTIS</v>
          </cell>
        </row>
        <row r="11278">
          <cell r="A11278" t="str">
            <v>MUTIS</v>
          </cell>
        </row>
        <row r="11279">
          <cell r="A11279" t="str">
            <v>MUTIS</v>
          </cell>
        </row>
        <row r="11280">
          <cell r="A11280" t="str">
            <v>MUTIS</v>
          </cell>
        </row>
        <row r="11281">
          <cell r="A11281" t="str">
            <v>MUTIS</v>
          </cell>
        </row>
        <row r="11282">
          <cell r="A11282" t="str">
            <v>MUTIS</v>
          </cell>
        </row>
        <row r="11283">
          <cell r="A11283" t="str">
            <v>NABUSIMAKE (SAN SEBASTIÁN)</v>
          </cell>
        </row>
        <row r="11284">
          <cell r="A11284" t="str">
            <v>NÁPOLES</v>
          </cell>
        </row>
        <row r="11285">
          <cell r="A11285" t="str">
            <v>NARANJAL</v>
          </cell>
        </row>
        <row r="11286">
          <cell r="A11286" t="str">
            <v>NARANJAL</v>
          </cell>
        </row>
        <row r="11287">
          <cell r="A11287" t="str">
            <v>NARANJAL</v>
          </cell>
        </row>
        <row r="11288">
          <cell r="A11288" t="str">
            <v>NARANJAL</v>
          </cell>
        </row>
        <row r="11289">
          <cell r="A11289" t="str">
            <v>NARANJALES</v>
          </cell>
        </row>
        <row r="11290">
          <cell r="A11290" t="str">
            <v>NARANJALES</v>
          </cell>
        </row>
        <row r="11291">
          <cell r="A11291" t="str">
            <v>NARANJITO</v>
          </cell>
        </row>
        <row r="11292">
          <cell r="A11292" t="str">
            <v>NARAPAY</v>
          </cell>
        </row>
        <row r="11293">
          <cell r="A11293" t="str">
            <v>NARE</v>
          </cell>
        </row>
        <row r="11294">
          <cell r="A11294" t="str">
            <v>NARIÑO</v>
          </cell>
        </row>
        <row r="11295">
          <cell r="A11295" t="str">
            <v>NARIÑO</v>
          </cell>
        </row>
        <row r="11296">
          <cell r="A11296" t="str">
            <v>NARIÑO</v>
          </cell>
        </row>
        <row r="11297">
          <cell r="A11297" t="str">
            <v>NARIÑO</v>
          </cell>
        </row>
        <row r="11298">
          <cell r="A11298" t="str">
            <v>NARIÑO</v>
          </cell>
        </row>
        <row r="11299">
          <cell r="A11299" t="str">
            <v>NATALA</v>
          </cell>
        </row>
        <row r="11300">
          <cell r="A11300" t="str">
            <v>NATURALIA</v>
          </cell>
        </row>
        <row r="11301">
          <cell r="A11301" t="str">
            <v>NAVAJAS</v>
          </cell>
        </row>
        <row r="11302">
          <cell r="A11302" t="str">
            <v>NAVARRO</v>
          </cell>
        </row>
        <row r="11303">
          <cell r="A11303" t="str">
            <v>NAZARETH</v>
          </cell>
        </row>
        <row r="11304">
          <cell r="A11304" t="str">
            <v>NAZARETH</v>
          </cell>
        </row>
        <row r="11305">
          <cell r="A11305" t="str">
            <v>NAZATE</v>
          </cell>
        </row>
        <row r="11306">
          <cell r="A11306" t="str">
            <v>NEGRIA</v>
          </cell>
        </row>
        <row r="11307">
          <cell r="A11307" t="str">
            <v>NEGRITO</v>
          </cell>
        </row>
        <row r="11308">
          <cell r="A11308" t="str">
            <v>NEIRA</v>
          </cell>
        </row>
        <row r="11309">
          <cell r="A11309" t="str">
            <v>NEIRA SANTA ANA</v>
          </cell>
        </row>
        <row r="11310">
          <cell r="A11310" t="str">
            <v>NEIVA</v>
          </cell>
        </row>
        <row r="11311">
          <cell r="A11311" t="str">
            <v>NEIVA</v>
          </cell>
        </row>
        <row r="11312">
          <cell r="A11312" t="str">
            <v>NEIVA</v>
          </cell>
        </row>
        <row r="11313">
          <cell r="A11313" t="str">
            <v>NEIVA</v>
          </cell>
        </row>
        <row r="11314">
          <cell r="A11314" t="str">
            <v>NEIVA</v>
          </cell>
        </row>
        <row r="11315">
          <cell r="A11315" t="str">
            <v>NEIVA</v>
          </cell>
        </row>
        <row r="11316">
          <cell r="A11316" t="str">
            <v>NEIVA</v>
          </cell>
        </row>
        <row r="11317">
          <cell r="A11317" t="str">
            <v>NEIVA</v>
          </cell>
        </row>
        <row r="11318">
          <cell r="A11318" t="str">
            <v>NEIVA</v>
          </cell>
        </row>
        <row r="11319">
          <cell r="A11319" t="str">
            <v>NEIVA</v>
          </cell>
        </row>
        <row r="11320">
          <cell r="A11320" t="str">
            <v>NEIVA</v>
          </cell>
        </row>
        <row r="11321">
          <cell r="A11321" t="str">
            <v>NEIVA</v>
          </cell>
        </row>
        <row r="11322">
          <cell r="A11322" t="str">
            <v>NEIVA</v>
          </cell>
        </row>
        <row r="11323">
          <cell r="A11323" t="str">
            <v>NEIVA</v>
          </cell>
        </row>
        <row r="11324">
          <cell r="A11324" t="str">
            <v>NEIVA</v>
          </cell>
        </row>
        <row r="11325">
          <cell r="A11325" t="str">
            <v>NEIVA</v>
          </cell>
        </row>
        <row r="11326">
          <cell r="A11326" t="str">
            <v>NEIVA</v>
          </cell>
        </row>
        <row r="11327">
          <cell r="A11327" t="str">
            <v>NEIVA</v>
          </cell>
        </row>
        <row r="11328">
          <cell r="A11328" t="str">
            <v>NEIVA</v>
          </cell>
        </row>
        <row r="11329">
          <cell r="A11329" t="str">
            <v>NEIVA</v>
          </cell>
        </row>
        <row r="11330">
          <cell r="A11330" t="str">
            <v>NEIVA</v>
          </cell>
        </row>
        <row r="11331">
          <cell r="A11331" t="str">
            <v>NEIVA</v>
          </cell>
        </row>
        <row r="11332">
          <cell r="A11332" t="str">
            <v>NEIVA</v>
          </cell>
        </row>
        <row r="11333">
          <cell r="A11333" t="str">
            <v>NEIVA</v>
          </cell>
        </row>
        <row r="11334">
          <cell r="A11334" t="str">
            <v>NEIVA</v>
          </cell>
        </row>
        <row r="11335">
          <cell r="A11335" t="str">
            <v>NEIVA</v>
          </cell>
        </row>
        <row r="11336">
          <cell r="A11336" t="str">
            <v>NEIVA</v>
          </cell>
        </row>
        <row r="11337">
          <cell r="A11337" t="str">
            <v>NEIVA</v>
          </cell>
        </row>
        <row r="11338">
          <cell r="A11338" t="str">
            <v>NEIVA</v>
          </cell>
        </row>
        <row r="11339">
          <cell r="A11339" t="str">
            <v>NEIVA</v>
          </cell>
        </row>
        <row r="11340">
          <cell r="A11340" t="str">
            <v>NEIVA</v>
          </cell>
        </row>
        <row r="11341">
          <cell r="A11341" t="str">
            <v>NEIVA</v>
          </cell>
        </row>
        <row r="11342">
          <cell r="A11342" t="str">
            <v>NEIVA</v>
          </cell>
        </row>
        <row r="11343">
          <cell r="A11343" t="str">
            <v>NEIVA</v>
          </cell>
        </row>
        <row r="11344">
          <cell r="A11344" t="str">
            <v>NEIVA</v>
          </cell>
        </row>
        <row r="11345">
          <cell r="A11345" t="str">
            <v>NEIVA</v>
          </cell>
        </row>
        <row r="11346">
          <cell r="A11346" t="str">
            <v>NEIVA</v>
          </cell>
        </row>
        <row r="11347">
          <cell r="A11347" t="str">
            <v>NEIVA</v>
          </cell>
        </row>
        <row r="11348">
          <cell r="A11348" t="str">
            <v>NEIVA</v>
          </cell>
        </row>
        <row r="11349">
          <cell r="A11349" t="str">
            <v>NEIVA</v>
          </cell>
        </row>
        <row r="11350">
          <cell r="A11350" t="str">
            <v>NEIVA</v>
          </cell>
        </row>
        <row r="11351">
          <cell r="A11351" t="str">
            <v>NEIVA</v>
          </cell>
        </row>
        <row r="11352">
          <cell r="A11352" t="str">
            <v>NEIVA</v>
          </cell>
        </row>
        <row r="11353">
          <cell r="A11353" t="str">
            <v>NEIVA</v>
          </cell>
        </row>
        <row r="11354">
          <cell r="A11354" t="str">
            <v>NEIVA</v>
          </cell>
        </row>
        <row r="11355">
          <cell r="A11355" t="str">
            <v>NEIVA</v>
          </cell>
        </row>
        <row r="11356">
          <cell r="A11356" t="str">
            <v>NEIVA</v>
          </cell>
        </row>
        <row r="11357">
          <cell r="A11357" t="str">
            <v>NEIVA</v>
          </cell>
        </row>
        <row r="11358">
          <cell r="A11358" t="str">
            <v>NEIVA</v>
          </cell>
        </row>
        <row r="11359">
          <cell r="A11359" t="str">
            <v>NEIVA</v>
          </cell>
        </row>
        <row r="11360">
          <cell r="A11360" t="str">
            <v>NEIVA</v>
          </cell>
        </row>
        <row r="11361">
          <cell r="A11361" t="str">
            <v>NEIVA</v>
          </cell>
        </row>
        <row r="11362">
          <cell r="A11362" t="str">
            <v>NEIVA</v>
          </cell>
        </row>
        <row r="11363">
          <cell r="A11363" t="str">
            <v>NEIVA</v>
          </cell>
        </row>
        <row r="11364">
          <cell r="A11364" t="str">
            <v>NEIVA</v>
          </cell>
        </row>
        <row r="11365">
          <cell r="A11365" t="str">
            <v>NEIVA</v>
          </cell>
        </row>
        <row r="11366">
          <cell r="A11366" t="str">
            <v>NEIVA</v>
          </cell>
        </row>
        <row r="11367">
          <cell r="A11367" t="str">
            <v>NEIVA</v>
          </cell>
        </row>
        <row r="11368">
          <cell r="A11368" t="str">
            <v>NEIVA</v>
          </cell>
        </row>
        <row r="11369">
          <cell r="A11369" t="str">
            <v>NEIVA</v>
          </cell>
        </row>
        <row r="11370">
          <cell r="A11370" t="str">
            <v>NEIVA</v>
          </cell>
        </row>
        <row r="11371">
          <cell r="A11371" t="str">
            <v>NEIVA</v>
          </cell>
        </row>
        <row r="11372">
          <cell r="A11372" t="str">
            <v>NEIVA</v>
          </cell>
        </row>
        <row r="11373">
          <cell r="A11373" t="str">
            <v>NEIVA</v>
          </cell>
        </row>
        <row r="11374">
          <cell r="A11374" t="str">
            <v>NEIVA</v>
          </cell>
        </row>
        <row r="11375">
          <cell r="A11375" t="str">
            <v>NEIVA</v>
          </cell>
        </row>
        <row r="11376">
          <cell r="A11376" t="str">
            <v>NEIVA</v>
          </cell>
        </row>
        <row r="11377">
          <cell r="A11377" t="str">
            <v>NEIVA</v>
          </cell>
        </row>
        <row r="11378">
          <cell r="A11378" t="str">
            <v>NEIVA</v>
          </cell>
        </row>
        <row r="11379">
          <cell r="A11379" t="str">
            <v>NEIVA</v>
          </cell>
        </row>
        <row r="11380">
          <cell r="A11380" t="str">
            <v>NEIVA</v>
          </cell>
        </row>
        <row r="11381">
          <cell r="A11381" t="str">
            <v>NEIVA</v>
          </cell>
        </row>
        <row r="11382">
          <cell r="A11382" t="str">
            <v>NEIVA</v>
          </cell>
        </row>
        <row r="11383">
          <cell r="A11383" t="str">
            <v>NEIVA</v>
          </cell>
        </row>
        <row r="11384">
          <cell r="A11384" t="str">
            <v>NEIVA</v>
          </cell>
        </row>
        <row r="11385">
          <cell r="A11385" t="str">
            <v>NEIVA</v>
          </cell>
        </row>
        <row r="11386">
          <cell r="A11386" t="str">
            <v>NEIVA</v>
          </cell>
        </row>
        <row r="11387">
          <cell r="A11387" t="str">
            <v>NEIVA</v>
          </cell>
        </row>
        <row r="11388">
          <cell r="A11388" t="str">
            <v>NEIVA</v>
          </cell>
        </row>
        <row r="11389">
          <cell r="A11389" t="str">
            <v>NEIVA</v>
          </cell>
        </row>
        <row r="11390">
          <cell r="A11390" t="str">
            <v>NEIVA</v>
          </cell>
        </row>
        <row r="11391">
          <cell r="A11391" t="str">
            <v>NEIVA</v>
          </cell>
        </row>
        <row r="11392">
          <cell r="A11392" t="str">
            <v>NEIVA</v>
          </cell>
        </row>
        <row r="11393">
          <cell r="A11393" t="str">
            <v>NEIVA</v>
          </cell>
        </row>
        <row r="11394">
          <cell r="A11394" t="str">
            <v>NEIVA</v>
          </cell>
        </row>
        <row r="11395">
          <cell r="A11395" t="str">
            <v>NEIVA</v>
          </cell>
        </row>
        <row r="11396">
          <cell r="A11396" t="str">
            <v>NEIVA</v>
          </cell>
        </row>
        <row r="11397">
          <cell r="A11397" t="str">
            <v>NEIVA</v>
          </cell>
        </row>
        <row r="11398">
          <cell r="A11398" t="str">
            <v>NEIVA</v>
          </cell>
        </row>
        <row r="11399">
          <cell r="A11399" t="str">
            <v>NEIVA</v>
          </cell>
        </row>
        <row r="11400">
          <cell r="A11400" t="str">
            <v>NEIVA</v>
          </cell>
        </row>
        <row r="11401">
          <cell r="A11401" t="str">
            <v>NEIVA</v>
          </cell>
        </row>
        <row r="11402">
          <cell r="A11402" t="str">
            <v>NEIVA</v>
          </cell>
        </row>
        <row r="11403">
          <cell r="A11403" t="str">
            <v>NEIVA</v>
          </cell>
        </row>
        <row r="11404">
          <cell r="A11404" t="str">
            <v>NEIVA</v>
          </cell>
        </row>
        <row r="11405">
          <cell r="A11405" t="str">
            <v>NEIVA</v>
          </cell>
        </row>
        <row r="11406">
          <cell r="A11406" t="str">
            <v>NEIVA</v>
          </cell>
        </row>
        <row r="11407">
          <cell r="A11407" t="str">
            <v>NEIVA</v>
          </cell>
        </row>
        <row r="11408">
          <cell r="A11408" t="str">
            <v>NEIVA</v>
          </cell>
        </row>
        <row r="11409">
          <cell r="A11409" t="str">
            <v>NEIVA</v>
          </cell>
        </row>
        <row r="11410">
          <cell r="A11410" t="str">
            <v>NEIVA</v>
          </cell>
        </row>
        <row r="11411">
          <cell r="A11411" t="str">
            <v>NEIVA</v>
          </cell>
        </row>
        <row r="11412">
          <cell r="A11412" t="str">
            <v>NEIVA</v>
          </cell>
        </row>
        <row r="11413">
          <cell r="A11413" t="str">
            <v>NEIVA</v>
          </cell>
        </row>
        <row r="11414">
          <cell r="A11414" t="str">
            <v>NEIVA</v>
          </cell>
        </row>
        <row r="11415">
          <cell r="A11415" t="str">
            <v>NEIVA</v>
          </cell>
        </row>
        <row r="11416">
          <cell r="A11416" t="str">
            <v>NEIVA</v>
          </cell>
        </row>
        <row r="11417">
          <cell r="A11417" t="str">
            <v>NEIVA</v>
          </cell>
        </row>
        <row r="11418">
          <cell r="A11418" t="str">
            <v>NEIVA</v>
          </cell>
        </row>
        <row r="11419">
          <cell r="A11419" t="str">
            <v>NEIVA</v>
          </cell>
        </row>
        <row r="11420">
          <cell r="A11420" t="str">
            <v>NEIVA</v>
          </cell>
        </row>
        <row r="11421">
          <cell r="A11421" t="str">
            <v>NEIVA</v>
          </cell>
        </row>
        <row r="11422">
          <cell r="A11422" t="str">
            <v>NEIVA</v>
          </cell>
        </row>
        <row r="11423">
          <cell r="A11423" t="str">
            <v>NEIVA</v>
          </cell>
        </row>
        <row r="11424">
          <cell r="A11424" t="str">
            <v>NEIVA</v>
          </cell>
        </row>
        <row r="11425">
          <cell r="A11425" t="str">
            <v>NEIVA</v>
          </cell>
        </row>
        <row r="11426">
          <cell r="A11426" t="str">
            <v>NEIVA</v>
          </cell>
        </row>
        <row r="11427">
          <cell r="A11427" t="str">
            <v>NEIVA</v>
          </cell>
        </row>
        <row r="11428">
          <cell r="A11428" t="str">
            <v>NEIVA</v>
          </cell>
        </row>
        <row r="11429">
          <cell r="A11429" t="str">
            <v>NEIVA</v>
          </cell>
        </row>
        <row r="11430">
          <cell r="A11430" t="str">
            <v>NEIVA</v>
          </cell>
        </row>
        <row r="11431">
          <cell r="A11431" t="str">
            <v>NEIVA</v>
          </cell>
        </row>
        <row r="11432">
          <cell r="A11432" t="str">
            <v>NEIVA</v>
          </cell>
        </row>
        <row r="11433">
          <cell r="A11433" t="str">
            <v>NEIVA</v>
          </cell>
        </row>
        <row r="11434">
          <cell r="A11434" t="str">
            <v>NEIVA</v>
          </cell>
        </row>
        <row r="11435">
          <cell r="A11435" t="str">
            <v>NEIVA</v>
          </cell>
        </row>
        <row r="11436">
          <cell r="A11436" t="str">
            <v>NEIVA</v>
          </cell>
        </row>
        <row r="11437">
          <cell r="A11437" t="str">
            <v>NEIVA</v>
          </cell>
        </row>
        <row r="11438">
          <cell r="A11438" t="str">
            <v>NEIVA</v>
          </cell>
        </row>
        <row r="11439">
          <cell r="A11439" t="str">
            <v>NEIVA</v>
          </cell>
        </row>
        <row r="11440">
          <cell r="A11440" t="str">
            <v>NEIVA</v>
          </cell>
        </row>
        <row r="11441">
          <cell r="A11441" t="str">
            <v>NEIVA</v>
          </cell>
        </row>
        <row r="11442">
          <cell r="A11442" t="str">
            <v>NEIVA</v>
          </cell>
        </row>
        <row r="11443">
          <cell r="A11443" t="str">
            <v>NEIVA</v>
          </cell>
        </row>
        <row r="11444">
          <cell r="A11444" t="str">
            <v>NEIVA</v>
          </cell>
        </row>
        <row r="11445">
          <cell r="A11445" t="str">
            <v>NEIVA</v>
          </cell>
        </row>
        <row r="11446">
          <cell r="A11446" t="str">
            <v>NEIVA</v>
          </cell>
        </row>
        <row r="11447">
          <cell r="A11447" t="str">
            <v>NEIVA</v>
          </cell>
        </row>
        <row r="11448">
          <cell r="A11448" t="str">
            <v>NEIVA</v>
          </cell>
        </row>
        <row r="11449">
          <cell r="A11449" t="str">
            <v>NEIVA</v>
          </cell>
        </row>
        <row r="11450">
          <cell r="A11450" t="str">
            <v>NEIVA</v>
          </cell>
        </row>
        <row r="11451">
          <cell r="A11451" t="str">
            <v>NEIVA</v>
          </cell>
        </row>
        <row r="11452">
          <cell r="A11452" t="str">
            <v>NEIVA</v>
          </cell>
        </row>
        <row r="11453">
          <cell r="A11453" t="str">
            <v>NEIVA</v>
          </cell>
        </row>
        <row r="11454">
          <cell r="A11454" t="str">
            <v>NEIVA</v>
          </cell>
        </row>
        <row r="11455">
          <cell r="A11455" t="str">
            <v>NEIVA</v>
          </cell>
        </row>
        <row r="11456">
          <cell r="A11456" t="str">
            <v>NEIVA</v>
          </cell>
        </row>
        <row r="11457">
          <cell r="A11457" t="str">
            <v>NEIVA</v>
          </cell>
        </row>
        <row r="11458">
          <cell r="A11458" t="str">
            <v>NEIVA</v>
          </cell>
        </row>
        <row r="11459">
          <cell r="A11459" t="str">
            <v>NEIVA</v>
          </cell>
        </row>
        <row r="11460">
          <cell r="A11460" t="str">
            <v>NEIVA</v>
          </cell>
        </row>
        <row r="11461">
          <cell r="A11461" t="str">
            <v>NEIVA</v>
          </cell>
        </row>
        <row r="11462">
          <cell r="A11462" t="str">
            <v>NEIVA</v>
          </cell>
        </row>
        <row r="11463">
          <cell r="A11463" t="str">
            <v>NEIVA</v>
          </cell>
        </row>
        <row r="11464">
          <cell r="A11464" t="str">
            <v>NEIVA</v>
          </cell>
        </row>
        <row r="11465">
          <cell r="A11465" t="str">
            <v>NEIVA</v>
          </cell>
        </row>
        <row r="11466">
          <cell r="A11466" t="str">
            <v>NEIVA</v>
          </cell>
        </row>
        <row r="11467">
          <cell r="A11467" t="str">
            <v>NEIVA</v>
          </cell>
        </row>
        <row r="11468">
          <cell r="A11468" t="str">
            <v>NEIVA</v>
          </cell>
        </row>
        <row r="11469">
          <cell r="A11469" t="str">
            <v>NEIVA</v>
          </cell>
        </row>
        <row r="11470">
          <cell r="A11470" t="str">
            <v>NEIVA</v>
          </cell>
        </row>
        <row r="11471">
          <cell r="A11471" t="str">
            <v>NEIVA</v>
          </cell>
        </row>
        <row r="11472">
          <cell r="A11472" t="str">
            <v>NEIVA</v>
          </cell>
        </row>
        <row r="11473">
          <cell r="A11473" t="str">
            <v>NEIVA</v>
          </cell>
        </row>
        <row r="11474">
          <cell r="A11474" t="str">
            <v>NEIVA</v>
          </cell>
        </row>
        <row r="11475">
          <cell r="A11475" t="str">
            <v>NEIVA</v>
          </cell>
        </row>
        <row r="11476">
          <cell r="A11476" t="str">
            <v>NEIVA</v>
          </cell>
        </row>
        <row r="11477">
          <cell r="A11477" t="str">
            <v>NEIVA</v>
          </cell>
        </row>
        <row r="11478">
          <cell r="A11478" t="str">
            <v>NEIVA</v>
          </cell>
        </row>
        <row r="11479">
          <cell r="A11479" t="str">
            <v>NEIVA</v>
          </cell>
        </row>
        <row r="11480">
          <cell r="A11480" t="str">
            <v>NEIVA</v>
          </cell>
        </row>
        <row r="11481">
          <cell r="A11481" t="str">
            <v>NEIVA</v>
          </cell>
        </row>
        <row r="11482">
          <cell r="A11482" t="str">
            <v>NEIVA</v>
          </cell>
        </row>
        <row r="11483">
          <cell r="A11483" t="str">
            <v>NEIVA</v>
          </cell>
        </row>
        <row r="11484">
          <cell r="A11484" t="str">
            <v>NEIVA</v>
          </cell>
        </row>
        <row r="11485">
          <cell r="A11485" t="str">
            <v>NEIVA</v>
          </cell>
        </row>
        <row r="11486">
          <cell r="A11486" t="str">
            <v>NEIVA</v>
          </cell>
        </row>
        <row r="11487">
          <cell r="A11487" t="str">
            <v>NEIVA</v>
          </cell>
        </row>
        <row r="11488">
          <cell r="A11488" t="str">
            <v>NEIVA</v>
          </cell>
        </row>
        <row r="11489">
          <cell r="A11489" t="str">
            <v>NEIVA</v>
          </cell>
        </row>
        <row r="11490">
          <cell r="A11490" t="str">
            <v>NEIVA</v>
          </cell>
        </row>
        <row r="11491">
          <cell r="A11491" t="str">
            <v>NEIVA</v>
          </cell>
        </row>
        <row r="11492">
          <cell r="A11492" t="str">
            <v>NEIVA</v>
          </cell>
        </row>
        <row r="11493">
          <cell r="A11493" t="str">
            <v>NEIVA</v>
          </cell>
        </row>
        <row r="11494">
          <cell r="A11494" t="str">
            <v>NEIVA</v>
          </cell>
        </row>
        <row r="11495">
          <cell r="A11495" t="str">
            <v>NEIVA</v>
          </cell>
        </row>
        <row r="11496">
          <cell r="A11496" t="str">
            <v>NEIVA</v>
          </cell>
        </row>
        <row r="11497">
          <cell r="A11497" t="str">
            <v>NEIVA</v>
          </cell>
        </row>
        <row r="11498">
          <cell r="A11498" t="str">
            <v>NEIVA</v>
          </cell>
        </row>
        <row r="11499">
          <cell r="A11499" t="str">
            <v>NEIVA</v>
          </cell>
        </row>
        <row r="11500">
          <cell r="A11500" t="str">
            <v>NEIVA</v>
          </cell>
        </row>
        <row r="11501">
          <cell r="A11501" t="str">
            <v>NEIVA</v>
          </cell>
        </row>
        <row r="11502">
          <cell r="A11502" t="str">
            <v>NEIVA</v>
          </cell>
        </row>
        <row r="11503">
          <cell r="A11503" t="str">
            <v>NEIVA</v>
          </cell>
        </row>
        <row r="11504">
          <cell r="A11504" t="str">
            <v>NEIVA</v>
          </cell>
        </row>
        <row r="11505">
          <cell r="A11505" t="str">
            <v>NEIVA</v>
          </cell>
        </row>
        <row r="11506">
          <cell r="A11506" t="str">
            <v>NEIVA</v>
          </cell>
        </row>
        <row r="11507">
          <cell r="A11507" t="str">
            <v>NEIVA</v>
          </cell>
        </row>
        <row r="11508">
          <cell r="A11508" t="str">
            <v>NEIVA</v>
          </cell>
        </row>
        <row r="11509">
          <cell r="A11509" t="str">
            <v>NEIVA</v>
          </cell>
        </row>
        <row r="11510">
          <cell r="A11510" t="str">
            <v>NEIVA</v>
          </cell>
        </row>
        <row r="11511">
          <cell r="A11511" t="str">
            <v>NEIVA</v>
          </cell>
        </row>
        <row r="11512">
          <cell r="A11512" t="str">
            <v>NEIVA</v>
          </cell>
        </row>
        <row r="11513">
          <cell r="A11513" t="str">
            <v>NEIVA</v>
          </cell>
        </row>
        <row r="11514">
          <cell r="A11514" t="str">
            <v>NEIVA</v>
          </cell>
        </row>
        <row r="11515">
          <cell r="A11515" t="str">
            <v>NEIVA</v>
          </cell>
        </row>
        <row r="11516">
          <cell r="A11516" t="str">
            <v>NEIVA</v>
          </cell>
        </row>
        <row r="11517">
          <cell r="A11517" t="str">
            <v>NEIVA</v>
          </cell>
        </row>
        <row r="11518">
          <cell r="A11518" t="str">
            <v>NEIVA</v>
          </cell>
        </row>
        <row r="11519">
          <cell r="A11519" t="str">
            <v>NEIVA</v>
          </cell>
        </row>
        <row r="11520">
          <cell r="A11520" t="str">
            <v>NEIVA</v>
          </cell>
        </row>
        <row r="11521">
          <cell r="A11521" t="str">
            <v>NEIVA</v>
          </cell>
        </row>
        <row r="11522">
          <cell r="A11522" t="str">
            <v>NEIVA</v>
          </cell>
        </row>
        <row r="11523">
          <cell r="A11523" t="str">
            <v>NEIVA</v>
          </cell>
        </row>
        <row r="11524">
          <cell r="A11524" t="str">
            <v>NEIVA</v>
          </cell>
        </row>
        <row r="11525">
          <cell r="A11525" t="str">
            <v>NEIVA</v>
          </cell>
        </row>
        <row r="11526">
          <cell r="A11526" t="str">
            <v>NEIVA</v>
          </cell>
        </row>
        <row r="11527">
          <cell r="A11527" t="str">
            <v>NEIVA</v>
          </cell>
        </row>
        <row r="11528">
          <cell r="A11528" t="str">
            <v>NEIVA</v>
          </cell>
        </row>
        <row r="11529">
          <cell r="A11529" t="str">
            <v>NEIVA</v>
          </cell>
        </row>
        <row r="11530">
          <cell r="A11530" t="str">
            <v>NEIVA</v>
          </cell>
        </row>
        <row r="11531">
          <cell r="A11531" t="str">
            <v>NEIVA</v>
          </cell>
        </row>
        <row r="11532">
          <cell r="A11532" t="str">
            <v>NEIVA</v>
          </cell>
        </row>
        <row r="11533">
          <cell r="A11533" t="str">
            <v>NEIVA</v>
          </cell>
        </row>
        <row r="11534">
          <cell r="A11534" t="str">
            <v>NEIVA</v>
          </cell>
        </row>
        <row r="11535">
          <cell r="A11535" t="str">
            <v>NEIVA</v>
          </cell>
        </row>
        <row r="11536">
          <cell r="A11536" t="str">
            <v>NEIVA</v>
          </cell>
        </row>
        <row r="11537">
          <cell r="A11537" t="str">
            <v>NEIVA</v>
          </cell>
        </row>
        <row r="11538">
          <cell r="A11538" t="str">
            <v>NEIVA</v>
          </cell>
        </row>
        <row r="11539">
          <cell r="A11539" t="str">
            <v>NEIVA</v>
          </cell>
        </row>
        <row r="11540">
          <cell r="A11540" t="str">
            <v>NEIVA</v>
          </cell>
        </row>
        <row r="11541">
          <cell r="A11541" t="str">
            <v>NEIVA</v>
          </cell>
        </row>
        <row r="11542">
          <cell r="A11542" t="str">
            <v>NEIVA</v>
          </cell>
        </row>
        <row r="11543">
          <cell r="A11543" t="str">
            <v>NEIVA</v>
          </cell>
        </row>
        <row r="11544">
          <cell r="A11544" t="str">
            <v>NEIVA</v>
          </cell>
        </row>
        <row r="11545">
          <cell r="A11545" t="str">
            <v>NEIVA</v>
          </cell>
        </row>
        <row r="11546">
          <cell r="A11546" t="str">
            <v>NEIVA</v>
          </cell>
        </row>
        <row r="11547">
          <cell r="A11547" t="str">
            <v>NEIVA</v>
          </cell>
        </row>
        <row r="11548">
          <cell r="A11548" t="str">
            <v>NEIVA</v>
          </cell>
        </row>
        <row r="11549">
          <cell r="A11549" t="str">
            <v>NEIVA</v>
          </cell>
        </row>
        <row r="11550">
          <cell r="A11550" t="str">
            <v>NEIVA</v>
          </cell>
        </row>
        <row r="11551">
          <cell r="A11551" t="str">
            <v>NEIVA</v>
          </cell>
        </row>
        <row r="11552">
          <cell r="A11552" t="str">
            <v>NEIVA</v>
          </cell>
        </row>
        <row r="11553">
          <cell r="A11553" t="str">
            <v>NEIVA</v>
          </cell>
        </row>
        <row r="11554">
          <cell r="A11554" t="str">
            <v>NEIVA</v>
          </cell>
        </row>
        <row r="11555">
          <cell r="A11555" t="str">
            <v>NEME</v>
          </cell>
        </row>
        <row r="11556">
          <cell r="A11556" t="str">
            <v>NENDO</v>
          </cell>
        </row>
        <row r="11557">
          <cell r="A11557" t="str">
            <v>NERETE</v>
          </cell>
        </row>
        <row r="11558">
          <cell r="A11558" t="str">
            <v>NERVITÍ</v>
          </cell>
        </row>
        <row r="11559">
          <cell r="A11559" t="str">
            <v>NEUDO</v>
          </cell>
        </row>
        <row r="11560">
          <cell r="A11560" t="str">
            <v>NICANOR VALENCIA</v>
          </cell>
        </row>
        <row r="11561">
          <cell r="A11561" t="str">
            <v>NIPORDU</v>
          </cell>
        </row>
        <row r="11562">
          <cell r="A11562" t="str">
            <v>NIZA</v>
          </cell>
        </row>
        <row r="11563">
          <cell r="A11563" t="str">
            <v>NO HAY COMO DIOS</v>
          </cell>
        </row>
        <row r="11564">
          <cell r="A11564" t="str">
            <v>NOANAMÁ</v>
          </cell>
        </row>
        <row r="11565">
          <cell r="A11565" t="str">
            <v>NOANAMITO</v>
          </cell>
        </row>
        <row r="11566">
          <cell r="A11566" t="str">
            <v>NOBOGA</v>
          </cell>
        </row>
        <row r="11567">
          <cell r="A11567" t="str">
            <v>NOCHE AZUL</v>
          </cell>
        </row>
        <row r="11568">
          <cell r="A11568" t="str">
            <v>NOGONTOVA - LA CAPILLA DE SAN LUIS</v>
          </cell>
        </row>
        <row r="11569">
          <cell r="A11569" t="str">
            <v>NOREAN</v>
          </cell>
        </row>
        <row r="11570">
          <cell r="A11570" t="str">
            <v>NORMANDÍA</v>
          </cell>
        </row>
        <row r="11571">
          <cell r="A11571" t="str">
            <v>NORTE DE SANTANDER</v>
          </cell>
        </row>
        <row r="11572">
          <cell r="A11572" t="str">
            <v>NOVA</v>
          </cell>
        </row>
        <row r="11573">
          <cell r="A11573" t="str">
            <v>NOVIA PUERTO VALDIVIA</v>
          </cell>
        </row>
        <row r="11574">
          <cell r="A11574" t="str">
            <v>NÚCLEO CAMILO TORRES</v>
          </cell>
        </row>
        <row r="11575">
          <cell r="A11575" t="str">
            <v>NUEVA ANTIOQUIA</v>
          </cell>
        </row>
        <row r="11576">
          <cell r="A11576" t="str">
            <v>NUEVA COLONIA</v>
          </cell>
        </row>
        <row r="11577">
          <cell r="A11577" t="str">
            <v>NUEVA ERA</v>
          </cell>
        </row>
        <row r="11578">
          <cell r="A11578" t="str">
            <v>NUEVA ESPERANZA</v>
          </cell>
        </row>
        <row r="11579">
          <cell r="A11579" t="str">
            <v>NUEVA ESPERANZA</v>
          </cell>
        </row>
        <row r="11580">
          <cell r="A11580" t="str">
            <v>NUEVA ESPERANZA</v>
          </cell>
        </row>
        <row r="11581">
          <cell r="A11581" t="str">
            <v>NUEVA ESPERANZA</v>
          </cell>
        </row>
        <row r="11582">
          <cell r="A11582" t="str">
            <v>NUEVA ESPERANZA</v>
          </cell>
        </row>
        <row r="11583">
          <cell r="A11583" t="str">
            <v>NUEVA ESPERANZA</v>
          </cell>
        </row>
        <row r="11584">
          <cell r="A11584" t="str">
            <v>NUEVA ESPERANZA</v>
          </cell>
        </row>
        <row r="11585">
          <cell r="A11585" t="str">
            <v>NUEVA ESTACIÓN</v>
          </cell>
        </row>
        <row r="11586">
          <cell r="A11586" t="str">
            <v>NUEVA ESTRELLA</v>
          </cell>
        </row>
        <row r="11587">
          <cell r="A11587" t="str">
            <v>NUEVA ESTRELLA</v>
          </cell>
        </row>
        <row r="11588">
          <cell r="A11588" t="str">
            <v>NUEVA ESTRELLA</v>
          </cell>
        </row>
        <row r="11589">
          <cell r="A11589" t="str">
            <v>NUEVA FE</v>
          </cell>
        </row>
        <row r="11590">
          <cell r="A11590" t="str">
            <v>NUEVA FLORIDA</v>
          </cell>
        </row>
        <row r="11591">
          <cell r="A11591" t="str">
            <v>NUEVA FRONTERA</v>
          </cell>
        </row>
        <row r="11592">
          <cell r="A11592" t="str">
            <v>NUEVA FUNDACIONES</v>
          </cell>
        </row>
        <row r="11593">
          <cell r="A11593" t="str">
            <v>NUEVA GRANADA</v>
          </cell>
        </row>
        <row r="11594">
          <cell r="A11594" t="str">
            <v>NUEVA GRANADA</v>
          </cell>
        </row>
        <row r="11595">
          <cell r="A11595" t="str">
            <v>NUEVA GRANADA</v>
          </cell>
        </row>
        <row r="11596">
          <cell r="A11596" t="str">
            <v>NUEVA IDEA</v>
          </cell>
        </row>
        <row r="11597">
          <cell r="A11597" t="str">
            <v>NUEVA JERUSALÉN</v>
          </cell>
        </row>
        <row r="11598">
          <cell r="A11598" t="str">
            <v>NUEVA LUCÍA</v>
          </cell>
        </row>
        <row r="11599">
          <cell r="A11599" t="str">
            <v>NUEVA PALESTINA</v>
          </cell>
        </row>
        <row r="11600">
          <cell r="A11600" t="str">
            <v>NUEVA SIRIA</v>
          </cell>
        </row>
        <row r="11601">
          <cell r="A11601" t="str">
            <v>NUEVA VENECIA</v>
          </cell>
        </row>
        <row r="11602">
          <cell r="A11602" t="str">
            <v>NUEVAS FLORES</v>
          </cell>
        </row>
        <row r="11603">
          <cell r="A11603" t="str">
            <v>NUEVO AGRADO</v>
          </cell>
        </row>
        <row r="11604">
          <cell r="A11604" t="str">
            <v>NUEVO ANTIOQUIA</v>
          </cell>
        </row>
        <row r="11605">
          <cell r="A11605" t="str">
            <v>NUEVO CARANAL</v>
          </cell>
        </row>
        <row r="11606">
          <cell r="A11606" t="str">
            <v>NUEVO FRASQUILLO</v>
          </cell>
        </row>
        <row r="11607">
          <cell r="A11607" t="str">
            <v>NUEVO FÚQUENE</v>
          </cell>
        </row>
        <row r="11608">
          <cell r="A11608" t="str">
            <v>NUEVO HORIZONTE</v>
          </cell>
        </row>
        <row r="11609">
          <cell r="A11609" t="str">
            <v>NUEVO MADRID</v>
          </cell>
        </row>
        <row r="11610">
          <cell r="A11610" t="str">
            <v>NUEVO NARIÑO</v>
          </cell>
        </row>
        <row r="11611">
          <cell r="A11611" t="str">
            <v>NUEVO ORIENTE</v>
          </cell>
        </row>
        <row r="11612">
          <cell r="A11612" t="str">
            <v>NUEVO ORIENTE</v>
          </cell>
        </row>
        <row r="11613">
          <cell r="A11613" t="str">
            <v>NUEVO PARAÍSO</v>
          </cell>
        </row>
        <row r="11614">
          <cell r="A11614" t="str">
            <v>NUEVO PARAÍSO</v>
          </cell>
        </row>
        <row r="11615">
          <cell r="A11615" t="str">
            <v>NUEVO PLATANARES</v>
          </cell>
        </row>
        <row r="11616">
          <cell r="A11616" t="str">
            <v>NUEVO PORVENIR</v>
          </cell>
        </row>
        <row r="11617">
          <cell r="A11617" t="str">
            <v>NUEVO PUEBLO</v>
          </cell>
        </row>
        <row r="11618">
          <cell r="A11618" t="str">
            <v>NUEVO PUERTO NIDIA</v>
          </cell>
        </row>
        <row r="11619">
          <cell r="A11619" t="str">
            <v>NUEVO RÍO CLARO</v>
          </cell>
        </row>
        <row r="11620">
          <cell r="A11620" t="str">
            <v>NUEVO SOL</v>
          </cell>
        </row>
        <row r="11621">
          <cell r="A11621" t="str">
            <v>NUEVOS HORIZONTES</v>
          </cell>
        </row>
        <row r="11622">
          <cell r="A11622" t="str">
            <v>NUQUÍA</v>
          </cell>
        </row>
        <row r="11623">
          <cell r="A11623" t="str">
            <v>NUTIBARA</v>
          </cell>
        </row>
        <row r="11624">
          <cell r="A11624" t="str">
            <v>ÑAMBÍ</v>
          </cell>
        </row>
        <row r="11625">
          <cell r="A11625" t="str">
            <v>ÑANGUMA</v>
          </cell>
        </row>
        <row r="11626">
          <cell r="A11626" t="str">
            <v>OBANDO</v>
          </cell>
        </row>
        <row r="11627">
          <cell r="A11627" t="str">
            <v>OBANDO</v>
          </cell>
        </row>
        <row r="11628">
          <cell r="A11628" t="str">
            <v>OBANDO</v>
          </cell>
        </row>
        <row r="11629">
          <cell r="A11629" t="str">
            <v>OBRERO</v>
          </cell>
        </row>
        <row r="11630">
          <cell r="A11630" t="str">
            <v>OCAÑA</v>
          </cell>
        </row>
        <row r="11631">
          <cell r="A11631" t="str">
            <v>OCAÑA</v>
          </cell>
        </row>
        <row r="11632">
          <cell r="A11632" t="str">
            <v>OCAÑA</v>
          </cell>
        </row>
        <row r="11633">
          <cell r="A11633" t="str">
            <v>OCAÑA</v>
          </cell>
        </row>
        <row r="11634">
          <cell r="A11634" t="str">
            <v>OCAÑA</v>
          </cell>
        </row>
        <row r="11635">
          <cell r="A11635" t="str">
            <v>OCAÑA</v>
          </cell>
        </row>
        <row r="11636">
          <cell r="A11636" t="str">
            <v>OCAÑA</v>
          </cell>
        </row>
        <row r="11637">
          <cell r="A11637" t="str">
            <v>OCAÑA</v>
          </cell>
        </row>
        <row r="11638">
          <cell r="A11638" t="str">
            <v>OCAÑA</v>
          </cell>
        </row>
        <row r="11639">
          <cell r="A11639" t="str">
            <v>OCAÑA</v>
          </cell>
        </row>
        <row r="11640">
          <cell r="A11640" t="str">
            <v>OCAÑA</v>
          </cell>
        </row>
        <row r="11641">
          <cell r="A11641" t="str">
            <v>OCAÑA</v>
          </cell>
        </row>
        <row r="11642">
          <cell r="A11642" t="str">
            <v>OCAÑA</v>
          </cell>
        </row>
        <row r="11643">
          <cell r="A11643" t="str">
            <v>OCAÑA</v>
          </cell>
        </row>
        <row r="11644">
          <cell r="A11644" t="str">
            <v>OCAÑA</v>
          </cell>
        </row>
        <row r="11645">
          <cell r="A11645" t="str">
            <v>OCAÑA</v>
          </cell>
        </row>
        <row r="11646">
          <cell r="A11646" t="str">
            <v>OCAÑA</v>
          </cell>
        </row>
        <row r="11647">
          <cell r="A11647" t="str">
            <v>OCAÑA</v>
          </cell>
        </row>
        <row r="11648">
          <cell r="A11648" t="str">
            <v>OCAÑA</v>
          </cell>
        </row>
        <row r="11649">
          <cell r="A11649" t="str">
            <v>OCAÑA</v>
          </cell>
        </row>
        <row r="11650">
          <cell r="A11650" t="str">
            <v>OCAÑA</v>
          </cell>
        </row>
        <row r="11651">
          <cell r="A11651" t="str">
            <v>OCAÑA</v>
          </cell>
        </row>
        <row r="11652">
          <cell r="A11652" t="str">
            <v>OCAÑA</v>
          </cell>
        </row>
        <row r="11653">
          <cell r="A11653" t="str">
            <v>OCAÑA</v>
          </cell>
        </row>
        <row r="11654">
          <cell r="A11654" t="str">
            <v>OCAÑA</v>
          </cell>
        </row>
        <row r="11655">
          <cell r="A11655" t="str">
            <v>OCAÑA</v>
          </cell>
        </row>
        <row r="11656">
          <cell r="A11656" t="str">
            <v>OCAÑA</v>
          </cell>
        </row>
        <row r="11657">
          <cell r="A11657" t="str">
            <v>OCAÑA</v>
          </cell>
        </row>
        <row r="11658">
          <cell r="A11658" t="str">
            <v>OCAÑA</v>
          </cell>
        </row>
        <row r="11659">
          <cell r="A11659" t="str">
            <v>OCAÑA</v>
          </cell>
        </row>
        <row r="11660">
          <cell r="A11660" t="str">
            <v>OCAÑA</v>
          </cell>
        </row>
        <row r="11661">
          <cell r="A11661" t="str">
            <v>OCAÑA</v>
          </cell>
        </row>
        <row r="11662">
          <cell r="A11662" t="str">
            <v>OCAÑA</v>
          </cell>
        </row>
        <row r="11663">
          <cell r="A11663" t="str">
            <v>OCAÑA</v>
          </cell>
        </row>
        <row r="11664">
          <cell r="A11664" t="str">
            <v>OCAÑA</v>
          </cell>
        </row>
        <row r="11665">
          <cell r="A11665" t="str">
            <v>OCAÑA</v>
          </cell>
        </row>
        <row r="11666">
          <cell r="A11666" t="str">
            <v>OCAÑA</v>
          </cell>
        </row>
        <row r="11667">
          <cell r="A11667" t="str">
            <v>OCAÑA</v>
          </cell>
        </row>
        <row r="11668">
          <cell r="A11668" t="str">
            <v>OCAÑA</v>
          </cell>
        </row>
        <row r="11669">
          <cell r="A11669" t="str">
            <v>OCAÑA</v>
          </cell>
        </row>
        <row r="11670">
          <cell r="A11670" t="str">
            <v>OCAÑA</v>
          </cell>
        </row>
        <row r="11671">
          <cell r="A11671" t="str">
            <v>OCAÑA</v>
          </cell>
        </row>
        <row r="11672">
          <cell r="A11672" t="str">
            <v>OCAÑA</v>
          </cell>
        </row>
        <row r="11673">
          <cell r="A11673" t="str">
            <v>OCAÑA</v>
          </cell>
        </row>
        <row r="11674">
          <cell r="A11674" t="str">
            <v>OCAÑA</v>
          </cell>
        </row>
        <row r="11675">
          <cell r="A11675" t="str">
            <v>OCAÑA</v>
          </cell>
        </row>
        <row r="11676">
          <cell r="A11676" t="str">
            <v>OCAÑA</v>
          </cell>
        </row>
        <row r="11677">
          <cell r="A11677" t="str">
            <v>OCAÑA</v>
          </cell>
        </row>
        <row r="11678">
          <cell r="A11678" t="str">
            <v>OCAÑA</v>
          </cell>
        </row>
        <row r="11679">
          <cell r="A11679" t="str">
            <v>OCAÑA</v>
          </cell>
        </row>
        <row r="11680">
          <cell r="A11680" t="str">
            <v>OCAÑA</v>
          </cell>
        </row>
        <row r="11681">
          <cell r="A11681" t="str">
            <v>OCAÑA</v>
          </cell>
        </row>
        <row r="11682">
          <cell r="A11682" t="str">
            <v>OCAÑA</v>
          </cell>
        </row>
        <row r="11683">
          <cell r="A11683" t="str">
            <v>OCAÑA</v>
          </cell>
        </row>
        <row r="11684">
          <cell r="A11684" t="str">
            <v>OCAÑA</v>
          </cell>
        </row>
        <row r="11685">
          <cell r="A11685" t="str">
            <v>OCAÑA</v>
          </cell>
        </row>
        <row r="11686">
          <cell r="A11686" t="str">
            <v>OCAÑA</v>
          </cell>
        </row>
        <row r="11687">
          <cell r="A11687" t="str">
            <v>OCAÑA</v>
          </cell>
        </row>
        <row r="11688">
          <cell r="A11688" t="str">
            <v>OCAÑA</v>
          </cell>
        </row>
        <row r="11689">
          <cell r="A11689" t="str">
            <v>OCAÑA</v>
          </cell>
        </row>
        <row r="11690">
          <cell r="A11690" t="str">
            <v>OCAÑA</v>
          </cell>
        </row>
        <row r="11691">
          <cell r="A11691" t="str">
            <v>OCAÑA</v>
          </cell>
        </row>
        <row r="11692">
          <cell r="A11692" t="str">
            <v>OCAÑA</v>
          </cell>
        </row>
        <row r="11693">
          <cell r="A11693" t="str">
            <v>OCAÑA</v>
          </cell>
        </row>
        <row r="11694">
          <cell r="A11694" t="str">
            <v>OCAÑA</v>
          </cell>
        </row>
        <row r="11695">
          <cell r="A11695" t="str">
            <v>OCAÑA</v>
          </cell>
        </row>
        <row r="11696">
          <cell r="A11696" t="str">
            <v>OCAÑA</v>
          </cell>
        </row>
        <row r="11697">
          <cell r="A11697" t="str">
            <v>OCAÑA</v>
          </cell>
        </row>
        <row r="11698">
          <cell r="A11698" t="str">
            <v>OCAÑA</v>
          </cell>
        </row>
        <row r="11699">
          <cell r="A11699" t="str">
            <v>OCAÑA</v>
          </cell>
        </row>
        <row r="11700">
          <cell r="A11700" t="str">
            <v>OCAÑA</v>
          </cell>
        </row>
        <row r="11701">
          <cell r="A11701" t="str">
            <v>OCAÑA</v>
          </cell>
        </row>
        <row r="11702">
          <cell r="A11702" t="str">
            <v>OCAÑA</v>
          </cell>
        </row>
        <row r="11703">
          <cell r="A11703" t="str">
            <v>OCAÑA</v>
          </cell>
        </row>
        <row r="11704">
          <cell r="A11704" t="str">
            <v>OCAÑA</v>
          </cell>
        </row>
        <row r="11705">
          <cell r="A11705" t="str">
            <v>OCAÑA</v>
          </cell>
        </row>
        <row r="11706">
          <cell r="A11706" t="str">
            <v>OCAÑA</v>
          </cell>
        </row>
        <row r="11707">
          <cell r="A11707" t="str">
            <v>OCAÑA</v>
          </cell>
        </row>
        <row r="11708">
          <cell r="A11708" t="str">
            <v>OCAÑA</v>
          </cell>
        </row>
        <row r="11709">
          <cell r="A11709" t="str">
            <v>OCAÑA</v>
          </cell>
        </row>
        <row r="11710">
          <cell r="A11710" t="str">
            <v>OCAÑA</v>
          </cell>
        </row>
        <row r="11711">
          <cell r="A11711" t="str">
            <v>OCAÑA</v>
          </cell>
        </row>
        <row r="11712">
          <cell r="A11712" t="str">
            <v>OCAÑA</v>
          </cell>
        </row>
        <row r="11713">
          <cell r="A11713" t="str">
            <v>OCAÑA</v>
          </cell>
        </row>
        <row r="11714">
          <cell r="A11714" t="str">
            <v>OCAÑA</v>
          </cell>
        </row>
        <row r="11715">
          <cell r="A11715" t="str">
            <v>OCAÑA</v>
          </cell>
        </row>
        <row r="11716">
          <cell r="A11716" t="str">
            <v>OCAÑA</v>
          </cell>
        </row>
        <row r="11717">
          <cell r="A11717" t="str">
            <v>OCAÑA</v>
          </cell>
        </row>
        <row r="11718">
          <cell r="A11718" t="str">
            <v>OCAÑA</v>
          </cell>
        </row>
        <row r="11719">
          <cell r="A11719" t="str">
            <v>OCAÑA</v>
          </cell>
        </row>
        <row r="11720">
          <cell r="A11720" t="str">
            <v>OCAÑA</v>
          </cell>
        </row>
        <row r="11721">
          <cell r="A11721" t="str">
            <v>OCAÑA</v>
          </cell>
        </row>
        <row r="11722">
          <cell r="A11722" t="str">
            <v>OCAÑA</v>
          </cell>
        </row>
        <row r="11723">
          <cell r="A11723" t="str">
            <v>OCAÑA</v>
          </cell>
        </row>
        <row r="11724">
          <cell r="A11724" t="str">
            <v>OCAÑA</v>
          </cell>
        </row>
        <row r="11725">
          <cell r="A11725" t="str">
            <v>OCAÑA</v>
          </cell>
        </row>
        <row r="11726">
          <cell r="A11726" t="str">
            <v>OCAÑA</v>
          </cell>
        </row>
        <row r="11727">
          <cell r="A11727" t="str">
            <v>OCAÑA</v>
          </cell>
        </row>
        <row r="11728">
          <cell r="A11728" t="str">
            <v>OCAÑA</v>
          </cell>
        </row>
        <row r="11729">
          <cell r="A11729" t="str">
            <v>OCAÑA</v>
          </cell>
        </row>
        <row r="11730">
          <cell r="A11730" t="str">
            <v>OCHALÍ</v>
          </cell>
        </row>
        <row r="11731">
          <cell r="A11731" t="str">
            <v>OGODÓ</v>
          </cell>
        </row>
        <row r="11732">
          <cell r="A11732" t="str">
            <v>OJO DE AGUA</v>
          </cell>
        </row>
        <row r="11733">
          <cell r="A11733" t="str">
            <v>OJO DE AGUA</v>
          </cell>
        </row>
        <row r="11734">
          <cell r="A11734" t="str">
            <v>OJO DE AGUA</v>
          </cell>
        </row>
        <row r="11735">
          <cell r="A11735" t="str">
            <v>OJO DE OSO</v>
          </cell>
        </row>
        <row r="11736">
          <cell r="A11736" t="str">
            <v>OLAVE INDIO</v>
          </cell>
        </row>
        <row r="11737">
          <cell r="A11737" t="str">
            <v>OLAYA</v>
          </cell>
        </row>
        <row r="11738">
          <cell r="A11738" t="str">
            <v>OLAYA HERRERA</v>
          </cell>
        </row>
        <row r="11739">
          <cell r="A11739" t="str">
            <v>OLAYA HERRERA</v>
          </cell>
        </row>
        <row r="11740">
          <cell r="A11740" t="str">
            <v>OLAYA HERRERA</v>
          </cell>
        </row>
        <row r="11741">
          <cell r="A11741" t="str">
            <v>OLAYA HERRERA (GUARE)</v>
          </cell>
        </row>
        <row r="11742">
          <cell r="A11742" t="str">
            <v>OLIVAL</v>
          </cell>
        </row>
        <row r="11743">
          <cell r="A11743" t="str">
            <v>OLIVARES</v>
          </cell>
        </row>
        <row r="11744">
          <cell r="A11744" t="str">
            <v>OLIVO CURAY</v>
          </cell>
        </row>
        <row r="11745">
          <cell r="A11745" t="str">
            <v>OLIVOS</v>
          </cell>
        </row>
        <row r="11746">
          <cell r="A11746" t="str">
            <v>ONCE CASAS</v>
          </cell>
        </row>
        <row r="11747">
          <cell r="A11747" t="str">
            <v>OPOGADO</v>
          </cell>
        </row>
        <row r="11748">
          <cell r="A11748" t="str">
            <v>OPOGODÓ</v>
          </cell>
        </row>
        <row r="11749">
          <cell r="A11749" t="str">
            <v>OREGANAL VIEJO</v>
          </cell>
        </row>
        <row r="11750">
          <cell r="A11750" t="str">
            <v>ÓRGANOS</v>
          </cell>
        </row>
        <row r="11751">
          <cell r="A11751" t="str">
            <v>ORIENTE</v>
          </cell>
        </row>
        <row r="11752">
          <cell r="A11752" t="str">
            <v>ORIENTE</v>
          </cell>
        </row>
        <row r="11753">
          <cell r="A11753" t="str">
            <v>ORIHUECA</v>
          </cell>
        </row>
        <row r="11754">
          <cell r="A11754" t="str">
            <v>ORIPAYA</v>
          </cell>
        </row>
        <row r="11755">
          <cell r="A11755" t="str">
            <v>ORITOGUAZ</v>
          </cell>
        </row>
        <row r="11756">
          <cell r="A11756" t="str">
            <v>ORTEGA</v>
          </cell>
        </row>
        <row r="11757">
          <cell r="A11757" t="str">
            <v>ORTEGA</v>
          </cell>
        </row>
        <row r="11758">
          <cell r="A11758" t="str">
            <v>ORTIGAL</v>
          </cell>
        </row>
        <row r="11759">
          <cell r="A11759" t="str">
            <v>ORÚ</v>
          </cell>
        </row>
        <row r="11760">
          <cell r="A11760" t="str">
            <v>OSOS</v>
          </cell>
        </row>
        <row r="11761">
          <cell r="A11761" t="str">
            <v>OSPINA PÉREZ</v>
          </cell>
        </row>
        <row r="11762">
          <cell r="A11762" t="str">
            <v>OSPINA PÉREZ</v>
          </cell>
        </row>
        <row r="11763">
          <cell r="A11763" t="str">
            <v>OTARÉ</v>
          </cell>
        </row>
        <row r="11764">
          <cell r="A11764" t="str">
            <v>OTAS</v>
          </cell>
        </row>
        <row r="11765">
          <cell r="A11765" t="str">
            <v>OTENGA</v>
          </cell>
        </row>
        <row r="11766">
          <cell r="A11766" t="str">
            <v>OTRAMINA</v>
          </cell>
        </row>
        <row r="11767">
          <cell r="A11767" t="str">
            <v>OTROMUNDO</v>
          </cell>
        </row>
        <row r="11768">
          <cell r="A11768" t="str">
            <v>OTUL</v>
          </cell>
        </row>
        <row r="11769">
          <cell r="A11769" t="str">
            <v>OVEJERA</v>
          </cell>
        </row>
        <row r="11770">
          <cell r="A11770" t="str">
            <v>PABLO VI</v>
          </cell>
        </row>
        <row r="11771">
          <cell r="A11771" t="str">
            <v>PACARNÍ</v>
          </cell>
        </row>
        <row r="11772">
          <cell r="A11772" t="str">
            <v>PACHAQUIARO</v>
          </cell>
        </row>
        <row r="11773">
          <cell r="A11773" t="str">
            <v>PÁCORA</v>
          </cell>
        </row>
        <row r="11774">
          <cell r="A11774" t="str">
            <v>PACURITA (CABÍ)</v>
          </cell>
        </row>
        <row r="11775">
          <cell r="A11775" t="str">
            <v>PADILLA</v>
          </cell>
        </row>
        <row r="11776">
          <cell r="A11776" t="str">
            <v>PADUA</v>
          </cell>
        </row>
        <row r="11777">
          <cell r="A11777" t="str">
            <v>PADUA</v>
          </cell>
        </row>
        <row r="11778">
          <cell r="A11778" t="str">
            <v>PAILA ARRIBA</v>
          </cell>
        </row>
        <row r="11779">
          <cell r="A11779" t="str">
            <v>PAILANIA</v>
          </cell>
        </row>
        <row r="11780">
          <cell r="A11780" t="str">
            <v>PAIMADÓ</v>
          </cell>
        </row>
        <row r="11781">
          <cell r="A11781" t="str">
            <v>PAITO</v>
          </cell>
        </row>
        <row r="11782">
          <cell r="A11782" t="str">
            <v>PAJARITO</v>
          </cell>
        </row>
        <row r="11783">
          <cell r="A11783" t="str">
            <v>PAJARITO</v>
          </cell>
        </row>
        <row r="11784">
          <cell r="A11784" t="str">
            <v>PAJIJI</v>
          </cell>
        </row>
        <row r="11785">
          <cell r="A11785" t="str">
            <v>PAJONAL</v>
          </cell>
        </row>
        <row r="11786">
          <cell r="A11786" t="str">
            <v>PAJONAL</v>
          </cell>
        </row>
        <row r="11787">
          <cell r="A11787" t="str">
            <v>PAJONAL</v>
          </cell>
        </row>
        <row r="11788">
          <cell r="A11788" t="str">
            <v>PAJONAL</v>
          </cell>
        </row>
        <row r="11789">
          <cell r="A11789" t="str">
            <v>PAJONALES</v>
          </cell>
        </row>
        <row r="11790">
          <cell r="A11790" t="str">
            <v>PAJONALITO</v>
          </cell>
        </row>
        <row r="11791">
          <cell r="A11791" t="str">
            <v>PALACIOS</v>
          </cell>
        </row>
        <row r="11792">
          <cell r="A11792" t="str">
            <v>PALACIOS</v>
          </cell>
        </row>
        <row r="11793">
          <cell r="A11793" t="str">
            <v>PALAMBÍ</v>
          </cell>
        </row>
        <row r="11794">
          <cell r="A11794" t="str">
            <v>PALANCA</v>
          </cell>
        </row>
        <row r="11795">
          <cell r="A11795" t="str">
            <v>PALASINOY</v>
          </cell>
        </row>
        <row r="11796">
          <cell r="A11796" t="str">
            <v>PALAY</v>
          </cell>
        </row>
        <row r="11797">
          <cell r="A11797" t="str">
            <v>PALENQUILLO</v>
          </cell>
        </row>
        <row r="11798">
          <cell r="A11798" t="str">
            <v>PALENQUILLO</v>
          </cell>
        </row>
        <row r="11799">
          <cell r="A11799" t="str">
            <v>PALENQUILLO</v>
          </cell>
        </row>
        <row r="11800">
          <cell r="A11800" t="str">
            <v>PALENQUITO</v>
          </cell>
        </row>
        <row r="11801">
          <cell r="A11801" t="str">
            <v>PALERMO</v>
          </cell>
        </row>
        <row r="11802">
          <cell r="A11802" t="str">
            <v>PALERMO</v>
          </cell>
        </row>
        <row r="11803">
          <cell r="A11803" t="str">
            <v>PALERMO</v>
          </cell>
        </row>
        <row r="11804">
          <cell r="A11804" t="str">
            <v>PALESTINA</v>
          </cell>
        </row>
        <row r="11805">
          <cell r="A11805" t="str">
            <v>PALESTINA</v>
          </cell>
        </row>
        <row r="11806">
          <cell r="A11806" t="str">
            <v>PALESTINA</v>
          </cell>
        </row>
        <row r="11807">
          <cell r="A11807" t="str">
            <v>PALESTINA LA NUEVA</v>
          </cell>
        </row>
        <row r="11808">
          <cell r="A11808" t="str">
            <v>PALETARÁ</v>
          </cell>
        </row>
        <row r="11809">
          <cell r="A11809" t="str">
            <v>PALITO</v>
          </cell>
        </row>
        <row r="11810">
          <cell r="A11810" t="str">
            <v>PALIZADAS</v>
          </cell>
        </row>
        <row r="11811">
          <cell r="A11811" t="str">
            <v>PALMA</v>
          </cell>
        </row>
        <row r="11812">
          <cell r="A11812" t="str">
            <v>PALMA ALTA</v>
          </cell>
        </row>
        <row r="11813">
          <cell r="A11813" t="str">
            <v>PALMA ESTERAL</v>
          </cell>
        </row>
        <row r="11814">
          <cell r="A11814" t="str">
            <v>PALMAR ARENOSA</v>
          </cell>
        </row>
        <row r="11815">
          <cell r="A11815" t="str">
            <v>PALMAR DE CANDELARIA</v>
          </cell>
        </row>
        <row r="11816">
          <cell r="A11816" t="str">
            <v>PALMAR GUAYABAL</v>
          </cell>
        </row>
        <row r="11817">
          <cell r="A11817" t="str">
            <v>PALMAR TIPICO</v>
          </cell>
        </row>
        <row r="11818">
          <cell r="A11818" t="str">
            <v>PALMAR TRINCADERO</v>
          </cell>
        </row>
        <row r="11819">
          <cell r="A11819" t="str">
            <v>PALMARITICO</v>
          </cell>
        </row>
        <row r="11820">
          <cell r="A11820" t="str">
            <v>PALMARITO</v>
          </cell>
        </row>
        <row r="11821">
          <cell r="A11821" t="str">
            <v>PALMARITO</v>
          </cell>
        </row>
        <row r="11822">
          <cell r="A11822" t="str">
            <v>PALMARITO</v>
          </cell>
        </row>
        <row r="11823">
          <cell r="A11823" t="str">
            <v>PALMARITO</v>
          </cell>
        </row>
        <row r="11824">
          <cell r="A11824" t="str">
            <v>PALMARITO</v>
          </cell>
        </row>
        <row r="11825">
          <cell r="A11825" t="str">
            <v>PALMARITO</v>
          </cell>
        </row>
        <row r="11826">
          <cell r="A11826" t="str">
            <v>PALMARITO</v>
          </cell>
        </row>
        <row r="11827">
          <cell r="A11827" t="str">
            <v>PALMARITO</v>
          </cell>
        </row>
        <row r="11828">
          <cell r="A11828" t="str">
            <v>PALMARITO (NUEVO COLÓN)</v>
          </cell>
        </row>
        <row r="11829">
          <cell r="A11829" t="str">
            <v>PALMAROSA</v>
          </cell>
        </row>
        <row r="11830">
          <cell r="A11830" t="str">
            <v>PALMAS</v>
          </cell>
        </row>
        <row r="11831">
          <cell r="A11831" t="str">
            <v>PALMAS DE VINO</v>
          </cell>
        </row>
        <row r="11832">
          <cell r="A11832" t="str">
            <v>PALMAS DE VINO</v>
          </cell>
        </row>
        <row r="11833">
          <cell r="A11833" t="str">
            <v>PALMAS DE VINO</v>
          </cell>
        </row>
        <row r="11834">
          <cell r="A11834" t="str">
            <v>PALMAS DEL GUAYABITO</v>
          </cell>
        </row>
        <row r="11835">
          <cell r="A11835" t="str">
            <v>PALMAS VERDES</v>
          </cell>
        </row>
        <row r="11836">
          <cell r="A11836" t="str">
            <v>PALMASECA</v>
          </cell>
        </row>
        <row r="11837">
          <cell r="A11837" t="str">
            <v>PALMERAS</v>
          </cell>
        </row>
        <row r="11838">
          <cell r="A11838" t="str">
            <v>PALMIRA</v>
          </cell>
        </row>
        <row r="11839">
          <cell r="A11839" t="str">
            <v>PALMIRA</v>
          </cell>
        </row>
        <row r="11840">
          <cell r="A11840" t="str">
            <v>PALMIRA</v>
          </cell>
        </row>
        <row r="11841">
          <cell r="A11841" t="str">
            <v>PALMIRA</v>
          </cell>
        </row>
        <row r="11842">
          <cell r="A11842" t="str">
            <v>PALMIRA</v>
          </cell>
        </row>
        <row r="11843">
          <cell r="A11843" t="str">
            <v>PALMITAL</v>
          </cell>
        </row>
        <row r="11844">
          <cell r="A11844" t="str">
            <v>PALMITAL</v>
          </cell>
        </row>
        <row r="11845">
          <cell r="A11845" t="str">
            <v>PALMITAS</v>
          </cell>
        </row>
        <row r="11846">
          <cell r="A11846" t="str">
            <v>PALMITO PICAO</v>
          </cell>
        </row>
        <row r="11847">
          <cell r="A11847" t="str">
            <v>PALO ALTICO</v>
          </cell>
        </row>
        <row r="11848">
          <cell r="A11848" t="str">
            <v>PALO ALTO</v>
          </cell>
        </row>
        <row r="11849">
          <cell r="A11849" t="str">
            <v>PALO ALTO</v>
          </cell>
        </row>
        <row r="11850">
          <cell r="A11850" t="str">
            <v>PALO BLANCO</v>
          </cell>
        </row>
        <row r="11851">
          <cell r="A11851" t="str">
            <v>PALO DE AGUA</v>
          </cell>
        </row>
        <row r="11852">
          <cell r="A11852" t="str">
            <v>PALO VERDE CHICÚ</v>
          </cell>
        </row>
        <row r="11853">
          <cell r="A11853" t="str">
            <v>PALOBLANCO</v>
          </cell>
        </row>
        <row r="11854">
          <cell r="A11854" t="str">
            <v>PALOGORDO</v>
          </cell>
        </row>
        <row r="11855">
          <cell r="A11855" t="str">
            <v>PALOGORDO NORTE</v>
          </cell>
        </row>
        <row r="11856">
          <cell r="A11856" t="str">
            <v>PALOGORDO SUR</v>
          </cell>
        </row>
        <row r="11857">
          <cell r="A11857" t="str">
            <v>PALOMAR</v>
          </cell>
        </row>
        <row r="11858">
          <cell r="A11858" t="str">
            <v>PALOMAR</v>
          </cell>
        </row>
        <row r="11859">
          <cell r="A11859" t="str">
            <v>PALOMAR</v>
          </cell>
        </row>
        <row r="11860">
          <cell r="A11860" t="str">
            <v>PALOMAS</v>
          </cell>
        </row>
        <row r="11861">
          <cell r="A11861" t="str">
            <v>PALOMAS</v>
          </cell>
        </row>
        <row r="11862">
          <cell r="A11862" t="str">
            <v>PALOMESTIZO</v>
          </cell>
        </row>
        <row r="11863">
          <cell r="A11863" t="str">
            <v>PALOMINO</v>
          </cell>
        </row>
        <row r="11864">
          <cell r="A11864" t="str">
            <v>PALOMINO</v>
          </cell>
        </row>
        <row r="11865">
          <cell r="A11865" t="str">
            <v>PALONEGRO</v>
          </cell>
        </row>
        <row r="11866">
          <cell r="A11866" t="str">
            <v>PALOS ALTOS</v>
          </cell>
        </row>
        <row r="11867">
          <cell r="A11867" t="str">
            <v>PALOSECO</v>
          </cell>
        </row>
        <row r="11868">
          <cell r="A11868" t="str">
            <v>PALOTAL</v>
          </cell>
        </row>
        <row r="11869">
          <cell r="A11869" t="str">
            <v>PALOTAL</v>
          </cell>
        </row>
        <row r="11870">
          <cell r="A11870" t="str">
            <v>PALOVERDE</v>
          </cell>
        </row>
        <row r="11871">
          <cell r="A11871" t="str">
            <v>PALSAPI</v>
          </cell>
        </row>
        <row r="11872">
          <cell r="A11872" t="str">
            <v>PALTAPAMBA</v>
          </cell>
        </row>
        <row r="11873">
          <cell r="A11873" t="str">
            <v>PALUATO</v>
          </cell>
        </row>
        <row r="11874">
          <cell r="A11874" t="str">
            <v>PAMBANA</v>
          </cell>
        </row>
        <row r="11875">
          <cell r="A11875" t="str">
            <v>PAMBILERO</v>
          </cell>
        </row>
        <row r="11876">
          <cell r="A11876" t="str">
            <v>PAMPANILLO</v>
          </cell>
        </row>
        <row r="11877">
          <cell r="A11877" t="str">
            <v>PAMPLONA</v>
          </cell>
        </row>
        <row r="11878">
          <cell r="A11878" t="str">
            <v>PAMPLONA</v>
          </cell>
        </row>
        <row r="11879">
          <cell r="A11879" t="str">
            <v>PAMPLONA</v>
          </cell>
        </row>
        <row r="11880">
          <cell r="A11880" t="str">
            <v>PAMPLONA</v>
          </cell>
        </row>
        <row r="11881">
          <cell r="A11881" t="str">
            <v>PAMPLONA</v>
          </cell>
        </row>
        <row r="11882">
          <cell r="A11882" t="str">
            <v>PAMPLONA</v>
          </cell>
        </row>
        <row r="11883">
          <cell r="A11883" t="str">
            <v>PAMPLONA</v>
          </cell>
        </row>
        <row r="11884">
          <cell r="A11884" t="str">
            <v>PAMPLONA</v>
          </cell>
        </row>
        <row r="11885">
          <cell r="A11885" t="str">
            <v>PAMPLONA</v>
          </cell>
        </row>
        <row r="11886">
          <cell r="A11886" t="str">
            <v>PAMPLONA</v>
          </cell>
        </row>
        <row r="11887">
          <cell r="A11887" t="str">
            <v>PAMPLONA</v>
          </cell>
        </row>
        <row r="11888">
          <cell r="A11888" t="str">
            <v>PAMPLONA</v>
          </cell>
        </row>
        <row r="11889">
          <cell r="A11889" t="str">
            <v>PAMPLONA</v>
          </cell>
        </row>
        <row r="11890">
          <cell r="A11890" t="str">
            <v>PAMPLONA</v>
          </cell>
        </row>
        <row r="11891">
          <cell r="A11891" t="str">
            <v>PAMPLONA</v>
          </cell>
        </row>
        <row r="11892">
          <cell r="A11892" t="str">
            <v>PAMPLONA</v>
          </cell>
        </row>
        <row r="11893">
          <cell r="A11893" t="str">
            <v>PAMPLONA</v>
          </cell>
        </row>
        <row r="11894">
          <cell r="A11894" t="str">
            <v>PAMPLONA</v>
          </cell>
        </row>
        <row r="11895">
          <cell r="A11895" t="str">
            <v>PAMPLONA</v>
          </cell>
        </row>
        <row r="11896">
          <cell r="A11896" t="str">
            <v>PAMPLONA</v>
          </cell>
        </row>
        <row r="11897">
          <cell r="A11897" t="str">
            <v>PAMPLONA</v>
          </cell>
        </row>
        <row r="11898">
          <cell r="A11898" t="str">
            <v>PAMPLONA</v>
          </cell>
        </row>
        <row r="11899">
          <cell r="A11899" t="str">
            <v>PAMPLONA</v>
          </cell>
        </row>
        <row r="11900">
          <cell r="A11900" t="str">
            <v>PAMPLONA</v>
          </cell>
        </row>
        <row r="11901">
          <cell r="A11901" t="str">
            <v>PAMPLONA</v>
          </cell>
        </row>
        <row r="11902">
          <cell r="A11902" t="str">
            <v>PAMPLONA</v>
          </cell>
        </row>
        <row r="11903">
          <cell r="A11903" t="str">
            <v>PAMPLONA</v>
          </cell>
        </row>
        <row r="11904">
          <cell r="A11904" t="str">
            <v>PAMPLONA</v>
          </cell>
        </row>
        <row r="11905">
          <cell r="A11905" t="str">
            <v>PAMPLONA</v>
          </cell>
        </row>
        <row r="11906">
          <cell r="A11906" t="str">
            <v>PAMPLONA</v>
          </cell>
        </row>
        <row r="11907">
          <cell r="A11907" t="str">
            <v>PAMPLONA</v>
          </cell>
        </row>
        <row r="11908">
          <cell r="A11908" t="str">
            <v>PAMPLONA</v>
          </cell>
        </row>
        <row r="11909">
          <cell r="A11909" t="str">
            <v>PAMPLONA</v>
          </cell>
        </row>
        <row r="11910">
          <cell r="A11910" t="str">
            <v>PAMPLONA</v>
          </cell>
        </row>
        <row r="11911">
          <cell r="A11911" t="str">
            <v>PAMPLONA</v>
          </cell>
        </row>
        <row r="11912">
          <cell r="A11912" t="str">
            <v>PAMPLONA</v>
          </cell>
        </row>
        <row r="11913">
          <cell r="A11913" t="str">
            <v>PAMPLONA</v>
          </cell>
        </row>
        <row r="11914">
          <cell r="A11914" t="str">
            <v>PAMPLONA</v>
          </cell>
        </row>
        <row r="11915">
          <cell r="A11915" t="str">
            <v>PAMPLONA</v>
          </cell>
        </row>
        <row r="11916">
          <cell r="A11916" t="str">
            <v>PAMPLONA</v>
          </cell>
        </row>
        <row r="11917">
          <cell r="A11917" t="str">
            <v>PAMPLONA</v>
          </cell>
        </row>
        <row r="11918">
          <cell r="A11918" t="str">
            <v>PAMPLONA</v>
          </cell>
        </row>
        <row r="11919">
          <cell r="A11919" t="str">
            <v>PAMPLONA</v>
          </cell>
        </row>
        <row r="11920">
          <cell r="A11920" t="str">
            <v>PAMPLONA</v>
          </cell>
        </row>
        <row r="11921">
          <cell r="A11921" t="str">
            <v>PAMPLONA</v>
          </cell>
        </row>
        <row r="11922">
          <cell r="A11922" t="str">
            <v>PAMPUMA</v>
          </cell>
        </row>
        <row r="11923">
          <cell r="A11923" t="str">
            <v>PAN DE AZÚCAR</v>
          </cell>
        </row>
        <row r="11924">
          <cell r="A11924" t="str">
            <v>PAN DE AZÚCAR</v>
          </cell>
        </row>
        <row r="11925">
          <cell r="A11925" t="str">
            <v>PANAMÁ DE ARAUCA</v>
          </cell>
        </row>
        <row r="11926">
          <cell r="A11926" t="str">
            <v>PANAMACITO</v>
          </cell>
        </row>
        <row r="11927">
          <cell r="A11927" t="str">
            <v>PANAMERICANO</v>
          </cell>
        </row>
        <row r="11928">
          <cell r="A11928" t="str">
            <v>PANÁN</v>
          </cell>
        </row>
        <row r="11929">
          <cell r="A11929" t="str">
            <v>PANCE</v>
          </cell>
        </row>
        <row r="11930">
          <cell r="A11930" t="str">
            <v>PANDO PRADO</v>
          </cell>
        </row>
        <row r="11931">
          <cell r="A11931" t="str">
            <v>PANELAS</v>
          </cell>
        </row>
        <row r="11932">
          <cell r="A11932" t="str">
            <v>PANGA</v>
          </cell>
        </row>
        <row r="11933">
          <cell r="A11933" t="str">
            <v>PANGALÁ</v>
          </cell>
        </row>
        <row r="11934">
          <cell r="A11934" t="str">
            <v>PANGALITA</v>
          </cell>
        </row>
        <row r="11935">
          <cell r="A11935" t="str">
            <v>PANGAMOSA</v>
          </cell>
        </row>
        <row r="11936">
          <cell r="A11936" t="str">
            <v>PANGUÍ</v>
          </cell>
        </row>
        <row r="11937">
          <cell r="A11937" t="str">
            <v>PANGUS</v>
          </cell>
        </row>
        <row r="11938">
          <cell r="A11938" t="str">
            <v>PANIQUITÁ</v>
          </cell>
        </row>
        <row r="11939">
          <cell r="A11939" t="str">
            <v>PANSEGÜITA</v>
          </cell>
        </row>
        <row r="11940">
          <cell r="A11940" t="str">
            <v>PANTANO DE VARGAS</v>
          </cell>
        </row>
        <row r="11941">
          <cell r="A11941" t="str">
            <v>PANTANOS</v>
          </cell>
        </row>
        <row r="11942">
          <cell r="A11942" t="str">
            <v>PANTANOS</v>
          </cell>
        </row>
        <row r="11943">
          <cell r="A11943" t="str">
            <v>PANTANOS</v>
          </cell>
        </row>
        <row r="11944">
          <cell r="A11944" t="str">
            <v>PAPAGALÁ</v>
          </cell>
        </row>
        <row r="11945">
          <cell r="A11945" t="str">
            <v>PAPAYAL</v>
          </cell>
        </row>
        <row r="11946">
          <cell r="A11946" t="str">
            <v>PAPAYAL</v>
          </cell>
        </row>
        <row r="11947">
          <cell r="A11947" t="str">
            <v>PAPAYAL</v>
          </cell>
        </row>
        <row r="11948">
          <cell r="A11948" t="str">
            <v>PAPAYAL 2</v>
          </cell>
        </row>
        <row r="11949">
          <cell r="A11949" t="str">
            <v>PAPAYAL LA PLAYA</v>
          </cell>
        </row>
        <row r="11950">
          <cell r="A11950" t="str">
            <v>PAPAYO</v>
          </cell>
        </row>
        <row r="11951">
          <cell r="A11951" t="str">
            <v>PAPURÍ</v>
          </cell>
        </row>
        <row r="11952">
          <cell r="A11952" t="str">
            <v>PAQUILÓ</v>
          </cell>
        </row>
        <row r="11953">
          <cell r="A11953" t="str">
            <v>PARADERO CHIPALO</v>
          </cell>
        </row>
        <row r="11954">
          <cell r="A11954" t="str">
            <v>PARADERO I</v>
          </cell>
        </row>
        <row r="11955">
          <cell r="A11955" t="str">
            <v>PARADERO II (TARQUI)</v>
          </cell>
        </row>
        <row r="11956">
          <cell r="A11956" t="str">
            <v>PARAGUACHÓN</v>
          </cell>
        </row>
        <row r="11957">
          <cell r="A11957" t="str">
            <v>PARAGUAY</v>
          </cell>
        </row>
        <row r="11958">
          <cell r="A11958" t="str">
            <v>PARAISO</v>
          </cell>
        </row>
        <row r="11959">
          <cell r="A11959" t="str">
            <v>PARAÍSO</v>
          </cell>
        </row>
        <row r="11960">
          <cell r="A11960" t="str">
            <v>PARAÍSO</v>
          </cell>
        </row>
        <row r="11961">
          <cell r="A11961" t="str">
            <v>PARAÍSO</v>
          </cell>
        </row>
        <row r="11962">
          <cell r="A11962" t="str">
            <v>PARAÍSO</v>
          </cell>
        </row>
        <row r="11963">
          <cell r="A11963" t="str">
            <v>PARAÍSO</v>
          </cell>
        </row>
        <row r="11964">
          <cell r="A11964" t="str">
            <v>PARAÍSO</v>
          </cell>
        </row>
        <row r="11965">
          <cell r="A11965" t="str">
            <v>PARAÍSO</v>
          </cell>
        </row>
        <row r="11966">
          <cell r="A11966" t="str">
            <v>PARAÍSO SINCERÍN</v>
          </cell>
        </row>
        <row r="11967">
          <cell r="A11967" t="str">
            <v>PARAMILLO</v>
          </cell>
        </row>
        <row r="11968">
          <cell r="A11968" t="str">
            <v>PARAMILLO</v>
          </cell>
        </row>
        <row r="11969">
          <cell r="A11969" t="str">
            <v>PARAMITO</v>
          </cell>
        </row>
        <row r="11970">
          <cell r="A11970" t="str">
            <v>PÁRAMO</v>
          </cell>
        </row>
        <row r="11971">
          <cell r="A11971" t="str">
            <v>PARAMÓN</v>
          </cell>
        </row>
        <row r="11972">
          <cell r="A11972" t="str">
            <v>PARAPETO</v>
          </cell>
        </row>
        <row r="11973">
          <cell r="A11973" t="str">
            <v>PARAPETOS</v>
          </cell>
        </row>
        <row r="11974">
          <cell r="A11974" t="str">
            <v>PARATE BIEN</v>
          </cell>
        </row>
        <row r="11975">
          <cell r="A11975" t="str">
            <v>PARCELACION ATARDECERES DE LA PRADERA</v>
          </cell>
        </row>
        <row r="11976">
          <cell r="A11976" t="str">
            <v>PARCELACIÓN EL CANELO</v>
          </cell>
        </row>
        <row r="11977">
          <cell r="A11977" t="str">
            <v>PARCELACIÓN SAN CARLOS</v>
          </cell>
        </row>
        <row r="11978">
          <cell r="A11978" t="str">
            <v>PARCELACIÓN SAN IGNACIO</v>
          </cell>
        </row>
        <row r="11979">
          <cell r="A11979" t="str">
            <v>PARCELACIÓN TERMALES</v>
          </cell>
        </row>
        <row r="11980">
          <cell r="A11980" t="str">
            <v>PARCELAS DEL PROGRESO</v>
          </cell>
        </row>
        <row r="11981">
          <cell r="A11981" t="str">
            <v>PARDO</v>
          </cell>
        </row>
        <row r="11982">
          <cell r="A11982" t="str">
            <v>PARECITO</v>
          </cell>
        </row>
        <row r="11983">
          <cell r="A11983" t="str">
            <v>PAREDES</v>
          </cell>
        </row>
        <row r="11984">
          <cell r="A11984" t="str">
            <v>PAREDES DE ORORIA</v>
          </cell>
        </row>
        <row r="11985">
          <cell r="A11985" t="str">
            <v>PÁRRAGA</v>
          </cell>
        </row>
        <row r="11986">
          <cell r="A11986" t="str">
            <v>PÁRRAGA</v>
          </cell>
        </row>
        <row r="11987">
          <cell r="A11987" t="str">
            <v>PARTIDAS</v>
          </cell>
        </row>
        <row r="11988">
          <cell r="A11988" t="str">
            <v>PASACABALLOS</v>
          </cell>
        </row>
        <row r="11989">
          <cell r="A11989" t="str">
            <v>PASACORRIENDO</v>
          </cell>
        </row>
        <row r="11990">
          <cell r="A11990" t="str">
            <v>PASCOTE</v>
          </cell>
        </row>
        <row r="11991">
          <cell r="A11991" t="str">
            <v>PASCUITA</v>
          </cell>
        </row>
        <row r="11992">
          <cell r="A11992" t="str">
            <v>PASO ANCHO</v>
          </cell>
        </row>
        <row r="11993">
          <cell r="A11993" t="str">
            <v>PASO CUSIANA</v>
          </cell>
        </row>
        <row r="11994">
          <cell r="A11994" t="str">
            <v>PASO DE LA BOLSA</v>
          </cell>
        </row>
        <row r="11995">
          <cell r="A11995" t="str">
            <v>PASO DE LAS FLORES</v>
          </cell>
        </row>
        <row r="11996">
          <cell r="A11996" t="str">
            <v>PASO DEL REJO</v>
          </cell>
        </row>
        <row r="11997">
          <cell r="A11997" t="str">
            <v>PASO NUEVO</v>
          </cell>
        </row>
        <row r="11998">
          <cell r="A11998" t="str">
            <v>PASTALES NUEVO</v>
          </cell>
        </row>
        <row r="11999">
          <cell r="A11999" t="str">
            <v>PASTALES VIEJO</v>
          </cell>
        </row>
        <row r="12000">
          <cell r="A12000" t="str">
            <v>PASTICO</v>
          </cell>
        </row>
        <row r="12001">
          <cell r="A12001" t="str">
            <v>PASTO</v>
          </cell>
        </row>
        <row r="12002">
          <cell r="A12002" t="str">
            <v>PASTO</v>
          </cell>
        </row>
        <row r="12003">
          <cell r="A12003" t="str">
            <v>PASTO</v>
          </cell>
        </row>
        <row r="12004">
          <cell r="A12004" t="str">
            <v>PASTO</v>
          </cell>
        </row>
        <row r="12005">
          <cell r="A12005" t="str">
            <v>PASTO</v>
          </cell>
        </row>
        <row r="12006">
          <cell r="A12006" t="str">
            <v>PASTO</v>
          </cell>
        </row>
        <row r="12007">
          <cell r="A12007" t="str">
            <v>PASTO</v>
          </cell>
        </row>
        <row r="12008">
          <cell r="A12008" t="str">
            <v>PASTO</v>
          </cell>
        </row>
        <row r="12009">
          <cell r="A12009" t="str">
            <v>PASTO</v>
          </cell>
        </row>
        <row r="12010">
          <cell r="A12010" t="str">
            <v>PASTO</v>
          </cell>
        </row>
        <row r="12011">
          <cell r="A12011" t="str">
            <v>PASUNCHA</v>
          </cell>
        </row>
        <row r="12012">
          <cell r="A12012" t="str">
            <v>PATECUINDE</v>
          </cell>
        </row>
        <row r="12013">
          <cell r="A12013" t="str">
            <v>PATEVACA</v>
          </cell>
        </row>
        <row r="12014">
          <cell r="A12014" t="str">
            <v>PATÍA</v>
          </cell>
        </row>
        <row r="12015">
          <cell r="A12015" t="str">
            <v>PATICO</v>
          </cell>
        </row>
        <row r="12016">
          <cell r="A12016" t="str">
            <v>PATILLA</v>
          </cell>
        </row>
        <row r="12017">
          <cell r="A12017" t="str">
            <v>PATILLAL</v>
          </cell>
        </row>
        <row r="12018">
          <cell r="A12018" t="str">
            <v>PATILLAL</v>
          </cell>
        </row>
        <row r="12019">
          <cell r="A12019" t="str">
            <v>PATILLALES</v>
          </cell>
        </row>
        <row r="12020">
          <cell r="A12020" t="str">
            <v>PATIO BARRIDO</v>
          </cell>
        </row>
        <row r="12021">
          <cell r="A12021" t="str">
            <v>PATIO BONITO</v>
          </cell>
        </row>
        <row r="12022">
          <cell r="A12022" t="str">
            <v>PATIO BONITO</v>
          </cell>
        </row>
        <row r="12023">
          <cell r="A12023" t="str">
            <v>PATIO BONITO</v>
          </cell>
        </row>
        <row r="12024">
          <cell r="A12024" t="str">
            <v>PATIO BONITO</v>
          </cell>
        </row>
        <row r="12025">
          <cell r="A12025" t="str">
            <v>PATIO BONITO</v>
          </cell>
        </row>
        <row r="12026">
          <cell r="A12026" t="str">
            <v>PATIO BONITO</v>
          </cell>
        </row>
        <row r="12027">
          <cell r="A12027" t="str">
            <v>PATIO BONITO</v>
          </cell>
        </row>
        <row r="12028">
          <cell r="A12028" t="str">
            <v>PATIO BONITO</v>
          </cell>
        </row>
        <row r="12029">
          <cell r="A12029" t="str">
            <v>PATO</v>
          </cell>
        </row>
        <row r="12030">
          <cell r="A12030" t="str">
            <v>PATURIA</v>
          </cell>
        </row>
        <row r="12031">
          <cell r="A12031" t="str">
            <v>PAUJIL</v>
          </cell>
        </row>
        <row r="12032">
          <cell r="A12032" t="str">
            <v>PAUNDE</v>
          </cell>
        </row>
        <row r="12033">
          <cell r="A12033" t="str">
            <v>PAVARANDO GRANDE</v>
          </cell>
        </row>
        <row r="12034">
          <cell r="A12034" t="str">
            <v>PAVARANDOCITO</v>
          </cell>
        </row>
        <row r="12035">
          <cell r="A12035" t="str">
            <v>PAVAS</v>
          </cell>
        </row>
        <row r="12036">
          <cell r="A12036" t="str">
            <v>PAVAZA</v>
          </cell>
        </row>
        <row r="12037">
          <cell r="A12037" t="str">
            <v>PAVITAS</v>
          </cell>
        </row>
        <row r="12038">
          <cell r="A12038" t="str">
            <v>PAYANDÉ</v>
          </cell>
        </row>
        <row r="12039">
          <cell r="A12039" t="str">
            <v>PAYOA CINCO</v>
          </cell>
        </row>
        <row r="12040">
          <cell r="A12040" t="str">
            <v>PAZ DEL CARIBE</v>
          </cell>
        </row>
        <row r="12041">
          <cell r="A12041" t="str">
            <v>PEDREGAL</v>
          </cell>
        </row>
        <row r="12042">
          <cell r="A12042" t="str">
            <v>PEDREGAL</v>
          </cell>
        </row>
        <row r="12043">
          <cell r="A12043" t="str">
            <v>PEDREGAL</v>
          </cell>
        </row>
        <row r="12044">
          <cell r="A12044" t="str">
            <v>PEDREGAL</v>
          </cell>
        </row>
        <row r="12045">
          <cell r="A12045" t="str">
            <v>PEDREGAL ALTO</v>
          </cell>
        </row>
        <row r="12046">
          <cell r="A12046" t="str">
            <v>PEDRO VEIRA ARIAS</v>
          </cell>
        </row>
        <row r="12047">
          <cell r="A12047" t="str">
            <v>PELAYITO</v>
          </cell>
        </row>
        <row r="12048">
          <cell r="A12048" t="str">
            <v>PELAYITO</v>
          </cell>
        </row>
        <row r="12049">
          <cell r="A12049" t="str">
            <v>PELECHUA</v>
          </cell>
        </row>
        <row r="12050">
          <cell r="A12050" t="str">
            <v>PELPAK</v>
          </cell>
        </row>
        <row r="12051">
          <cell r="A12051" t="str">
            <v>PÉNJAMO</v>
          </cell>
        </row>
        <row r="12052">
          <cell r="A12052" t="str">
            <v>PEÑA BLANCA</v>
          </cell>
        </row>
        <row r="12053">
          <cell r="A12053" t="str">
            <v>PEÑA COLORADA</v>
          </cell>
        </row>
        <row r="12054">
          <cell r="A12054" t="str">
            <v>PEÑA NEGRA</v>
          </cell>
        </row>
        <row r="12055">
          <cell r="A12055" t="str">
            <v>PEÑA ROJA</v>
          </cell>
        </row>
        <row r="12056">
          <cell r="A12056" t="str">
            <v>PEÑALISA</v>
          </cell>
        </row>
        <row r="12057">
          <cell r="A12057" t="str">
            <v>PEÑALOSA</v>
          </cell>
        </row>
        <row r="12058">
          <cell r="A12058" t="str">
            <v>PEÑAS BLANCAS</v>
          </cell>
        </row>
        <row r="12059">
          <cell r="A12059" t="str">
            <v>PEÑAS BLANCAS</v>
          </cell>
        </row>
        <row r="12060">
          <cell r="A12060" t="str">
            <v>PEÑAS BLANCAS</v>
          </cell>
        </row>
        <row r="12061">
          <cell r="A12061" t="str">
            <v>PEÑAS DEL OLVIDO</v>
          </cell>
        </row>
        <row r="12062">
          <cell r="A12062" t="str">
            <v>PEÑÓN ALTO</v>
          </cell>
        </row>
        <row r="12063">
          <cell r="A12063" t="str">
            <v>PEÑÓN DE DURÁN</v>
          </cell>
        </row>
        <row r="12064">
          <cell r="A12064" t="str">
            <v>PEÑÓN G MARTÍNEZ</v>
          </cell>
        </row>
        <row r="12065">
          <cell r="A12065" t="str">
            <v>PEÑONCITO</v>
          </cell>
        </row>
        <row r="12066">
          <cell r="A12066" t="str">
            <v>PEÓN</v>
          </cell>
        </row>
        <row r="12067">
          <cell r="A12067" t="str">
            <v>PEREIRA</v>
          </cell>
        </row>
        <row r="12068">
          <cell r="A12068" t="str">
            <v>PEREIRA</v>
          </cell>
        </row>
        <row r="12069">
          <cell r="A12069" t="str">
            <v>PEREIRA</v>
          </cell>
        </row>
        <row r="12070">
          <cell r="A12070" t="str">
            <v>PEREIRA</v>
          </cell>
        </row>
        <row r="12071">
          <cell r="A12071" t="str">
            <v>PEREIRA</v>
          </cell>
        </row>
        <row r="12072">
          <cell r="A12072" t="str">
            <v>PEREIRA</v>
          </cell>
        </row>
        <row r="12073">
          <cell r="A12073" t="str">
            <v>PEREIRA</v>
          </cell>
        </row>
        <row r="12074">
          <cell r="A12074" t="str">
            <v>PEREIRA</v>
          </cell>
        </row>
        <row r="12075">
          <cell r="A12075" t="str">
            <v>PEREIRA</v>
          </cell>
        </row>
        <row r="12076">
          <cell r="A12076" t="str">
            <v>PEREIRA</v>
          </cell>
        </row>
        <row r="12077">
          <cell r="A12077" t="str">
            <v>PEREIRA</v>
          </cell>
        </row>
        <row r="12078">
          <cell r="A12078" t="str">
            <v>PEREIRA</v>
          </cell>
        </row>
        <row r="12079">
          <cell r="A12079" t="str">
            <v>PEREIRA</v>
          </cell>
        </row>
        <row r="12080">
          <cell r="A12080" t="str">
            <v>PEREIRA</v>
          </cell>
        </row>
        <row r="12081">
          <cell r="A12081" t="str">
            <v>PEREIRA</v>
          </cell>
        </row>
        <row r="12082">
          <cell r="A12082" t="str">
            <v>PEREIRA</v>
          </cell>
        </row>
        <row r="12083">
          <cell r="A12083" t="str">
            <v>PEREIRA</v>
          </cell>
        </row>
        <row r="12084">
          <cell r="A12084" t="str">
            <v>PEREIRA</v>
          </cell>
        </row>
        <row r="12085">
          <cell r="A12085" t="str">
            <v>PEREIRA</v>
          </cell>
        </row>
        <row r="12086">
          <cell r="A12086" t="str">
            <v>PEREIRA</v>
          </cell>
        </row>
        <row r="12087">
          <cell r="A12087" t="str">
            <v>PEREIRA</v>
          </cell>
        </row>
        <row r="12088">
          <cell r="A12088" t="str">
            <v>PEREIRA</v>
          </cell>
        </row>
        <row r="12089">
          <cell r="A12089" t="str">
            <v>PEREIRA</v>
          </cell>
        </row>
        <row r="12090">
          <cell r="A12090" t="str">
            <v>PEREIRA</v>
          </cell>
        </row>
        <row r="12091">
          <cell r="A12091" t="str">
            <v>PEREIRA</v>
          </cell>
        </row>
        <row r="12092">
          <cell r="A12092" t="str">
            <v>PEREIRA</v>
          </cell>
        </row>
        <row r="12093">
          <cell r="A12093" t="str">
            <v>PEREIRA</v>
          </cell>
        </row>
        <row r="12094">
          <cell r="A12094" t="str">
            <v>PEREIRA</v>
          </cell>
        </row>
        <row r="12095">
          <cell r="A12095" t="str">
            <v>PEREIRA</v>
          </cell>
        </row>
        <row r="12096">
          <cell r="A12096" t="str">
            <v>PEREIRA</v>
          </cell>
        </row>
        <row r="12097">
          <cell r="A12097" t="str">
            <v>PEREIRA</v>
          </cell>
        </row>
        <row r="12098">
          <cell r="A12098" t="str">
            <v>PEREIRA</v>
          </cell>
        </row>
        <row r="12099">
          <cell r="A12099" t="str">
            <v>PEREIRA</v>
          </cell>
        </row>
        <row r="12100">
          <cell r="A12100" t="str">
            <v>PEREIRA</v>
          </cell>
        </row>
        <row r="12101">
          <cell r="A12101" t="str">
            <v>PEREIRA</v>
          </cell>
        </row>
        <row r="12102">
          <cell r="A12102" t="str">
            <v>PEREIRA</v>
          </cell>
        </row>
        <row r="12103">
          <cell r="A12103" t="str">
            <v>PEREIRA</v>
          </cell>
        </row>
        <row r="12104">
          <cell r="A12104" t="str">
            <v>PEREIRA</v>
          </cell>
        </row>
        <row r="12105">
          <cell r="A12105" t="str">
            <v>PEREIRA</v>
          </cell>
        </row>
        <row r="12106">
          <cell r="A12106" t="str">
            <v>PEREIRA</v>
          </cell>
        </row>
        <row r="12107">
          <cell r="A12107" t="str">
            <v>PEREIRA</v>
          </cell>
        </row>
        <row r="12108">
          <cell r="A12108" t="str">
            <v>PEREIRA</v>
          </cell>
        </row>
        <row r="12109">
          <cell r="A12109" t="str">
            <v>PEREIRA</v>
          </cell>
        </row>
        <row r="12110">
          <cell r="A12110" t="str">
            <v>PEREIRA</v>
          </cell>
        </row>
        <row r="12111">
          <cell r="A12111" t="str">
            <v>PEREIRA</v>
          </cell>
        </row>
        <row r="12112">
          <cell r="A12112" t="str">
            <v>PEREIRA</v>
          </cell>
        </row>
        <row r="12113">
          <cell r="A12113" t="str">
            <v>PEREIRA</v>
          </cell>
        </row>
        <row r="12114">
          <cell r="A12114" t="str">
            <v>PEREIRA</v>
          </cell>
        </row>
        <row r="12115">
          <cell r="A12115" t="str">
            <v>PEREIRA</v>
          </cell>
        </row>
        <row r="12116">
          <cell r="A12116" t="str">
            <v>PEREIRA</v>
          </cell>
        </row>
        <row r="12117">
          <cell r="A12117" t="str">
            <v>PEREIRA</v>
          </cell>
        </row>
        <row r="12118">
          <cell r="A12118" t="str">
            <v>PEREIRA</v>
          </cell>
        </row>
        <row r="12119">
          <cell r="A12119" t="str">
            <v>PEREIRA</v>
          </cell>
        </row>
        <row r="12120">
          <cell r="A12120" t="str">
            <v>PEREIRA</v>
          </cell>
        </row>
        <row r="12121">
          <cell r="A12121" t="str">
            <v>PEREIRA</v>
          </cell>
        </row>
        <row r="12122">
          <cell r="A12122" t="str">
            <v>PEREIRA</v>
          </cell>
        </row>
        <row r="12123">
          <cell r="A12123" t="str">
            <v>PEREIRA</v>
          </cell>
        </row>
        <row r="12124">
          <cell r="A12124" t="str">
            <v>PEREIRA</v>
          </cell>
        </row>
        <row r="12125">
          <cell r="A12125" t="str">
            <v>PEREIRA</v>
          </cell>
        </row>
        <row r="12126">
          <cell r="A12126" t="str">
            <v>PERENDENGUE</v>
          </cell>
        </row>
        <row r="12127">
          <cell r="A12127" t="str">
            <v>PÉREZ</v>
          </cell>
        </row>
        <row r="12128">
          <cell r="A12128" t="str">
            <v>PÉREZ ALTO</v>
          </cell>
        </row>
        <row r="12129">
          <cell r="A12129" t="str">
            <v>PÉREZ BAJO</v>
          </cell>
        </row>
        <row r="12130">
          <cell r="A12130" t="str">
            <v>PERICO</v>
          </cell>
        </row>
        <row r="12131">
          <cell r="A12131" t="str">
            <v>PERICO</v>
          </cell>
        </row>
        <row r="12132">
          <cell r="A12132" t="str">
            <v>PERICO AGUAO</v>
          </cell>
        </row>
        <row r="12133">
          <cell r="A12133" t="str">
            <v>PERICO NEGRO</v>
          </cell>
        </row>
        <row r="12134">
          <cell r="A12134" t="str">
            <v>PERICO SECTOR LA HONDA</v>
          </cell>
        </row>
        <row r="12135">
          <cell r="A12135" t="str">
            <v>PERICO SECTOR LA MACARENA</v>
          </cell>
        </row>
        <row r="12136">
          <cell r="A12136" t="str">
            <v>PERPETUO SOCORRO</v>
          </cell>
        </row>
        <row r="12137">
          <cell r="A12137" t="str">
            <v>PESCADERO</v>
          </cell>
        </row>
        <row r="12138">
          <cell r="A12138" t="str">
            <v>PESCADITO</v>
          </cell>
        </row>
        <row r="12139">
          <cell r="A12139" t="str">
            <v>PESCADOR</v>
          </cell>
        </row>
        <row r="12140">
          <cell r="A12140" t="str">
            <v>PESQUERÍA</v>
          </cell>
        </row>
        <row r="12141">
          <cell r="A12141" t="str">
            <v>PETE</v>
          </cell>
        </row>
        <row r="12142">
          <cell r="A12142" t="str">
            <v>PETRONITAS</v>
          </cell>
        </row>
        <row r="12143">
          <cell r="A12143" t="str">
            <v>PIACÚN</v>
          </cell>
        </row>
        <row r="12144">
          <cell r="A12144" t="str">
            <v>PIAMONTE</v>
          </cell>
        </row>
        <row r="12145">
          <cell r="A12145" t="str">
            <v>PIAMONTE</v>
          </cell>
        </row>
        <row r="12146">
          <cell r="A12146" t="str">
            <v>PIANGUITA</v>
          </cell>
        </row>
        <row r="12147">
          <cell r="A12147" t="str">
            <v>PIARAMAG</v>
          </cell>
        </row>
        <row r="12148">
          <cell r="A12148" t="str">
            <v>PICA PICA</v>
          </cell>
        </row>
        <row r="12149">
          <cell r="A12149" t="str">
            <v>PICA PICA VIEJO</v>
          </cell>
        </row>
        <row r="12150">
          <cell r="A12150" t="str">
            <v>PICHICHÍ</v>
          </cell>
        </row>
        <row r="12151">
          <cell r="A12151" t="str">
            <v>PICHIMÁ</v>
          </cell>
        </row>
        <row r="12152">
          <cell r="A12152" t="str">
            <v>PICHINDE</v>
          </cell>
        </row>
        <row r="12153">
          <cell r="A12153" t="str">
            <v>PICO DE ORO</v>
          </cell>
        </row>
        <row r="12154">
          <cell r="A12154" t="str">
            <v>PICUNA</v>
          </cell>
        </row>
        <row r="12155">
          <cell r="A12155" t="str">
            <v>PIE DE ALTO</v>
          </cell>
        </row>
        <row r="12156">
          <cell r="A12156" t="str">
            <v>PIE DE PEPE</v>
          </cell>
        </row>
        <row r="12157">
          <cell r="A12157" t="str">
            <v>PIEDECUESTA</v>
          </cell>
        </row>
        <row r="12158">
          <cell r="A12158" t="str">
            <v>PIEDECUESTA</v>
          </cell>
        </row>
        <row r="12159">
          <cell r="A12159" t="str">
            <v>PIEDRA DE LEÓN</v>
          </cell>
        </row>
        <row r="12160">
          <cell r="A12160" t="str">
            <v>PIEDRA DE MOLER</v>
          </cell>
        </row>
        <row r="12161">
          <cell r="A12161" t="str">
            <v>PIEDRA GRANDE</v>
          </cell>
        </row>
        <row r="12162">
          <cell r="A12162" t="str">
            <v>PIEDRA HONDA</v>
          </cell>
        </row>
        <row r="12163">
          <cell r="A12163" t="str">
            <v>PIEDRA MARCADA</v>
          </cell>
        </row>
        <row r="12164">
          <cell r="A12164" t="str">
            <v>PIEDRA PARADA</v>
          </cell>
        </row>
        <row r="12165">
          <cell r="A12165" t="str">
            <v>PIEDRA VERDE</v>
          </cell>
        </row>
        <row r="12166">
          <cell r="A12166" t="str">
            <v>PIEDRABLANCA</v>
          </cell>
        </row>
        <row r="12167">
          <cell r="A12167" t="str">
            <v>PIEDRAS</v>
          </cell>
        </row>
        <row r="12168">
          <cell r="A12168" t="str">
            <v>PIEDRAS BLANCAS</v>
          </cell>
        </row>
        <row r="12169">
          <cell r="A12169" t="str">
            <v>PIEDRAS BLANCAS</v>
          </cell>
        </row>
        <row r="12170">
          <cell r="A12170" t="str">
            <v>PIEDRAS DE MOLER</v>
          </cell>
        </row>
        <row r="12171">
          <cell r="A12171" t="str">
            <v>PIEDRAS PINTADAS</v>
          </cell>
        </row>
        <row r="12172">
          <cell r="A12172" t="str">
            <v>PIEDRECITAS</v>
          </cell>
        </row>
        <row r="12173">
          <cell r="A12173" t="str">
            <v>PIEDRITAS</v>
          </cell>
        </row>
        <row r="12174">
          <cell r="A12174" t="str">
            <v>PIJIGUAY</v>
          </cell>
        </row>
        <row r="12175">
          <cell r="A12175" t="str">
            <v>PIJIGUAYAL</v>
          </cell>
        </row>
        <row r="12176">
          <cell r="A12176" t="str">
            <v>PILAS DE DAPA</v>
          </cell>
        </row>
        <row r="12177">
          <cell r="A12177" t="str">
            <v>PILCUÁN RECIA</v>
          </cell>
        </row>
        <row r="12178">
          <cell r="A12178" t="str">
            <v>PILCUÁN VIEJO (2)</v>
          </cell>
        </row>
        <row r="12179">
          <cell r="A12179" t="str">
            <v>PILES</v>
          </cell>
        </row>
        <row r="12180">
          <cell r="A12180" t="str">
            <v>PILOCOTO</v>
          </cell>
        </row>
        <row r="12181">
          <cell r="A12181" t="str">
            <v>PILÓN</v>
          </cell>
        </row>
        <row r="12182">
          <cell r="A12182" t="str">
            <v>PIMBÍ</v>
          </cell>
        </row>
        <row r="12183">
          <cell r="A12183" t="str">
            <v>PIMENTEL</v>
          </cell>
        </row>
        <row r="12184">
          <cell r="A12184" t="str">
            <v>PINAR DEL RIO</v>
          </cell>
        </row>
        <row r="12185">
          <cell r="A12185" t="str">
            <v>PINAR DEL RÍO</v>
          </cell>
        </row>
        <row r="12186">
          <cell r="A12186" t="str">
            <v>PINARES</v>
          </cell>
        </row>
        <row r="12187">
          <cell r="A12187" t="str">
            <v>PINDALES</v>
          </cell>
        </row>
        <row r="12188">
          <cell r="A12188" t="str">
            <v>PINGURTO</v>
          </cell>
        </row>
        <row r="12189">
          <cell r="A12189" t="str">
            <v>PINZÓN</v>
          </cell>
        </row>
        <row r="12190">
          <cell r="A12190" t="str">
            <v>PIÑAL</v>
          </cell>
        </row>
        <row r="12191">
          <cell r="A12191" t="str">
            <v>PIÑAL DULCE</v>
          </cell>
        </row>
        <row r="12192">
          <cell r="A12192" t="str">
            <v>PIÑAL SALADO</v>
          </cell>
        </row>
        <row r="12193">
          <cell r="A12193" t="str">
            <v>PIÑALITO</v>
          </cell>
        </row>
        <row r="12194">
          <cell r="A12194" t="str">
            <v>PIÑALITO</v>
          </cell>
        </row>
        <row r="12195">
          <cell r="A12195" t="str">
            <v>PIÑALITO</v>
          </cell>
        </row>
        <row r="12196">
          <cell r="A12196" t="str">
            <v>PIÑALITO</v>
          </cell>
        </row>
        <row r="12197">
          <cell r="A12197" t="str">
            <v>PIÑUELA RIO MIRA</v>
          </cell>
        </row>
        <row r="12198">
          <cell r="A12198" t="str">
            <v>PIÑUELAS</v>
          </cell>
        </row>
        <row r="12199">
          <cell r="A12199" t="str">
            <v>PIÑUELAS</v>
          </cell>
        </row>
        <row r="12200">
          <cell r="A12200" t="str">
            <v>PIÑUÑA BLANCO</v>
          </cell>
        </row>
        <row r="12201">
          <cell r="A12201" t="str">
            <v>PÍO X LA FONDITA</v>
          </cell>
        </row>
        <row r="12202">
          <cell r="A12202" t="str">
            <v>PIOYÁ</v>
          </cell>
        </row>
        <row r="12203">
          <cell r="A12203" t="str">
            <v>PIPIRAL</v>
          </cell>
        </row>
        <row r="12204">
          <cell r="A12204" t="str">
            <v>PIRI (PARAÍSO)</v>
          </cell>
        </row>
        <row r="12205">
          <cell r="A12205" t="str">
            <v>PISA BONITO</v>
          </cell>
        </row>
        <row r="12206">
          <cell r="A12206" t="str">
            <v>PISA FLORES</v>
          </cell>
        </row>
        <row r="12207">
          <cell r="A12207" t="str">
            <v>PISANDA</v>
          </cell>
        </row>
        <row r="12208">
          <cell r="A12208" t="str">
            <v>PISISI</v>
          </cell>
        </row>
        <row r="12209">
          <cell r="A12209" t="str">
            <v>PISOJE ALTO</v>
          </cell>
        </row>
        <row r="12210">
          <cell r="A12210" t="str">
            <v>PISOJE BAJO</v>
          </cell>
        </row>
        <row r="12211">
          <cell r="A12211" t="str">
            <v>PITA ABAJO</v>
          </cell>
        </row>
        <row r="12212">
          <cell r="A12212" t="str">
            <v>PITA EN MEDIO</v>
          </cell>
        </row>
        <row r="12213">
          <cell r="A12213" t="str">
            <v>PITAL</v>
          </cell>
        </row>
        <row r="12214">
          <cell r="A12214" t="str">
            <v>PITAL</v>
          </cell>
        </row>
        <row r="12215">
          <cell r="A12215" t="str">
            <v>PITAL DE COMBIA</v>
          </cell>
        </row>
        <row r="12216">
          <cell r="A12216" t="str">
            <v>PITAL DE MEGUA</v>
          </cell>
        </row>
        <row r="12217">
          <cell r="A12217" t="str">
            <v>PITAL DEL CARLÍN (PITALITO)</v>
          </cell>
        </row>
        <row r="12218">
          <cell r="A12218" t="str">
            <v>PITAL(CHIMBUZAL)</v>
          </cell>
        </row>
        <row r="12219">
          <cell r="A12219" t="str">
            <v>PITALITO</v>
          </cell>
        </row>
        <row r="12220">
          <cell r="A12220" t="str">
            <v>PITALITO</v>
          </cell>
        </row>
        <row r="12221">
          <cell r="A12221" t="str">
            <v>PITALITO BAJO</v>
          </cell>
        </row>
        <row r="12222">
          <cell r="A12222" t="str">
            <v>PITAY</v>
          </cell>
        </row>
        <row r="12223">
          <cell r="A12223" t="str">
            <v>PITAYO</v>
          </cell>
        </row>
        <row r="12224">
          <cell r="A12224" t="str">
            <v>PITIGUAO</v>
          </cell>
        </row>
        <row r="12225">
          <cell r="A12225" t="str">
            <v>PIZA</v>
          </cell>
        </row>
        <row r="12226">
          <cell r="A12226" t="str">
            <v>PIZAMOS</v>
          </cell>
        </row>
        <row r="12227">
          <cell r="A12227" t="str">
            <v>PIZARRA</v>
          </cell>
        </row>
        <row r="12228">
          <cell r="A12228" t="str">
            <v>PLAA DE ORO</v>
          </cell>
        </row>
        <row r="12229">
          <cell r="A12229" t="str">
            <v>PLACITAS</v>
          </cell>
        </row>
        <row r="12230">
          <cell r="A12230" t="str">
            <v>PLAN DE ALVAREZ</v>
          </cell>
        </row>
        <row r="12231">
          <cell r="A12231" t="str">
            <v>PLAN DE SAN MARTÍN</v>
          </cell>
        </row>
        <row r="12232">
          <cell r="A12232" t="str">
            <v>PLAN DE VIVIENDA EL PARAÍSO</v>
          </cell>
        </row>
        <row r="12233">
          <cell r="A12233" t="str">
            <v>PLAN DE VIVIENDA EL RAYO</v>
          </cell>
        </row>
        <row r="12234">
          <cell r="A12234" t="str">
            <v>PLAN DE VIVIENDA TACURRUMBI</v>
          </cell>
        </row>
        <row r="12235">
          <cell r="A12235" t="str">
            <v>PLAN DE ZUÑIGA</v>
          </cell>
        </row>
        <row r="12236">
          <cell r="A12236" t="str">
            <v>PLAN INGENIO</v>
          </cell>
        </row>
        <row r="12237">
          <cell r="A12237" t="str">
            <v>PLANADAS</v>
          </cell>
        </row>
        <row r="12238">
          <cell r="A12238" t="str">
            <v>PLANADAS DE LA ARRUMBAZON</v>
          </cell>
        </row>
        <row r="12239">
          <cell r="A12239" t="str">
            <v>PLANAS</v>
          </cell>
        </row>
        <row r="12240">
          <cell r="A12240" t="str">
            <v>PLANETICA</v>
          </cell>
        </row>
        <row r="12241">
          <cell r="A12241" t="str">
            <v>PLANPAREJO</v>
          </cell>
        </row>
        <row r="12242">
          <cell r="A12242" t="str">
            <v>PLATANAL</v>
          </cell>
        </row>
        <row r="12243">
          <cell r="A12243" t="str">
            <v>PLATANILLAL</v>
          </cell>
        </row>
        <row r="12244">
          <cell r="A12244" t="str">
            <v>PLAYA BLANCA</v>
          </cell>
        </row>
        <row r="12245">
          <cell r="A12245" t="str">
            <v>PLAYA BLANCA</v>
          </cell>
        </row>
        <row r="12246">
          <cell r="A12246" t="str">
            <v>PLAYA BONITA</v>
          </cell>
        </row>
        <row r="12247">
          <cell r="A12247" t="str">
            <v>PLAYA COTIZA</v>
          </cell>
        </row>
        <row r="12248">
          <cell r="A12248" t="str">
            <v>PLAYA DE LAS FLORES</v>
          </cell>
        </row>
        <row r="12249">
          <cell r="A12249" t="str">
            <v>PLAYA DE ORO</v>
          </cell>
        </row>
        <row r="12250">
          <cell r="A12250" t="str">
            <v>PLAYA DORADA</v>
          </cell>
        </row>
        <row r="12251">
          <cell r="A12251" t="str">
            <v>PLAYA GRANDE</v>
          </cell>
        </row>
        <row r="12252">
          <cell r="A12252" t="str">
            <v>PLAYA GRANDE</v>
          </cell>
        </row>
        <row r="12253">
          <cell r="A12253" t="str">
            <v>PLAYA GRANDE</v>
          </cell>
        </row>
        <row r="12254">
          <cell r="A12254" t="str">
            <v>PLAYA MENDOZA</v>
          </cell>
        </row>
        <row r="12255">
          <cell r="A12255" t="str">
            <v>PLAYALTA</v>
          </cell>
        </row>
        <row r="12256">
          <cell r="A12256" t="str">
            <v>PLAYARICA</v>
          </cell>
        </row>
        <row r="12257">
          <cell r="A12257" t="str">
            <v>PLAYAS</v>
          </cell>
        </row>
        <row r="12258">
          <cell r="A12258" t="str">
            <v>PLAYAS DE EDRIMÁN</v>
          </cell>
        </row>
        <row r="12259">
          <cell r="A12259" t="str">
            <v>PLAYAS DEL CAMPANO</v>
          </cell>
        </row>
        <row r="12260">
          <cell r="A12260" t="str">
            <v>PLAYAS DEL VIENTO</v>
          </cell>
        </row>
        <row r="12261">
          <cell r="A12261" t="str">
            <v>PLAYAS PLACER</v>
          </cell>
        </row>
        <row r="12262">
          <cell r="A12262" t="str">
            <v>PLAYITA</v>
          </cell>
        </row>
        <row r="12263">
          <cell r="A12263" t="str">
            <v>PLAYÓN DE OROZCO</v>
          </cell>
        </row>
        <row r="12264">
          <cell r="A12264" t="str">
            <v>PLAZA BONITA</v>
          </cell>
        </row>
        <row r="12265">
          <cell r="A12265" t="str">
            <v>PLAZA BONITA</v>
          </cell>
        </row>
        <row r="12266">
          <cell r="A12266" t="str">
            <v>PLAZUELA</v>
          </cell>
        </row>
        <row r="12267">
          <cell r="A12267" t="str">
            <v>PLINIO OLIVEROS</v>
          </cell>
        </row>
        <row r="12268">
          <cell r="A12268" t="str">
            <v>POBLADO CAMPESTRE</v>
          </cell>
        </row>
        <row r="12269">
          <cell r="A12269" t="str">
            <v>POBLAZÓN</v>
          </cell>
        </row>
        <row r="12270">
          <cell r="A12270" t="str">
            <v>POCHARCO</v>
          </cell>
        </row>
        <row r="12271">
          <cell r="A12271" t="str">
            <v>POIJAL</v>
          </cell>
        </row>
        <row r="12272">
          <cell r="A12272" t="str">
            <v>POLACHAYÁN</v>
          </cell>
        </row>
        <row r="12273">
          <cell r="A12273" t="str">
            <v>POLEAL</v>
          </cell>
        </row>
        <row r="12274">
          <cell r="A12274" t="str">
            <v>POLECITO</v>
          </cell>
        </row>
        <row r="12275">
          <cell r="A12275" t="str">
            <v>POLICARPA</v>
          </cell>
        </row>
        <row r="12276">
          <cell r="A12276" t="str">
            <v>POLINDARA</v>
          </cell>
        </row>
        <row r="12277">
          <cell r="A12277" t="str">
            <v>POLONIA</v>
          </cell>
        </row>
        <row r="12278">
          <cell r="A12278" t="str">
            <v>POMARROSO</v>
          </cell>
        </row>
        <row r="12279">
          <cell r="A12279" t="str">
            <v>POMPEYA</v>
          </cell>
        </row>
        <row r="12280">
          <cell r="A12280" t="str">
            <v>POMPEYA</v>
          </cell>
        </row>
        <row r="12281">
          <cell r="A12281" t="str">
            <v>PONDORES</v>
          </cell>
        </row>
        <row r="12282">
          <cell r="A12282" t="str">
            <v>PONTEZUELA</v>
          </cell>
        </row>
        <row r="12283">
          <cell r="A12283" t="str">
            <v>PONTÓN</v>
          </cell>
        </row>
        <row r="12284">
          <cell r="A12284" t="str">
            <v>POPAYAN</v>
          </cell>
        </row>
        <row r="12285">
          <cell r="A12285" t="str">
            <v>POPAYAN</v>
          </cell>
        </row>
        <row r="12286">
          <cell r="A12286" t="str">
            <v>POPAYAN</v>
          </cell>
        </row>
        <row r="12287">
          <cell r="A12287" t="str">
            <v>POPAYAN</v>
          </cell>
        </row>
        <row r="12288">
          <cell r="A12288" t="str">
            <v>POPAYAN</v>
          </cell>
        </row>
        <row r="12289">
          <cell r="A12289" t="str">
            <v>POPAYAN</v>
          </cell>
        </row>
        <row r="12290">
          <cell r="A12290" t="str">
            <v>POPAYAN</v>
          </cell>
        </row>
        <row r="12291">
          <cell r="A12291" t="str">
            <v>POPAYAN</v>
          </cell>
        </row>
        <row r="12292">
          <cell r="A12292" t="str">
            <v>POPAYAN</v>
          </cell>
        </row>
        <row r="12293">
          <cell r="A12293" t="str">
            <v>POPAYAN</v>
          </cell>
        </row>
        <row r="12294">
          <cell r="A12294" t="str">
            <v>POPAYAN</v>
          </cell>
        </row>
        <row r="12295">
          <cell r="A12295" t="str">
            <v>POPAYAN</v>
          </cell>
        </row>
        <row r="12296">
          <cell r="A12296" t="str">
            <v>POPAYAN</v>
          </cell>
        </row>
        <row r="12297">
          <cell r="A12297" t="str">
            <v>POPAYAN</v>
          </cell>
        </row>
        <row r="12298">
          <cell r="A12298" t="str">
            <v>POPAYAN</v>
          </cell>
        </row>
        <row r="12299">
          <cell r="A12299" t="str">
            <v>POPAYAN</v>
          </cell>
        </row>
        <row r="12300">
          <cell r="A12300" t="str">
            <v>POPAYAN</v>
          </cell>
        </row>
        <row r="12301">
          <cell r="A12301" t="str">
            <v>POPAYAN</v>
          </cell>
        </row>
        <row r="12302">
          <cell r="A12302" t="str">
            <v>POPAYAN</v>
          </cell>
        </row>
        <row r="12303">
          <cell r="A12303" t="str">
            <v>POPAYAN</v>
          </cell>
        </row>
        <row r="12304">
          <cell r="A12304" t="str">
            <v>POPAYAN</v>
          </cell>
        </row>
        <row r="12305">
          <cell r="A12305" t="str">
            <v>POPAYAN</v>
          </cell>
        </row>
        <row r="12306">
          <cell r="A12306" t="str">
            <v>POPAYAN</v>
          </cell>
        </row>
        <row r="12307">
          <cell r="A12307" t="str">
            <v>POPAYAN</v>
          </cell>
        </row>
        <row r="12308">
          <cell r="A12308" t="str">
            <v>POPAYAN</v>
          </cell>
        </row>
        <row r="12309">
          <cell r="A12309" t="str">
            <v>POPAYAN</v>
          </cell>
        </row>
        <row r="12310">
          <cell r="A12310" t="str">
            <v>POPAYAN</v>
          </cell>
        </row>
        <row r="12311">
          <cell r="A12311" t="str">
            <v>POPAYAN</v>
          </cell>
        </row>
        <row r="12312">
          <cell r="A12312" t="str">
            <v>POPAYAN</v>
          </cell>
        </row>
        <row r="12313">
          <cell r="A12313" t="str">
            <v>POPAYAN</v>
          </cell>
        </row>
        <row r="12314">
          <cell r="A12314" t="str">
            <v>POPAYAN</v>
          </cell>
        </row>
        <row r="12315">
          <cell r="A12315" t="str">
            <v>POPAYAN</v>
          </cell>
        </row>
        <row r="12316">
          <cell r="A12316" t="str">
            <v>POPAYAN</v>
          </cell>
        </row>
        <row r="12317">
          <cell r="A12317" t="str">
            <v>POPAYAN</v>
          </cell>
        </row>
        <row r="12318">
          <cell r="A12318" t="str">
            <v>POPAYAN</v>
          </cell>
        </row>
        <row r="12319">
          <cell r="A12319" t="str">
            <v>POPAYAN</v>
          </cell>
        </row>
        <row r="12320">
          <cell r="A12320" t="str">
            <v>POPAYAN</v>
          </cell>
        </row>
        <row r="12321">
          <cell r="A12321" t="str">
            <v>POPAYAN</v>
          </cell>
        </row>
        <row r="12322">
          <cell r="A12322" t="str">
            <v>POPAYAN</v>
          </cell>
        </row>
        <row r="12323">
          <cell r="A12323" t="str">
            <v>POPAYAN</v>
          </cell>
        </row>
        <row r="12324">
          <cell r="A12324" t="str">
            <v>POPAYAN</v>
          </cell>
        </row>
        <row r="12325">
          <cell r="A12325" t="str">
            <v>POPAYAN</v>
          </cell>
        </row>
        <row r="12326">
          <cell r="A12326" t="str">
            <v>POPAYAN</v>
          </cell>
        </row>
        <row r="12327">
          <cell r="A12327" t="str">
            <v>POPAYAN</v>
          </cell>
        </row>
        <row r="12328">
          <cell r="A12328" t="str">
            <v>POPAYAN</v>
          </cell>
        </row>
        <row r="12329">
          <cell r="A12329" t="str">
            <v>POPAYAN</v>
          </cell>
        </row>
        <row r="12330">
          <cell r="A12330" t="str">
            <v>POPAYAN</v>
          </cell>
        </row>
        <row r="12331">
          <cell r="A12331" t="str">
            <v>POPAYAN</v>
          </cell>
        </row>
        <row r="12332">
          <cell r="A12332" t="str">
            <v>POPAYAN</v>
          </cell>
        </row>
        <row r="12333">
          <cell r="A12333" t="str">
            <v>POPAYAN</v>
          </cell>
        </row>
        <row r="12334">
          <cell r="A12334" t="str">
            <v>POPAYAN</v>
          </cell>
        </row>
        <row r="12335">
          <cell r="A12335" t="str">
            <v>POPAYAN</v>
          </cell>
        </row>
        <row r="12336">
          <cell r="A12336" t="str">
            <v>POPAYAN</v>
          </cell>
        </row>
        <row r="12337">
          <cell r="A12337" t="str">
            <v>POPAYAN</v>
          </cell>
        </row>
        <row r="12338">
          <cell r="A12338" t="str">
            <v>POPAYAN</v>
          </cell>
        </row>
        <row r="12339">
          <cell r="A12339" t="str">
            <v>POPAYAN</v>
          </cell>
        </row>
        <row r="12340">
          <cell r="A12340" t="str">
            <v>POPAYAN</v>
          </cell>
        </row>
        <row r="12341">
          <cell r="A12341" t="str">
            <v>POPAYAN</v>
          </cell>
        </row>
        <row r="12342">
          <cell r="A12342" t="str">
            <v>POPAYAN</v>
          </cell>
        </row>
        <row r="12343">
          <cell r="A12343" t="str">
            <v>POPAYAN</v>
          </cell>
        </row>
        <row r="12344">
          <cell r="A12344" t="str">
            <v>POPAYAN</v>
          </cell>
        </row>
        <row r="12345">
          <cell r="A12345" t="str">
            <v>POPAYAN</v>
          </cell>
        </row>
        <row r="12346">
          <cell r="A12346" t="str">
            <v>POPAYAN</v>
          </cell>
        </row>
        <row r="12347">
          <cell r="A12347" t="str">
            <v>POPAYAN</v>
          </cell>
        </row>
        <row r="12348">
          <cell r="A12348" t="str">
            <v>POPAYAN</v>
          </cell>
        </row>
        <row r="12349">
          <cell r="A12349" t="str">
            <v>POPAYAN</v>
          </cell>
        </row>
        <row r="12350">
          <cell r="A12350" t="str">
            <v>POPAYAN</v>
          </cell>
        </row>
        <row r="12351">
          <cell r="A12351" t="str">
            <v>POPAYAN</v>
          </cell>
        </row>
        <row r="12352">
          <cell r="A12352" t="str">
            <v>POPAYAN</v>
          </cell>
        </row>
        <row r="12353">
          <cell r="A12353" t="str">
            <v>POPAYAN</v>
          </cell>
        </row>
        <row r="12354">
          <cell r="A12354" t="str">
            <v>POPAYAN</v>
          </cell>
        </row>
        <row r="12355">
          <cell r="A12355" t="str">
            <v>POPAYAN</v>
          </cell>
        </row>
        <row r="12356">
          <cell r="A12356" t="str">
            <v>POPAYAN</v>
          </cell>
        </row>
        <row r="12357">
          <cell r="A12357" t="str">
            <v>POPAYAN</v>
          </cell>
        </row>
        <row r="12358">
          <cell r="A12358" t="str">
            <v>POPAYAN</v>
          </cell>
        </row>
        <row r="12359">
          <cell r="A12359" t="str">
            <v>POPAYAN</v>
          </cell>
        </row>
        <row r="12360">
          <cell r="A12360" t="str">
            <v>POPAYAN</v>
          </cell>
        </row>
        <row r="12361">
          <cell r="A12361" t="str">
            <v>POPAYAN</v>
          </cell>
        </row>
        <row r="12362">
          <cell r="A12362" t="str">
            <v>POPAYAN</v>
          </cell>
        </row>
        <row r="12363">
          <cell r="A12363" t="str">
            <v>POPAYAN</v>
          </cell>
        </row>
        <row r="12364">
          <cell r="A12364" t="str">
            <v>POPAYAN</v>
          </cell>
        </row>
        <row r="12365">
          <cell r="A12365" t="str">
            <v>POPAYAN</v>
          </cell>
        </row>
        <row r="12366">
          <cell r="A12366" t="str">
            <v>POPAYAN</v>
          </cell>
        </row>
        <row r="12367">
          <cell r="A12367" t="str">
            <v>POPAYAN</v>
          </cell>
        </row>
        <row r="12368">
          <cell r="A12368" t="str">
            <v>POPAYAN</v>
          </cell>
        </row>
        <row r="12369">
          <cell r="A12369" t="str">
            <v>POPAYAN</v>
          </cell>
        </row>
        <row r="12370">
          <cell r="A12370" t="str">
            <v>POPAYAN</v>
          </cell>
        </row>
        <row r="12371">
          <cell r="A12371" t="str">
            <v>POPAYAN</v>
          </cell>
        </row>
        <row r="12372">
          <cell r="A12372" t="str">
            <v>POPAYAN</v>
          </cell>
        </row>
        <row r="12373">
          <cell r="A12373" t="str">
            <v>POPAYAN</v>
          </cell>
        </row>
        <row r="12374">
          <cell r="A12374" t="str">
            <v>POPAYAN</v>
          </cell>
        </row>
        <row r="12375">
          <cell r="A12375" t="str">
            <v>POPAYAN</v>
          </cell>
        </row>
        <row r="12376">
          <cell r="A12376" t="str">
            <v>POPAYAN</v>
          </cell>
        </row>
        <row r="12377">
          <cell r="A12377" t="str">
            <v>POPAYAN</v>
          </cell>
        </row>
        <row r="12378">
          <cell r="A12378" t="str">
            <v>POPAYAN</v>
          </cell>
        </row>
        <row r="12379">
          <cell r="A12379" t="str">
            <v>POPAYAN</v>
          </cell>
        </row>
        <row r="12380">
          <cell r="A12380" t="str">
            <v>POPAYAN</v>
          </cell>
        </row>
        <row r="12381">
          <cell r="A12381" t="str">
            <v>POPAYAN</v>
          </cell>
        </row>
        <row r="12382">
          <cell r="A12382" t="str">
            <v>POPAYAN</v>
          </cell>
        </row>
        <row r="12383">
          <cell r="A12383" t="str">
            <v>POPAYAN</v>
          </cell>
        </row>
        <row r="12384">
          <cell r="A12384" t="str">
            <v>POPAYAN</v>
          </cell>
        </row>
        <row r="12385">
          <cell r="A12385" t="str">
            <v>POPAYAN</v>
          </cell>
        </row>
        <row r="12386">
          <cell r="A12386" t="str">
            <v>POPAYAN</v>
          </cell>
        </row>
        <row r="12387">
          <cell r="A12387" t="str">
            <v>POPAYAN</v>
          </cell>
        </row>
        <row r="12388">
          <cell r="A12388" t="str">
            <v>POPAYAN</v>
          </cell>
        </row>
        <row r="12389">
          <cell r="A12389" t="str">
            <v>POPAYAN</v>
          </cell>
        </row>
        <row r="12390">
          <cell r="A12390" t="str">
            <v>POPAYAN</v>
          </cell>
        </row>
        <row r="12391">
          <cell r="A12391" t="str">
            <v>POPAYAN</v>
          </cell>
        </row>
        <row r="12392">
          <cell r="A12392" t="str">
            <v>POPAYAN</v>
          </cell>
        </row>
        <row r="12393">
          <cell r="A12393" t="str">
            <v>POPAYAN</v>
          </cell>
        </row>
        <row r="12394">
          <cell r="A12394" t="str">
            <v>POPAYAN</v>
          </cell>
        </row>
        <row r="12395">
          <cell r="A12395" t="str">
            <v>POPAYAN</v>
          </cell>
        </row>
        <row r="12396">
          <cell r="A12396" t="str">
            <v>POPAYAN</v>
          </cell>
        </row>
        <row r="12397">
          <cell r="A12397" t="str">
            <v>POPAYAN</v>
          </cell>
        </row>
        <row r="12398">
          <cell r="A12398" t="str">
            <v>POPAYAN</v>
          </cell>
        </row>
        <row r="12399">
          <cell r="A12399" t="str">
            <v>POPAYAN</v>
          </cell>
        </row>
        <row r="12400">
          <cell r="A12400" t="str">
            <v>POPAYAN</v>
          </cell>
        </row>
        <row r="12401">
          <cell r="A12401" t="str">
            <v>POPAYAN</v>
          </cell>
        </row>
        <row r="12402">
          <cell r="A12402" t="str">
            <v>POPAYAN</v>
          </cell>
        </row>
        <row r="12403">
          <cell r="A12403" t="str">
            <v>POPAYAN</v>
          </cell>
        </row>
        <row r="12404">
          <cell r="A12404" t="str">
            <v>POPAYAN</v>
          </cell>
        </row>
        <row r="12405">
          <cell r="A12405" t="str">
            <v>POPAYAN</v>
          </cell>
        </row>
        <row r="12406">
          <cell r="A12406" t="str">
            <v>POPAYAN</v>
          </cell>
        </row>
        <row r="12407">
          <cell r="A12407" t="str">
            <v>POPAYAN</v>
          </cell>
        </row>
        <row r="12408">
          <cell r="A12408" t="str">
            <v>POPAYAN</v>
          </cell>
        </row>
        <row r="12409">
          <cell r="A12409" t="str">
            <v>POPAYAN</v>
          </cell>
        </row>
        <row r="12410">
          <cell r="A12410" t="str">
            <v>POPAYAN</v>
          </cell>
        </row>
        <row r="12411">
          <cell r="A12411" t="str">
            <v>POPAYAN</v>
          </cell>
        </row>
        <row r="12412">
          <cell r="A12412" t="str">
            <v>POPAYAN</v>
          </cell>
        </row>
        <row r="12413">
          <cell r="A12413" t="str">
            <v>POPAYAN</v>
          </cell>
        </row>
        <row r="12414">
          <cell r="A12414" t="str">
            <v>POPAYAN</v>
          </cell>
        </row>
        <row r="12415">
          <cell r="A12415" t="str">
            <v>POPAYAN</v>
          </cell>
        </row>
        <row r="12416">
          <cell r="A12416" t="str">
            <v>POPAYAN</v>
          </cell>
        </row>
        <row r="12417">
          <cell r="A12417" t="str">
            <v>POPAYAN</v>
          </cell>
        </row>
        <row r="12418">
          <cell r="A12418" t="str">
            <v>POPAYAN</v>
          </cell>
        </row>
        <row r="12419">
          <cell r="A12419" t="str">
            <v>POPAYAN</v>
          </cell>
        </row>
        <row r="12420">
          <cell r="A12420" t="str">
            <v>POPAYAN</v>
          </cell>
        </row>
        <row r="12421">
          <cell r="A12421" t="str">
            <v>POPAYAN</v>
          </cell>
        </row>
        <row r="12422">
          <cell r="A12422" t="str">
            <v>POPAYAN</v>
          </cell>
        </row>
        <row r="12423">
          <cell r="A12423" t="str">
            <v>POPAYAN</v>
          </cell>
        </row>
        <row r="12424">
          <cell r="A12424" t="str">
            <v>POPAYAN</v>
          </cell>
        </row>
        <row r="12425">
          <cell r="A12425" t="str">
            <v>POPAYAN</v>
          </cell>
        </row>
        <row r="12426">
          <cell r="A12426" t="str">
            <v>POPAYAN</v>
          </cell>
        </row>
        <row r="12427">
          <cell r="A12427" t="str">
            <v>POPAYAN</v>
          </cell>
        </row>
        <row r="12428">
          <cell r="A12428" t="str">
            <v>POPAYAN</v>
          </cell>
        </row>
        <row r="12429">
          <cell r="A12429" t="str">
            <v>POPAYAN</v>
          </cell>
        </row>
        <row r="12430">
          <cell r="A12430" t="str">
            <v>POPAYAN</v>
          </cell>
        </row>
        <row r="12431">
          <cell r="A12431" t="str">
            <v>POPAYAN</v>
          </cell>
        </row>
        <row r="12432">
          <cell r="A12432" t="str">
            <v>POPAYAN</v>
          </cell>
        </row>
        <row r="12433">
          <cell r="A12433" t="str">
            <v>POPAYAN</v>
          </cell>
        </row>
        <row r="12434">
          <cell r="A12434" t="str">
            <v>POPAYAN</v>
          </cell>
        </row>
        <row r="12435">
          <cell r="A12435" t="str">
            <v>POPAYAN</v>
          </cell>
        </row>
        <row r="12436">
          <cell r="A12436" t="str">
            <v>POPAYAN</v>
          </cell>
        </row>
        <row r="12437">
          <cell r="A12437" t="str">
            <v>POPAYAN</v>
          </cell>
        </row>
        <row r="12438">
          <cell r="A12438" t="str">
            <v>POPAYAN</v>
          </cell>
        </row>
        <row r="12439">
          <cell r="A12439" t="str">
            <v>POPAYAN</v>
          </cell>
        </row>
        <row r="12440">
          <cell r="A12440" t="str">
            <v>POPAYAN</v>
          </cell>
        </row>
        <row r="12441">
          <cell r="A12441" t="str">
            <v>POPAYAN</v>
          </cell>
        </row>
        <row r="12442">
          <cell r="A12442" t="str">
            <v>POPAYAN</v>
          </cell>
        </row>
        <row r="12443">
          <cell r="A12443" t="str">
            <v>POPAYAN</v>
          </cell>
        </row>
        <row r="12444">
          <cell r="A12444" t="str">
            <v>POPAYAN</v>
          </cell>
        </row>
        <row r="12445">
          <cell r="A12445" t="str">
            <v>POPAYAN</v>
          </cell>
        </row>
        <row r="12446">
          <cell r="A12446" t="str">
            <v>POPAYAN</v>
          </cell>
        </row>
        <row r="12447">
          <cell r="A12447" t="str">
            <v>POPAYAN</v>
          </cell>
        </row>
        <row r="12448">
          <cell r="A12448" t="str">
            <v>POPAYAN</v>
          </cell>
        </row>
        <row r="12449">
          <cell r="A12449" t="str">
            <v>POPAYAN</v>
          </cell>
        </row>
        <row r="12450">
          <cell r="A12450" t="str">
            <v>POPAYAN</v>
          </cell>
        </row>
        <row r="12451">
          <cell r="A12451" t="str">
            <v>POPAYAN</v>
          </cell>
        </row>
        <row r="12452">
          <cell r="A12452" t="str">
            <v>POPAYAN</v>
          </cell>
        </row>
        <row r="12453">
          <cell r="A12453" t="str">
            <v>POPAYAN</v>
          </cell>
        </row>
        <row r="12454">
          <cell r="A12454" t="str">
            <v>POPAYAN</v>
          </cell>
        </row>
        <row r="12455">
          <cell r="A12455" t="str">
            <v>POPAYAN</v>
          </cell>
        </row>
        <row r="12456">
          <cell r="A12456" t="str">
            <v>POPAYAN</v>
          </cell>
        </row>
        <row r="12457">
          <cell r="A12457" t="str">
            <v>POPAYAN</v>
          </cell>
        </row>
        <row r="12458">
          <cell r="A12458" t="str">
            <v>POPAYAN</v>
          </cell>
        </row>
        <row r="12459">
          <cell r="A12459" t="str">
            <v>POPAYAN</v>
          </cell>
        </row>
        <row r="12460">
          <cell r="A12460" t="str">
            <v>POPAYAN</v>
          </cell>
        </row>
        <row r="12461">
          <cell r="A12461" t="str">
            <v>POPAYAN</v>
          </cell>
        </row>
        <row r="12462">
          <cell r="A12462" t="str">
            <v>POPAYAN</v>
          </cell>
        </row>
        <row r="12463">
          <cell r="A12463" t="str">
            <v>POPAYAN</v>
          </cell>
        </row>
        <row r="12464">
          <cell r="A12464" t="str">
            <v>POPAYAN</v>
          </cell>
        </row>
        <row r="12465">
          <cell r="A12465" t="str">
            <v>POPAYAN</v>
          </cell>
        </row>
        <row r="12466">
          <cell r="A12466" t="str">
            <v>POPAYAN</v>
          </cell>
        </row>
        <row r="12467">
          <cell r="A12467" t="str">
            <v>POPAYAN</v>
          </cell>
        </row>
        <row r="12468">
          <cell r="A12468" t="str">
            <v>POPAYAN</v>
          </cell>
        </row>
        <row r="12469">
          <cell r="A12469" t="str">
            <v>POPAYAN</v>
          </cell>
        </row>
        <row r="12470">
          <cell r="A12470" t="str">
            <v>POPAYAN</v>
          </cell>
        </row>
        <row r="12471">
          <cell r="A12471" t="str">
            <v>POPAYAN</v>
          </cell>
        </row>
        <row r="12472">
          <cell r="A12472" t="str">
            <v>POPAYAN</v>
          </cell>
        </row>
        <row r="12473">
          <cell r="A12473" t="str">
            <v>POPAYAN</v>
          </cell>
        </row>
        <row r="12474">
          <cell r="A12474" t="str">
            <v>POPAYAN</v>
          </cell>
        </row>
        <row r="12475">
          <cell r="A12475" t="str">
            <v>POPAYAN</v>
          </cell>
        </row>
        <row r="12476">
          <cell r="A12476" t="str">
            <v>POPAYAN</v>
          </cell>
        </row>
        <row r="12477">
          <cell r="A12477" t="str">
            <v>POPAYAN</v>
          </cell>
        </row>
        <row r="12478">
          <cell r="A12478" t="str">
            <v>POPAYAN</v>
          </cell>
        </row>
        <row r="12479">
          <cell r="A12479" t="str">
            <v>POPAYAN</v>
          </cell>
        </row>
        <row r="12480">
          <cell r="A12480" t="str">
            <v>POPAYAN</v>
          </cell>
        </row>
        <row r="12481">
          <cell r="A12481" t="str">
            <v>POPAYAN</v>
          </cell>
        </row>
        <row r="12482">
          <cell r="A12482" t="str">
            <v>POPAYAN</v>
          </cell>
        </row>
        <row r="12483">
          <cell r="A12483" t="str">
            <v>POPAYAN</v>
          </cell>
        </row>
        <row r="12484">
          <cell r="A12484" t="str">
            <v>POPAYAN</v>
          </cell>
        </row>
        <row r="12485">
          <cell r="A12485" t="str">
            <v>POPAYAN</v>
          </cell>
        </row>
        <row r="12486">
          <cell r="A12486" t="str">
            <v>POPAYAN</v>
          </cell>
        </row>
        <row r="12487">
          <cell r="A12487" t="str">
            <v>POPAYAN</v>
          </cell>
        </row>
        <row r="12488">
          <cell r="A12488" t="str">
            <v>POPAYAN</v>
          </cell>
        </row>
        <row r="12489">
          <cell r="A12489" t="str">
            <v>POPAYAN</v>
          </cell>
        </row>
        <row r="12490">
          <cell r="A12490" t="str">
            <v>POPAYAN</v>
          </cell>
        </row>
        <row r="12491">
          <cell r="A12491" t="str">
            <v>POPAYAN</v>
          </cell>
        </row>
        <row r="12492">
          <cell r="A12492" t="str">
            <v>POPAYAN</v>
          </cell>
        </row>
        <row r="12493">
          <cell r="A12493" t="str">
            <v>POPAYAN</v>
          </cell>
        </row>
        <row r="12494">
          <cell r="A12494" t="str">
            <v>POPAYAN</v>
          </cell>
        </row>
        <row r="12495">
          <cell r="A12495" t="str">
            <v>POPAYAN</v>
          </cell>
        </row>
        <row r="12496">
          <cell r="A12496" t="str">
            <v>POPAYAN</v>
          </cell>
        </row>
        <row r="12497">
          <cell r="A12497" t="str">
            <v>POPAYAN</v>
          </cell>
        </row>
        <row r="12498">
          <cell r="A12498" t="str">
            <v>POPAYAN</v>
          </cell>
        </row>
        <row r="12499">
          <cell r="A12499" t="str">
            <v>POPAYAN</v>
          </cell>
        </row>
        <row r="12500">
          <cell r="A12500" t="str">
            <v>POPAYAN</v>
          </cell>
        </row>
        <row r="12501">
          <cell r="A12501" t="str">
            <v>POPAYAN</v>
          </cell>
        </row>
        <row r="12502">
          <cell r="A12502" t="str">
            <v>POPAYAN</v>
          </cell>
        </row>
        <row r="12503">
          <cell r="A12503" t="str">
            <v>POPAYAN</v>
          </cell>
        </row>
        <row r="12504">
          <cell r="A12504" t="str">
            <v>POPAYAN</v>
          </cell>
        </row>
        <row r="12505">
          <cell r="A12505" t="str">
            <v>POPAYAN</v>
          </cell>
        </row>
        <row r="12506">
          <cell r="A12506" t="str">
            <v>POPAYAN</v>
          </cell>
        </row>
        <row r="12507">
          <cell r="A12507" t="str">
            <v>POPAYAN</v>
          </cell>
        </row>
        <row r="12508">
          <cell r="A12508" t="str">
            <v>POPAYAN</v>
          </cell>
        </row>
        <row r="12509">
          <cell r="A12509" t="str">
            <v>POPAYAN</v>
          </cell>
        </row>
        <row r="12510">
          <cell r="A12510" t="str">
            <v>POPAYAN</v>
          </cell>
        </row>
        <row r="12511">
          <cell r="A12511" t="str">
            <v>POPAYAN</v>
          </cell>
        </row>
        <row r="12512">
          <cell r="A12512" t="str">
            <v>POPAYAN</v>
          </cell>
        </row>
        <row r="12513">
          <cell r="A12513" t="str">
            <v>POPAYAN</v>
          </cell>
        </row>
        <row r="12514">
          <cell r="A12514" t="str">
            <v>POPAYAN</v>
          </cell>
        </row>
        <row r="12515">
          <cell r="A12515" t="str">
            <v>POPAYAN</v>
          </cell>
        </row>
        <row r="12516">
          <cell r="A12516" t="str">
            <v>POPAYAN</v>
          </cell>
        </row>
        <row r="12517">
          <cell r="A12517" t="str">
            <v>POPAYAN</v>
          </cell>
        </row>
        <row r="12518">
          <cell r="A12518" t="str">
            <v>POPAYAN</v>
          </cell>
        </row>
        <row r="12519">
          <cell r="A12519" t="str">
            <v>POPAYAN</v>
          </cell>
        </row>
        <row r="12520">
          <cell r="A12520" t="str">
            <v>POPAYAN</v>
          </cell>
        </row>
        <row r="12521">
          <cell r="A12521" t="str">
            <v>POPAYAN</v>
          </cell>
        </row>
        <row r="12522">
          <cell r="A12522" t="str">
            <v>POPAYAN</v>
          </cell>
        </row>
        <row r="12523">
          <cell r="A12523" t="str">
            <v>POPAYAN</v>
          </cell>
        </row>
        <row r="12524">
          <cell r="A12524" t="str">
            <v>POPAYAN</v>
          </cell>
        </row>
        <row r="12525">
          <cell r="A12525" t="str">
            <v>POPAYAN</v>
          </cell>
        </row>
        <row r="12526">
          <cell r="A12526" t="str">
            <v>POPAYAN</v>
          </cell>
        </row>
        <row r="12527">
          <cell r="A12527" t="str">
            <v>POPAYAN</v>
          </cell>
        </row>
        <row r="12528">
          <cell r="A12528" t="str">
            <v>POPAYAN</v>
          </cell>
        </row>
        <row r="12529">
          <cell r="A12529" t="str">
            <v>POPAYAN</v>
          </cell>
        </row>
        <row r="12530">
          <cell r="A12530" t="str">
            <v>POPAYAN</v>
          </cell>
        </row>
        <row r="12531">
          <cell r="A12531" t="str">
            <v>POPAYAN</v>
          </cell>
        </row>
        <row r="12532">
          <cell r="A12532" t="str">
            <v>POPAYAN</v>
          </cell>
        </row>
        <row r="12533">
          <cell r="A12533" t="str">
            <v>POPAYAN</v>
          </cell>
        </row>
        <row r="12534">
          <cell r="A12534" t="str">
            <v>POPAYAN</v>
          </cell>
        </row>
        <row r="12535">
          <cell r="A12535" t="str">
            <v>POPAYAN</v>
          </cell>
        </row>
        <row r="12536">
          <cell r="A12536" t="str">
            <v>POPAYAN</v>
          </cell>
        </row>
        <row r="12537">
          <cell r="A12537" t="str">
            <v>POPAYAN</v>
          </cell>
        </row>
        <row r="12538">
          <cell r="A12538" t="str">
            <v>POPAYAN</v>
          </cell>
        </row>
        <row r="12539">
          <cell r="A12539" t="str">
            <v>POPAYAN</v>
          </cell>
        </row>
        <row r="12540">
          <cell r="A12540" t="str">
            <v>POPAYAN</v>
          </cell>
        </row>
        <row r="12541">
          <cell r="A12541" t="str">
            <v>POPAYAN</v>
          </cell>
        </row>
        <row r="12542">
          <cell r="A12542" t="str">
            <v>POPAYAN</v>
          </cell>
        </row>
        <row r="12543">
          <cell r="A12543" t="str">
            <v>POPAYAN</v>
          </cell>
        </row>
        <row r="12544">
          <cell r="A12544" t="str">
            <v>POPAYAN</v>
          </cell>
        </row>
        <row r="12545">
          <cell r="A12545" t="str">
            <v>POPAYAN</v>
          </cell>
        </row>
        <row r="12546">
          <cell r="A12546" t="str">
            <v>POPAYAN</v>
          </cell>
        </row>
        <row r="12547">
          <cell r="A12547" t="str">
            <v>POPAYAN</v>
          </cell>
        </row>
        <row r="12548">
          <cell r="A12548" t="str">
            <v>POPAYAN</v>
          </cell>
        </row>
        <row r="12549">
          <cell r="A12549" t="str">
            <v>POPAYAN</v>
          </cell>
        </row>
        <row r="12550">
          <cell r="A12550" t="str">
            <v>POPAYAN</v>
          </cell>
        </row>
        <row r="12551">
          <cell r="A12551" t="str">
            <v>POPAYAN</v>
          </cell>
        </row>
        <row r="12552">
          <cell r="A12552" t="str">
            <v>POPAYAN</v>
          </cell>
        </row>
        <row r="12553">
          <cell r="A12553" t="str">
            <v>POPAYAN</v>
          </cell>
        </row>
        <row r="12554">
          <cell r="A12554" t="str">
            <v>POPAYAN</v>
          </cell>
        </row>
        <row r="12555">
          <cell r="A12555" t="str">
            <v>POPAYAN</v>
          </cell>
        </row>
        <row r="12556">
          <cell r="A12556" t="str">
            <v>POPAYAN</v>
          </cell>
        </row>
        <row r="12557">
          <cell r="A12557" t="str">
            <v>POPAYAN</v>
          </cell>
        </row>
        <row r="12558">
          <cell r="A12558" t="str">
            <v>POPAYAN</v>
          </cell>
        </row>
        <row r="12559">
          <cell r="A12559" t="str">
            <v>POPAYAN</v>
          </cell>
        </row>
        <row r="12560">
          <cell r="A12560" t="str">
            <v>POPAYAN</v>
          </cell>
        </row>
        <row r="12561">
          <cell r="A12561" t="str">
            <v>POPAYAN</v>
          </cell>
        </row>
        <row r="12562">
          <cell r="A12562" t="str">
            <v>POPAYAN</v>
          </cell>
        </row>
        <row r="12563">
          <cell r="A12563" t="str">
            <v>POPAYAN</v>
          </cell>
        </row>
        <row r="12564">
          <cell r="A12564" t="str">
            <v>POPAYAN</v>
          </cell>
        </row>
        <row r="12565">
          <cell r="A12565" t="str">
            <v>POPAYAN</v>
          </cell>
        </row>
        <row r="12566">
          <cell r="A12566" t="str">
            <v>POPAYAN</v>
          </cell>
        </row>
        <row r="12567">
          <cell r="A12567" t="str">
            <v>POPAYAN</v>
          </cell>
        </row>
        <row r="12568">
          <cell r="A12568" t="str">
            <v>POPAYAN</v>
          </cell>
        </row>
        <row r="12569">
          <cell r="A12569" t="str">
            <v>POPAYAN</v>
          </cell>
        </row>
        <row r="12570">
          <cell r="A12570" t="str">
            <v>POPAYAN</v>
          </cell>
        </row>
        <row r="12571">
          <cell r="A12571" t="str">
            <v>POPAYAN</v>
          </cell>
        </row>
        <row r="12572">
          <cell r="A12572" t="str">
            <v>POPAYAN</v>
          </cell>
        </row>
        <row r="12573">
          <cell r="A12573" t="str">
            <v>POPAYAN</v>
          </cell>
        </row>
        <row r="12574">
          <cell r="A12574" t="str">
            <v>POPAYAN</v>
          </cell>
        </row>
        <row r="12575">
          <cell r="A12575" t="str">
            <v>POPAYAN</v>
          </cell>
        </row>
        <row r="12576">
          <cell r="A12576" t="str">
            <v>POPAYAN</v>
          </cell>
        </row>
        <row r="12577">
          <cell r="A12577" t="str">
            <v>POPAYAN</v>
          </cell>
        </row>
        <row r="12578">
          <cell r="A12578" t="str">
            <v>POPAYAN</v>
          </cell>
        </row>
        <row r="12579">
          <cell r="A12579" t="str">
            <v>POPAYAN</v>
          </cell>
        </row>
        <row r="12580">
          <cell r="A12580" t="str">
            <v>POPAYAN</v>
          </cell>
        </row>
        <row r="12581">
          <cell r="A12581" t="str">
            <v>POPAYAN</v>
          </cell>
        </row>
        <row r="12582">
          <cell r="A12582" t="str">
            <v>POPAYAN</v>
          </cell>
        </row>
        <row r="12583">
          <cell r="A12583" t="str">
            <v>POPAYAN</v>
          </cell>
        </row>
        <row r="12584">
          <cell r="A12584" t="str">
            <v>POPAYAN</v>
          </cell>
        </row>
        <row r="12585">
          <cell r="A12585" t="str">
            <v>POPAYAN</v>
          </cell>
        </row>
        <row r="12586">
          <cell r="A12586" t="str">
            <v>POPAYAN</v>
          </cell>
        </row>
        <row r="12587">
          <cell r="A12587" t="str">
            <v>POPAYAN</v>
          </cell>
        </row>
        <row r="12588">
          <cell r="A12588" t="str">
            <v>POPAYAN</v>
          </cell>
        </row>
        <row r="12589">
          <cell r="A12589" t="str">
            <v>POPAYAN</v>
          </cell>
        </row>
        <row r="12590">
          <cell r="A12590" t="str">
            <v>POPAYAN</v>
          </cell>
        </row>
        <row r="12591">
          <cell r="A12591" t="str">
            <v>POPAYAN</v>
          </cell>
        </row>
        <row r="12592">
          <cell r="A12592" t="str">
            <v>POPAYAN</v>
          </cell>
        </row>
        <row r="12593">
          <cell r="A12593" t="str">
            <v>POPAYAN</v>
          </cell>
        </row>
        <row r="12594">
          <cell r="A12594" t="str">
            <v>POPAYAN</v>
          </cell>
        </row>
        <row r="12595">
          <cell r="A12595" t="str">
            <v>POPAYAN</v>
          </cell>
        </row>
        <row r="12596">
          <cell r="A12596" t="str">
            <v>POPAYAN</v>
          </cell>
        </row>
        <row r="12597">
          <cell r="A12597" t="str">
            <v>POPAYAN</v>
          </cell>
        </row>
        <row r="12598">
          <cell r="A12598" t="str">
            <v>POPAYAN</v>
          </cell>
        </row>
        <row r="12599">
          <cell r="A12599" t="str">
            <v>POPAYAN</v>
          </cell>
        </row>
        <row r="12600">
          <cell r="A12600" t="str">
            <v>POPAYAN</v>
          </cell>
        </row>
        <row r="12601">
          <cell r="A12601" t="str">
            <v>POPAYAN</v>
          </cell>
        </row>
        <row r="12602">
          <cell r="A12602" t="str">
            <v>POPAYAN</v>
          </cell>
        </row>
        <row r="12603">
          <cell r="A12603" t="str">
            <v>POPAYÁN</v>
          </cell>
        </row>
        <row r="12604">
          <cell r="A12604" t="str">
            <v>POPAYÁN</v>
          </cell>
        </row>
        <row r="12605">
          <cell r="A12605" t="str">
            <v>POPONTE</v>
          </cell>
        </row>
        <row r="12606">
          <cell r="A12606" t="str">
            <v>POPULAR</v>
          </cell>
        </row>
        <row r="12607">
          <cell r="A12607" t="str">
            <v>POPULAR</v>
          </cell>
        </row>
        <row r="12608">
          <cell r="A12608" t="str">
            <v>POPULAR</v>
          </cell>
        </row>
        <row r="12609">
          <cell r="A12609" t="str">
            <v>POPULAR</v>
          </cell>
        </row>
        <row r="12610">
          <cell r="A12610" t="str">
            <v>POPULAR</v>
          </cell>
        </row>
        <row r="12611">
          <cell r="A12611" t="str">
            <v>POPULAR</v>
          </cell>
        </row>
        <row r="12612">
          <cell r="A12612" t="str">
            <v>POPULAR</v>
          </cell>
        </row>
        <row r="12613">
          <cell r="A12613" t="str">
            <v>POPULAR</v>
          </cell>
        </row>
        <row r="12614">
          <cell r="A12614" t="str">
            <v>POPULAR</v>
          </cell>
        </row>
        <row r="12615">
          <cell r="A12615" t="str">
            <v>POPULAR</v>
          </cell>
        </row>
        <row r="12616">
          <cell r="A12616" t="str">
            <v>POPULAR</v>
          </cell>
        </row>
        <row r="12617">
          <cell r="A12617" t="str">
            <v>POPULAR</v>
          </cell>
        </row>
        <row r="12618">
          <cell r="A12618" t="str">
            <v>PORCE</v>
          </cell>
        </row>
        <row r="12619">
          <cell r="A12619" t="str">
            <v>PORCECITO</v>
          </cell>
        </row>
        <row r="12620">
          <cell r="A12620" t="str">
            <v>PORCHINA</v>
          </cell>
        </row>
        <row r="12621">
          <cell r="A12621" t="str">
            <v>POROTOYOCA</v>
          </cell>
        </row>
        <row r="12622">
          <cell r="A12622" t="str">
            <v>PORTACHUELO</v>
          </cell>
        </row>
        <row r="12623">
          <cell r="A12623" t="str">
            <v>PORTACHUELO</v>
          </cell>
        </row>
        <row r="12624">
          <cell r="A12624" t="str">
            <v>PORTACHUELO</v>
          </cell>
        </row>
        <row r="12625">
          <cell r="A12625" t="str">
            <v>PÓRTICO</v>
          </cell>
        </row>
        <row r="12626">
          <cell r="A12626" t="str">
            <v>PORTO FENICIA</v>
          </cell>
        </row>
        <row r="12627">
          <cell r="A12627" t="str">
            <v>PORTUGAL</v>
          </cell>
        </row>
        <row r="12628">
          <cell r="A12628" t="str">
            <v>PORTUGAL</v>
          </cell>
        </row>
        <row r="12629">
          <cell r="A12629" t="str">
            <v>PORTUGAL DE PIEDRAS</v>
          </cell>
        </row>
        <row r="12630">
          <cell r="A12630" t="str">
            <v>PORVENIR</v>
          </cell>
        </row>
        <row r="12631">
          <cell r="A12631" t="str">
            <v>PORVENIR</v>
          </cell>
        </row>
        <row r="12632">
          <cell r="A12632" t="str">
            <v>PORVENIR</v>
          </cell>
        </row>
        <row r="12633">
          <cell r="A12633" t="str">
            <v>PORVENIR</v>
          </cell>
        </row>
        <row r="12634">
          <cell r="A12634" t="str">
            <v>PORVENIR</v>
          </cell>
        </row>
        <row r="12635">
          <cell r="A12635" t="str">
            <v>PORVENIR</v>
          </cell>
        </row>
        <row r="12636">
          <cell r="A12636" t="str">
            <v>PORVENIR</v>
          </cell>
        </row>
        <row r="12637">
          <cell r="A12637" t="str">
            <v>POTEDO</v>
          </cell>
        </row>
        <row r="12638">
          <cell r="A12638" t="str">
            <v>POTOSI</v>
          </cell>
        </row>
        <row r="12639">
          <cell r="A12639" t="str">
            <v>POTOSÍ</v>
          </cell>
        </row>
        <row r="12640">
          <cell r="A12640" t="str">
            <v>POTOSÍ (PRIMAVERA)</v>
          </cell>
        </row>
        <row r="12641">
          <cell r="A12641" t="str">
            <v>POTRERILLO</v>
          </cell>
        </row>
        <row r="12642">
          <cell r="A12642" t="str">
            <v>POTRERILLO</v>
          </cell>
        </row>
        <row r="12643">
          <cell r="A12643" t="str">
            <v>POTRERILLO</v>
          </cell>
        </row>
        <row r="12644">
          <cell r="A12644" t="str">
            <v>POTRERILLO</v>
          </cell>
        </row>
        <row r="12645">
          <cell r="A12645" t="str">
            <v>POTRERILLOS</v>
          </cell>
        </row>
        <row r="12646">
          <cell r="A12646" t="str">
            <v>POTRERILLOS</v>
          </cell>
        </row>
        <row r="12647">
          <cell r="A12647" t="str">
            <v>POTRERITO</v>
          </cell>
        </row>
        <row r="12648">
          <cell r="A12648" t="str">
            <v>POTRERITO</v>
          </cell>
        </row>
        <row r="12649">
          <cell r="A12649" t="str">
            <v>POTRERITO</v>
          </cell>
        </row>
        <row r="12650">
          <cell r="A12650" t="str">
            <v>POTRERITO</v>
          </cell>
        </row>
        <row r="12651">
          <cell r="A12651" t="str">
            <v>POTRERO GRANDE</v>
          </cell>
        </row>
        <row r="12652">
          <cell r="A12652" t="str">
            <v>POZA</v>
          </cell>
        </row>
        <row r="12653">
          <cell r="A12653" t="str">
            <v>POZA REDONDA</v>
          </cell>
        </row>
        <row r="12654">
          <cell r="A12654" t="str">
            <v>POZO HONDO</v>
          </cell>
        </row>
        <row r="12655">
          <cell r="A12655" t="str">
            <v>POZONES</v>
          </cell>
        </row>
        <row r="12656">
          <cell r="A12656" t="str">
            <v>PRADERA</v>
          </cell>
        </row>
        <row r="12657">
          <cell r="A12657" t="str">
            <v>PRADERA</v>
          </cell>
        </row>
        <row r="12658">
          <cell r="A12658" t="str">
            <v>PRADERA</v>
          </cell>
        </row>
        <row r="12659">
          <cell r="A12659" t="str">
            <v>PRADERA</v>
          </cell>
        </row>
        <row r="12660">
          <cell r="A12660" t="str">
            <v>PRADILLA</v>
          </cell>
        </row>
        <row r="12661">
          <cell r="A12661" t="str">
            <v>PRADILLA</v>
          </cell>
        </row>
        <row r="12662">
          <cell r="A12662" t="str">
            <v>PRADILLA</v>
          </cell>
        </row>
        <row r="12663">
          <cell r="A12663" t="str">
            <v>PRADO</v>
          </cell>
        </row>
        <row r="12664">
          <cell r="A12664" t="str">
            <v>PRADOS DEL NORTE</v>
          </cell>
        </row>
        <row r="12665">
          <cell r="A12665" t="str">
            <v>PRADOS NORTE</v>
          </cell>
        </row>
        <row r="12666">
          <cell r="A12666" t="str">
            <v>PRAGA</v>
          </cell>
        </row>
        <row r="12667">
          <cell r="A12667" t="str">
            <v>PRESENTADO</v>
          </cell>
        </row>
        <row r="12668">
          <cell r="A12668" t="str">
            <v>PRESIDENTE</v>
          </cell>
        </row>
        <row r="12669">
          <cell r="A12669" t="str">
            <v>PRESIDENTE</v>
          </cell>
        </row>
        <row r="12670">
          <cell r="A12670" t="str">
            <v>PRIMAVERA</v>
          </cell>
        </row>
        <row r="12671">
          <cell r="A12671" t="str">
            <v>PRIMAVERA</v>
          </cell>
        </row>
        <row r="12672">
          <cell r="A12672" t="str">
            <v>PRIMAVERA</v>
          </cell>
        </row>
        <row r="12673">
          <cell r="A12673" t="str">
            <v>PRIMAVERA</v>
          </cell>
        </row>
        <row r="12674">
          <cell r="A12674" t="str">
            <v>PRIMAVERA</v>
          </cell>
        </row>
        <row r="12675">
          <cell r="A12675" t="str">
            <v>PRIMERA MOJARRA</v>
          </cell>
        </row>
        <row r="12676">
          <cell r="A12676" t="str">
            <v>PRIMERO DE JULIO</v>
          </cell>
        </row>
        <row r="12677">
          <cell r="A12677" t="str">
            <v>PRINGAMÓ</v>
          </cell>
        </row>
        <row r="12678">
          <cell r="A12678" t="str">
            <v>PROFUNDÓ</v>
          </cell>
        </row>
        <row r="12679">
          <cell r="A12679" t="str">
            <v>PROSOCIAL LA HUMAREDA</v>
          </cell>
        </row>
        <row r="12680">
          <cell r="A12680" t="str">
            <v>PROVENZA</v>
          </cell>
        </row>
        <row r="12681">
          <cell r="A12681" t="str">
            <v>PROVENZA</v>
          </cell>
        </row>
        <row r="12682">
          <cell r="A12682" t="str">
            <v>PROVENZA</v>
          </cell>
        </row>
        <row r="12683">
          <cell r="A12683" t="str">
            <v>PROVENZA</v>
          </cell>
        </row>
        <row r="12684">
          <cell r="A12684" t="str">
            <v>PROVENZA</v>
          </cell>
        </row>
        <row r="12685">
          <cell r="A12685" t="str">
            <v>PROVENZA</v>
          </cell>
        </row>
        <row r="12686">
          <cell r="A12686" t="str">
            <v>PROVIDENCIA</v>
          </cell>
        </row>
        <row r="12687">
          <cell r="A12687" t="str">
            <v>PROVIDENCIA</v>
          </cell>
        </row>
        <row r="12688">
          <cell r="A12688" t="str">
            <v>PROVIDENCIA</v>
          </cell>
        </row>
        <row r="12689">
          <cell r="A12689" t="str">
            <v>PROVIDENCIA</v>
          </cell>
        </row>
        <row r="12690">
          <cell r="A12690" t="str">
            <v>PROVIDENCIA</v>
          </cell>
        </row>
        <row r="12691">
          <cell r="A12691" t="str">
            <v>PROVIDENCIA</v>
          </cell>
        </row>
        <row r="12692">
          <cell r="A12692" t="str">
            <v>PROVINCIA</v>
          </cell>
        </row>
        <row r="12693">
          <cell r="A12693" t="str">
            <v>PTO ESPERANZA MARGEN DERECHA</v>
          </cell>
        </row>
        <row r="12694">
          <cell r="A12694" t="str">
            <v>PUBENZA</v>
          </cell>
        </row>
        <row r="12695">
          <cell r="A12695" t="str">
            <v>PUEBLECITO</v>
          </cell>
        </row>
        <row r="12696">
          <cell r="A12696" t="str">
            <v>PUEBLECITO</v>
          </cell>
        </row>
        <row r="12697">
          <cell r="A12697" t="str">
            <v>PUEBLECITO</v>
          </cell>
        </row>
        <row r="12698">
          <cell r="A12698" t="str">
            <v>PUEBLECITO</v>
          </cell>
        </row>
        <row r="12699">
          <cell r="A12699" t="str">
            <v>PUEBLECITO (SAN MIGUEL)</v>
          </cell>
        </row>
        <row r="12700">
          <cell r="A12700" t="str">
            <v>PUEBLILLO ALTO</v>
          </cell>
        </row>
        <row r="12701">
          <cell r="A12701" t="str">
            <v>PUEBLITO</v>
          </cell>
        </row>
        <row r="12702">
          <cell r="A12702" t="str">
            <v>PUEBLITO</v>
          </cell>
        </row>
        <row r="12703">
          <cell r="A12703" t="str">
            <v>PUEBLITO DE LOS BARRIOS</v>
          </cell>
        </row>
        <row r="12704">
          <cell r="A12704" t="str">
            <v>PUEBLITO DE LOS BOLÍVARES</v>
          </cell>
        </row>
        <row r="12705">
          <cell r="A12705" t="str">
            <v>PUEBLITO VIEJO</v>
          </cell>
        </row>
        <row r="12706">
          <cell r="A12706" t="str">
            <v>PUEBLO BELLO</v>
          </cell>
        </row>
        <row r="12707">
          <cell r="A12707" t="str">
            <v>PUEBLO BUHO</v>
          </cell>
        </row>
        <row r="12708">
          <cell r="A12708" t="str">
            <v>PUEBLO CEDRO</v>
          </cell>
        </row>
        <row r="12709">
          <cell r="A12709" t="str">
            <v>PUEBLO CHINO</v>
          </cell>
        </row>
        <row r="12710">
          <cell r="A12710" t="str">
            <v>PUEBLO LINDO</v>
          </cell>
        </row>
        <row r="12711">
          <cell r="A12711" t="str">
            <v>PUEBLO MONO</v>
          </cell>
        </row>
        <row r="12712">
          <cell r="A12712" t="str">
            <v>PUEBLO NUEVO</v>
          </cell>
        </row>
        <row r="12713">
          <cell r="A12713" t="str">
            <v>PUEBLO NUEVO</v>
          </cell>
        </row>
        <row r="12714">
          <cell r="A12714" t="str">
            <v>PUEBLO NUEVO</v>
          </cell>
        </row>
        <row r="12715">
          <cell r="A12715" t="str">
            <v>PUEBLO NUEVO</v>
          </cell>
        </row>
        <row r="12716">
          <cell r="A12716" t="str">
            <v>PUEBLO NUEVO</v>
          </cell>
        </row>
        <row r="12717">
          <cell r="A12717" t="str">
            <v>PUEBLO NUEVO</v>
          </cell>
        </row>
        <row r="12718">
          <cell r="A12718" t="str">
            <v>PUEBLO NUEVO</v>
          </cell>
        </row>
        <row r="12719">
          <cell r="A12719" t="str">
            <v>PUEBLO NUEVO</v>
          </cell>
        </row>
        <row r="12720">
          <cell r="A12720" t="str">
            <v>PUEBLO NUEVO</v>
          </cell>
        </row>
        <row r="12721">
          <cell r="A12721" t="str">
            <v>PUEBLO NUEVO</v>
          </cell>
        </row>
        <row r="12722">
          <cell r="A12722" t="str">
            <v>PUEBLO NUEVO</v>
          </cell>
        </row>
        <row r="12723">
          <cell r="A12723" t="str">
            <v>PUEBLO NUEVO</v>
          </cell>
        </row>
        <row r="12724">
          <cell r="A12724" t="str">
            <v>PUEBLO NUEVO</v>
          </cell>
        </row>
        <row r="12725">
          <cell r="A12725" t="str">
            <v>PUEBLO NUEVO</v>
          </cell>
        </row>
        <row r="12726">
          <cell r="A12726" t="str">
            <v>PUEBLO NUEVO</v>
          </cell>
        </row>
        <row r="12727">
          <cell r="A12727" t="str">
            <v>PUEBLO NUEVO</v>
          </cell>
        </row>
        <row r="12728">
          <cell r="A12728" t="str">
            <v>PUEBLO NUEVO</v>
          </cell>
        </row>
        <row r="12729">
          <cell r="A12729" t="str">
            <v>PUEBLO NUEVO</v>
          </cell>
        </row>
        <row r="12730">
          <cell r="A12730" t="str">
            <v>PUEBLO NUEVO</v>
          </cell>
        </row>
        <row r="12731">
          <cell r="A12731" t="str">
            <v>PUEBLO NUEVO</v>
          </cell>
        </row>
        <row r="12732">
          <cell r="A12732" t="str">
            <v>PUEBLO NUEVO</v>
          </cell>
        </row>
        <row r="12733">
          <cell r="A12733" t="str">
            <v>PUEBLO NUEVO</v>
          </cell>
        </row>
        <row r="12734">
          <cell r="A12734" t="str">
            <v>PUEBLO NUEVO</v>
          </cell>
        </row>
        <row r="12735">
          <cell r="A12735" t="str">
            <v>PUEBLO NUEVO</v>
          </cell>
        </row>
        <row r="12736">
          <cell r="A12736" t="str">
            <v>PUEBLO NUEVO</v>
          </cell>
        </row>
        <row r="12737">
          <cell r="A12737" t="str">
            <v>PUEBLO NUEVO</v>
          </cell>
        </row>
        <row r="12738">
          <cell r="A12738" t="str">
            <v>PUEBLO NUEVO</v>
          </cell>
        </row>
        <row r="12739">
          <cell r="A12739" t="str">
            <v>PUEBLO NUEVO</v>
          </cell>
        </row>
        <row r="12740">
          <cell r="A12740" t="str">
            <v>PUEBLO NUEVO - POPALES</v>
          </cell>
        </row>
        <row r="12741">
          <cell r="A12741" t="str">
            <v>PUEBLO NUEVO CERRO DE JULIO</v>
          </cell>
        </row>
        <row r="12742">
          <cell r="A12742" t="str">
            <v>PUEBLO NUEVO I (JUNÍN)</v>
          </cell>
        </row>
        <row r="12743">
          <cell r="A12743" t="str">
            <v>PUEBLO NUEVO II</v>
          </cell>
        </row>
        <row r="12744">
          <cell r="A12744" t="str">
            <v>PUEBLO NUEVO LOS ÁNGELES</v>
          </cell>
        </row>
        <row r="12745">
          <cell r="A12745" t="str">
            <v>PUEBLO NUEVO O GRILLO ALEGRE</v>
          </cell>
        </row>
        <row r="12746">
          <cell r="A12746" t="str">
            <v>PUEBLO NUEVO(RIO MIRA)</v>
          </cell>
        </row>
        <row r="12747">
          <cell r="A12747" t="str">
            <v>PUEBLO NUEVO(TABLON SALADO)</v>
          </cell>
        </row>
        <row r="12748">
          <cell r="A12748" t="str">
            <v>PUEBLO NUEVO-REGENCIA</v>
          </cell>
        </row>
        <row r="12749">
          <cell r="A12749" t="str">
            <v>PUEBLO REGADO</v>
          </cell>
        </row>
        <row r="12750">
          <cell r="A12750" t="str">
            <v>PUEBLO REGAO</v>
          </cell>
        </row>
        <row r="12751">
          <cell r="A12751" t="str">
            <v>PUEBLO RICO</v>
          </cell>
        </row>
        <row r="12752">
          <cell r="A12752" t="str">
            <v>PUEBLO RICO</v>
          </cell>
        </row>
        <row r="12753">
          <cell r="A12753" t="str">
            <v>PUEBLO RIZO</v>
          </cell>
        </row>
        <row r="12754">
          <cell r="A12754" t="str">
            <v>PUEBLO SÁNCHEZ</v>
          </cell>
        </row>
        <row r="12755">
          <cell r="A12755" t="str">
            <v>PUEBLO SECO</v>
          </cell>
        </row>
        <row r="12756">
          <cell r="A12756" t="str">
            <v>PUEBLO SECO</v>
          </cell>
        </row>
        <row r="12757">
          <cell r="A12757" t="str">
            <v>PUEBLO TAPADO</v>
          </cell>
        </row>
        <row r="12758">
          <cell r="A12758" t="str">
            <v>PUEBLO TAPADO</v>
          </cell>
        </row>
        <row r="12759">
          <cell r="A12759" t="str">
            <v>PUEBLO VIEJO</v>
          </cell>
        </row>
        <row r="12760">
          <cell r="A12760" t="str">
            <v>PUEBLO VIEJO</v>
          </cell>
        </row>
        <row r="12761">
          <cell r="A12761" t="str">
            <v>PUEBLO VIEJO</v>
          </cell>
        </row>
        <row r="12762">
          <cell r="A12762" t="str">
            <v>PUEBLO VIEJO</v>
          </cell>
        </row>
        <row r="12763">
          <cell r="A12763" t="str">
            <v>PUEBLO VIEJO</v>
          </cell>
        </row>
        <row r="12764">
          <cell r="A12764" t="str">
            <v>PUEBLO VIEJO</v>
          </cell>
        </row>
        <row r="12765">
          <cell r="A12765" t="str">
            <v>PUEBLO VIEJO</v>
          </cell>
        </row>
        <row r="12766">
          <cell r="A12766" t="str">
            <v>PUEBLO VIEJO SECTOR NIÑO</v>
          </cell>
        </row>
        <row r="12767">
          <cell r="A12767" t="str">
            <v>PUEBLONUEVO</v>
          </cell>
        </row>
        <row r="12768">
          <cell r="A12768" t="str">
            <v>PUEBLONUEVO</v>
          </cell>
        </row>
        <row r="12769">
          <cell r="A12769" t="str">
            <v>PUEBLONUEVO</v>
          </cell>
        </row>
        <row r="12770">
          <cell r="A12770" t="str">
            <v>PUEBLONUEVO</v>
          </cell>
        </row>
        <row r="12771">
          <cell r="A12771" t="str">
            <v>PUEBLOQUEMADO</v>
          </cell>
        </row>
        <row r="12772">
          <cell r="A12772" t="str">
            <v>PUEBLOVIEJO</v>
          </cell>
        </row>
        <row r="12773">
          <cell r="A12773" t="str">
            <v>PUELENJE</v>
          </cell>
        </row>
        <row r="12774">
          <cell r="A12774" t="str">
            <v>PUENTA TABLA</v>
          </cell>
        </row>
        <row r="12775">
          <cell r="A12775" t="str">
            <v>PUENTE</v>
          </cell>
        </row>
        <row r="12776">
          <cell r="A12776" t="str">
            <v>PUENTE ARANDA</v>
          </cell>
        </row>
        <row r="12777">
          <cell r="A12777" t="str">
            <v>PUENTE ARANDA</v>
          </cell>
        </row>
        <row r="12778">
          <cell r="A12778" t="str">
            <v>PUENTE ARANDA</v>
          </cell>
        </row>
        <row r="12779">
          <cell r="A12779" t="str">
            <v>PUENTE ARANDA</v>
          </cell>
        </row>
        <row r="12780">
          <cell r="A12780" t="str">
            <v>PUENTE ARANDA</v>
          </cell>
        </row>
        <row r="12781">
          <cell r="A12781" t="str">
            <v>PUENTE ARANDA</v>
          </cell>
        </row>
        <row r="12782">
          <cell r="A12782" t="str">
            <v>PUENTE ARANDA</v>
          </cell>
        </row>
        <row r="12783">
          <cell r="A12783" t="str">
            <v>PUENTE ARANDA</v>
          </cell>
        </row>
        <row r="12784">
          <cell r="A12784" t="str">
            <v>PUENTE ARANDA</v>
          </cell>
        </row>
        <row r="12785">
          <cell r="A12785" t="str">
            <v>PUENTE ARANDA</v>
          </cell>
        </row>
        <row r="12786">
          <cell r="A12786" t="str">
            <v>PUENTE ARANDA</v>
          </cell>
        </row>
        <row r="12787">
          <cell r="A12787" t="str">
            <v>PUENTE ARANDA</v>
          </cell>
        </row>
        <row r="12788">
          <cell r="A12788" t="str">
            <v>PUENTE ARANDA</v>
          </cell>
        </row>
        <row r="12789">
          <cell r="A12789" t="str">
            <v>PUENTE ARANDA</v>
          </cell>
        </row>
        <row r="12790">
          <cell r="A12790" t="str">
            <v>PUENTE ARANDA</v>
          </cell>
        </row>
        <row r="12791">
          <cell r="A12791" t="str">
            <v>PUENTE ARANDA</v>
          </cell>
        </row>
        <row r="12792">
          <cell r="A12792" t="str">
            <v>PUENTE ARANDA</v>
          </cell>
        </row>
        <row r="12793">
          <cell r="A12793" t="str">
            <v>PUENTE ARANDA</v>
          </cell>
        </row>
        <row r="12794">
          <cell r="A12794" t="str">
            <v>PUENTE ARANDA</v>
          </cell>
        </row>
        <row r="12795">
          <cell r="A12795" t="str">
            <v>PUENTE ARANDA</v>
          </cell>
        </row>
        <row r="12796">
          <cell r="A12796" t="str">
            <v>PUENTE ARANDA</v>
          </cell>
        </row>
        <row r="12797">
          <cell r="A12797" t="str">
            <v>PUENTE ARANDA</v>
          </cell>
        </row>
        <row r="12798">
          <cell r="A12798" t="str">
            <v>PUENTE ARANDA</v>
          </cell>
        </row>
        <row r="12799">
          <cell r="A12799" t="str">
            <v>PUENTE ARANDA</v>
          </cell>
        </row>
        <row r="12800">
          <cell r="A12800" t="str">
            <v>PUENTE ARANDA</v>
          </cell>
        </row>
        <row r="12801">
          <cell r="A12801" t="str">
            <v>PUENTE ARANDA</v>
          </cell>
        </row>
        <row r="12802">
          <cell r="A12802" t="str">
            <v>PUENTE ARANDA</v>
          </cell>
        </row>
        <row r="12803">
          <cell r="A12803" t="str">
            <v>PUENTE ARANDA</v>
          </cell>
        </row>
        <row r="12804">
          <cell r="A12804" t="str">
            <v>PUENTE ARANDA</v>
          </cell>
        </row>
        <row r="12805">
          <cell r="A12805" t="str">
            <v>PUENTE ARANDA</v>
          </cell>
        </row>
        <row r="12806">
          <cell r="A12806" t="str">
            <v>PUENTE ARANDA</v>
          </cell>
        </row>
        <row r="12807">
          <cell r="A12807" t="str">
            <v>PUENTE ARANDA</v>
          </cell>
        </row>
        <row r="12808">
          <cell r="A12808" t="str">
            <v>PUENTE ARANDA</v>
          </cell>
        </row>
        <row r="12809">
          <cell r="A12809" t="str">
            <v>PUENTE ARANDA</v>
          </cell>
        </row>
        <row r="12810">
          <cell r="A12810" t="str">
            <v>PUENTE ARANDA</v>
          </cell>
        </row>
        <row r="12811">
          <cell r="A12811" t="str">
            <v>PUENTE ARANDA</v>
          </cell>
        </row>
        <row r="12812">
          <cell r="A12812" t="str">
            <v>PUENTE ARANDA</v>
          </cell>
        </row>
        <row r="12813">
          <cell r="A12813" t="str">
            <v>PUENTE ARANDA</v>
          </cell>
        </row>
        <row r="12814">
          <cell r="A12814" t="str">
            <v>PUENTE ARANDA</v>
          </cell>
        </row>
        <row r="12815">
          <cell r="A12815" t="str">
            <v>PUENTE ARANDA</v>
          </cell>
        </row>
        <row r="12816">
          <cell r="A12816" t="str">
            <v>PUENTE ARANDA</v>
          </cell>
        </row>
        <row r="12817">
          <cell r="A12817" t="str">
            <v>PUENTE ARANDA</v>
          </cell>
        </row>
        <row r="12818">
          <cell r="A12818" t="str">
            <v>PUENTE ARANDA</v>
          </cell>
        </row>
        <row r="12819">
          <cell r="A12819" t="str">
            <v>PUENTE ARANDA</v>
          </cell>
        </row>
        <row r="12820">
          <cell r="A12820" t="str">
            <v>PUENTE ARANDA</v>
          </cell>
        </row>
        <row r="12821">
          <cell r="A12821" t="str">
            <v>PUENTE ARANDA</v>
          </cell>
        </row>
        <row r="12822">
          <cell r="A12822" t="str">
            <v>PUENTE ARANDA</v>
          </cell>
        </row>
        <row r="12823">
          <cell r="A12823" t="str">
            <v>PUENTE ARANDA</v>
          </cell>
        </row>
        <row r="12824">
          <cell r="A12824" t="str">
            <v>PUENTE ARANDA</v>
          </cell>
        </row>
        <row r="12825">
          <cell r="A12825" t="str">
            <v>PUENTE ARANDA</v>
          </cell>
        </row>
        <row r="12826">
          <cell r="A12826" t="str">
            <v>PUENTE ARANDA</v>
          </cell>
        </row>
        <row r="12827">
          <cell r="A12827" t="str">
            <v>PUENTE ARANDA</v>
          </cell>
        </row>
        <row r="12828">
          <cell r="A12828" t="str">
            <v>PUENTE ARANDA</v>
          </cell>
        </row>
        <row r="12829">
          <cell r="A12829" t="str">
            <v>PUENTE ARANDA</v>
          </cell>
        </row>
        <row r="12830">
          <cell r="A12830" t="str">
            <v>PUENTE ARANDA</v>
          </cell>
        </row>
        <row r="12831">
          <cell r="A12831" t="str">
            <v>PUENTE ARANDA</v>
          </cell>
        </row>
        <row r="12832">
          <cell r="A12832" t="str">
            <v>PUENTE ARANDA</v>
          </cell>
        </row>
        <row r="12833">
          <cell r="A12833" t="str">
            <v>PUENTE ARANDA</v>
          </cell>
        </row>
        <row r="12834">
          <cell r="A12834" t="str">
            <v>PUENTE ARANDA</v>
          </cell>
        </row>
        <row r="12835">
          <cell r="A12835" t="str">
            <v>PUENTE ARANDA</v>
          </cell>
        </row>
        <row r="12836">
          <cell r="A12836" t="str">
            <v>PUENTE ARANDA</v>
          </cell>
        </row>
        <row r="12837">
          <cell r="A12837" t="str">
            <v>PUENTE ARANDA</v>
          </cell>
        </row>
        <row r="12838">
          <cell r="A12838" t="str">
            <v>PUENTE ARANDA</v>
          </cell>
        </row>
        <row r="12839">
          <cell r="A12839" t="str">
            <v>PUENTE ARANDA</v>
          </cell>
        </row>
        <row r="12840">
          <cell r="A12840" t="str">
            <v>PUENTE ARANDA</v>
          </cell>
        </row>
        <row r="12841">
          <cell r="A12841" t="str">
            <v>PUENTE ARANDA</v>
          </cell>
        </row>
        <row r="12842">
          <cell r="A12842" t="str">
            <v>PUENTE ARANDA</v>
          </cell>
        </row>
        <row r="12843">
          <cell r="A12843" t="str">
            <v>PUENTE ARANDA</v>
          </cell>
        </row>
        <row r="12844">
          <cell r="A12844" t="str">
            <v>PUENTE ARANDA</v>
          </cell>
        </row>
        <row r="12845">
          <cell r="A12845" t="str">
            <v>PUENTE ARANDA</v>
          </cell>
        </row>
        <row r="12846">
          <cell r="A12846" t="str">
            <v>PUENTE ARANDA</v>
          </cell>
        </row>
        <row r="12847">
          <cell r="A12847" t="str">
            <v>PUENTE ARANDA</v>
          </cell>
        </row>
        <row r="12848">
          <cell r="A12848" t="str">
            <v>PUENTE ARANDA</v>
          </cell>
        </row>
        <row r="12849">
          <cell r="A12849" t="str">
            <v>PUENTE ARANDA</v>
          </cell>
        </row>
        <row r="12850">
          <cell r="A12850" t="str">
            <v>PUENTE ARANDA</v>
          </cell>
        </row>
        <row r="12851">
          <cell r="A12851" t="str">
            <v>PUENTE ARANDA</v>
          </cell>
        </row>
        <row r="12852">
          <cell r="A12852" t="str">
            <v>PUENTE ARANDA</v>
          </cell>
        </row>
        <row r="12853">
          <cell r="A12853" t="str">
            <v>PUENTE ARANDA</v>
          </cell>
        </row>
        <row r="12854">
          <cell r="A12854" t="str">
            <v>PUENTE ARANDA</v>
          </cell>
        </row>
        <row r="12855">
          <cell r="A12855" t="str">
            <v>PUENTE ARANDA</v>
          </cell>
        </row>
        <row r="12856">
          <cell r="A12856" t="str">
            <v>PUENTE ARANDA</v>
          </cell>
        </row>
        <row r="12857">
          <cell r="A12857" t="str">
            <v>PUENTE ARANDA</v>
          </cell>
        </row>
        <row r="12858">
          <cell r="A12858" t="str">
            <v>PUENTE ARANDA</v>
          </cell>
        </row>
        <row r="12859">
          <cell r="A12859" t="str">
            <v>PUENTE ARIMENA</v>
          </cell>
        </row>
        <row r="12860">
          <cell r="A12860" t="str">
            <v>PUENTE BOMBA</v>
          </cell>
        </row>
        <row r="12861">
          <cell r="A12861" t="str">
            <v>PUENTE BOYACÁ</v>
          </cell>
        </row>
        <row r="12862">
          <cell r="A12862" t="str">
            <v>PUENTE CORTO</v>
          </cell>
        </row>
        <row r="12863">
          <cell r="A12863" t="str">
            <v>PUENTE CUCUANA</v>
          </cell>
        </row>
        <row r="12864">
          <cell r="A12864" t="str">
            <v>PUENTE CUSIANA</v>
          </cell>
        </row>
        <row r="12865">
          <cell r="A12865" t="str">
            <v>PUENTE DE BAGAZAL</v>
          </cell>
        </row>
        <row r="12866">
          <cell r="A12866" t="str">
            <v>PUENTE DE PAIMADÓ</v>
          </cell>
        </row>
        <row r="12867">
          <cell r="A12867" t="str">
            <v>PUENTE DE PIEDRA</v>
          </cell>
        </row>
        <row r="12868">
          <cell r="A12868" t="str">
            <v>PUENTE DE TANANDÓ</v>
          </cell>
        </row>
        <row r="12869">
          <cell r="A12869" t="str">
            <v>PUENTE EL ROSAL</v>
          </cell>
        </row>
        <row r="12870">
          <cell r="A12870" t="str">
            <v>PUENTE IGLESIAS</v>
          </cell>
        </row>
        <row r="12871">
          <cell r="A12871" t="str">
            <v>PUENTE JULIO ARBOLEDA</v>
          </cell>
        </row>
        <row r="12872">
          <cell r="A12872" t="str">
            <v>PUENTE LARGO</v>
          </cell>
        </row>
        <row r="12873">
          <cell r="A12873" t="str">
            <v>PUENTE LISIO</v>
          </cell>
        </row>
        <row r="12874">
          <cell r="A12874" t="str">
            <v>PUENTE LLANO</v>
          </cell>
        </row>
        <row r="12875">
          <cell r="A12875" t="str">
            <v>PUENTE PALO</v>
          </cell>
        </row>
        <row r="12876">
          <cell r="A12876" t="str">
            <v>PUENTE PINZÓN</v>
          </cell>
        </row>
        <row r="12877">
          <cell r="A12877" t="str">
            <v>PUENTE QUETAME</v>
          </cell>
        </row>
        <row r="12878">
          <cell r="A12878" t="str">
            <v>PUENTE REAL</v>
          </cell>
        </row>
        <row r="12879">
          <cell r="A12879" t="str">
            <v>PUENTE REAL</v>
          </cell>
        </row>
        <row r="12880">
          <cell r="A12880" t="str">
            <v>PUENTE ROJO</v>
          </cell>
        </row>
        <row r="12881">
          <cell r="A12881" t="str">
            <v>PUENTE SOGAMOSO</v>
          </cell>
        </row>
        <row r="12882">
          <cell r="A12882" t="str">
            <v>PUENTE TIERRA</v>
          </cell>
        </row>
        <row r="12883">
          <cell r="A12883" t="str">
            <v>PUENTE VÉLEZ</v>
          </cell>
        </row>
        <row r="12884">
          <cell r="A12884" t="str">
            <v>PUENTETIERRA</v>
          </cell>
        </row>
        <row r="12885">
          <cell r="A12885" t="str">
            <v>PUENTETIERRA</v>
          </cell>
        </row>
        <row r="12886">
          <cell r="A12886" t="str">
            <v>PUERCHAG</v>
          </cell>
        </row>
        <row r="12887">
          <cell r="A12887" t="str">
            <v>PUERTA BLANCA</v>
          </cell>
        </row>
        <row r="12888">
          <cell r="A12888" t="str">
            <v>PUERTA DAGUA</v>
          </cell>
        </row>
        <row r="12889">
          <cell r="A12889" t="str">
            <v>PUERTO ADÁN</v>
          </cell>
        </row>
        <row r="12890">
          <cell r="A12890" t="str">
            <v>PUERTO ALEJANDRÍA</v>
          </cell>
        </row>
        <row r="12891">
          <cell r="A12891" t="str">
            <v>PUERTO ALJURE</v>
          </cell>
        </row>
        <row r="12892">
          <cell r="A12892" t="str">
            <v>PUERTO ALVIRA</v>
          </cell>
        </row>
        <row r="12893">
          <cell r="A12893" t="str">
            <v>PUERTO ANCHICA</v>
          </cell>
        </row>
        <row r="12894">
          <cell r="A12894" t="str">
            <v>PUERTO ANTIOQUIA</v>
          </cell>
        </row>
        <row r="12895">
          <cell r="A12895" t="str">
            <v>PUERTO ANTIOQUIA</v>
          </cell>
        </row>
        <row r="12896">
          <cell r="A12896" t="str">
            <v>PUERTO ARAUJO</v>
          </cell>
        </row>
        <row r="12897">
          <cell r="A12897" t="str">
            <v>PUERTO ARIARI</v>
          </cell>
        </row>
        <row r="12898">
          <cell r="A12898" t="str">
            <v>PUERTO ARICA</v>
          </cell>
        </row>
        <row r="12899">
          <cell r="A12899" t="str">
            <v>PUERTO ARTURO</v>
          </cell>
        </row>
        <row r="12900">
          <cell r="A12900" t="str">
            <v>PUERTO ARTURO</v>
          </cell>
        </row>
        <row r="12901">
          <cell r="A12901" t="str">
            <v>PUERTO BADEL (CAÑO SALADO)</v>
          </cell>
        </row>
        <row r="12902">
          <cell r="A12902" t="str">
            <v>PUERTO BELÉN</v>
          </cell>
        </row>
        <row r="12903">
          <cell r="A12903" t="str">
            <v>PUERTO BÉLGICA</v>
          </cell>
        </row>
        <row r="12904">
          <cell r="A12904" t="str">
            <v>PUERTO BELLO</v>
          </cell>
        </row>
        <row r="12905">
          <cell r="A12905" t="str">
            <v>PUERTO BERTIN</v>
          </cell>
        </row>
        <row r="12906">
          <cell r="A12906" t="str">
            <v>PUERTO BOGOTÁ</v>
          </cell>
        </row>
        <row r="12907">
          <cell r="A12907" t="str">
            <v>PUERTO BOLIVIA</v>
          </cell>
        </row>
        <row r="12908">
          <cell r="A12908" t="str">
            <v>PUERTO CACHICAMO</v>
          </cell>
        </row>
        <row r="12909">
          <cell r="A12909" t="str">
            <v>PUERTO CAJUCHE</v>
          </cell>
        </row>
        <row r="12910">
          <cell r="A12910" t="str">
            <v>PUERTO CALAVERA</v>
          </cell>
        </row>
        <row r="12911">
          <cell r="A12911" t="str">
            <v>PUERTO CALDAS</v>
          </cell>
        </row>
        <row r="12912">
          <cell r="A12912" t="str">
            <v>PUERTO CAMANAOS</v>
          </cell>
        </row>
        <row r="12913">
          <cell r="A12913" t="str">
            <v>PUERTO CAPULCO</v>
          </cell>
        </row>
        <row r="12914">
          <cell r="A12914" t="str">
            <v>PUERTO CAREPA</v>
          </cell>
        </row>
        <row r="12915">
          <cell r="A12915" t="str">
            <v>PUERTO CAREPA</v>
          </cell>
        </row>
        <row r="12916">
          <cell r="A12916" t="str">
            <v>PUERTO CARREÑO</v>
          </cell>
        </row>
        <row r="12917">
          <cell r="A12917" t="str">
            <v>PUERTO CARREÑO</v>
          </cell>
        </row>
        <row r="12918">
          <cell r="A12918" t="str">
            <v>PUERTO CLAVER</v>
          </cell>
        </row>
        <row r="12919">
          <cell r="A12919" t="str">
            <v>PUERTO COCA</v>
          </cell>
        </row>
        <row r="12920">
          <cell r="A12920" t="str">
            <v>PUERTO COLOMBIA</v>
          </cell>
        </row>
        <row r="12921">
          <cell r="A12921" t="str">
            <v>PUERTO COLOMBIA</v>
          </cell>
        </row>
        <row r="12922">
          <cell r="A12922" t="str">
            <v>PUERTO COLOMBIA</v>
          </cell>
        </row>
        <row r="12923">
          <cell r="A12923" t="str">
            <v>PUERTO CÓRDOBA</v>
          </cell>
        </row>
        <row r="12924">
          <cell r="A12924" t="str">
            <v>PUERTO DE LA CRUZ</v>
          </cell>
        </row>
        <row r="12925">
          <cell r="A12925" t="str">
            <v>PUERTO DE ORO</v>
          </cell>
        </row>
        <row r="12926">
          <cell r="A12926" t="str">
            <v>PUERTO DEL LLANO</v>
          </cell>
        </row>
        <row r="12927">
          <cell r="A12927" t="str">
            <v>PUERTO ESCONDIDO</v>
          </cell>
        </row>
        <row r="12928">
          <cell r="A12928" t="str">
            <v>PUERTO ESPAÑA</v>
          </cell>
        </row>
        <row r="12929">
          <cell r="A12929" t="str">
            <v>PUERTO ESPAÑA</v>
          </cell>
        </row>
        <row r="12930">
          <cell r="A12930" t="str">
            <v>PUERTO ESPERANZA</v>
          </cell>
        </row>
        <row r="12931">
          <cell r="A12931" t="str">
            <v>PUERTO ESPERANZA</v>
          </cell>
        </row>
        <row r="12932">
          <cell r="A12932" t="str">
            <v>PUERTO ESPERANZA MARGEN IZQUIERDO</v>
          </cell>
        </row>
        <row r="12933">
          <cell r="A12933" t="str">
            <v>PUERTO ESTAFA</v>
          </cell>
        </row>
        <row r="12934">
          <cell r="A12934" t="str">
            <v>PUERTO ESTRELLA</v>
          </cell>
        </row>
        <row r="12935">
          <cell r="A12935" t="str">
            <v>PUERTO FRANCO</v>
          </cell>
        </row>
        <row r="12936">
          <cell r="A12936" t="str">
            <v>PUERTO FRAZADAS</v>
          </cell>
        </row>
        <row r="12937">
          <cell r="A12937" t="str">
            <v>PUERTO GAITÁN</v>
          </cell>
        </row>
        <row r="12938">
          <cell r="A12938" t="str">
            <v>PUERTO GAITÁN</v>
          </cell>
        </row>
        <row r="12939">
          <cell r="A12939" t="str">
            <v>PUERTO GAITÁN</v>
          </cell>
        </row>
        <row r="12940">
          <cell r="A12940" t="str">
            <v>PUERTO GAITÁN</v>
          </cell>
        </row>
        <row r="12941">
          <cell r="A12941" t="str">
            <v>PUERTO GAITÁN</v>
          </cell>
        </row>
        <row r="12942">
          <cell r="A12942" t="str">
            <v>PUERTO GAITÁN</v>
          </cell>
        </row>
        <row r="12943">
          <cell r="A12943" t="str">
            <v>PUERTO GAITÁN</v>
          </cell>
        </row>
        <row r="12944">
          <cell r="A12944" t="str">
            <v>PUERTO GAITÁN</v>
          </cell>
        </row>
        <row r="12945">
          <cell r="A12945" t="str">
            <v>PUERTO GAITÁN</v>
          </cell>
        </row>
        <row r="12946">
          <cell r="A12946" t="str">
            <v>PUERTO GAITÁN</v>
          </cell>
        </row>
        <row r="12947">
          <cell r="A12947" t="str">
            <v>PUERTO GAITÁN</v>
          </cell>
        </row>
        <row r="12948">
          <cell r="A12948" t="str">
            <v>PUERTO GAITÁN</v>
          </cell>
        </row>
        <row r="12949">
          <cell r="A12949" t="str">
            <v>PUERTO GIRALDO</v>
          </cell>
        </row>
        <row r="12950">
          <cell r="A12950" t="str">
            <v>PUERTO GIRON</v>
          </cell>
        </row>
        <row r="12951">
          <cell r="A12951" t="str">
            <v>PUERTO GÓMEZ</v>
          </cell>
        </row>
        <row r="12952">
          <cell r="A12952" t="str">
            <v>PUERTO GRAMALOTAL</v>
          </cell>
        </row>
        <row r="12953">
          <cell r="A12953" t="str">
            <v>PUERTO GUADALUPE</v>
          </cell>
        </row>
        <row r="12954">
          <cell r="A12954" t="str">
            <v>PUERTO GUTIÉRREZ</v>
          </cell>
        </row>
        <row r="12955">
          <cell r="A12955" t="str">
            <v>PUERTO HUEVO</v>
          </cell>
        </row>
        <row r="12956">
          <cell r="A12956" t="str">
            <v>PUERTO INIRIDA</v>
          </cell>
        </row>
        <row r="12957">
          <cell r="A12957" t="str">
            <v>PUERTO ISABEL</v>
          </cell>
        </row>
        <row r="12958">
          <cell r="A12958" t="str">
            <v>PUERTO KENNEDY</v>
          </cell>
        </row>
        <row r="12959">
          <cell r="A12959" t="str">
            <v>PUERTO LAJAS</v>
          </cell>
        </row>
        <row r="12960">
          <cell r="A12960" t="str">
            <v>PUERTO LEÓN</v>
          </cell>
        </row>
        <row r="12961">
          <cell r="A12961" t="str">
            <v>PUERTO LETICIA</v>
          </cell>
        </row>
        <row r="12962">
          <cell r="A12962" t="str">
            <v>PUERTO LIBRE</v>
          </cell>
        </row>
        <row r="12963">
          <cell r="A12963" t="str">
            <v>PUERTO LIMÓN</v>
          </cell>
        </row>
        <row r="12964">
          <cell r="A12964" t="str">
            <v>PUERTO LIMÓN</v>
          </cell>
        </row>
        <row r="12965">
          <cell r="A12965" t="str">
            <v>PUERTO LLERAS</v>
          </cell>
        </row>
        <row r="12966">
          <cell r="A12966" t="str">
            <v>PUERTO LLERAS</v>
          </cell>
        </row>
        <row r="12967">
          <cell r="A12967" t="str">
            <v>PUERTO LLERAS</v>
          </cell>
        </row>
        <row r="12968">
          <cell r="A12968" t="str">
            <v>PUERTO LOPÉZ</v>
          </cell>
        </row>
        <row r="12969">
          <cell r="A12969" t="str">
            <v>PUERTO LOPÉZ</v>
          </cell>
        </row>
        <row r="12970">
          <cell r="A12970" t="str">
            <v>PUERTO LOPÉZ</v>
          </cell>
        </row>
        <row r="12971">
          <cell r="A12971" t="str">
            <v>PUERTO LOPÉZ</v>
          </cell>
        </row>
        <row r="12972">
          <cell r="A12972" t="str">
            <v>PUERTO LOPÉZ</v>
          </cell>
        </row>
        <row r="12973">
          <cell r="A12973" t="str">
            <v>PUERTO LOPÉZ</v>
          </cell>
        </row>
        <row r="12974">
          <cell r="A12974" t="str">
            <v>PUERTO LOPÉZ</v>
          </cell>
        </row>
        <row r="12975">
          <cell r="A12975" t="str">
            <v>PUERTO LOPÉZ</v>
          </cell>
        </row>
        <row r="12976">
          <cell r="A12976" t="str">
            <v>PUERTO LOPÉZ</v>
          </cell>
        </row>
        <row r="12977">
          <cell r="A12977" t="str">
            <v>PUERTO LOPÉZ</v>
          </cell>
        </row>
        <row r="12978">
          <cell r="A12978" t="str">
            <v>PUERTO LOPÉZ</v>
          </cell>
        </row>
        <row r="12979">
          <cell r="A12979" t="str">
            <v>PUERTO LOPÉZ</v>
          </cell>
        </row>
        <row r="12980">
          <cell r="A12980" t="str">
            <v>PUERTO LOPÉZ</v>
          </cell>
        </row>
        <row r="12981">
          <cell r="A12981" t="str">
            <v>PUERTO LOPÉZ</v>
          </cell>
        </row>
        <row r="12982">
          <cell r="A12982" t="str">
            <v>PUERTO LOPÉZ</v>
          </cell>
        </row>
        <row r="12983">
          <cell r="A12983" t="str">
            <v>PUERTO LOPÉZ</v>
          </cell>
        </row>
        <row r="12984">
          <cell r="A12984" t="str">
            <v>PUERTO LOPÉZ</v>
          </cell>
        </row>
        <row r="12985">
          <cell r="A12985" t="str">
            <v>PUERTO LOPÉZ</v>
          </cell>
        </row>
        <row r="12986">
          <cell r="A12986" t="str">
            <v>PUERTO LOPÉZ</v>
          </cell>
        </row>
        <row r="12987">
          <cell r="A12987" t="str">
            <v>PUERTO LOPÉZ</v>
          </cell>
        </row>
        <row r="12988">
          <cell r="A12988" t="str">
            <v>PUERTO LOPÉZ</v>
          </cell>
        </row>
        <row r="12989">
          <cell r="A12989" t="str">
            <v>PUERTO LOPÉZ</v>
          </cell>
        </row>
        <row r="12990">
          <cell r="A12990" t="str">
            <v>PUERTO LOPÉZ</v>
          </cell>
        </row>
        <row r="12991">
          <cell r="A12991" t="str">
            <v>PUERTO LOPÉZ</v>
          </cell>
        </row>
        <row r="12992">
          <cell r="A12992" t="str">
            <v>PUERTO LÓPEZ</v>
          </cell>
        </row>
        <row r="12993">
          <cell r="A12993" t="str">
            <v>PUERTO LÓPEZ</v>
          </cell>
        </row>
        <row r="12994">
          <cell r="A12994" t="str">
            <v>PUERTO LÓPEZ</v>
          </cell>
        </row>
        <row r="12995">
          <cell r="A12995" t="str">
            <v>PUERTO LÓPEZ</v>
          </cell>
        </row>
        <row r="12996">
          <cell r="A12996" t="str">
            <v>PUERTO LÓPEZ</v>
          </cell>
        </row>
        <row r="12997">
          <cell r="A12997" t="str">
            <v>PUERTO LUCAS MARGEN DERECHO</v>
          </cell>
        </row>
        <row r="12998">
          <cell r="A12998" t="str">
            <v>PUERTO LUCAS MARGEN IZQUIERDO</v>
          </cell>
        </row>
        <row r="12999">
          <cell r="A12999" t="str">
            <v>PUERTO MANGO</v>
          </cell>
        </row>
        <row r="13000">
          <cell r="A13000" t="str">
            <v>PUERTO MANRIQUE</v>
          </cell>
        </row>
        <row r="13001">
          <cell r="A13001" t="str">
            <v>PUERTO MATILDE</v>
          </cell>
        </row>
        <row r="13002">
          <cell r="A13002" t="str">
            <v>PUERTO MERIZALDE</v>
          </cell>
        </row>
        <row r="13003">
          <cell r="A13003" t="str">
            <v>PUERTO MIRANDA</v>
          </cell>
        </row>
        <row r="13004">
          <cell r="A13004" t="str">
            <v>PUERTO MOLINA</v>
          </cell>
        </row>
        <row r="13005">
          <cell r="A13005" t="str">
            <v>PUERTO MOSQUITO</v>
          </cell>
        </row>
        <row r="13006">
          <cell r="A13006" t="str">
            <v>PUERTO MURILLO</v>
          </cell>
        </row>
        <row r="13007">
          <cell r="A13007" t="str">
            <v>PUERTO MURILLO</v>
          </cell>
        </row>
        <row r="13008">
          <cell r="A13008" t="str">
            <v>PUERTO MURILLO</v>
          </cell>
        </row>
        <row r="13009">
          <cell r="A13009" t="str">
            <v>PUERTO MURILLO</v>
          </cell>
        </row>
        <row r="13010">
          <cell r="A13010" t="str">
            <v>PUERTO NARIÑO</v>
          </cell>
        </row>
        <row r="13011">
          <cell r="A13011" t="str">
            <v>PUERTO NARIÑO</v>
          </cell>
        </row>
        <row r="13012">
          <cell r="A13012" t="str">
            <v>PUERTO NARIÑO</v>
          </cell>
        </row>
        <row r="13013">
          <cell r="A13013" t="str">
            <v>PUERTO NARIÑO</v>
          </cell>
        </row>
        <row r="13014">
          <cell r="A13014" t="str">
            <v>PUERTO NARIÑO</v>
          </cell>
        </row>
        <row r="13015">
          <cell r="A13015" t="str">
            <v>PUERTO NIDIA</v>
          </cell>
        </row>
        <row r="13016">
          <cell r="A13016" t="str">
            <v>PUERTO NIÑO</v>
          </cell>
        </row>
        <row r="13017">
          <cell r="A13017" t="str">
            <v>PUERTO NUEVO</v>
          </cell>
        </row>
        <row r="13018">
          <cell r="A13018" t="str">
            <v>PUERTO NUEVO</v>
          </cell>
        </row>
        <row r="13019">
          <cell r="A13019" t="str">
            <v>PUERTO NUEVO</v>
          </cell>
        </row>
        <row r="13020">
          <cell r="A13020" t="str">
            <v>PUERTO NUEVO</v>
          </cell>
        </row>
        <row r="13021">
          <cell r="A13021" t="str">
            <v>PUERTO NUEVO</v>
          </cell>
        </row>
        <row r="13022">
          <cell r="A13022" t="str">
            <v>PUERTO NUEVO</v>
          </cell>
        </row>
        <row r="13023">
          <cell r="A13023" t="str">
            <v>PUERTO NUEVO</v>
          </cell>
        </row>
        <row r="13024">
          <cell r="A13024" t="str">
            <v>PUERTO NUEVO</v>
          </cell>
        </row>
        <row r="13025">
          <cell r="A13025" t="str">
            <v>PUERTO NUEVO</v>
          </cell>
        </row>
        <row r="13026">
          <cell r="A13026" t="str">
            <v>PUERTO NUEVO</v>
          </cell>
        </row>
        <row r="13027">
          <cell r="A13027" t="str">
            <v>PUERTO NYDIA</v>
          </cell>
        </row>
        <row r="13028">
          <cell r="A13028" t="str">
            <v>PUERTO OLAYA</v>
          </cell>
        </row>
        <row r="13029">
          <cell r="A13029" t="str">
            <v>PUERTO OSPINA</v>
          </cell>
        </row>
        <row r="13030">
          <cell r="A13030" t="str">
            <v>PUERTO PATIÑO</v>
          </cell>
        </row>
        <row r="13031">
          <cell r="A13031" t="str">
            <v>PUERTO PECUCA</v>
          </cell>
        </row>
        <row r="13032">
          <cell r="A13032" t="str">
            <v>PUERTO PERALES NUEVO</v>
          </cell>
        </row>
        <row r="13033">
          <cell r="A13033" t="str">
            <v>PUERTO PERVEL</v>
          </cell>
        </row>
        <row r="13034">
          <cell r="A13034" t="str">
            <v>PUERTO PINZÓN</v>
          </cell>
        </row>
        <row r="13035">
          <cell r="A13035" t="str">
            <v>PUERTO PORFÍA</v>
          </cell>
        </row>
        <row r="13036">
          <cell r="A13036" t="str">
            <v>PUERTO PRÍNCIPE</v>
          </cell>
        </row>
        <row r="13037">
          <cell r="A13037" t="str">
            <v>PUERTO QUINCHANA</v>
          </cell>
        </row>
        <row r="13038">
          <cell r="A13038" t="str">
            <v>PUERTO QUINTERO</v>
          </cell>
        </row>
        <row r="13039">
          <cell r="A13039" t="str">
            <v>PUERTO REMOLINO</v>
          </cell>
        </row>
        <row r="13040">
          <cell r="A13040" t="str">
            <v>PUERTO REY</v>
          </cell>
        </row>
        <row r="13041">
          <cell r="A13041" t="str">
            <v>PUERTO REY</v>
          </cell>
        </row>
        <row r="13042">
          <cell r="A13042" t="str">
            <v>PUERTO RICO</v>
          </cell>
        </row>
        <row r="13043">
          <cell r="A13043" t="str">
            <v>PUERTO RICO</v>
          </cell>
        </row>
        <row r="13044">
          <cell r="A13044" t="str">
            <v>PUERTO RICO</v>
          </cell>
        </row>
        <row r="13045">
          <cell r="A13045" t="str">
            <v>PUERTO ROMERO</v>
          </cell>
        </row>
        <row r="13046">
          <cell r="A13046" t="str">
            <v>PUERTO ROSARIO</v>
          </cell>
        </row>
        <row r="13047">
          <cell r="A13047" t="str">
            <v>PUERTO SAIJA</v>
          </cell>
        </row>
        <row r="13048">
          <cell r="A13048" t="str">
            <v>PUERTO SALDAÑA</v>
          </cell>
        </row>
        <row r="13049">
          <cell r="A13049" t="str">
            <v>PUERTO SAMARIA</v>
          </cell>
        </row>
        <row r="13050">
          <cell r="A13050" t="str">
            <v>PUERTO SANTANDER</v>
          </cell>
        </row>
        <row r="13051">
          <cell r="A13051" t="str">
            <v>PUERTO SANTANDER</v>
          </cell>
        </row>
        <row r="13052">
          <cell r="A13052" t="str">
            <v>PUERTO SANTO</v>
          </cell>
        </row>
        <row r="13053">
          <cell r="A13053" t="str">
            <v>PUERTO SANTOS</v>
          </cell>
        </row>
        <row r="13054">
          <cell r="A13054" t="str">
            <v>PUERTO SERVIEZ</v>
          </cell>
        </row>
        <row r="13055">
          <cell r="A13055" t="str">
            <v>PUERTO SIARE</v>
          </cell>
        </row>
        <row r="13056">
          <cell r="A13056" t="str">
            <v>PUERTO TAMOS</v>
          </cell>
        </row>
        <row r="13057">
          <cell r="A13057" t="str">
            <v>PUERTO TEJA</v>
          </cell>
        </row>
        <row r="13058">
          <cell r="A13058" t="str">
            <v>PUERTO TEJADA</v>
          </cell>
        </row>
        <row r="13059">
          <cell r="A13059" t="str">
            <v>PUERTO TORRES</v>
          </cell>
        </row>
        <row r="13060">
          <cell r="A13060" t="str">
            <v>PUERTO TRIANA</v>
          </cell>
        </row>
        <row r="13061">
          <cell r="A13061" t="str">
            <v>PUERTO TRUJILLO</v>
          </cell>
        </row>
        <row r="13062">
          <cell r="A13062" t="str">
            <v>PUERTO UMBRÍA</v>
          </cell>
        </row>
        <row r="13063">
          <cell r="A13063" t="str">
            <v>PUERTO UNIÓN</v>
          </cell>
        </row>
        <row r="13064">
          <cell r="A13064" t="str">
            <v>PUERTO VALDIVIA</v>
          </cell>
        </row>
        <row r="13065">
          <cell r="A13065" t="str">
            <v>PUERTO VALENCIA</v>
          </cell>
        </row>
        <row r="13066">
          <cell r="A13066" t="str">
            <v>PUERTO VEGA</v>
          </cell>
        </row>
        <row r="13067">
          <cell r="A13067" t="str">
            <v>PUERTO VENECIA</v>
          </cell>
        </row>
        <row r="13068">
          <cell r="A13068" t="str">
            <v>PUERTO VIEJO</v>
          </cell>
        </row>
        <row r="13069">
          <cell r="A13069" t="str">
            <v>PUERTO VIEJO</v>
          </cell>
        </row>
        <row r="13070">
          <cell r="A13070" t="str">
            <v>PUERTO VILLAMIZAR</v>
          </cell>
        </row>
        <row r="13071">
          <cell r="A13071" t="str">
            <v>PUERTO ZANCUDO</v>
          </cell>
        </row>
        <row r="13072">
          <cell r="A13072" t="str">
            <v>PULBUSA</v>
          </cell>
        </row>
        <row r="13073">
          <cell r="A13073" t="str">
            <v>PULBUSA PUEBLO NUEVO</v>
          </cell>
        </row>
        <row r="13074">
          <cell r="A13074" t="str">
            <v>PUNTA ARDITA</v>
          </cell>
        </row>
        <row r="13075">
          <cell r="A13075" t="str">
            <v>PUNTA ARENA</v>
          </cell>
        </row>
        <row r="13076">
          <cell r="A13076" t="str">
            <v>PUNTA ARRECHA</v>
          </cell>
        </row>
        <row r="13077">
          <cell r="A13077" t="str">
            <v>PUNTA BOLIVAR</v>
          </cell>
        </row>
        <row r="13078">
          <cell r="A13078" t="str">
            <v>PUNTA BRAVA</v>
          </cell>
        </row>
        <row r="13079">
          <cell r="A13079" t="str">
            <v>PUNTA CANOA</v>
          </cell>
        </row>
        <row r="13080">
          <cell r="A13080" t="str">
            <v>PUNTA DE CARTAGENA</v>
          </cell>
        </row>
        <row r="13081">
          <cell r="A13081" t="str">
            <v>PUNTA DE CRUCES</v>
          </cell>
        </row>
        <row r="13082">
          <cell r="A13082" t="str">
            <v>PUNTA DE HORNOS</v>
          </cell>
        </row>
        <row r="13083">
          <cell r="A13083" t="str">
            <v>PUNTA DE OCAIDO</v>
          </cell>
        </row>
        <row r="13084">
          <cell r="A13084" t="str">
            <v>PUNTA DE PIEDRA</v>
          </cell>
        </row>
        <row r="13085">
          <cell r="A13085" t="str">
            <v>PUNTA DE YÁÑEZ</v>
          </cell>
        </row>
        <row r="13086">
          <cell r="A13086" t="str">
            <v>PUNTA LARGA</v>
          </cell>
        </row>
        <row r="13087">
          <cell r="A13087" t="str">
            <v>PUNTA PIÑA</v>
          </cell>
        </row>
        <row r="13088">
          <cell r="A13088" t="str">
            <v>PUNTA SECA</v>
          </cell>
        </row>
        <row r="13089">
          <cell r="A13089" t="str">
            <v>PUNTA SECA-SANTAFÉ</v>
          </cell>
        </row>
        <row r="13090">
          <cell r="A13090" t="str">
            <v>PUNTA SOLDADO</v>
          </cell>
        </row>
        <row r="13091">
          <cell r="A13091" t="str">
            <v>PUNTA VERDE</v>
          </cell>
        </row>
        <row r="13092">
          <cell r="A13092" t="str">
            <v>PURACÉ</v>
          </cell>
        </row>
        <row r="13093">
          <cell r="A13093" t="str">
            <v>PURNIA</v>
          </cell>
        </row>
        <row r="13094">
          <cell r="A13094" t="str">
            <v>PURNIO</v>
          </cell>
        </row>
        <row r="13095">
          <cell r="A13095" t="str">
            <v>PUTUMAYO</v>
          </cell>
        </row>
        <row r="13096">
          <cell r="A13096" t="str">
            <v>QUEBRACHAL</v>
          </cell>
        </row>
        <row r="13097">
          <cell r="A13097" t="str">
            <v>QUEBRADA BONITA</v>
          </cell>
        </row>
        <row r="13098">
          <cell r="A13098" t="str">
            <v>QUEBRADA DE PICHIMÁ</v>
          </cell>
        </row>
        <row r="13099">
          <cell r="A13099" t="str">
            <v>QUEBRADA DE TOGOROMÁ</v>
          </cell>
        </row>
        <row r="13100">
          <cell r="A13100" t="str">
            <v>QUEBRADA DEL MEDIO</v>
          </cell>
        </row>
        <row r="13101">
          <cell r="A13101" t="str">
            <v>QUEBRADA DEL MEDIO</v>
          </cell>
        </row>
        <row r="13102">
          <cell r="A13102" t="str">
            <v>QUEBRADA GIRÓN</v>
          </cell>
        </row>
        <row r="13103">
          <cell r="A13103" t="str">
            <v>QUEBRADA GRANDE</v>
          </cell>
        </row>
        <row r="13104">
          <cell r="A13104" t="str">
            <v>QUEBRADA HONDA</v>
          </cell>
        </row>
        <row r="13105">
          <cell r="A13105" t="str">
            <v>QUEBRADA SECA</v>
          </cell>
        </row>
        <row r="13106">
          <cell r="A13106" t="str">
            <v>QUEBRADANEGRA</v>
          </cell>
        </row>
        <row r="13107">
          <cell r="A13107" t="str">
            <v>QUEBRADANUEVA</v>
          </cell>
        </row>
        <row r="13108">
          <cell r="A13108" t="str">
            <v>QUEBRADAS</v>
          </cell>
        </row>
        <row r="13109">
          <cell r="A13109" t="str">
            <v>QUEBRADAS ARRIBA</v>
          </cell>
        </row>
        <row r="13110">
          <cell r="A13110" t="str">
            <v>QUEBRADASECA</v>
          </cell>
        </row>
        <row r="13111">
          <cell r="A13111" t="str">
            <v>QUEBRADILLAS</v>
          </cell>
        </row>
        <row r="13112">
          <cell r="A13112" t="str">
            <v>QUEBRADITAS</v>
          </cell>
        </row>
        <row r="13113">
          <cell r="A13113" t="str">
            <v>QUEBRADITAS</v>
          </cell>
        </row>
        <row r="13114">
          <cell r="A13114" t="str">
            <v>QUEBRADITAS</v>
          </cell>
        </row>
        <row r="13115">
          <cell r="A13115" t="str">
            <v>QUEBRADITAS</v>
          </cell>
        </row>
        <row r="13116">
          <cell r="A13116" t="str">
            <v>QUEBRADITAS 1</v>
          </cell>
        </row>
        <row r="13117">
          <cell r="A13117" t="str">
            <v>QUEBRADITAS 2</v>
          </cell>
        </row>
        <row r="13118">
          <cell r="A13118" t="str">
            <v>QUERA</v>
          </cell>
        </row>
        <row r="13119">
          <cell r="A13119" t="str">
            <v>QUERARI</v>
          </cell>
        </row>
        <row r="13120">
          <cell r="A13120" t="str">
            <v>QUIBDO</v>
          </cell>
        </row>
        <row r="13121">
          <cell r="A13121" t="str">
            <v>QUIBDO</v>
          </cell>
        </row>
        <row r="13122">
          <cell r="A13122" t="str">
            <v>QUIBDO</v>
          </cell>
        </row>
        <row r="13123">
          <cell r="A13123" t="str">
            <v>QUÍCHARO</v>
          </cell>
        </row>
        <row r="13124">
          <cell r="A13124" t="str">
            <v>QUICHAYÁ</v>
          </cell>
        </row>
        <row r="13125">
          <cell r="A13125" t="str">
            <v>QUIMBAYO</v>
          </cell>
        </row>
        <row r="13126">
          <cell r="A13126" t="str">
            <v>QUINAMAYO</v>
          </cell>
        </row>
        <row r="13127">
          <cell r="A13127" t="str">
            <v>QUINAMAYO</v>
          </cell>
        </row>
        <row r="13128">
          <cell r="A13128" t="str">
            <v>QUINCE LETRAS</v>
          </cell>
        </row>
        <row r="13129">
          <cell r="A13129" t="str">
            <v>QUINCHE</v>
          </cell>
        </row>
        <row r="13130">
          <cell r="A13130" t="str">
            <v>QUINTANA</v>
          </cell>
        </row>
        <row r="13131">
          <cell r="A13131" t="str">
            <v>QUINTAS DE CATALINA</v>
          </cell>
        </row>
        <row r="13132">
          <cell r="A13132" t="str">
            <v>QUINTAS DE SAN FERNANDO</v>
          </cell>
        </row>
        <row r="13133">
          <cell r="A13133" t="str">
            <v>QUINTAS DEL BOSQUE</v>
          </cell>
        </row>
        <row r="13134">
          <cell r="A13134" t="str">
            <v>QUINTAS DEL DIAMANTE</v>
          </cell>
        </row>
        <row r="13135">
          <cell r="A13135" t="str">
            <v>QUINTERO</v>
          </cell>
        </row>
        <row r="13136">
          <cell r="A13136" t="str">
            <v>QUIROGA</v>
          </cell>
        </row>
        <row r="13137">
          <cell r="A13137" t="str">
            <v>QUIROS</v>
          </cell>
        </row>
        <row r="13138">
          <cell r="A13138" t="str">
            <v>QUIROZ ALTO</v>
          </cell>
        </row>
        <row r="13139">
          <cell r="A13139" t="str">
            <v>QUIROZ BAJO</v>
          </cell>
        </row>
        <row r="13140">
          <cell r="A13140" t="str">
            <v>QUITURO</v>
          </cell>
        </row>
        <row r="13141">
          <cell r="A13141" t="str">
            <v>RABOLARGO</v>
          </cell>
        </row>
        <row r="13142">
          <cell r="A13142" t="str">
            <v>RAFAEL URIBE</v>
          </cell>
        </row>
        <row r="13143">
          <cell r="A13143" t="str">
            <v>RAFAEL URIBE</v>
          </cell>
        </row>
        <row r="13144">
          <cell r="A13144" t="str">
            <v>RAFAEL URIBE</v>
          </cell>
        </row>
        <row r="13145">
          <cell r="A13145" t="str">
            <v>RAFAEL URIBE</v>
          </cell>
        </row>
        <row r="13146">
          <cell r="A13146" t="str">
            <v>RAFAEL URIBE</v>
          </cell>
        </row>
        <row r="13147">
          <cell r="A13147" t="str">
            <v>RAFAEL URIBE</v>
          </cell>
        </row>
        <row r="13148">
          <cell r="A13148" t="str">
            <v>RAFAEL URIBE</v>
          </cell>
        </row>
        <row r="13149">
          <cell r="A13149" t="str">
            <v>RAFAEL URIBE</v>
          </cell>
        </row>
        <row r="13150">
          <cell r="A13150" t="str">
            <v>RAFAEL URIBE</v>
          </cell>
        </row>
        <row r="13151">
          <cell r="A13151" t="str">
            <v>RAFAEL URIBE</v>
          </cell>
        </row>
        <row r="13152">
          <cell r="A13152" t="str">
            <v>RAFAEL URIBE</v>
          </cell>
        </row>
        <row r="13153">
          <cell r="A13153" t="str">
            <v>RAFAEL URIBE</v>
          </cell>
        </row>
        <row r="13154">
          <cell r="A13154" t="str">
            <v>RAFAEL URIBE</v>
          </cell>
        </row>
        <row r="13155">
          <cell r="A13155" t="str">
            <v>RAFAEL URIBE</v>
          </cell>
        </row>
        <row r="13156">
          <cell r="A13156" t="str">
            <v>RAFAEL URIBE</v>
          </cell>
        </row>
        <row r="13157">
          <cell r="A13157" t="str">
            <v>RAFAEL URIBE</v>
          </cell>
        </row>
        <row r="13158">
          <cell r="A13158" t="str">
            <v>RAFAEL URIBE</v>
          </cell>
        </row>
        <row r="13159">
          <cell r="A13159" t="str">
            <v>RAFAEL URIBE</v>
          </cell>
        </row>
        <row r="13160">
          <cell r="A13160" t="str">
            <v>RAFAEL URIBE</v>
          </cell>
        </row>
        <row r="13161">
          <cell r="A13161" t="str">
            <v>RAFAEL URIBE</v>
          </cell>
        </row>
        <row r="13162">
          <cell r="A13162" t="str">
            <v>RAFAEL URIBE</v>
          </cell>
        </row>
        <row r="13163">
          <cell r="A13163" t="str">
            <v>RAFAEL URIBE</v>
          </cell>
        </row>
        <row r="13164">
          <cell r="A13164" t="str">
            <v>RAFAEL URIBE</v>
          </cell>
        </row>
        <row r="13165">
          <cell r="A13165" t="str">
            <v>RAFAEL URIBE</v>
          </cell>
        </row>
        <row r="13166">
          <cell r="A13166" t="str">
            <v>RAFAEL URIBE</v>
          </cell>
        </row>
        <row r="13167">
          <cell r="A13167" t="str">
            <v>RAFAEL URIBE</v>
          </cell>
        </row>
        <row r="13168">
          <cell r="A13168" t="str">
            <v>RAFAEL URIBE</v>
          </cell>
        </row>
        <row r="13169">
          <cell r="A13169" t="str">
            <v>RAFAEL URIBE</v>
          </cell>
        </row>
        <row r="13170">
          <cell r="A13170" t="str">
            <v>RAFAEL URIBE</v>
          </cell>
        </row>
        <row r="13171">
          <cell r="A13171" t="str">
            <v>RAFAEL URIBE</v>
          </cell>
        </row>
        <row r="13172">
          <cell r="A13172" t="str">
            <v>RAFAEL URIBE</v>
          </cell>
        </row>
        <row r="13173">
          <cell r="A13173" t="str">
            <v>RAFAEL URIBE</v>
          </cell>
        </row>
        <row r="13174">
          <cell r="A13174" t="str">
            <v>RAFAEL URIBE</v>
          </cell>
        </row>
        <row r="13175">
          <cell r="A13175" t="str">
            <v>RAFAEL URIBE</v>
          </cell>
        </row>
        <row r="13176">
          <cell r="A13176" t="str">
            <v>RAFAEL URIBE</v>
          </cell>
        </row>
        <row r="13177">
          <cell r="A13177" t="str">
            <v>RAFAEL URIBE</v>
          </cell>
        </row>
        <row r="13178">
          <cell r="A13178" t="str">
            <v>RAFAEL URIBE</v>
          </cell>
        </row>
        <row r="13179">
          <cell r="A13179" t="str">
            <v>RAFAEL URIBE</v>
          </cell>
        </row>
        <row r="13180">
          <cell r="A13180" t="str">
            <v>RAFAEL URIBE</v>
          </cell>
        </row>
        <row r="13181">
          <cell r="A13181" t="str">
            <v>RAFAEL URIBE</v>
          </cell>
        </row>
        <row r="13182">
          <cell r="A13182" t="str">
            <v>RAFAEL URIBE</v>
          </cell>
        </row>
        <row r="13183">
          <cell r="A13183" t="str">
            <v>RAFAEL URIBE</v>
          </cell>
        </row>
        <row r="13184">
          <cell r="A13184" t="str">
            <v>RAFAEL URIBE</v>
          </cell>
        </row>
        <row r="13185">
          <cell r="A13185" t="str">
            <v>RAFAEL URIBE</v>
          </cell>
        </row>
        <row r="13186">
          <cell r="A13186" t="str">
            <v>RAFAEL URIBE</v>
          </cell>
        </row>
        <row r="13187">
          <cell r="A13187" t="str">
            <v>RAFAEL URIBE</v>
          </cell>
        </row>
        <row r="13188">
          <cell r="A13188" t="str">
            <v>RAFAEL URIBE</v>
          </cell>
        </row>
        <row r="13189">
          <cell r="A13189" t="str">
            <v>RAFAEL URIBE</v>
          </cell>
        </row>
        <row r="13190">
          <cell r="A13190" t="str">
            <v>RAFAEL URIBE</v>
          </cell>
        </row>
        <row r="13191">
          <cell r="A13191" t="str">
            <v>RAFAEL URIBE</v>
          </cell>
        </row>
        <row r="13192">
          <cell r="A13192" t="str">
            <v>RAFAEL URIBE</v>
          </cell>
        </row>
        <row r="13193">
          <cell r="A13193" t="str">
            <v>RAFAEL URIBE</v>
          </cell>
        </row>
        <row r="13194">
          <cell r="A13194" t="str">
            <v>RAFAEL URIBE</v>
          </cell>
        </row>
        <row r="13195">
          <cell r="A13195" t="str">
            <v>RAFAEL URIBE</v>
          </cell>
        </row>
        <row r="13196">
          <cell r="A13196" t="str">
            <v>RAFAEL URIBE</v>
          </cell>
        </row>
        <row r="13197">
          <cell r="A13197" t="str">
            <v>RAFAEL URIBE</v>
          </cell>
        </row>
        <row r="13198">
          <cell r="A13198" t="str">
            <v>RAFAEL URIBE</v>
          </cell>
        </row>
        <row r="13199">
          <cell r="A13199" t="str">
            <v>RAFAEL URIBE</v>
          </cell>
        </row>
        <row r="13200">
          <cell r="A13200" t="str">
            <v>RAFAEL URIBE</v>
          </cell>
        </row>
        <row r="13201">
          <cell r="A13201" t="str">
            <v>RAFAEL URIBE</v>
          </cell>
        </row>
        <row r="13202">
          <cell r="A13202" t="str">
            <v>RAFAEL URIBE</v>
          </cell>
        </row>
        <row r="13203">
          <cell r="A13203" t="str">
            <v>RAFAEL URIBE</v>
          </cell>
        </row>
        <row r="13204">
          <cell r="A13204" t="str">
            <v>RAFAEL URIBE</v>
          </cell>
        </row>
        <row r="13205">
          <cell r="A13205" t="str">
            <v>RAFAEL URIBE</v>
          </cell>
        </row>
        <row r="13206">
          <cell r="A13206" t="str">
            <v>RAFAEL URIBE</v>
          </cell>
        </row>
        <row r="13207">
          <cell r="A13207" t="str">
            <v>RAFAEL URIBE</v>
          </cell>
        </row>
        <row r="13208">
          <cell r="A13208" t="str">
            <v>RAFAEL URIBE</v>
          </cell>
        </row>
        <row r="13209">
          <cell r="A13209" t="str">
            <v>RAFAEL URIBE</v>
          </cell>
        </row>
        <row r="13210">
          <cell r="A13210" t="str">
            <v>RAFAEL URIBE</v>
          </cell>
        </row>
        <row r="13211">
          <cell r="A13211" t="str">
            <v>RAFAEL URIBE</v>
          </cell>
        </row>
        <row r="13212">
          <cell r="A13212" t="str">
            <v>RAFAEL URIBE</v>
          </cell>
        </row>
        <row r="13213">
          <cell r="A13213" t="str">
            <v>RAFAEL URIBE</v>
          </cell>
        </row>
        <row r="13214">
          <cell r="A13214" t="str">
            <v>RAFAEL URIBE</v>
          </cell>
        </row>
        <row r="13215">
          <cell r="A13215" t="str">
            <v>RAFAEL URIBE</v>
          </cell>
        </row>
        <row r="13216">
          <cell r="A13216" t="str">
            <v>RAFAEL URIBE</v>
          </cell>
        </row>
        <row r="13217">
          <cell r="A13217" t="str">
            <v>RAFAEL URIBE</v>
          </cell>
        </row>
        <row r="13218">
          <cell r="A13218" t="str">
            <v>RAFAEL URIBE</v>
          </cell>
        </row>
        <row r="13219">
          <cell r="A13219" t="str">
            <v>RAFAEL URIBE</v>
          </cell>
        </row>
        <row r="13220">
          <cell r="A13220" t="str">
            <v>RAFAEL URIBE</v>
          </cell>
        </row>
        <row r="13221">
          <cell r="A13221" t="str">
            <v>RAFAEL URIBE</v>
          </cell>
        </row>
        <row r="13222">
          <cell r="A13222" t="str">
            <v>RAFAEL URIBE</v>
          </cell>
        </row>
        <row r="13223">
          <cell r="A13223" t="str">
            <v>RAFAEL URIBE</v>
          </cell>
        </row>
        <row r="13224">
          <cell r="A13224" t="str">
            <v>RAFAEL URIBE</v>
          </cell>
        </row>
        <row r="13225">
          <cell r="A13225" t="str">
            <v>RAFAEL URIBE</v>
          </cell>
        </row>
        <row r="13226">
          <cell r="A13226" t="str">
            <v>RAFAEL URIBE</v>
          </cell>
        </row>
        <row r="13227">
          <cell r="A13227" t="str">
            <v>RAFAEL URIBE</v>
          </cell>
        </row>
        <row r="13228">
          <cell r="A13228" t="str">
            <v>RAFAEL URIBE</v>
          </cell>
        </row>
        <row r="13229">
          <cell r="A13229" t="str">
            <v>RAFAEL URIBE</v>
          </cell>
        </row>
        <row r="13230">
          <cell r="A13230" t="str">
            <v>RAFAEL URIBE</v>
          </cell>
        </row>
        <row r="13231">
          <cell r="A13231" t="str">
            <v>RAFAEL URIBE</v>
          </cell>
        </row>
        <row r="13232">
          <cell r="A13232" t="str">
            <v>RAFAEL URIBE</v>
          </cell>
        </row>
        <row r="13233">
          <cell r="A13233" t="str">
            <v>RAFAEL URIBE</v>
          </cell>
        </row>
        <row r="13234">
          <cell r="A13234" t="str">
            <v>RAFAEL URIBE</v>
          </cell>
        </row>
        <row r="13235">
          <cell r="A13235" t="str">
            <v>RAFAEL URIBE</v>
          </cell>
        </row>
        <row r="13236">
          <cell r="A13236" t="str">
            <v>RAFAEL URIBE</v>
          </cell>
        </row>
        <row r="13237">
          <cell r="A13237" t="str">
            <v>RAFAEL URIBE</v>
          </cell>
        </row>
        <row r="13238">
          <cell r="A13238" t="str">
            <v>RAFAEL URIBE</v>
          </cell>
        </row>
        <row r="13239">
          <cell r="A13239" t="str">
            <v>RAFAEL URIBE</v>
          </cell>
        </row>
        <row r="13240">
          <cell r="A13240" t="str">
            <v>RAFAEL URIBE</v>
          </cell>
        </row>
        <row r="13241">
          <cell r="A13241" t="str">
            <v>RAFAEL URIBE</v>
          </cell>
        </row>
        <row r="13242">
          <cell r="A13242" t="str">
            <v>RAFAEL URIBE</v>
          </cell>
        </row>
        <row r="13243">
          <cell r="A13243" t="str">
            <v>RAFAEL URIBE</v>
          </cell>
        </row>
        <row r="13244">
          <cell r="A13244" t="str">
            <v>RAFAEL URIBE</v>
          </cell>
        </row>
        <row r="13245">
          <cell r="A13245" t="str">
            <v>RAFAEL URIBE</v>
          </cell>
        </row>
        <row r="13246">
          <cell r="A13246" t="str">
            <v>RAFAEL URIBE</v>
          </cell>
        </row>
        <row r="13247">
          <cell r="A13247" t="str">
            <v>RAFAEL URIBE</v>
          </cell>
        </row>
        <row r="13248">
          <cell r="A13248" t="str">
            <v>RAFAEL URIBE</v>
          </cell>
        </row>
        <row r="13249">
          <cell r="A13249" t="str">
            <v>RAFAEL URIBE</v>
          </cell>
        </row>
        <row r="13250">
          <cell r="A13250" t="str">
            <v>RAFAEL URIBE</v>
          </cell>
        </row>
        <row r="13251">
          <cell r="A13251" t="str">
            <v>RAFAEL URIBE</v>
          </cell>
        </row>
        <row r="13252">
          <cell r="A13252" t="str">
            <v>RAFAEL URIBE</v>
          </cell>
        </row>
        <row r="13253">
          <cell r="A13253" t="str">
            <v>RAFAEL URIBE</v>
          </cell>
        </row>
        <row r="13254">
          <cell r="A13254" t="str">
            <v>RAFAEL URIBE</v>
          </cell>
        </row>
        <row r="13255">
          <cell r="A13255" t="str">
            <v>RAFAEL URIBE</v>
          </cell>
        </row>
        <row r="13256">
          <cell r="A13256" t="str">
            <v>RAFAEL URIBE</v>
          </cell>
        </row>
        <row r="13257">
          <cell r="A13257" t="str">
            <v>RAFAEL URIBE</v>
          </cell>
        </row>
        <row r="13258">
          <cell r="A13258" t="str">
            <v>RAFAEL URIBE</v>
          </cell>
        </row>
        <row r="13259">
          <cell r="A13259" t="str">
            <v>RAFAEL URIBE</v>
          </cell>
        </row>
        <row r="13260">
          <cell r="A13260" t="str">
            <v>RAFAEL URIBE</v>
          </cell>
        </row>
        <row r="13261">
          <cell r="A13261" t="str">
            <v>RAFAEL URIBE</v>
          </cell>
        </row>
        <row r="13262">
          <cell r="A13262" t="str">
            <v>RAFAEL URIBE</v>
          </cell>
        </row>
        <row r="13263">
          <cell r="A13263" t="str">
            <v>RAFAEL URIBE</v>
          </cell>
        </row>
        <row r="13264">
          <cell r="A13264" t="str">
            <v>RAFAEL URIBE</v>
          </cell>
        </row>
        <row r="13265">
          <cell r="A13265" t="str">
            <v>RAFAEL URIBE</v>
          </cell>
        </row>
        <row r="13266">
          <cell r="A13266" t="str">
            <v>RAFAEL URIBE</v>
          </cell>
        </row>
        <row r="13267">
          <cell r="A13267" t="str">
            <v>RAFAEL URIBE</v>
          </cell>
        </row>
        <row r="13268">
          <cell r="A13268" t="str">
            <v>RAFAEL URIBE</v>
          </cell>
        </row>
        <row r="13269">
          <cell r="A13269" t="str">
            <v>RAFAEL URIBE</v>
          </cell>
        </row>
        <row r="13270">
          <cell r="A13270" t="str">
            <v>RAFAEL URIBE</v>
          </cell>
        </row>
        <row r="13271">
          <cell r="A13271" t="str">
            <v>RAFAEL URIBE</v>
          </cell>
        </row>
        <row r="13272">
          <cell r="A13272" t="str">
            <v>RAFAEL URIBE</v>
          </cell>
        </row>
        <row r="13273">
          <cell r="A13273" t="str">
            <v>RAFAEL URIBE</v>
          </cell>
        </row>
        <row r="13274">
          <cell r="A13274" t="str">
            <v>RAFAEL URIBE</v>
          </cell>
        </row>
        <row r="13275">
          <cell r="A13275" t="str">
            <v>RAFAEL URIBE</v>
          </cell>
        </row>
        <row r="13276">
          <cell r="A13276" t="str">
            <v>RAFAEL URIBE</v>
          </cell>
        </row>
        <row r="13277">
          <cell r="A13277" t="str">
            <v>RAFAEL URIBE</v>
          </cell>
        </row>
        <row r="13278">
          <cell r="A13278" t="str">
            <v>RAFAEL URIBE</v>
          </cell>
        </row>
        <row r="13279">
          <cell r="A13279" t="str">
            <v>RAFAEL URIBE</v>
          </cell>
        </row>
        <row r="13280">
          <cell r="A13280" t="str">
            <v>RAFAEL URIBE</v>
          </cell>
        </row>
        <row r="13281">
          <cell r="A13281" t="str">
            <v>RAFAEL URIBE</v>
          </cell>
        </row>
        <row r="13282">
          <cell r="A13282" t="str">
            <v>RAFAEL URIBE</v>
          </cell>
        </row>
        <row r="13283">
          <cell r="A13283" t="str">
            <v>RAFAEL URIBE</v>
          </cell>
        </row>
        <row r="13284">
          <cell r="A13284" t="str">
            <v>RAFAEL URIBE</v>
          </cell>
        </row>
        <row r="13285">
          <cell r="A13285" t="str">
            <v>RAFAEL URIBE</v>
          </cell>
        </row>
        <row r="13286">
          <cell r="A13286" t="str">
            <v>RAFAEL URIBE</v>
          </cell>
        </row>
        <row r="13287">
          <cell r="A13287" t="str">
            <v>RAFAEL URIBE</v>
          </cell>
        </row>
        <row r="13288">
          <cell r="A13288" t="str">
            <v>RAFAEL URIBE</v>
          </cell>
        </row>
        <row r="13289">
          <cell r="A13289" t="str">
            <v>RAFAEL URIBE</v>
          </cell>
        </row>
        <row r="13290">
          <cell r="A13290" t="str">
            <v>RAFAEL URIBE</v>
          </cell>
        </row>
        <row r="13291">
          <cell r="A13291" t="str">
            <v>RAFAEL URIBE</v>
          </cell>
        </row>
        <row r="13292">
          <cell r="A13292" t="str">
            <v>RAFAEL URIBE</v>
          </cell>
        </row>
        <row r="13293">
          <cell r="A13293" t="str">
            <v>RAFAEL URIBE</v>
          </cell>
        </row>
        <row r="13294">
          <cell r="A13294" t="str">
            <v>RAFAEL URIBE</v>
          </cell>
        </row>
        <row r="13295">
          <cell r="A13295" t="str">
            <v>RAFAEL URIBE</v>
          </cell>
        </row>
        <row r="13296">
          <cell r="A13296" t="str">
            <v>RAFAEL URIBE</v>
          </cell>
        </row>
        <row r="13297">
          <cell r="A13297" t="str">
            <v>RAFAEL URIBE</v>
          </cell>
        </row>
        <row r="13298">
          <cell r="A13298" t="str">
            <v>RAFAEL URIBE</v>
          </cell>
        </row>
        <row r="13299">
          <cell r="A13299" t="str">
            <v>RAFAEL URIBE</v>
          </cell>
        </row>
        <row r="13300">
          <cell r="A13300" t="str">
            <v>RAFAEL URIBE</v>
          </cell>
        </row>
        <row r="13301">
          <cell r="A13301" t="str">
            <v>RAFAEL URIBE</v>
          </cell>
        </row>
        <row r="13302">
          <cell r="A13302" t="str">
            <v>RAFAEL URIBE</v>
          </cell>
        </row>
        <row r="13303">
          <cell r="A13303" t="str">
            <v>RAFAEL URIBE</v>
          </cell>
        </row>
        <row r="13304">
          <cell r="A13304" t="str">
            <v>RAFAEL URIBE</v>
          </cell>
        </row>
        <row r="13305">
          <cell r="A13305" t="str">
            <v>RAFAEL URIBE</v>
          </cell>
        </row>
        <row r="13306">
          <cell r="A13306" t="str">
            <v>RAFAEL URIBE</v>
          </cell>
        </row>
        <row r="13307">
          <cell r="A13307" t="str">
            <v>RAFAEL URIBE</v>
          </cell>
        </row>
        <row r="13308">
          <cell r="A13308" t="str">
            <v>RAFAEL URIBE</v>
          </cell>
        </row>
        <row r="13309">
          <cell r="A13309" t="str">
            <v>RAFAEL URIBE</v>
          </cell>
        </row>
        <row r="13310">
          <cell r="A13310" t="str">
            <v>RAFAEL URIBE</v>
          </cell>
        </row>
        <row r="13311">
          <cell r="A13311" t="str">
            <v>RAFAEL URIBE</v>
          </cell>
        </row>
        <row r="13312">
          <cell r="A13312" t="str">
            <v>RAFAEL URIBE</v>
          </cell>
        </row>
        <row r="13313">
          <cell r="A13313" t="str">
            <v>RAFAEL URIBE</v>
          </cell>
        </row>
        <row r="13314">
          <cell r="A13314" t="str">
            <v>RAFAEL URIBE</v>
          </cell>
        </row>
        <row r="13315">
          <cell r="A13315" t="str">
            <v>RAFAEL URIBE</v>
          </cell>
        </row>
        <row r="13316">
          <cell r="A13316" t="str">
            <v>RAFAEL URIBE</v>
          </cell>
        </row>
        <row r="13317">
          <cell r="A13317" t="str">
            <v>RAFAEL URIBE</v>
          </cell>
        </row>
        <row r="13318">
          <cell r="A13318" t="str">
            <v>RAFAEL URIBE</v>
          </cell>
        </row>
        <row r="13319">
          <cell r="A13319" t="str">
            <v>RAFAEL URIBE</v>
          </cell>
        </row>
        <row r="13320">
          <cell r="A13320" t="str">
            <v>RAFAEL URIBE</v>
          </cell>
        </row>
        <row r="13321">
          <cell r="A13321" t="str">
            <v>RAFAEL URIBE</v>
          </cell>
        </row>
        <row r="13322">
          <cell r="A13322" t="str">
            <v>RAFAEL URIBE</v>
          </cell>
        </row>
        <row r="13323">
          <cell r="A13323" t="str">
            <v>RAFAEL URIBE</v>
          </cell>
        </row>
        <row r="13324">
          <cell r="A13324" t="str">
            <v>RAFAEL URIBE</v>
          </cell>
        </row>
        <row r="13325">
          <cell r="A13325" t="str">
            <v>RAFAEL URIBE</v>
          </cell>
        </row>
        <row r="13326">
          <cell r="A13326" t="str">
            <v>RAICERO</v>
          </cell>
        </row>
        <row r="13327">
          <cell r="A13327" t="str">
            <v>RAIZAL</v>
          </cell>
        </row>
        <row r="13328">
          <cell r="A13328" t="str">
            <v>RALITO</v>
          </cell>
        </row>
        <row r="13329">
          <cell r="A13329" t="str">
            <v>RAMAL</v>
          </cell>
        </row>
        <row r="13330">
          <cell r="A13330" t="str">
            <v>RAMÍREZ</v>
          </cell>
        </row>
        <row r="13331">
          <cell r="A13331" t="str">
            <v>RANCHADERO</v>
          </cell>
        </row>
        <row r="13332">
          <cell r="A13332" t="str">
            <v>RANCHERÍA</v>
          </cell>
        </row>
        <row r="13333">
          <cell r="A13333" t="str">
            <v>RANCHO DE LA CRUZ</v>
          </cell>
        </row>
        <row r="13334">
          <cell r="A13334" t="str">
            <v>RANCHO GRANDE</v>
          </cell>
        </row>
        <row r="13335">
          <cell r="A13335" t="str">
            <v>RANCHO GRANDE</v>
          </cell>
        </row>
        <row r="13336">
          <cell r="A13336" t="str">
            <v>RANCHOGRANDE</v>
          </cell>
        </row>
        <row r="13337">
          <cell r="A13337" t="str">
            <v>RANCHOLARGO</v>
          </cell>
        </row>
        <row r="13338">
          <cell r="A13338" t="str">
            <v>RANGEL</v>
          </cell>
        </row>
        <row r="13339">
          <cell r="A13339" t="str">
            <v>RASGÓN</v>
          </cell>
        </row>
        <row r="13340">
          <cell r="A13340" t="str">
            <v>RAUDAL DEL GUAYABERO</v>
          </cell>
        </row>
        <row r="13341">
          <cell r="A13341" t="str">
            <v>RAUDAL VIEJO</v>
          </cell>
        </row>
        <row r="13342">
          <cell r="A13342" t="str">
            <v>RAUDALES DE LIPA</v>
          </cell>
        </row>
        <row r="13343">
          <cell r="A13343" t="str">
            <v>RAYITO - LA NEGRA</v>
          </cell>
        </row>
        <row r="13344">
          <cell r="A13344" t="str">
            <v>REAL DE TANANDÓ</v>
          </cell>
        </row>
        <row r="13345">
          <cell r="A13345" t="str">
            <v>REAL DEL OBISPO</v>
          </cell>
        </row>
        <row r="13346">
          <cell r="A13346" t="str">
            <v>REINERA (GAVIOTA)</v>
          </cell>
        </row>
        <row r="13347">
          <cell r="A13347" t="str">
            <v>REMOLINO</v>
          </cell>
        </row>
        <row r="13348">
          <cell r="A13348" t="str">
            <v>REMOLINO</v>
          </cell>
        </row>
        <row r="13349">
          <cell r="A13349" t="str">
            <v>REMOLINO</v>
          </cell>
        </row>
        <row r="13350">
          <cell r="A13350" t="str">
            <v>REMOLINO BAJO ORTEGUAZA</v>
          </cell>
        </row>
        <row r="13351">
          <cell r="A13351" t="str">
            <v>REMOLINOS DE ARICUNTÍ</v>
          </cell>
        </row>
        <row r="13352">
          <cell r="A13352" t="str">
            <v>RESTREPO</v>
          </cell>
        </row>
        <row r="13353">
          <cell r="A13353" t="str">
            <v>RESTREPO</v>
          </cell>
        </row>
        <row r="13354">
          <cell r="A13354" t="str">
            <v>RETIRO</v>
          </cell>
        </row>
        <row r="13355">
          <cell r="A13355" t="str">
            <v>RETIRO DE LOS INDIOS</v>
          </cell>
        </row>
        <row r="13356">
          <cell r="A13356" t="str">
            <v>RETIRO DE LOS PÉREZ</v>
          </cell>
        </row>
        <row r="13357">
          <cell r="A13357" t="str">
            <v>RETIRO NUEVO</v>
          </cell>
        </row>
        <row r="13358">
          <cell r="A13358" t="str">
            <v>RETOÑO</v>
          </cell>
        </row>
        <row r="13359">
          <cell r="A13359" t="str">
            <v>REVENTONES</v>
          </cell>
        </row>
        <row r="13360">
          <cell r="A13360" t="str">
            <v>RIACHUELO</v>
          </cell>
        </row>
        <row r="13361">
          <cell r="A13361" t="str">
            <v>RIBERAS DEL GUARAPAS</v>
          </cell>
        </row>
        <row r="13362">
          <cell r="A13362" t="str">
            <v>RICABRISA</v>
          </cell>
        </row>
        <row r="13363">
          <cell r="A13363" t="str">
            <v>RICAURTE</v>
          </cell>
        </row>
        <row r="13364">
          <cell r="A13364" t="str">
            <v>RICAURTE</v>
          </cell>
        </row>
        <row r="13365">
          <cell r="A13365" t="str">
            <v>RINCÓN</v>
          </cell>
        </row>
        <row r="13366">
          <cell r="A13366" t="str">
            <v>RINCÓN ANCHIQUE</v>
          </cell>
        </row>
        <row r="13367">
          <cell r="A13367" t="str">
            <v>RINCÓN CHIPALO</v>
          </cell>
        </row>
        <row r="13368">
          <cell r="A13368" t="str">
            <v>RINCÓN CUSILLO</v>
          </cell>
        </row>
        <row r="13369">
          <cell r="A13369" t="str">
            <v>RINCON DE POMPEYA</v>
          </cell>
        </row>
        <row r="13370">
          <cell r="A13370" t="str">
            <v>RINCÓN DEL MAR</v>
          </cell>
        </row>
        <row r="13371">
          <cell r="A13371" t="str">
            <v>RINCÓN HONDO</v>
          </cell>
        </row>
        <row r="13372">
          <cell r="A13372" t="str">
            <v>RINCÓN SANTO</v>
          </cell>
        </row>
        <row r="13373">
          <cell r="A13373" t="str">
            <v>RINCÓN SANTO</v>
          </cell>
        </row>
        <row r="13374">
          <cell r="A13374" t="str">
            <v>RINCÓN SANTO</v>
          </cell>
        </row>
        <row r="13375">
          <cell r="A13375" t="str">
            <v>RINCÓN SANTO</v>
          </cell>
        </row>
        <row r="13376">
          <cell r="A13376" t="str">
            <v>RÍO ANCHO</v>
          </cell>
        </row>
        <row r="13377">
          <cell r="A13377" t="str">
            <v>RÍO BAGRE</v>
          </cell>
        </row>
        <row r="13378">
          <cell r="A13378" t="str">
            <v>Rio Blanco</v>
          </cell>
        </row>
        <row r="13379">
          <cell r="A13379" t="str">
            <v>RÍO BLANCO</v>
          </cell>
        </row>
        <row r="13380">
          <cell r="A13380" t="str">
            <v>RÍO BLANCO</v>
          </cell>
        </row>
        <row r="13381">
          <cell r="A13381" t="str">
            <v>RÍO BLANCO</v>
          </cell>
        </row>
        <row r="13382">
          <cell r="A13382" t="str">
            <v>RÍO CALIENTE</v>
          </cell>
        </row>
        <row r="13383">
          <cell r="A13383" t="str">
            <v>RÍO CEDRO</v>
          </cell>
        </row>
        <row r="13384">
          <cell r="A13384" t="str">
            <v>RÍO CLARO</v>
          </cell>
        </row>
        <row r="13385">
          <cell r="A13385" t="str">
            <v>RÍO DE ORO</v>
          </cell>
        </row>
        <row r="13386">
          <cell r="A13386" t="str">
            <v>RÍO DE ORO</v>
          </cell>
        </row>
        <row r="13387">
          <cell r="A13387" t="str">
            <v>RÍO FRÍO</v>
          </cell>
        </row>
        <row r="13388">
          <cell r="A13388" t="str">
            <v>RÍO FRÍO</v>
          </cell>
        </row>
        <row r="13389">
          <cell r="A13389" t="str">
            <v>RÍO FRÍO - LA FLORIDA</v>
          </cell>
        </row>
        <row r="13390">
          <cell r="A13390" t="str">
            <v>RÍO FRÍO - LA PALMA</v>
          </cell>
        </row>
        <row r="13391">
          <cell r="A13391" t="str">
            <v>RÍO GRANDE</v>
          </cell>
        </row>
        <row r="13392">
          <cell r="A13392" t="str">
            <v>RÍO GRANDE</v>
          </cell>
        </row>
        <row r="13393">
          <cell r="A13393" t="str">
            <v>RÍO GRANDE - EL MISTERIO</v>
          </cell>
        </row>
        <row r="13394">
          <cell r="A13394" t="str">
            <v>RÍO GRANDE - LA ESPERANZA</v>
          </cell>
        </row>
        <row r="13395">
          <cell r="A13395" t="str">
            <v>RÍO GRANDE - PUENTE VARGAS</v>
          </cell>
        </row>
        <row r="13396">
          <cell r="A13396" t="str">
            <v>RIO HONDO</v>
          </cell>
        </row>
        <row r="13397">
          <cell r="A13397" t="str">
            <v>RÍO MAN</v>
          </cell>
        </row>
        <row r="13398">
          <cell r="A13398" t="str">
            <v>RÍO MAYA (DOS QUEBRADAS)</v>
          </cell>
        </row>
        <row r="13399">
          <cell r="A13399" t="str">
            <v>RÍO NEGRO</v>
          </cell>
        </row>
        <row r="13400">
          <cell r="A13400" t="str">
            <v>RÍO NEGRO</v>
          </cell>
        </row>
        <row r="13401">
          <cell r="A13401" t="str">
            <v>RÍO NEIVA</v>
          </cell>
        </row>
        <row r="13402">
          <cell r="A13402" t="str">
            <v>RÍO NUEVO</v>
          </cell>
        </row>
        <row r="13403">
          <cell r="A13403" t="str">
            <v>RÍO NUEVO</v>
          </cell>
        </row>
        <row r="13404">
          <cell r="A13404" t="str">
            <v>RÍO NUEVO</v>
          </cell>
        </row>
        <row r="13405">
          <cell r="A13405" t="str">
            <v>RÍO SECO</v>
          </cell>
        </row>
        <row r="13406">
          <cell r="A13406" t="str">
            <v>RÍO TAPAJE</v>
          </cell>
        </row>
        <row r="13407">
          <cell r="A13407" t="str">
            <v>RÍO VERDE DE LOS HENAOS</v>
          </cell>
        </row>
        <row r="13408">
          <cell r="A13408" t="str">
            <v>RÍO VERDE DE LOS MONTES</v>
          </cell>
        </row>
        <row r="13409">
          <cell r="A13409" t="str">
            <v>RIOBRAVO</v>
          </cell>
        </row>
        <row r="13410">
          <cell r="A13410" t="str">
            <v>RIOCLARO</v>
          </cell>
        </row>
        <row r="13411">
          <cell r="A13411" t="str">
            <v>RIOFRÍO</v>
          </cell>
        </row>
        <row r="13412">
          <cell r="A13412" t="str">
            <v>RIOGRANDE</v>
          </cell>
        </row>
        <row r="13413">
          <cell r="A13413" t="str">
            <v>RIOGRANDE</v>
          </cell>
        </row>
        <row r="13414">
          <cell r="A13414" t="str">
            <v>RIOHACHA</v>
          </cell>
        </row>
        <row r="13415">
          <cell r="A13415" t="str">
            <v>RIOLORO</v>
          </cell>
        </row>
        <row r="13416">
          <cell r="A13416" t="str">
            <v>RIOMANSO</v>
          </cell>
        </row>
        <row r="13417">
          <cell r="A13417" t="str">
            <v>RIONEGRO</v>
          </cell>
        </row>
        <row r="13418">
          <cell r="A13418" t="str">
            <v>RIONEGRO</v>
          </cell>
        </row>
        <row r="13419">
          <cell r="A13419" t="str">
            <v>RIONEGRO</v>
          </cell>
        </row>
        <row r="13420">
          <cell r="A13420" t="str">
            <v>RIONUEVO</v>
          </cell>
        </row>
        <row r="13421">
          <cell r="A13421" t="str">
            <v>RISARALDA CALARMA</v>
          </cell>
        </row>
        <row r="13422">
          <cell r="A13422" t="str">
            <v>RIVERA</v>
          </cell>
        </row>
        <row r="13423">
          <cell r="A13423" t="str">
            <v>RIVERITA</v>
          </cell>
        </row>
        <row r="13424">
          <cell r="A13424" t="str">
            <v>ROBERTO PAYÁN</v>
          </cell>
        </row>
        <row r="13425">
          <cell r="A13425" t="str">
            <v>ROBLE CENTRO</v>
          </cell>
        </row>
        <row r="13426">
          <cell r="A13426" t="str">
            <v>ROBLE SUR</v>
          </cell>
        </row>
        <row r="13427">
          <cell r="A13427" t="str">
            <v>ROBLEDO</v>
          </cell>
        </row>
        <row r="13428">
          <cell r="A13428" t="str">
            <v>ROBLEDO</v>
          </cell>
        </row>
        <row r="13429">
          <cell r="A13429" t="str">
            <v>ROBLEDO</v>
          </cell>
        </row>
        <row r="13430">
          <cell r="A13430" t="str">
            <v>ROBLEDO</v>
          </cell>
        </row>
        <row r="13431">
          <cell r="A13431" t="str">
            <v>ROBLEDO</v>
          </cell>
        </row>
        <row r="13432">
          <cell r="A13432" t="str">
            <v>ROBLEDO</v>
          </cell>
        </row>
        <row r="13433">
          <cell r="A13433" t="str">
            <v>ROBLEDO</v>
          </cell>
        </row>
        <row r="13434">
          <cell r="A13434" t="str">
            <v>ROBLEDO</v>
          </cell>
        </row>
        <row r="13435">
          <cell r="A13435" t="str">
            <v>ROBLEDO</v>
          </cell>
        </row>
        <row r="13436">
          <cell r="A13436" t="str">
            <v>ROBLEDO</v>
          </cell>
        </row>
        <row r="13437">
          <cell r="A13437" t="str">
            <v>ROBLEDO</v>
          </cell>
        </row>
        <row r="13438">
          <cell r="A13438" t="str">
            <v>ROBLEDO</v>
          </cell>
        </row>
        <row r="13439">
          <cell r="A13439" t="str">
            <v>ROBLEDO</v>
          </cell>
        </row>
        <row r="13440">
          <cell r="A13440" t="str">
            <v>ROBLEDO</v>
          </cell>
        </row>
        <row r="13441">
          <cell r="A13441" t="str">
            <v>ROBLEDO</v>
          </cell>
        </row>
        <row r="13442">
          <cell r="A13442" t="str">
            <v>ROBLEDO</v>
          </cell>
        </row>
        <row r="13443">
          <cell r="A13443" t="str">
            <v>ROBLEDO</v>
          </cell>
        </row>
        <row r="13444">
          <cell r="A13444" t="str">
            <v>ROBLEDO</v>
          </cell>
        </row>
        <row r="13445">
          <cell r="A13445" t="str">
            <v>ROBLEDO</v>
          </cell>
        </row>
        <row r="13446">
          <cell r="A13446" t="str">
            <v>ROBLEDO</v>
          </cell>
        </row>
        <row r="13447">
          <cell r="A13447" t="str">
            <v>ROBLEDO</v>
          </cell>
        </row>
        <row r="13448">
          <cell r="A13448" t="str">
            <v>ROBLEDO</v>
          </cell>
        </row>
        <row r="13449">
          <cell r="A13449" t="str">
            <v>ROBLEDO</v>
          </cell>
        </row>
        <row r="13450">
          <cell r="A13450" t="str">
            <v>ROBLEDO</v>
          </cell>
        </row>
        <row r="13451">
          <cell r="A13451" t="str">
            <v>ROBLEDO</v>
          </cell>
        </row>
        <row r="13452">
          <cell r="A13452" t="str">
            <v>ROBLES</v>
          </cell>
        </row>
        <row r="13453">
          <cell r="A13453" t="str">
            <v>ROBLES</v>
          </cell>
        </row>
        <row r="13454">
          <cell r="A13454" t="str">
            <v>ROBLES</v>
          </cell>
        </row>
        <row r="13455">
          <cell r="A13455" t="str">
            <v>ROCHA</v>
          </cell>
        </row>
        <row r="13456">
          <cell r="A13456" t="str">
            <v>ROCHE</v>
          </cell>
        </row>
        <row r="13457">
          <cell r="A13457" t="str">
            <v>RODAMONTAL</v>
          </cell>
        </row>
        <row r="13458">
          <cell r="A13458" t="str">
            <v>RODANIA (RODÁCULO)</v>
          </cell>
        </row>
        <row r="13459">
          <cell r="A13459" t="str">
            <v>ROMA (TAUSA VIEJO)</v>
          </cell>
        </row>
        <row r="13460">
          <cell r="A13460" t="str">
            <v>ROMA CHÁVEZ</v>
          </cell>
        </row>
        <row r="13461">
          <cell r="A13461" t="str">
            <v>ROMÁN</v>
          </cell>
        </row>
        <row r="13462">
          <cell r="A13462" t="str">
            <v>ROMITA</v>
          </cell>
        </row>
        <row r="13463">
          <cell r="A13463" t="str">
            <v>ROPERO</v>
          </cell>
        </row>
        <row r="13464">
          <cell r="A13464" t="str">
            <v>ROSA VIEJA</v>
          </cell>
        </row>
        <row r="13465">
          <cell r="A13465" t="str">
            <v>ROSAL DEL MONTE</v>
          </cell>
        </row>
        <row r="13466">
          <cell r="A13466" t="str">
            <v>ROSALES</v>
          </cell>
        </row>
        <row r="13467">
          <cell r="A13467" t="str">
            <v>ROSARIO</v>
          </cell>
        </row>
        <row r="13468">
          <cell r="A13468" t="str">
            <v>ROSARIO</v>
          </cell>
        </row>
        <row r="13469">
          <cell r="A13469" t="str">
            <v>ROTINET</v>
          </cell>
        </row>
        <row r="13470">
          <cell r="A13470" t="str">
            <v>ROZO</v>
          </cell>
        </row>
        <row r="13471">
          <cell r="A13471" t="str">
            <v>RUBIALES</v>
          </cell>
        </row>
        <row r="13472">
          <cell r="A13472" t="str">
            <v>RUFINA NUEVA</v>
          </cell>
        </row>
        <row r="13473">
          <cell r="A13473" t="str">
            <v>RUITOQUE COUNTRY CLUB CONDOMINIO</v>
          </cell>
        </row>
        <row r="13474">
          <cell r="A13474" t="str">
            <v>SABALETAS</v>
          </cell>
        </row>
        <row r="13475">
          <cell r="A13475" t="str">
            <v>SABALETAS</v>
          </cell>
        </row>
        <row r="13476">
          <cell r="A13476" t="str">
            <v>SABALETAS</v>
          </cell>
        </row>
        <row r="13477">
          <cell r="A13477" t="str">
            <v>SABANA</v>
          </cell>
        </row>
        <row r="13478">
          <cell r="A13478" t="str">
            <v>SABANA</v>
          </cell>
        </row>
        <row r="13479">
          <cell r="A13479" t="str">
            <v>SABANA COSTA</v>
          </cell>
        </row>
        <row r="13480">
          <cell r="A13480" t="str">
            <v>SABANA CRESPO</v>
          </cell>
        </row>
        <row r="13481">
          <cell r="A13481" t="str">
            <v>SABANA DE LA FUENTE</v>
          </cell>
        </row>
        <row r="13482">
          <cell r="A13482" t="str">
            <v>SABANAGRANDE</v>
          </cell>
        </row>
        <row r="13483">
          <cell r="A13483" t="str">
            <v>SABANAL</v>
          </cell>
        </row>
        <row r="13484">
          <cell r="A13484" t="str">
            <v>SABANAL</v>
          </cell>
        </row>
        <row r="13485">
          <cell r="A13485" t="str">
            <v>SABANALARGA</v>
          </cell>
        </row>
        <row r="13486">
          <cell r="A13486" t="str">
            <v>SABANANUEVA</v>
          </cell>
        </row>
        <row r="13487">
          <cell r="A13487" t="str">
            <v>SABANAS</v>
          </cell>
        </row>
        <row r="13488">
          <cell r="A13488" t="str">
            <v>SABANAS DE BELTRÁN</v>
          </cell>
        </row>
        <row r="13489">
          <cell r="A13489" t="str">
            <v>SABANAS DE CALI</v>
          </cell>
        </row>
        <row r="13490">
          <cell r="A13490" t="str">
            <v>SABANAS DE LA FUGA</v>
          </cell>
        </row>
        <row r="13491">
          <cell r="A13491" t="str">
            <v>SABANAS DE MUCACAL</v>
          </cell>
        </row>
        <row r="13492">
          <cell r="A13492" t="str">
            <v>SABANAS DE PEDRO</v>
          </cell>
        </row>
        <row r="13493">
          <cell r="A13493" t="str">
            <v>SABANAS DE RINCÓN</v>
          </cell>
        </row>
        <row r="13494">
          <cell r="A13494" t="str">
            <v>SABANAS DEL FIRME</v>
          </cell>
        </row>
        <row r="13495">
          <cell r="A13495" t="str">
            <v>SABANAS DEL POTRERO</v>
          </cell>
        </row>
        <row r="13496">
          <cell r="A13496" t="str">
            <v>SABANETA</v>
          </cell>
        </row>
        <row r="13497">
          <cell r="A13497" t="str">
            <v>SABANETA</v>
          </cell>
        </row>
        <row r="13498">
          <cell r="A13498" t="str">
            <v>SABANETA</v>
          </cell>
        </row>
        <row r="13499">
          <cell r="A13499" t="str">
            <v>SABANETA</v>
          </cell>
        </row>
        <row r="13500">
          <cell r="A13500" t="str">
            <v>SABANETA</v>
          </cell>
        </row>
        <row r="13501">
          <cell r="A13501" t="str">
            <v>SABANETICA</v>
          </cell>
        </row>
        <row r="13502">
          <cell r="A13502" t="str">
            <v>SABANILLA</v>
          </cell>
        </row>
        <row r="13503">
          <cell r="A13503" t="str">
            <v>SACANA ABAJO</v>
          </cell>
        </row>
        <row r="13504">
          <cell r="A13504" t="str">
            <v>SACHACOCO</v>
          </cell>
        </row>
        <row r="13505">
          <cell r="A13505" t="str">
            <v>SAFIA</v>
          </cell>
        </row>
        <row r="13506">
          <cell r="A13506" t="str">
            <v>SAGRADA FAMILIA</v>
          </cell>
        </row>
        <row r="13507">
          <cell r="A13507" t="str">
            <v>SAGRADA FAMILIA</v>
          </cell>
        </row>
        <row r="13508">
          <cell r="A13508" t="str">
            <v>SAGRADO CORAZÓN</v>
          </cell>
        </row>
        <row r="13509">
          <cell r="A13509" t="str">
            <v>SAGUMBITA</v>
          </cell>
        </row>
        <row r="13510">
          <cell r="A13510" t="str">
            <v>SAIZA</v>
          </cell>
        </row>
        <row r="13511">
          <cell r="A13511" t="str">
            <v>SALADO</v>
          </cell>
        </row>
        <row r="13512">
          <cell r="A13512" t="str">
            <v>SALADO</v>
          </cell>
        </row>
        <row r="13513">
          <cell r="A13513" t="str">
            <v>SALAMANACA</v>
          </cell>
        </row>
        <row r="13514">
          <cell r="A13514" t="str">
            <v>SALAMINA</v>
          </cell>
        </row>
        <row r="13515">
          <cell r="A13515" t="str">
            <v>SALAMINITA</v>
          </cell>
        </row>
        <row r="13516">
          <cell r="A13516" t="str">
            <v>SALGUERITO</v>
          </cell>
        </row>
        <row r="13517">
          <cell r="A13517" t="str">
            <v>SALGUERO</v>
          </cell>
        </row>
        <row r="13518">
          <cell r="A13518" t="str">
            <v>SALÍ</v>
          </cell>
        </row>
        <row r="13519">
          <cell r="A13519" t="str">
            <v>SALINAS DEL REY</v>
          </cell>
        </row>
        <row r="13520">
          <cell r="A13520" t="str">
            <v>SALISVÍ</v>
          </cell>
        </row>
        <row r="13521">
          <cell r="A13521" t="str">
            <v>SALITRAL</v>
          </cell>
        </row>
        <row r="13522">
          <cell r="A13522" t="str">
            <v>SALITRAL</v>
          </cell>
        </row>
        <row r="13523">
          <cell r="A13523" t="str">
            <v>SALOA</v>
          </cell>
        </row>
        <row r="13524">
          <cell r="A13524" t="str">
            <v>SALÓNICA</v>
          </cell>
        </row>
        <row r="13525">
          <cell r="A13525" t="str">
            <v>SAMANGA</v>
          </cell>
        </row>
        <row r="13526">
          <cell r="A13526" t="str">
            <v>SAMANGA BAJO</v>
          </cell>
        </row>
        <row r="13527">
          <cell r="A13527" t="str">
            <v>SAMARIA</v>
          </cell>
        </row>
        <row r="13528">
          <cell r="A13528" t="str">
            <v>SAMARIA</v>
          </cell>
        </row>
        <row r="13529">
          <cell r="A13529" t="str">
            <v>SAMARIA</v>
          </cell>
        </row>
        <row r="13530">
          <cell r="A13530" t="str">
            <v>SAMARIA</v>
          </cell>
        </row>
        <row r="13531">
          <cell r="A13531" t="str">
            <v>SAMORE</v>
          </cell>
        </row>
        <row r="13532">
          <cell r="A13532" t="str">
            <v>SAMPUÉS</v>
          </cell>
        </row>
        <row r="13533">
          <cell r="A13533" t="str">
            <v>SAMUEL SILVERIO</v>
          </cell>
        </row>
        <row r="13534">
          <cell r="A13534" t="str">
            <v>SAMURINDÓ</v>
          </cell>
        </row>
        <row r="13535">
          <cell r="A13535" t="str">
            <v>SAN ADOLFO</v>
          </cell>
        </row>
        <row r="13536">
          <cell r="A13536" t="str">
            <v>SAN AGUSTÍN</v>
          </cell>
        </row>
        <row r="13537">
          <cell r="A13537" t="str">
            <v>SAN AGUSTÍN</v>
          </cell>
        </row>
        <row r="13538">
          <cell r="A13538" t="str">
            <v>SAN AGUSTÍN</v>
          </cell>
        </row>
        <row r="13539">
          <cell r="A13539" t="str">
            <v>SAN AGUSTÍN</v>
          </cell>
        </row>
        <row r="13540">
          <cell r="A13540" t="str">
            <v>SAN AGUSTÍN</v>
          </cell>
        </row>
        <row r="13541">
          <cell r="A13541" t="str">
            <v>SAN AGUSTÍN DE LOS POZOS</v>
          </cell>
        </row>
        <row r="13542">
          <cell r="A13542" t="str">
            <v>SAN ALEJANDRO</v>
          </cell>
        </row>
        <row r="13543">
          <cell r="A13543" t="str">
            <v>SAN ALEJANDRO</v>
          </cell>
        </row>
        <row r="13544">
          <cell r="A13544" t="str">
            <v>SAN ALFONSO</v>
          </cell>
        </row>
        <row r="13545">
          <cell r="A13545" t="str">
            <v>SAN ALFONSO</v>
          </cell>
        </row>
        <row r="13546">
          <cell r="A13546" t="str">
            <v>SAN ANDRÉS</v>
          </cell>
        </row>
        <row r="13547">
          <cell r="A13547" t="str">
            <v>SAN ANDRÉS</v>
          </cell>
        </row>
        <row r="13548">
          <cell r="A13548" t="str">
            <v>SAN ANDRÉS</v>
          </cell>
        </row>
        <row r="13549">
          <cell r="A13549" t="str">
            <v>SAN ANDRÉS</v>
          </cell>
        </row>
        <row r="13550">
          <cell r="A13550" t="str">
            <v>SAN ANDRÉS</v>
          </cell>
        </row>
        <row r="13551">
          <cell r="A13551" t="str">
            <v>SAN ANDRÉS</v>
          </cell>
        </row>
        <row r="13552">
          <cell r="A13552" t="str">
            <v>SAN ANDRÉS</v>
          </cell>
        </row>
        <row r="13553">
          <cell r="A13553" t="str">
            <v>SAN ANDRÉS</v>
          </cell>
        </row>
        <row r="13554">
          <cell r="A13554" t="str">
            <v>SAN ANDRÉS</v>
          </cell>
        </row>
        <row r="13555">
          <cell r="A13555" t="str">
            <v>SAN ANDRÉS</v>
          </cell>
        </row>
        <row r="13556">
          <cell r="A13556" t="str">
            <v>SAN ANDRÉS</v>
          </cell>
        </row>
        <row r="13557">
          <cell r="A13557" t="str">
            <v>SAN ANDRÉS</v>
          </cell>
        </row>
        <row r="13558">
          <cell r="A13558" t="str">
            <v>SAN ANDRÉS</v>
          </cell>
        </row>
        <row r="13559">
          <cell r="A13559" t="str">
            <v>SAN ANDRÉS</v>
          </cell>
        </row>
        <row r="13560">
          <cell r="A13560" t="str">
            <v>SAN ANDRÉS</v>
          </cell>
        </row>
        <row r="13561">
          <cell r="A13561" t="str">
            <v>SAN ANDRÉS</v>
          </cell>
        </row>
        <row r="13562">
          <cell r="A13562" t="str">
            <v>SAN ANDRÉS</v>
          </cell>
        </row>
        <row r="13563">
          <cell r="A13563" t="str">
            <v>SAN ANDRÉS</v>
          </cell>
        </row>
        <row r="13564">
          <cell r="A13564" t="str">
            <v>SAN ANDRÉS</v>
          </cell>
        </row>
        <row r="13565">
          <cell r="A13565" t="str">
            <v>SAN ANDRÉS</v>
          </cell>
        </row>
        <row r="13566">
          <cell r="A13566" t="str">
            <v>SAN ANDRÉS</v>
          </cell>
        </row>
        <row r="13567">
          <cell r="A13567" t="str">
            <v>SAN ANDRÉS</v>
          </cell>
        </row>
        <row r="13568">
          <cell r="A13568" t="str">
            <v>SAN ANDRÉS</v>
          </cell>
        </row>
        <row r="13569">
          <cell r="A13569" t="str">
            <v>SAN ANDRÉS</v>
          </cell>
        </row>
        <row r="13570">
          <cell r="A13570" t="str">
            <v>SAN ANDRÉS</v>
          </cell>
        </row>
        <row r="13571">
          <cell r="A13571" t="str">
            <v>SAN ANDRÉS</v>
          </cell>
        </row>
        <row r="13572">
          <cell r="A13572" t="str">
            <v>SAN ANDRÉS</v>
          </cell>
        </row>
        <row r="13573">
          <cell r="A13573" t="str">
            <v>SAN ANDRÉS</v>
          </cell>
        </row>
        <row r="13574">
          <cell r="A13574" t="str">
            <v>SAN ANDRÉS</v>
          </cell>
        </row>
        <row r="13575">
          <cell r="A13575" t="str">
            <v>SAN ANDRÉS</v>
          </cell>
        </row>
        <row r="13576">
          <cell r="A13576" t="str">
            <v>SAN ANDRÉS</v>
          </cell>
        </row>
        <row r="13577">
          <cell r="A13577" t="str">
            <v>SAN ANDRÉS</v>
          </cell>
        </row>
        <row r="13578">
          <cell r="A13578" t="str">
            <v>SAN ANDRÉS</v>
          </cell>
        </row>
        <row r="13579">
          <cell r="A13579" t="str">
            <v>SAN ANDRÉS</v>
          </cell>
        </row>
        <row r="13580">
          <cell r="A13580" t="str">
            <v>SAN ANDRÉS</v>
          </cell>
        </row>
        <row r="13581">
          <cell r="A13581" t="str">
            <v>SAN ANDRÉS</v>
          </cell>
        </row>
        <row r="13582">
          <cell r="A13582" t="str">
            <v>SAN ANDRÉS</v>
          </cell>
        </row>
        <row r="13583">
          <cell r="A13583" t="str">
            <v>SAN ANDRÉS</v>
          </cell>
        </row>
        <row r="13584">
          <cell r="A13584" t="str">
            <v>SAN ANDRÉS</v>
          </cell>
        </row>
        <row r="13585">
          <cell r="A13585" t="str">
            <v>SAN ANDRÉS</v>
          </cell>
        </row>
        <row r="13586">
          <cell r="A13586" t="str">
            <v>SAN ANDRÉS</v>
          </cell>
        </row>
        <row r="13587">
          <cell r="A13587" t="str">
            <v>SAN ANDRÉS</v>
          </cell>
        </row>
        <row r="13588">
          <cell r="A13588" t="str">
            <v>SAN ANDRÉS</v>
          </cell>
        </row>
        <row r="13589">
          <cell r="A13589" t="str">
            <v>SAN ANDRÉS</v>
          </cell>
        </row>
        <row r="13590">
          <cell r="A13590" t="str">
            <v>SAN ANDRÉS</v>
          </cell>
        </row>
        <row r="13591">
          <cell r="A13591" t="str">
            <v>SAN ANDRÉS</v>
          </cell>
        </row>
        <row r="13592">
          <cell r="A13592" t="str">
            <v>SAN ANDRÉS</v>
          </cell>
        </row>
        <row r="13593">
          <cell r="A13593" t="str">
            <v>SAN ANDRÉS</v>
          </cell>
        </row>
        <row r="13594">
          <cell r="A13594" t="str">
            <v>SAN ANDRÉS</v>
          </cell>
        </row>
        <row r="13595">
          <cell r="A13595" t="str">
            <v>SAN ANDRÉS</v>
          </cell>
        </row>
        <row r="13596">
          <cell r="A13596" t="str">
            <v>SAN ANDRÉS</v>
          </cell>
        </row>
        <row r="13597">
          <cell r="A13597" t="str">
            <v>SAN ANDRÉS</v>
          </cell>
        </row>
        <row r="13598">
          <cell r="A13598" t="str">
            <v>SAN ANDRÉS</v>
          </cell>
        </row>
        <row r="13599">
          <cell r="A13599" t="str">
            <v>SAN ANDRES (SAN ANDRES)</v>
          </cell>
        </row>
        <row r="13600">
          <cell r="A13600" t="str">
            <v>SAN ANDRÉS DE PALOMO</v>
          </cell>
        </row>
        <row r="13601">
          <cell r="A13601" t="str">
            <v>SAN ANDRÉS TELLO</v>
          </cell>
        </row>
        <row r="13602">
          <cell r="A13602" t="str">
            <v>SAN ANDRESITO</v>
          </cell>
        </row>
        <row r="13603">
          <cell r="A13603" t="str">
            <v>SAN ANTERITO</v>
          </cell>
        </row>
        <row r="13604">
          <cell r="A13604" t="str">
            <v>SAN ANTERITO</v>
          </cell>
        </row>
        <row r="13605">
          <cell r="A13605" t="str">
            <v>SAN ANTONIO</v>
          </cell>
        </row>
        <row r="13606">
          <cell r="A13606" t="str">
            <v>SAN ANTONIO</v>
          </cell>
        </row>
        <row r="13607">
          <cell r="A13607" t="str">
            <v>SAN ANTONIO</v>
          </cell>
        </row>
        <row r="13608">
          <cell r="A13608" t="str">
            <v>SAN ANTONIO</v>
          </cell>
        </row>
        <row r="13609">
          <cell r="A13609" t="str">
            <v>SAN ANTONIO</v>
          </cell>
        </row>
        <row r="13610">
          <cell r="A13610" t="str">
            <v>SAN ANTONIO</v>
          </cell>
        </row>
        <row r="13611">
          <cell r="A13611" t="str">
            <v>SAN ANTONIO</v>
          </cell>
        </row>
        <row r="13612">
          <cell r="A13612" t="str">
            <v>SAN ANTONIO</v>
          </cell>
        </row>
        <row r="13613">
          <cell r="A13613" t="str">
            <v>SAN ANTONIO</v>
          </cell>
        </row>
        <row r="13614">
          <cell r="A13614" t="str">
            <v>SAN ANTONIO</v>
          </cell>
        </row>
        <row r="13615">
          <cell r="A13615" t="str">
            <v>SAN ANTONIO</v>
          </cell>
        </row>
        <row r="13616">
          <cell r="A13616" t="str">
            <v>SAN ANTONIO</v>
          </cell>
        </row>
        <row r="13617">
          <cell r="A13617" t="str">
            <v>SAN ANTONIO</v>
          </cell>
        </row>
        <row r="13618">
          <cell r="A13618" t="str">
            <v>SAN ANTONIO</v>
          </cell>
        </row>
        <row r="13619">
          <cell r="A13619" t="str">
            <v>SAN ANTONIO</v>
          </cell>
        </row>
        <row r="13620">
          <cell r="A13620" t="str">
            <v>SAN ANTONIO</v>
          </cell>
        </row>
        <row r="13621">
          <cell r="A13621" t="str">
            <v>SAN ANTONIO</v>
          </cell>
        </row>
        <row r="13622">
          <cell r="A13622" t="str">
            <v>SAN ANTONIO</v>
          </cell>
        </row>
        <row r="13623">
          <cell r="A13623" t="str">
            <v>SAN ANTONIO</v>
          </cell>
        </row>
        <row r="13624">
          <cell r="A13624" t="str">
            <v>SAN ANTONIO</v>
          </cell>
        </row>
        <row r="13625">
          <cell r="A13625" t="str">
            <v>SAN ANTONIO</v>
          </cell>
        </row>
        <row r="13626">
          <cell r="A13626" t="str">
            <v>SAN ANTONIO</v>
          </cell>
        </row>
        <row r="13627">
          <cell r="A13627" t="str">
            <v>SAN ANTONIO</v>
          </cell>
        </row>
        <row r="13628">
          <cell r="A13628" t="str">
            <v>SAN ANTONIO</v>
          </cell>
        </row>
        <row r="13629">
          <cell r="A13629" t="str">
            <v>SAN ANTONIO</v>
          </cell>
        </row>
        <row r="13630">
          <cell r="A13630" t="str">
            <v>SAN ANTONIO</v>
          </cell>
        </row>
        <row r="13631">
          <cell r="A13631" t="str">
            <v>SAN ANTONIO</v>
          </cell>
        </row>
        <row r="13632">
          <cell r="A13632" t="str">
            <v>SAN ANTONIO</v>
          </cell>
        </row>
        <row r="13633">
          <cell r="A13633" t="str">
            <v>SAN ANTONIO</v>
          </cell>
        </row>
        <row r="13634">
          <cell r="A13634" t="str">
            <v>SAN ANTONIO</v>
          </cell>
        </row>
        <row r="13635">
          <cell r="A13635" t="str">
            <v>SAN ANTONIO</v>
          </cell>
        </row>
        <row r="13636">
          <cell r="A13636" t="str">
            <v>SAN ANTONIO</v>
          </cell>
        </row>
        <row r="13637">
          <cell r="A13637" t="str">
            <v>SAN ANTONIO</v>
          </cell>
        </row>
        <row r="13638">
          <cell r="A13638" t="str">
            <v>SAN ANTONIO</v>
          </cell>
        </row>
        <row r="13639">
          <cell r="A13639" t="str">
            <v>SAN ANTONIO</v>
          </cell>
        </row>
        <row r="13640">
          <cell r="A13640" t="str">
            <v>SAN ANTONIO</v>
          </cell>
        </row>
        <row r="13641">
          <cell r="A13641" t="str">
            <v>SAN ANTONIO - BOCA TELEMBI</v>
          </cell>
        </row>
        <row r="13642">
          <cell r="A13642" t="str">
            <v>SAN ANTONIO BAJO</v>
          </cell>
        </row>
        <row r="13643">
          <cell r="A13643" t="str">
            <v>SAN ANTONIO DE AGUILERA</v>
          </cell>
        </row>
        <row r="13644">
          <cell r="A13644" t="str">
            <v>SAN ANTONIO DE ANACONIA</v>
          </cell>
        </row>
        <row r="13645">
          <cell r="A13645" t="str">
            <v>SAN ANTONIO DE ANAPOIMA</v>
          </cell>
        </row>
        <row r="13646">
          <cell r="A13646" t="str">
            <v>SAN ANTONIO DE CHUARE</v>
          </cell>
        </row>
        <row r="13647">
          <cell r="A13647" t="str">
            <v>SAN ANTONIO DE GETUCHA</v>
          </cell>
        </row>
        <row r="13648">
          <cell r="A13648" t="str">
            <v>SAN ANTONIO DE GUAJUÍ</v>
          </cell>
        </row>
        <row r="13649">
          <cell r="A13649" t="str">
            <v>SAN ANTONIO DE GURUMENDY</v>
          </cell>
        </row>
        <row r="13650">
          <cell r="A13650" t="str">
            <v>SAN ANTONIO DE ICHO</v>
          </cell>
        </row>
        <row r="13651">
          <cell r="A13651" t="str">
            <v>SAN ANTONIO DE LA MAR</v>
          </cell>
        </row>
        <row r="13652">
          <cell r="A13652" t="str">
            <v>SAN ANTONIO DE LAS PALMAS</v>
          </cell>
        </row>
        <row r="13653">
          <cell r="A13653" t="str">
            <v>SAN ANTONIO DE LEONES</v>
          </cell>
        </row>
        <row r="13654">
          <cell r="A13654" t="str">
            <v>SAN ANTONIO DE LOS CABALLEROS</v>
          </cell>
        </row>
        <row r="13655">
          <cell r="A13655" t="str">
            <v>SAN ANTONIO DE PADUA</v>
          </cell>
        </row>
        <row r="13656">
          <cell r="A13656" t="str">
            <v>SAN ANTONIO DE PADUA</v>
          </cell>
        </row>
        <row r="13657">
          <cell r="A13657" t="str">
            <v>SAN ANTONIO DE PIEDRAS</v>
          </cell>
        </row>
        <row r="13658">
          <cell r="A13658" t="str">
            <v>SAN ANTONIO DE PRADO</v>
          </cell>
        </row>
        <row r="13659">
          <cell r="A13659" t="str">
            <v>SAN ANTONIO DEL BUEY (CAMPO SANTO)</v>
          </cell>
        </row>
        <row r="13660">
          <cell r="A13660" t="str">
            <v>SAN ANTONIO DEL CHAMI</v>
          </cell>
        </row>
        <row r="13661">
          <cell r="A13661" t="str">
            <v>SAN ANTONIO DEL PESCADO</v>
          </cell>
        </row>
        <row r="13662">
          <cell r="A13662" t="str">
            <v>San Antonio del Prado</v>
          </cell>
        </row>
        <row r="13663">
          <cell r="A13663" t="str">
            <v>San Antonio del Prado</v>
          </cell>
        </row>
        <row r="13664">
          <cell r="A13664" t="str">
            <v>San Antonio del Prado</v>
          </cell>
        </row>
        <row r="13665">
          <cell r="A13665" t="str">
            <v>San Antonio del Prado</v>
          </cell>
        </row>
        <row r="13666">
          <cell r="A13666" t="str">
            <v>SAN ANTONIO DEL RÍO</v>
          </cell>
        </row>
        <row r="13667">
          <cell r="A13667" t="str">
            <v>SAN ANTONIO DEL TÁCHIRA</v>
          </cell>
        </row>
        <row r="13668">
          <cell r="A13668" t="str">
            <v>SAN ANTONIO I</v>
          </cell>
        </row>
        <row r="13669">
          <cell r="A13669" t="str">
            <v>SAN ANTONIO II</v>
          </cell>
        </row>
        <row r="13670">
          <cell r="A13670" t="str">
            <v>SAN ANTONIO POLE</v>
          </cell>
        </row>
        <row r="13671">
          <cell r="A13671" t="str">
            <v>SAN ANTONIO(YURUMANGUÍ)</v>
          </cell>
        </row>
        <row r="13672">
          <cell r="A13672" t="str">
            <v>SAN ANTOÑITO</v>
          </cell>
        </row>
        <row r="13673">
          <cell r="A13673" t="str">
            <v>SAN ANTOÑITO(YURUMANGUI)</v>
          </cell>
        </row>
        <row r="13674">
          <cell r="A13674" t="str">
            <v>SAN BARTOLO</v>
          </cell>
        </row>
        <row r="13675">
          <cell r="A13675" t="str">
            <v>SAN BARTOLO</v>
          </cell>
        </row>
        <row r="13676">
          <cell r="A13676" t="str">
            <v>SAN BARTOLOMÉ</v>
          </cell>
        </row>
        <row r="13677">
          <cell r="A13677" t="str">
            <v>SAN BARTOLOMÉ DE AMOYA</v>
          </cell>
        </row>
        <row r="13678">
          <cell r="A13678" t="str">
            <v>SAN BASILIO</v>
          </cell>
        </row>
        <row r="13679">
          <cell r="A13679" t="str">
            <v>SAN BASILIO DE PALENQUE</v>
          </cell>
        </row>
        <row r="13680">
          <cell r="A13680" t="str">
            <v>SAN BENITO</v>
          </cell>
        </row>
        <row r="13681">
          <cell r="A13681" t="str">
            <v>SAN BENITO</v>
          </cell>
        </row>
        <row r="13682">
          <cell r="A13682" t="str">
            <v>SAN BENITO SECTOR CENTRO</v>
          </cell>
        </row>
        <row r="13683">
          <cell r="A13683" t="str">
            <v>SAN BERNARDINO</v>
          </cell>
        </row>
        <row r="13684">
          <cell r="A13684" t="str">
            <v>SAN BERNARDO</v>
          </cell>
        </row>
        <row r="13685">
          <cell r="A13685" t="str">
            <v>SAN BERNARDO</v>
          </cell>
        </row>
        <row r="13686">
          <cell r="A13686" t="str">
            <v>SAN BERNARDO</v>
          </cell>
        </row>
        <row r="13687">
          <cell r="A13687" t="str">
            <v>SAN BERNARDO</v>
          </cell>
        </row>
        <row r="13688">
          <cell r="A13688" t="str">
            <v>SAN BERNARDO</v>
          </cell>
        </row>
        <row r="13689">
          <cell r="A13689" t="str">
            <v>SAN BERNARDO</v>
          </cell>
        </row>
        <row r="13690">
          <cell r="A13690" t="str">
            <v>SAN BERNARDO</v>
          </cell>
        </row>
        <row r="13691">
          <cell r="A13691" t="str">
            <v>SAN BERNARDO DE LOS FARALLONES</v>
          </cell>
        </row>
        <row r="13692">
          <cell r="A13692" t="str">
            <v>SAN BLAS</v>
          </cell>
        </row>
        <row r="13693">
          <cell r="A13693" t="str">
            <v>SAN BLAS DE JUNÍN</v>
          </cell>
        </row>
        <row r="13694">
          <cell r="A13694" t="str">
            <v>SAN BOSCO</v>
          </cell>
        </row>
        <row r="13695">
          <cell r="A13695" t="str">
            <v>SAN BUENAVENTURA</v>
          </cell>
        </row>
        <row r="13696">
          <cell r="A13696" t="str">
            <v>SAN CALIXTO</v>
          </cell>
        </row>
        <row r="13697">
          <cell r="A13697" t="str">
            <v>SAN CARLOS</v>
          </cell>
        </row>
        <row r="13698">
          <cell r="A13698" t="str">
            <v>SAN CARLOS</v>
          </cell>
        </row>
        <row r="13699">
          <cell r="A13699" t="str">
            <v>SAN CARLOS</v>
          </cell>
        </row>
        <row r="13700">
          <cell r="A13700" t="str">
            <v>SAN CARLOS</v>
          </cell>
        </row>
        <row r="13701">
          <cell r="A13701" t="str">
            <v>SAN CARLOS</v>
          </cell>
        </row>
        <row r="13702">
          <cell r="A13702" t="str">
            <v>SAN CARLOS</v>
          </cell>
        </row>
        <row r="13703">
          <cell r="A13703" t="str">
            <v>SAN CARLOS</v>
          </cell>
        </row>
        <row r="13704">
          <cell r="A13704" t="str">
            <v>SAN CARLOS</v>
          </cell>
        </row>
        <row r="13705">
          <cell r="A13705" t="str">
            <v>SAN CARLOS QUEBRADA OSCURA</v>
          </cell>
        </row>
        <row r="13706">
          <cell r="A13706" t="str">
            <v>SAN CAYETANO</v>
          </cell>
        </row>
        <row r="13707">
          <cell r="A13707" t="str">
            <v>SAN CAYETANO</v>
          </cell>
        </row>
        <row r="13708">
          <cell r="A13708" t="str">
            <v>SAN CAYETANO</v>
          </cell>
        </row>
        <row r="13709">
          <cell r="A13709" t="str">
            <v>SAN CAYETANO</v>
          </cell>
        </row>
        <row r="13710">
          <cell r="A13710" t="str">
            <v>SAN CAYETANO</v>
          </cell>
        </row>
        <row r="13711">
          <cell r="A13711" t="str">
            <v>SAN CLAVER</v>
          </cell>
        </row>
        <row r="13712">
          <cell r="A13712" t="str">
            <v>SAN CLEMENTE</v>
          </cell>
        </row>
        <row r="13713">
          <cell r="A13713" t="str">
            <v>SAN CLEMENTE</v>
          </cell>
        </row>
        <row r="13714">
          <cell r="A13714" t="str">
            <v>SAN CRISTÓBAL</v>
          </cell>
        </row>
        <row r="13715">
          <cell r="A13715" t="str">
            <v>SAN CRISTÓBAL</v>
          </cell>
        </row>
        <row r="13716">
          <cell r="A13716" t="str">
            <v>SAN CRISTÓBAL</v>
          </cell>
        </row>
        <row r="13717">
          <cell r="A13717" t="str">
            <v>SAN CRISTÓBAL</v>
          </cell>
        </row>
        <row r="13718">
          <cell r="A13718" t="str">
            <v>SAN CRISTÓBAL</v>
          </cell>
        </row>
        <row r="13719">
          <cell r="A13719" t="str">
            <v>SAN CRISTÓBAL</v>
          </cell>
        </row>
        <row r="13720">
          <cell r="A13720" t="str">
            <v>SAN CRISTÓBAL</v>
          </cell>
        </row>
        <row r="13721">
          <cell r="A13721" t="str">
            <v>SAN CRISTÓBAL</v>
          </cell>
        </row>
        <row r="13722">
          <cell r="A13722" t="str">
            <v>SAN CRISTÓBAL</v>
          </cell>
        </row>
        <row r="13723">
          <cell r="A13723" t="str">
            <v>SAN CRISTÓBAL</v>
          </cell>
        </row>
        <row r="13724">
          <cell r="A13724" t="str">
            <v>SAN CRISTÓBAL</v>
          </cell>
        </row>
        <row r="13725">
          <cell r="A13725" t="str">
            <v>SAN CRISTÓBAL</v>
          </cell>
        </row>
        <row r="13726">
          <cell r="A13726" t="str">
            <v>SAN CRISTÓBAL</v>
          </cell>
        </row>
        <row r="13727">
          <cell r="A13727" t="str">
            <v>SAN CRISTÓBAL</v>
          </cell>
        </row>
        <row r="13728">
          <cell r="A13728" t="str">
            <v>SAN CRISTÓBAL</v>
          </cell>
        </row>
        <row r="13729">
          <cell r="A13729" t="str">
            <v>SAN CRISTÓBAL</v>
          </cell>
        </row>
        <row r="13730">
          <cell r="A13730" t="str">
            <v>SAN CRISTÓBAL</v>
          </cell>
        </row>
        <row r="13731">
          <cell r="A13731" t="str">
            <v>SAN CRISTÓBAL</v>
          </cell>
        </row>
        <row r="13732">
          <cell r="A13732" t="str">
            <v>SAN CRISTÓBAL</v>
          </cell>
        </row>
        <row r="13733">
          <cell r="A13733" t="str">
            <v>SAN CRISTÓBAL</v>
          </cell>
        </row>
        <row r="13734">
          <cell r="A13734" t="str">
            <v>SAN CRISTÓBAL</v>
          </cell>
        </row>
        <row r="13735">
          <cell r="A13735" t="str">
            <v>SAN CRISTÓBAL</v>
          </cell>
        </row>
        <row r="13736">
          <cell r="A13736" t="str">
            <v>SAN CRISTÓBAL</v>
          </cell>
        </row>
        <row r="13737">
          <cell r="A13737" t="str">
            <v>SAN CRISTÓBAL</v>
          </cell>
        </row>
        <row r="13738">
          <cell r="A13738" t="str">
            <v>SAN CRISTÓBAL</v>
          </cell>
        </row>
        <row r="13739">
          <cell r="A13739" t="str">
            <v>SAN CRISTÓBAL</v>
          </cell>
        </row>
        <row r="13740">
          <cell r="A13740" t="str">
            <v>SAN CRISTÓBAL</v>
          </cell>
        </row>
        <row r="13741">
          <cell r="A13741" t="str">
            <v>SAN CRISTÓBAL</v>
          </cell>
        </row>
        <row r="13742">
          <cell r="A13742" t="str">
            <v>SAN CRISTÓBAL</v>
          </cell>
        </row>
        <row r="13743">
          <cell r="A13743" t="str">
            <v>SAN CRISTÓBAL</v>
          </cell>
        </row>
        <row r="13744">
          <cell r="A13744" t="str">
            <v>SAN CRISTÓBAL</v>
          </cell>
        </row>
        <row r="13745">
          <cell r="A13745" t="str">
            <v>SAN CRISTÓBAL</v>
          </cell>
        </row>
        <row r="13746">
          <cell r="A13746" t="str">
            <v>SAN CRISTÓBAL</v>
          </cell>
        </row>
        <row r="13747">
          <cell r="A13747" t="str">
            <v>SAN CRISTÓBAL</v>
          </cell>
        </row>
        <row r="13748">
          <cell r="A13748" t="str">
            <v>SAN CRISTÓBAL</v>
          </cell>
        </row>
        <row r="13749">
          <cell r="A13749" t="str">
            <v>SAN CRISTÓBAL</v>
          </cell>
        </row>
        <row r="13750">
          <cell r="A13750" t="str">
            <v>SAN CRISTÓBAL</v>
          </cell>
        </row>
        <row r="13751">
          <cell r="A13751" t="str">
            <v>SAN CRISTÓBAL</v>
          </cell>
        </row>
        <row r="13752">
          <cell r="A13752" t="str">
            <v>SAN CRISTÓBAL</v>
          </cell>
        </row>
        <row r="13753">
          <cell r="A13753" t="str">
            <v>SAN CRISTÓBAL</v>
          </cell>
        </row>
        <row r="13754">
          <cell r="A13754" t="str">
            <v>SAN CRISTÓBAL</v>
          </cell>
        </row>
        <row r="13755">
          <cell r="A13755" t="str">
            <v>SAN CRISTÓBAL</v>
          </cell>
        </row>
        <row r="13756">
          <cell r="A13756" t="str">
            <v>SAN CRISTÓBAL</v>
          </cell>
        </row>
        <row r="13757">
          <cell r="A13757" t="str">
            <v>SAN CRISTÓBAL</v>
          </cell>
        </row>
        <row r="13758">
          <cell r="A13758" t="str">
            <v>SAN CRISTÓBAL</v>
          </cell>
        </row>
        <row r="13759">
          <cell r="A13759" t="str">
            <v>SAN CRISTÓBAL</v>
          </cell>
        </row>
        <row r="13760">
          <cell r="A13760" t="str">
            <v>SAN CRISTÓBAL</v>
          </cell>
        </row>
        <row r="13761">
          <cell r="A13761" t="str">
            <v>SAN CRISTÓBAL</v>
          </cell>
        </row>
        <row r="13762">
          <cell r="A13762" t="str">
            <v>SAN CRISTÓBAL</v>
          </cell>
        </row>
        <row r="13763">
          <cell r="A13763" t="str">
            <v>SAN CRISTÓBAL</v>
          </cell>
        </row>
        <row r="13764">
          <cell r="A13764" t="str">
            <v>SAN CRISTÓBAL</v>
          </cell>
        </row>
        <row r="13765">
          <cell r="A13765" t="str">
            <v>SAN CRISTÓBAL</v>
          </cell>
        </row>
        <row r="13766">
          <cell r="A13766" t="str">
            <v>SAN CRISTÓBAL</v>
          </cell>
        </row>
        <row r="13767">
          <cell r="A13767" t="str">
            <v>SAN CRISTÓBAL</v>
          </cell>
        </row>
        <row r="13768">
          <cell r="A13768" t="str">
            <v>SAN CRISTÓBAL</v>
          </cell>
        </row>
        <row r="13769">
          <cell r="A13769" t="str">
            <v>SAN CRISTÓBAL</v>
          </cell>
        </row>
        <row r="13770">
          <cell r="A13770" t="str">
            <v>SAN CRISTÓBAL</v>
          </cell>
        </row>
        <row r="13771">
          <cell r="A13771" t="str">
            <v>SAN CRISTÓBAL</v>
          </cell>
        </row>
        <row r="13772">
          <cell r="A13772" t="str">
            <v>SAN CRISTÓBAL</v>
          </cell>
        </row>
        <row r="13773">
          <cell r="A13773" t="str">
            <v>SAN CRISTÓBAL</v>
          </cell>
        </row>
        <row r="13774">
          <cell r="A13774" t="str">
            <v>SAN CRISTÓBAL</v>
          </cell>
        </row>
        <row r="13775">
          <cell r="A13775" t="str">
            <v>SAN CRISTÓBAL</v>
          </cell>
        </row>
        <row r="13776">
          <cell r="A13776" t="str">
            <v>SAN CRISTÓBAL</v>
          </cell>
        </row>
        <row r="13777">
          <cell r="A13777" t="str">
            <v>SAN CRISTÓBAL</v>
          </cell>
        </row>
        <row r="13778">
          <cell r="A13778" t="str">
            <v>SAN CRISTÓBAL</v>
          </cell>
        </row>
        <row r="13779">
          <cell r="A13779" t="str">
            <v>SAN CRISTÓBAL</v>
          </cell>
        </row>
        <row r="13780">
          <cell r="A13780" t="str">
            <v>SAN CRISTÓBAL</v>
          </cell>
        </row>
        <row r="13781">
          <cell r="A13781" t="str">
            <v>SAN CRISTÓBAL</v>
          </cell>
        </row>
        <row r="13782">
          <cell r="A13782" t="str">
            <v>SAN CRISTÓBAL</v>
          </cell>
        </row>
        <row r="13783">
          <cell r="A13783" t="str">
            <v>SAN CRISTÓBAL</v>
          </cell>
        </row>
        <row r="13784">
          <cell r="A13784" t="str">
            <v>SAN CRISTÓBAL</v>
          </cell>
        </row>
        <row r="13785">
          <cell r="A13785" t="str">
            <v>SAN CRISTÓBAL</v>
          </cell>
        </row>
        <row r="13786">
          <cell r="A13786" t="str">
            <v>SAN CRISTÓBAL</v>
          </cell>
        </row>
        <row r="13787">
          <cell r="A13787" t="str">
            <v>SAN CRISTÓBAL</v>
          </cell>
        </row>
        <row r="13788">
          <cell r="A13788" t="str">
            <v>SAN CRISTÓBAL</v>
          </cell>
        </row>
        <row r="13789">
          <cell r="A13789" t="str">
            <v>SAN CRISTÓBAL</v>
          </cell>
        </row>
        <row r="13790">
          <cell r="A13790" t="str">
            <v>SAN CRISTÓBAL</v>
          </cell>
        </row>
        <row r="13791">
          <cell r="A13791" t="str">
            <v>SAN CRISTÓBAL</v>
          </cell>
        </row>
        <row r="13792">
          <cell r="A13792" t="str">
            <v>SAN CRISTÓBAL</v>
          </cell>
        </row>
        <row r="13793">
          <cell r="A13793" t="str">
            <v>SAN CRISTÓBAL</v>
          </cell>
        </row>
        <row r="13794">
          <cell r="A13794" t="str">
            <v>SAN CRISTÓBAL</v>
          </cell>
        </row>
        <row r="13795">
          <cell r="A13795" t="str">
            <v>SAN CRISTÓBAL</v>
          </cell>
        </row>
        <row r="13796">
          <cell r="A13796" t="str">
            <v>SAN CRISTÓBAL</v>
          </cell>
        </row>
        <row r="13797">
          <cell r="A13797" t="str">
            <v>SAN CRISTÓBAL</v>
          </cell>
        </row>
        <row r="13798">
          <cell r="A13798" t="str">
            <v>SAN CRISTÓBAL</v>
          </cell>
        </row>
        <row r="13799">
          <cell r="A13799" t="str">
            <v>SAN CRISTÓBAL</v>
          </cell>
        </row>
        <row r="13800">
          <cell r="A13800" t="str">
            <v>SAN CRISTÓBAL</v>
          </cell>
        </row>
        <row r="13801">
          <cell r="A13801" t="str">
            <v>SAN CRISTÓBAL</v>
          </cell>
        </row>
        <row r="13802">
          <cell r="A13802" t="str">
            <v>SAN CRISTÓBAL</v>
          </cell>
        </row>
        <row r="13803">
          <cell r="A13803" t="str">
            <v>SAN CRISTÓBAL</v>
          </cell>
        </row>
        <row r="13804">
          <cell r="A13804" t="str">
            <v>SAN CRISTÓBAL</v>
          </cell>
        </row>
        <row r="13805">
          <cell r="A13805" t="str">
            <v>SAN CRISTÓBAL</v>
          </cell>
        </row>
        <row r="13806">
          <cell r="A13806" t="str">
            <v>SAN CRISTÓBAL</v>
          </cell>
        </row>
        <row r="13807">
          <cell r="A13807" t="str">
            <v>SAN CRISTÓBAL</v>
          </cell>
        </row>
        <row r="13808">
          <cell r="A13808" t="str">
            <v>SAN CRISTÓBAL</v>
          </cell>
        </row>
        <row r="13809">
          <cell r="A13809" t="str">
            <v>SAN CRISTÓBAL</v>
          </cell>
        </row>
        <row r="13810">
          <cell r="A13810" t="str">
            <v>SAN CRISTÓBAL</v>
          </cell>
        </row>
        <row r="13811">
          <cell r="A13811" t="str">
            <v>SAN CRISTÓBAL</v>
          </cell>
        </row>
        <row r="13812">
          <cell r="A13812" t="str">
            <v>SAN CRISTÓBAL</v>
          </cell>
        </row>
        <row r="13813">
          <cell r="A13813" t="str">
            <v>SAN CRISTÓBAL</v>
          </cell>
        </row>
        <row r="13814">
          <cell r="A13814" t="str">
            <v>SAN CRISTÓBAL</v>
          </cell>
        </row>
        <row r="13815">
          <cell r="A13815" t="str">
            <v>SAN CRISTÓBAL</v>
          </cell>
        </row>
        <row r="13816">
          <cell r="A13816" t="str">
            <v>SAN CRISTÓBAL</v>
          </cell>
        </row>
        <row r="13817">
          <cell r="A13817" t="str">
            <v>SAN CRISTÓBAL</v>
          </cell>
        </row>
        <row r="13818">
          <cell r="A13818" t="str">
            <v>SAN CRISTÓBAL</v>
          </cell>
        </row>
        <row r="13819">
          <cell r="A13819" t="str">
            <v>SAN CRISTÓBAL</v>
          </cell>
        </row>
        <row r="13820">
          <cell r="A13820" t="str">
            <v>SAN CRISTÓBAL</v>
          </cell>
        </row>
        <row r="13821">
          <cell r="A13821" t="str">
            <v>SAN CRISTÓBAL</v>
          </cell>
        </row>
        <row r="13822">
          <cell r="A13822" t="str">
            <v>SAN CRISTÓBAL</v>
          </cell>
        </row>
        <row r="13823">
          <cell r="A13823" t="str">
            <v>SAN CRISTÓBAL</v>
          </cell>
        </row>
        <row r="13824">
          <cell r="A13824" t="str">
            <v>SAN CRISTÓBAL</v>
          </cell>
        </row>
        <row r="13825">
          <cell r="A13825" t="str">
            <v>SAN CRISTÓBAL</v>
          </cell>
        </row>
        <row r="13826">
          <cell r="A13826" t="str">
            <v>SAN CRISTÓBAL</v>
          </cell>
        </row>
        <row r="13827">
          <cell r="A13827" t="str">
            <v>SAN CRISTÓBAL</v>
          </cell>
        </row>
        <row r="13828">
          <cell r="A13828" t="str">
            <v>SAN CRISTÓBAL</v>
          </cell>
        </row>
        <row r="13829">
          <cell r="A13829" t="str">
            <v>SAN CRISTÓBAL</v>
          </cell>
        </row>
        <row r="13830">
          <cell r="A13830" t="str">
            <v>SAN CRISTÓBAL</v>
          </cell>
        </row>
        <row r="13831">
          <cell r="A13831" t="str">
            <v>SAN CRISTÓBAL</v>
          </cell>
        </row>
        <row r="13832">
          <cell r="A13832" t="str">
            <v>SAN CRISTÓBAL</v>
          </cell>
        </row>
        <row r="13833">
          <cell r="A13833" t="str">
            <v>SAN CRISTÓBAL</v>
          </cell>
        </row>
        <row r="13834">
          <cell r="A13834" t="str">
            <v>SAN CRISTÓBAL</v>
          </cell>
        </row>
        <row r="13835">
          <cell r="A13835" t="str">
            <v>SAN CRISTÓBAL</v>
          </cell>
        </row>
        <row r="13836">
          <cell r="A13836" t="str">
            <v>SAN CRISTÓBAL</v>
          </cell>
        </row>
        <row r="13837">
          <cell r="A13837" t="str">
            <v>SAN CRISTÓBAL</v>
          </cell>
        </row>
        <row r="13838">
          <cell r="A13838" t="str">
            <v>SAN CRISTÓBAL</v>
          </cell>
        </row>
        <row r="13839">
          <cell r="A13839" t="str">
            <v>SAN CRISTÓBAL</v>
          </cell>
        </row>
        <row r="13840">
          <cell r="A13840" t="str">
            <v>SAN CRISTÓBAL</v>
          </cell>
        </row>
        <row r="13841">
          <cell r="A13841" t="str">
            <v>SAN CRISTÓBAL</v>
          </cell>
        </row>
        <row r="13842">
          <cell r="A13842" t="str">
            <v>SAN CRISTÓBAL</v>
          </cell>
        </row>
        <row r="13843">
          <cell r="A13843" t="str">
            <v>SAN CRISTÓBAL</v>
          </cell>
        </row>
        <row r="13844">
          <cell r="A13844" t="str">
            <v>SAN CRISTÓBAL</v>
          </cell>
        </row>
        <row r="13845">
          <cell r="A13845" t="str">
            <v>SAN CRISTÓBAL</v>
          </cell>
        </row>
        <row r="13846">
          <cell r="A13846" t="str">
            <v>SAN CRISTÓBAL</v>
          </cell>
        </row>
        <row r="13847">
          <cell r="A13847" t="str">
            <v>SAN CRISTÓBAL</v>
          </cell>
        </row>
        <row r="13848">
          <cell r="A13848" t="str">
            <v>SAN CRISTÓBAL</v>
          </cell>
        </row>
        <row r="13849">
          <cell r="A13849" t="str">
            <v>SAN CRISTÓBAL</v>
          </cell>
        </row>
        <row r="13850">
          <cell r="A13850" t="str">
            <v>SAN CRISTÓBAL</v>
          </cell>
        </row>
        <row r="13851">
          <cell r="A13851" t="str">
            <v>SAN CRISTÓBAL</v>
          </cell>
        </row>
        <row r="13852">
          <cell r="A13852" t="str">
            <v>SAN CRISTÓBAL</v>
          </cell>
        </row>
        <row r="13853">
          <cell r="A13853" t="str">
            <v>SAN CRISTÓBAL</v>
          </cell>
        </row>
        <row r="13854">
          <cell r="A13854" t="str">
            <v>SAN CRISTÓBAL</v>
          </cell>
        </row>
        <row r="13855">
          <cell r="A13855" t="str">
            <v>SAN CRISTÓBAL</v>
          </cell>
        </row>
        <row r="13856">
          <cell r="A13856" t="str">
            <v>SAN CRISTÓBAL</v>
          </cell>
        </row>
        <row r="13857">
          <cell r="A13857" t="str">
            <v>SAN CRISTÓBAL</v>
          </cell>
        </row>
        <row r="13858">
          <cell r="A13858" t="str">
            <v>SAN CRISTÓBAL</v>
          </cell>
        </row>
        <row r="13859">
          <cell r="A13859" t="str">
            <v>SAN CRISTÓBAL</v>
          </cell>
        </row>
        <row r="13860">
          <cell r="A13860" t="str">
            <v>SAN CRISTÓBAL</v>
          </cell>
        </row>
        <row r="13861">
          <cell r="A13861" t="str">
            <v>SAN CRISTÓBAL</v>
          </cell>
        </row>
        <row r="13862">
          <cell r="A13862" t="str">
            <v>SAN CRISTÓBAL</v>
          </cell>
        </row>
        <row r="13863">
          <cell r="A13863" t="str">
            <v>SAN CRISTÓBAL</v>
          </cell>
        </row>
        <row r="13864">
          <cell r="A13864" t="str">
            <v>SAN CRISTÓBAL</v>
          </cell>
        </row>
        <row r="13865">
          <cell r="A13865" t="str">
            <v>SAN CRISTÓBAL</v>
          </cell>
        </row>
        <row r="13866">
          <cell r="A13866" t="str">
            <v>SAN CRISTÓBAL</v>
          </cell>
        </row>
        <row r="13867">
          <cell r="A13867" t="str">
            <v>SAN CRISTÓBAL</v>
          </cell>
        </row>
        <row r="13868">
          <cell r="A13868" t="str">
            <v>SAN CRISTÓBAL</v>
          </cell>
        </row>
        <row r="13869">
          <cell r="A13869" t="str">
            <v>SAN CRISTÓBAL</v>
          </cell>
        </row>
        <row r="13870">
          <cell r="A13870" t="str">
            <v>SAN CRISTÓBAL</v>
          </cell>
        </row>
        <row r="13871">
          <cell r="A13871" t="str">
            <v>SAN CRISTÓBAL</v>
          </cell>
        </row>
        <row r="13872">
          <cell r="A13872" t="str">
            <v>SAN CRISTÓBAL</v>
          </cell>
        </row>
        <row r="13873">
          <cell r="A13873" t="str">
            <v>SAN CRISTÓBAL</v>
          </cell>
        </row>
        <row r="13874">
          <cell r="A13874" t="str">
            <v>SAN CRISTÓBAL</v>
          </cell>
        </row>
        <row r="13875">
          <cell r="A13875" t="str">
            <v>SAN CRISTÓBAL</v>
          </cell>
        </row>
        <row r="13876">
          <cell r="A13876" t="str">
            <v>SAN CRISTÓBAL</v>
          </cell>
        </row>
        <row r="13877">
          <cell r="A13877" t="str">
            <v>SAN CRISTÓBAL</v>
          </cell>
        </row>
        <row r="13878">
          <cell r="A13878" t="str">
            <v>SAN CRISTÓBAL</v>
          </cell>
        </row>
        <row r="13879">
          <cell r="A13879" t="str">
            <v>SAN CRISTÓBAL</v>
          </cell>
        </row>
        <row r="13880">
          <cell r="A13880" t="str">
            <v>SAN CRISTÓBAL</v>
          </cell>
        </row>
        <row r="13881">
          <cell r="A13881" t="str">
            <v>SAN CRISTÓBAL</v>
          </cell>
        </row>
        <row r="13882">
          <cell r="A13882" t="str">
            <v>SAN CRISTÓBAL</v>
          </cell>
        </row>
        <row r="13883">
          <cell r="A13883" t="str">
            <v>SAN CRISTÓBAL</v>
          </cell>
        </row>
        <row r="13884">
          <cell r="A13884" t="str">
            <v>SAN CRISTÓBAL</v>
          </cell>
        </row>
        <row r="13885">
          <cell r="A13885" t="str">
            <v>SAN CRISTÓBAL</v>
          </cell>
        </row>
        <row r="13886">
          <cell r="A13886" t="str">
            <v>SAN CRISTÓBAL</v>
          </cell>
        </row>
        <row r="13887">
          <cell r="A13887" t="str">
            <v>SAN CRISTÓBAL</v>
          </cell>
        </row>
        <row r="13888">
          <cell r="A13888" t="str">
            <v>SAN CRISTÓBAL</v>
          </cell>
        </row>
        <row r="13889">
          <cell r="A13889" t="str">
            <v>SAN CRISTÓBAL</v>
          </cell>
        </row>
        <row r="13890">
          <cell r="A13890" t="str">
            <v>SAN CRISTÓBAL</v>
          </cell>
        </row>
        <row r="13891">
          <cell r="A13891" t="str">
            <v>SAN CRISTÓBAL</v>
          </cell>
        </row>
        <row r="13892">
          <cell r="A13892" t="str">
            <v>SAN CRISTÓBAL</v>
          </cell>
        </row>
        <row r="13893">
          <cell r="A13893" t="str">
            <v>SAN CRISTÓBAL</v>
          </cell>
        </row>
        <row r="13894">
          <cell r="A13894" t="str">
            <v>SAN CRISTÓBAL</v>
          </cell>
        </row>
        <row r="13895">
          <cell r="A13895" t="str">
            <v>SAN CRISTÓBAL</v>
          </cell>
        </row>
        <row r="13896">
          <cell r="A13896" t="str">
            <v>SAN CRISTÓBAL</v>
          </cell>
        </row>
        <row r="13897">
          <cell r="A13897" t="str">
            <v>SAN CRISTÓBAL</v>
          </cell>
        </row>
        <row r="13898">
          <cell r="A13898" t="str">
            <v>SAN CRISTÓBAL</v>
          </cell>
        </row>
        <row r="13899">
          <cell r="A13899" t="str">
            <v>SAN CRISTÓBAL</v>
          </cell>
        </row>
        <row r="13900">
          <cell r="A13900" t="str">
            <v>SAN CRISTÓBAL</v>
          </cell>
        </row>
        <row r="13901">
          <cell r="A13901" t="str">
            <v>SAN CRISTÓBAL</v>
          </cell>
        </row>
        <row r="13902">
          <cell r="A13902" t="str">
            <v>SAN CRISTÓBAL</v>
          </cell>
        </row>
        <row r="13903">
          <cell r="A13903" t="str">
            <v>SAN CRISTÓBAL</v>
          </cell>
        </row>
        <row r="13904">
          <cell r="A13904" t="str">
            <v>SAN CRISTÓBAL</v>
          </cell>
        </row>
        <row r="13905">
          <cell r="A13905" t="str">
            <v>SAN CRISTÓBAL</v>
          </cell>
        </row>
        <row r="13906">
          <cell r="A13906" t="str">
            <v>SAN CRISTÓBAL</v>
          </cell>
        </row>
        <row r="13907">
          <cell r="A13907" t="str">
            <v>SAN CRISTÓBAL</v>
          </cell>
        </row>
        <row r="13908">
          <cell r="A13908" t="str">
            <v>SAN CRISTÓBAL</v>
          </cell>
        </row>
        <row r="13909">
          <cell r="A13909" t="str">
            <v>SAN CRISTÓBAL</v>
          </cell>
        </row>
        <row r="13910">
          <cell r="A13910" t="str">
            <v>SAN CRISTÓBAL</v>
          </cell>
        </row>
        <row r="13911">
          <cell r="A13911" t="str">
            <v>SAN CRISTÓBAL</v>
          </cell>
        </row>
        <row r="13912">
          <cell r="A13912" t="str">
            <v>SAN CRISTÓBAL</v>
          </cell>
        </row>
        <row r="13913">
          <cell r="A13913" t="str">
            <v>SAN CRISTÓBAL</v>
          </cell>
        </row>
        <row r="13914">
          <cell r="A13914" t="str">
            <v>SAN CRISTÓBAL</v>
          </cell>
        </row>
        <row r="13915">
          <cell r="A13915" t="str">
            <v>SAN CRISTÓBAL</v>
          </cell>
        </row>
        <row r="13916">
          <cell r="A13916" t="str">
            <v>SAN CRISTÓBAL</v>
          </cell>
        </row>
        <row r="13917">
          <cell r="A13917" t="str">
            <v>SAN CRISTÓBAL</v>
          </cell>
        </row>
        <row r="13918">
          <cell r="A13918" t="str">
            <v>SAN CRISTÓBAL</v>
          </cell>
        </row>
        <row r="13919">
          <cell r="A13919" t="str">
            <v>SAN CRISTÓBAL</v>
          </cell>
        </row>
        <row r="13920">
          <cell r="A13920" t="str">
            <v>SAN CRISTÓBAL</v>
          </cell>
        </row>
        <row r="13921">
          <cell r="A13921" t="str">
            <v>SAN CRISTÓBAL</v>
          </cell>
        </row>
        <row r="13922">
          <cell r="A13922" t="str">
            <v>SAN CRISTÓBAL</v>
          </cell>
        </row>
        <row r="13923">
          <cell r="A13923" t="str">
            <v>SAN CRISTÓBAL</v>
          </cell>
        </row>
        <row r="13924">
          <cell r="A13924" t="str">
            <v>SAN CRISTÓBAL</v>
          </cell>
        </row>
        <row r="13925">
          <cell r="A13925" t="str">
            <v>SAN CRISTÓBAL</v>
          </cell>
        </row>
        <row r="13926">
          <cell r="A13926" t="str">
            <v>SAN CRISTÓBAL</v>
          </cell>
        </row>
        <row r="13927">
          <cell r="A13927" t="str">
            <v>SAN CRISTÓBAL</v>
          </cell>
        </row>
        <row r="13928">
          <cell r="A13928" t="str">
            <v>SAN CRISTÓBAL</v>
          </cell>
        </row>
        <row r="13929">
          <cell r="A13929" t="str">
            <v>SAN CRISTÓBAL</v>
          </cell>
        </row>
        <row r="13930">
          <cell r="A13930" t="str">
            <v>SAN CRISTÓBAL</v>
          </cell>
        </row>
        <row r="13931">
          <cell r="A13931" t="str">
            <v>SAN CRISTÓBAL</v>
          </cell>
        </row>
        <row r="13932">
          <cell r="A13932" t="str">
            <v>SAN CRISTÓBAL</v>
          </cell>
        </row>
        <row r="13933">
          <cell r="A13933" t="str">
            <v>SAN CRISTÓBAL</v>
          </cell>
        </row>
        <row r="13934">
          <cell r="A13934" t="str">
            <v>SAN CRISTÓBAL</v>
          </cell>
        </row>
        <row r="13935">
          <cell r="A13935" t="str">
            <v>SAN CRISTÓBAL</v>
          </cell>
        </row>
        <row r="13936">
          <cell r="A13936" t="str">
            <v>SAN CRISTÓBAL</v>
          </cell>
        </row>
        <row r="13937">
          <cell r="A13937" t="str">
            <v>SAN CRISTÓBAL</v>
          </cell>
        </row>
        <row r="13938">
          <cell r="A13938" t="str">
            <v>SAN CRISTÓBAL</v>
          </cell>
        </row>
        <row r="13939">
          <cell r="A13939" t="str">
            <v>SAN CRISTÓBAL</v>
          </cell>
        </row>
        <row r="13940">
          <cell r="A13940" t="str">
            <v>SAN CRISTÓBAL</v>
          </cell>
        </row>
        <row r="13941">
          <cell r="A13941" t="str">
            <v>SAN CRISTÓBAL</v>
          </cell>
        </row>
        <row r="13942">
          <cell r="A13942" t="str">
            <v>SAN CRISTÓBAL</v>
          </cell>
        </row>
        <row r="13943">
          <cell r="A13943" t="str">
            <v>SAN CRISTÓBAL</v>
          </cell>
        </row>
        <row r="13944">
          <cell r="A13944" t="str">
            <v>SAN CRISTÓBAL</v>
          </cell>
        </row>
        <row r="13945">
          <cell r="A13945" t="str">
            <v>SAN CRISTÓBAL</v>
          </cell>
        </row>
        <row r="13946">
          <cell r="A13946" t="str">
            <v>SAN CRISTÓBAL</v>
          </cell>
        </row>
        <row r="13947">
          <cell r="A13947" t="str">
            <v>SAN CRISTÓBAL</v>
          </cell>
        </row>
        <row r="13948">
          <cell r="A13948" t="str">
            <v>SAN CRISTÓBAL</v>
          </cell>
        </row>
        <row r="13949">
          <cell r="A13949" t="str">
            <v>SAN CRISTÓBAL</v>
          </cell>
        </row>
        <row r="13950">
          <cell r="A13950" t="str">
            <v>SAN CRISTÓBAL</v>
          </cell>
        </row>
        <row r="13951">
          <cell r="A13951" t="str">
            <v>SAN CRISTÓBAL</v>
          </cell>
        </row>
        <row r="13952">
          <cell r="A13952" t="str">
            <v>SAN CRISTÓBAL</v>
          </cell>
        </row>
        <row r="13953">
          <cell r="A13953" t="str">
            <v>SAN CRISTÓBAL</v>
          </cell>
        </row>
        <row r="13954">
          <cell r="A13954" t="str">
            <v>SAN CRISTÓBAL</v>
          </cell>
        </row>
        <row r="13955">
          <cell r="A13955" t="str">
            <v>SAN CRISTÓBAL</v>
          </cell>
        </row>
        <row r="13956">
          <cell r="A13956" t="str">
            <v>SAN CRISTÓBAL</v>
          </cell>
        </row>
        <row r="13957">
          <cell r="A13957" t="str">
            <v>SAN CRISTÓBAL</v>
          </cell>
        </row>
        <row r="13958">
          <cell r="A13958" t="str">
            <v>SAN CRISTÓBAL</v>
          </cell>
        </row>
        <row r="13959">
          <cell r="A13959" t="str">
            <v>SAN CRISTÓBAL</v>
          </cell>
        </row>
        <row r="13960">
          <cell r="A13960" t="str">
            <v>SAN CRISTÓBAL</v>
          </cell>
        </row>
        <row r="13961">
          <cell r="A13961" t="str">
            <v>SAN CRISTÓBAL</v>
          </cell>
        </row>
        <row r="13962">
          <cell r="A13962" t="str">
            <v>SAN CRISTÓBAL</v>
          </cell>
        </row>
        <row r="13963">
          <cell r="A13963" t="str">
            <v>SAN CRISTÓBAL</v>
          </cell>
        </row>
        <row r="13964">
          <cell r="A13964" t="str">
            <v>SAN CRISTÓBAL</v>
          </cell>
        </row>
        <row r="13965">
          <cell r="A13965" t="str">
            <v>SAN CRISTÓBAL</v>
          </cell>
        </row>
        <row r="13966">
          <cell r="A13966" t="str">
            <v>SAN CRISTÓBAL</v>
          </cell>
        </row>
        <row r="13967">
          <cell r="A13967" t="str">
            <v>SAN CRISTÓBAL</v>
          </cell>
        </row>
        <row r="13968">
          <cell r="A13968" t="str">
            <v>SAN CRISTÓBAL</v>
          </cell>
        </row>
        <row r="13969">
          <cell r="A13969" t="str">
            <v>SAN CRISTÓBAL</v>
          </cell>
        </row>
        <row r="13970">
          <cell r="A13970" t="str">
            <v>SAN CRISTÓBAL</v>
          </cell>
        </row>
        <row r="13971">
          <cell r="A13971" t="str">
            <v>SAN CRISTÓBAL</v>
          </cell>
        </row>
        <row r="13972">
          <cell r="A13972" t="str">
            <v>SAN CRISTÓBAL</v>
          </cell>
        </row>
        <row r="13973">
          <cell r="A13973" t="str">
            <v>SAN CRISTÓBAL</v>
          </cell>
        </row>
        <row r="13974">
          <cell r="A13974" t="str">
            <v>SAN CRISTÓBAL</v>
          </cell>
        </row>
        <row r="13975">
          <cell r="A13975" t="str">
            <v>SAN DANIEL</v>
          </cell>
        </row>
        <row r="13976">
          <cell r="A13976" t="str">
            <v>SAN DIEGO</v>
          </cell>
        </row>
        <row r="13977">
          <cell r="A13977" t="str">
            <v>SAN DIEGO</v>
          </cell>
        </row>
        <row r="13978">
          <cell r="A13978" t="str">
            <v>SAN DIEGO (PLACITA)</v>
          </cell>
        </row>
        <row r="13979">
          <cell r="A13979" t="str">
            <v>SAN EDUARDO</v>
          </cell>
        </row>
        <row r="13980">
          <cell r="A13980" t="str">
            <v>SAN ESTANISLAO DE KOSTKA</v>
          </cell>
        </row>
        <row r="13981">
          <cell r="A13981" t="str">
            <v>SAN ESTEBAN</v>
          </cell>
        </row>
        <row r="13982">
          <cell r="A13982" t="str">
            <v>SAN FAUTISNO</v>
          </cell>
        </row>
        <row r="13983">
          <cell r="A13983" t="str">
            <v>SAN FELIPE</v>
          </cell>
        </row>
        <row r="13984">
          <cell r="A13984" t="str">
            <v>SAN FELIPE</v>
          </cell>
        </row>
        <row r="13985">
          <cell r="A13985" t="str">
            <v>SAN FELIPE</v>
          </cell>
        </row>
        <row r="13986">
          <cell r="A13986" t="str">
            <v>SAN FELIPE CADILLO</v>
          </cell>
        </row>
        <row r="13987">
          <cell r="A13987" t="str">
            <v>SAN FELIPE Y SAN EDUARDO</v>
          </cell>
        </row>
        <row r="13988">
          <cell r="A13988" t="str">
            <v>SAN FÉLIX</v>
          </cell>
        </row>
        <row r="13989">
          <cell r="A13989" t="str">
            <v>SAN FERNANDO</v>
          </cell>
        </row>
        <row r="13990">
          <cell r="A13990" t="str">
            <v>SAN FERNANDO</v>
          </cell>
        </row>
        <row r="13991">
          <cell r="A13991" t="str">
            <v>SAN FERNANDO</v>
          </cell>
        </row>
        <row r="13992">
          <cell r="A13992" t="str">
            <v>SAN FERNANDO</v>
          </cell>
        </row>
        <row r="13993">
          <cell r="A13993" t="str">
            <v>SAN FERNANDO</v>
          </cell>
        </row>
        <row r="13994">
          <cell r="A13994" t="str">
            <v>SAN FORTUNATO SECTOR LOS ZORROS</v>
          </cell>
        </row>
        <row r="13995">
          <cell r="A13995" t="str">
            <v>SAN FRANCISCO</v>
          </cell>
        </row>
        <row r="13996">
          <cell r="A13996" t="str">
            <v>SAN FRANCISCO</v>
          </cell>
        </row>
        <row r="13997">
          <cell r="A13997" t="str">
            <v>SAN FRANCISCO</v>
          </cell>
        </row>
        <row r="13998">
          <cell r="A13998" t="str">
            <v>SAN FRANCISCO</v>
          </cell>
        </row>
        <row r="13999">
          <cell r="A13999" t="str">
            <v>SAN FRANCISCO</v>
          </cell>
        </row>
        <row r="14000">
          <cell r="A14000" t="str">
            <v>SAN FRANCISCO</v>
          </cell>
        </row>
        <row r="14001">
          <cell r="A14001" t="str">
            <v>SAN FRANCISCO</v>
          </cell>
        </row>
        <row r="14002">
          <cell r="A14002" t="str">
            <v>SAN FRANCISCO</v>
          </cell>
        </row>
        <row r="14003">
          <cell r="A14003" t="str">
            <v>SAN FRANCISCO</v>
          </cell>
        </row>
        <row r="14004">
          <cell r="A14004" t="str">
            <v>SAN FRANCISCO</v>
          </cell>
        </row>
        <row r="14005">
          <cell r="A14005" t="str">
            <v>SAN FRANCISCO</v>
          </cell>
        </row>
        <row r="14006">
          <cell r="A14006" t="str">
            <v>SAN FRANCISCO</v>
          </cell>
        </row>
        <row r="14007">
          <cell r="A14007" t="str">
            <v>SAN FRANCISCO</v>
          </cell>
        </row>
        <row r="14008">
          <cell r="A14008" t="str">
            <v>SAN FRANCISCO</v>
          </cell>
        </row>
        <row r="14009">
          <cell r="A14009" t="str">
            <v>SAN FRANCISCO</v>
          </cell>
        </row>
        <row r="14010">
          <cell r="A14010" t="str">
            <v>SAN FRANCISCO</v>
          </cell>
        </row>
        <row r="14011">
          <cell r="A14011" t="str">
            <v>SAN FRANCISCO</v>
          </cell>
        </row>
        <row r="14012">
          <cell r="A14012" t="str">
            <v>SAN FRANCISCO</v>
          </cell>
        </row>
        <row r="14013">
          <cell r="A14013" t="str">
            <v>SAN FRANCISCO</v>
          </cell>
        </row>
        <row r="14014">
          <cell r="A14014" t="str">
            <v>SAN FRANCISCO</v>
          </cell>
        </row>
        <row r="14015">
          <cell r="A14015" t="str">
            <v>SAN FRANCISCO</v>
          </cell>
        </row>
        <row r="14016">
          <cell r="A14016" t="str">
            <v>SAN FRANCISCO</v>
          </cell>
        </row>
        <row r="14017">
          <cell r="A14017" t="str">
            <v>SAN FRANCISCO</v>
          </cell>
        </row>
        <row r="14018">
          <cell r="A14018" t="str">
            <v>SAN FRANCISCO</v>
          </cell>
        </row>
        <row r="14019">
          <cell r="A14019" t="str">
            <v>SAN FRANCISCO</v>
          </cell>
        </row>
        <row r="14020">
          <cell r="A14020" t="str">
            <v>SAN FRANCISCO</v>
          </cell>
        </row>
        <row r="14021">
          <cell r="A14021" t="str">
            <v>SAN FRANCISCO</v>
          </cell>
        </row>
        <row r="14022">
          <cell r="A14022" t="str">
            <v>SAN FRANCISCO</v>
          </cell>
        </row>
        <row r="14023">
          <cell r="A14023" t="str">
            <v>SAN FRANCISCO (EL LLANITO)</v>
          </cell>
        </row>
        <row r="14024">
          <cell r="A14024" t="str">
            <v>SAN FRANCISCO (SOLABANDA)</v>
          </cell>
        </row>
        <row r="14025">
          <cell r="A14025" t="str">
            <v>SAN FRANCISCO ADENTRO</v>
          </cell>
        </row>
        <row r="14026">
          <cell r="A14026" t="str">
            <v>SAN FRANCISCO ALTO</v>
          </cell>
        </row>
        <row r="14027">
          <cell r="A14027" t="str">
            <v>SAN FRANCISCO DE ASÍS</v>
          </cell>
        </row>
        <row r="14028">
          <cell r="A14028" t="str">
            <v>SAN FRANCISCO DE ICHO</v>
          </cell>
        </row>
        <row r="14029">
          <cell r="A14029" t="str">
            <v>SAN FRANCISCO DE LOBA</v>
          </cell>
        </row>
        <row r="14030">
          <cell r="A14030" t="str">
            <v>SAN FRANCISCO DE NAYA</v>
          </cell>
        </row>
        <row r="14031">
          <cell r="A14031" t="str">
            <v>SAN FRANCISCO DE TAIJA</v>
          </cell>
        </row>
        <row r="14032">
          <cell r="A14032" t="str">
            <v>SAN FRANCISCO DEL RAYO</v>
          </cell>
        </row>
        <row r="14033">
          <cell r="A14033" t="str">
            <v>SAN FRANCISCO JAVIER</v>
          </cell>
        </row>
        <row r="14034">
          <cell r="A14034" t="str">
            <v>SAN FRANCISCO SINAÍ</v>
          </cell>
        </row>
        <row r="14035">
          <cell r="A14035" t="str">
            <v>SAN GABRIEL</v>
          </cell>
        </row>
        <row r="14036">
          <cell r="A14036" t="str">
            <v>SAN GABRIEL</v>
          </cell>
        </row>
        <row r="14037">
          <cell r="A14037" t="str">
            <v>SAN GERARDO</v>
          </cell>
        </row>
        <row r="14038">
          <cell r="A14038" t="str">
            <v>SAN GERARDO</v>
          </cell>
        </row>
        <row r="14039">
          <cell r="A14039" t="str">
            <v>SAN GREGORIO</v>
          </cell>
        </row>
        <row r="14040">
          <cell r="A14040" t="str">
            <v>SAN IGNACIO</v>
          </cell>
        </row>
        <row r="14041">
          <cell r="A14041" t="str">
            <v>SAN IGNACIO</v>
          </cell>
        </row>
        <row r="14042">
          <cell r="A14042" t="str">
            <v>SAN IGNACIO</v>
          </cell>
        </row>
        <row r="14043">
          <cell r="A14043" t="str">
            <v>SAN IGNACIO</v>
          </cell>
        </row>
        <row r="14044">
          <cell r="A14044" t="str">
            <v>SAN IGNACIO</v>
          </cell>
        </row>
        <row r="14045">
          <cell r="A14045" t="str">
            <v>SAN IGNACIO</v>
          </cell>
        </row>
        <row r="14046">
          <cell r="A14046" t="str">
            <v>SAN IGNACIO</v>
          </cell>
        </row>
        <row r="14047">
          <cell r="A14047" t="str">
            <v>SAN IGNACIO CARUTAL</v>
          </cell>
        </row>
        <row r="14048">
          <cell r="A14048" t="str">
            <v>SAN IGNACIO DEL OPÓN</v>
          </cell>
        </row>
        <row r="14049">
          <cell r="A14049" t="str">
            <v>SAN IGRIDERO</v>
          </cell>
        </row>
        <row r="14050">
          <cell r="A14050" t="str">
            <v>SAN ISIDRO</v>
          </cell>
        </row>
        <row r="14051">
          <cell r="A14051" t="str">
            <v>SAN ISIDRO</v>
          </cell>
        </row>
        <row r="14052">
          <cell r="A14052" t="str">
            <v>SAN ISIDRO</v>
          </cell>
        </row>
        <row r="14053">
          <cell r="A14053" t="str">
            <v>SAN ISIDRO</v>
          </cell>
        </row>
        <row r="14054">
          <cell r="A14054" t="str">
            <v>SAN ISIDRO</v>
          </cell>
        </row>
        <row r="14055">
          <cell r="A14055" t="str">
            <v>SAN ISIDRO</v>
          </cell>
        </row>
        <row r="14056">
          <cell r="A14056" t="str">
            <v>SAN ISIDRO</v>
          </cell>
        </row>
        <row r="14057">
          <cell r="A14057" t="str">
            <v>SAN ISIDRO</v>
          </cell>
        </row>
        <row r="14058">
          <cell r="A14058" t="str">
            <v>SAN ISIDRO</v>
          </cell>
        </row>
        <row r="14059">
          <cell r="A14059" t="str">
            <v>SAN ISIDRO</v>
          </cell>
        </row>
        <row r="14060">
          <cell r="A14060" t="str">
            <v>SAN ISIDRO</v>
          </cell>
        </row>
        <row r="14061">
          <cell r="A14061" t="str">
            <v>SAN ISIDRO</v>
          </cell>
        </row>
        <row r="14062">
          <cell r="A14062" t="str">
            <v>SAN ISIDRO</v>
          </cell>
        </row>
        <row r="14063">
          <cell r="A14063" t="str">
            <v>SAN ISIDRO</v>
          </cell>
        </row>
        <row r="14064">
          <cell r="A14064" t="str">
            <v>SAN ISIDRO</v>
          </cell>
        </row>
        <row r="14065">
          <cell r="A14065" t="str">
            <v>SAN ISIDRO</v>
          </cell>
        </row>
        <row r="14066">
          <cell r="A14066" t="str">
            <v>SAN ISIDRO</v>
          </cell>
        </row>
        <row r="14067">
          <cell r="A14067" t="str">
            <v>SAN ISIDRO</v>
          </cell>
        </row>
        <row r="14068">
          <cell r="A14068" t="str">
            <v>SAN ISIDRO DE CHICHIMENE</v>
          </cell>
        </row>
        <row r="14069">
          <cell r="A14069" t="str">
            <v>SAN ISIDRO(CAJAMBRE)</v>
          </cell>
        </row>
        <row r="14070">
          <cell r="A14070" t="str">
            <v>SAN JACINTO</v>
          </cell>
        </row>
        <row r="14071">
          <cell r="A14071" t="str">
            <v>SAN JACINTO</v>
          </cell>
        </row>
        <row r="14072">
          <cell r="A14072" t="str">
            <v>SAN JAVIER</v>
          </cell>
        </row>
        <row r="14073">
          <cell r="A14073" t="str">
            <v>SAN JAVIER</v>
          </cell>
        </row>
        <row r="14074">
          <cell r="A14074" t="str">
            <v>SAN JAVIER</v>
          </cell>
        </row>
        <row r="14075">
          <cell r="A14075" t="str">
            <v>SAN JAVIER</v>
          </cell>
        </row>
        <row r="14076">
          <cell r="A14076" t="str">
            <v>SAN JAVIER</v>
          </cell>
        </row>
        <row r="14077">
          <cell r="A14077" t="str">
            <v>SAN JAVIER</v>
          </cell>
        </row>
        <row r="14078">
          <cell r="A14078" t="str">
            <v>SAN JAVIER</v>
          </cell>
        </row>
        <row r="14079">
          <cell r="A14079" t="str">
            <v>SAN JERÓNIMO</v>
          </cell>
        </row>
        <row r="14080">
          <cell r="A14080" t="str">
            <v>SAN JERÓNIMO</v>
          </cell>
        </row>
        <row r="14081">
          <cell r="A14081" t="str">
            <v>SAN JERÓNIMO</v>
          </cell>
        </row>
        <row r="14082">
          <cell r="A14082" t="str">
            <v>SAN JERÓNIMO</v>
          </cell>
        </row>
        <row r="14083">
          <cell r="A14083" t="str">
            <v>SAN JERÓNIMO</v>
          </cell>
        </row>
        <row r="14084">
          <cell r="A14084" t="str">
            <v>SAN JERÓNIMO(GOLERO)</v>
          </cell>
        </row>
        <row r="14085">
          <cell r="A14085" t="str">
            <v>SAN JOAQUÍN</v>
          </cell>
        </row>
        <row r="14086">
          <cell r="A14086" t="str">
            <v>SAN JOAQUÍN</v>
          </cell>
        </row>
        <row r="14087">
          <cell r="A14087" t="str">
            <v>SAN JOAQUÍN</v>
          </cell>
        </row>
        <row r="14088">
          <cell r="A14088" t="str">
            <v>SAN JOAQUÍN</v>
          </cell>
        </row>
        <row r="14089">
          <cell r="A14089" t="str">
            <v>SAN JOAQUÍN</v>
          </cell>
        </row>
        <row r="14090">
          <cell r="A14090" t="str">
            <v>SAN JOAQUÍN</v>
          </cell>
        </row>
        <row r="14091">
          <cell r="A14091" t="str">
            <v>SAN JOAQUÍN DE GARIBAY</v>
          </cell>
        </row>
        <row r="14092">
          <cell r="A14092" t="str">
            <v>SAN JORGE</v>
          </cell>
        </row>
        <row r="14093">
          <cell r="A14093" t="str">
            <v>SAN JORGE</v>
          </cell>
        </row>
        <row r="14094">
          <cell r="A14094" t="str">
            <v>SAN JORGE</v>
          </cell>
        </row>
        <row r="14095">
          <cell r="A14095" t="str">
            <v>SAN JORGE HERRADURA</v>
          </cell>
        </row>
        <row r="14096">
          <cell r="A14096" t="str">
            <v>SAN JORGE PALO ALTO</v>
          </cell>
        </row>
        <row r="14097">
          <cell r="A14097" t="str">
            <v>SAN JORGE PALO BAJO</v>
          </cell>
        </row>
        <row r="14098">
          <cell r="A14098" t="str">
            <v>SAN JOSE</v>
          </cell>
        </row>
        <row r="14099">
          <cell r="A14099" t="str">
            <v>SAN JOSE</v>
          </cell>
        </row>
        <row r="14100">
          <cell r="A14100" t="str">
            <v>SAN JOSÉ</v>
          </cell>
        </row>
        <row r="14101">
          <cell r="A14101" t="str">
            <v>SAN JOSÉ</v>
          </cell>
        </row>
        <row r="14102">
          <cell r="A14102" t="str">
            <v>SAN JOSÉ</v>
          </cell>
        </row>
        <row r="14103">
          <cell r="A14103" t="str">
            <v>SAN JOSÉ</v>
          </cell>
        </row>
        <row r="14104">
          <cell r="A14104" t="str">
            <v>SAN JOSÉ</v>
          </cell>
        </row>
        <row r="14105">
          <cell r="A14105" t="str">
            <v>SAN JOSÉ</v>
          </cell>
        </row>
        <row r="14106">
          <cell r="A14106" t="str">
            <v>SAN JOSÉ</v>
          </cell>
        </row>
        <row r="14107">
          <cell r="A14107" t="str">
            <v>SAN JOSÉ</v>
          </cell>
        </row>
        <row r="14108">
          <cell r="A14108" t="str">
            <v>SAN JOSÉ</v>
          </cell>
        </row>
        <row r="14109">
          <cell r="A14109" t="str">
            <v>SAN JOSÉ</v>
          </cell>
        </row>
        <row r="14110">
          <cell r="A14110" t="str">
            <v>SAN JOSÉ</v>
          </cell>
        </row>
        <row r="14111">
          <cell r="A14111" t="str">
            <v>SAN JOSÉ</v>
          </cell>
        </row>
        <row r="14112">
          <cell r="A14112" t="str">
            <v>SAN JOSÉ</v>
          </cell>
        </row>
        <row r="14113">
          <cell r="A14113" t="str">
            <v>SAN JOSÉ</v>
          </cell>
        </row>
        <row r="14114">
          <cell r="A14114" t="str">
            <v>SAN JOSÉ</v>
          </cell>
        </row>
        <row r="14115">
          <cell r="A14115" t="str">
            <v>SAN JOSÉ</v>
          </cell>
        </row>
        <row r="14116">
          <cell r="A14116" t="str">
            <v>SAN JOSÉ</v>
          </cell>
        </row>
        <row r="14117">
          <cell r="A14117" t="str">
            <v>SAN JOSÉ</v>
          </cell>
        </row>
        <row r="14118">
          <cell r="A14118" t="str">
            <v>SAN JOSÉ</v>
          </cell>
        </row>
        <row r="14119">
          <cell r="A14119" t="str">
            <v>SAN JOSÉ</v>
          </cell>
        </row>
        <row r="14120">
          <cell r="A14120" t="str">
            <v>SAN JOSÉ - MELEGUINDO</v>
          </cell>
        </row>
        <row r="14121">
          <cell r="A14121" t="str">
            <v>SAN JOSÉ BUBUY</v>
          </cell>
        </row>
        <row r="14122">
          <cell r="A14122" t="str">
            <v>SAN JOSÉ CALABAZAL</v>
          </cell>
        </row>
        <row r="14123">
          <cell r="A14123" t="str">
            <v>SAN JOSÉ DE APARTADÓ</v>
          </cell>
        </row>
        <row r="14124">
          <cell r="A14124" t="str">
            <v>SAN JOSÉ DE ARIGUANÍ</v>
          </cell>
        </row>
        <row r="14125">
          <cell r="A14125" t="str">
            <v>SAN JOSÉ DE ARIPORO</v>
          </cell>
        </row>
        <row r="14126">
          <cell r="A14126" t="str">
            <v>SAN JOSÉ DE BALLESTERO</v>
          </cell>
        </row>
        <row r="14127">
          <cell r="A14127" t="str">
            <v>SAN JOSÉ DE BELÉN</v>
          </cell>
        </row>
        <row r="14128">
          <cell r="A14128" t="str">
            <v>SAN JOSÉ DE BUEY (ALTO BUEY)</v>
          </cell>
        </row>
        <row r="14129">
          <cell r="A14129" t="str">
            <v>SAN JOSÉ DE CANALETE</v>
          </cell>
        </row>
        <row r="14130">
          <cell r="A14130" t="str">
            <v>SAN JOSÉ DE CHILLANQUER</v>
          </cell>
        </row>
        <row r="14131">
          <cell r="A14131" t="str">
            <v>SAN JOSÉ DE CHIMILA</v>
          </cell>
        </row>
        <row r="14132">
          <cell r="A14132" t="str">
            <v>SAN JOSÉ DE CHIQUITO</v>
          </cell>
        </row>
        <row r="14133">
          <cell r="A14133" t="str">
            <v>SAN JOSÉ DE COAPITAS</v>
          </cell>
        </row>
        <row r="14134">
          <cell r="A14134" t="str">
            <v>SAN JOSÉ DE CÓRDOBA</v>
          </cell>
        </row>
        <row r="14135">
          <cell r="A14135" t="str">
            <v>SAN JOSÉ DE GUAPI</v>
          </cell>
        </row>
        <row r="14136">
          <cell r="A14136" t="str">
            <v>SAN JOSÉ DE HONDURAS</v>
          </cell>
        </row>
        <row r="14137">
          <cell r="A14137" t="str">
            <v>SAN JOSÉ DE KENNEDY (CAMPO KENNEDY)</v>
          </cell>
        </row>
        <row r="14138">
          <cell r="A14138" t="str">
            <v>SAN JOSÉ DE LA COLORADA</v>
          </cell>
        </row>
        <row r="14139">
          <cell r="A14139" t="str">
            <v>SAN JOSÉ DE LA MONTAÑA</v>
          </cell>
        </row>
        <row r="14140">
          <cell r="A14140" t="str">
            <v>SAN JOSÉ DE LA MONTAÑA(GARRAPATA)</v>
          </cell>
        </row>
        <row r="14141">
          <cell r="A14141" t="str">
            <v>SAN JOSÉ DE LA VEGA</v>
          </cell>
        </row>
        <row r="14142">
          <cell r="A14142" t="str">
            <v>SAN JOSÉ DE LAS CAÑAS</v>
          </cell>
        </row>
        <row r="14143">
          <cell r="A14143" t="str">
            <v>SAN JOSÉ DE LAS HERMOSAS</v>
          </cell>
        </row>
        <row r="14144">
          <cell r="A14144" t="str">
            <v>SAN JOSÉ DE LAS MARTAS</v>
          </cell>
        </row>
        <row r="14145">
          <cell r="A14145" t="str">
            <v>SAN JOSÉ DE LATA</v>
          </cell>
        </row>
        <row r="14146">
          <cell r="A14146" t="str">
            <v>SAN JOSÉ DE LOS TRAPICHES</v>
          </cell>
        </row>
        <row r="14147">
          <cell r="A14147" t="str">
            <v>SAN JOSÉ DE MIRANDA</v>
          </cell>
        </row>
        <row r="14148">
          <cell r="A14148" t="str">
            <v>SAN JOSÉ DE MIRANDA</v>
          </cell>
        </row>
        <row r="14149">
          <cell r="A14149" t="str">
            <v>SAN JOSÉ DE MIRANDA</v>
          </cell>
        </row>
        <row r="14150">
          <cell r="A14150" t="str">
            <v>SAN JOSÉ DE MIRANDA</v>
          </cell>
        </row>
        <row r="14151">
          <cell r="A14151" t="str">
            <v>SAN JOSÉ DE MIRANDA</v>
          </cell>
        </row>
        <row r="14152">
          <cell r="A14152" t="str">
            <v>SAN JOSÉ DE MULATOS</v>
          </cell>
        </row>
        <row r="14153">
          <cell r="A14153" t="str">
            <v>SAN JOSÉ DE NAZARETH</v>
          </cell>
        </row>
        <row r="14154">
          <cell r="A14154" t="str">
            <v>SAN JOSE DE PILETA</v>
          </cell>
        </row>
        <row r="14155">
          <cell r="A14155" t="str">
            <v>SAN JOSÉ DE PREVENCIÓN</v>
          </cell>
        </row>
        <row r="14156">
          <cell r="A14156" t="str">
            <v>SAN JOSÉ DE PURRÉ</v>
          </cell>
        </row>
        <row r="14157">
          <cell r="A14157" t="str">
            <v>SAN JOSÉ DE QUERÁ</v>
          </cell>
        </row>
        <row r="14158">
          <cell r="A14158" t="str">
            <v>SAN JOSÉ DE RIECITO</v>
          </cell>
        </row>
        <row r="14159">
          <cell r="A14159" t="str">
            <v>SAN JOSÉ DE RIVERA</v>
          </cell>
        </row>
        <row r="14160">
          <cell r="A14160" t="str">
            <v>SAN JOSÉ DE SACO</v>
          </cell>
        </row>
        <row r="14161">
          <cell r="A14161" t="str">
            <v>SAN JOSÉ DE URAMA (URAMAGRANDE)</v>
          </cell>
        </row>
        <row r="14162">
          <cell r="A14162" t="str">
            <v>SAN JOSÉ DE VIRO VIRO</v>
          </cell>
        </row>
        <row r="14163">
          <cell r="A14163" t="str">
            <v>SAN JOSÉ DEL AVILA</v>
          </cell>
        </row>
        <row r="14164">
          <cell r="A14164" t="str">
            <v>SAN JOSÉ DEL CARMELO</v>
          </cell>
        </row>
        <row r="14165">
          <cell r="A14165" t="str">
            <v>SAN JOSE DEL GUAVIARE</v>
          </cell>
        </row>
        <row r="14166">
          <cell r="A14166" t="str">
            <v>SAN JOSE DEL GUAYABO</v>
          </cell>
        </row>
        <row r="14167">
          <cell r="A14167" t="str">
            <v>SAN JOSÉ DEL MANZANILLO</v>
          </cell>
        </row>
        <row r="14168">
          <cell r="A14168" t="str">
            <v>SAN JOSÉ DEL NUS</v>
          </cell>
        </row>
        <row r="14169">
          <cell r="A14169" t="str">
            <v>SAN JOSÉ DEL NUS (SAN JOSÉ DE NUESTRA SEÑORA)</v>
          </cell>
        </row>
        <row r="14170">
          <cell r="A14170" t="str">
            <v>SAN JOSÉ DEL PEÑÓN (LAS PORQUERAS)</v>
          </cell>
        </row>
        <row r="14171">
          <cell r="A14171" t="str">
            <v>SAN JOSÉ DEL PLAYÓN</v>
          </cell>
        </row>
        <row r="14172">
          <cell r="A14172" t="str">
            <v>SAN JOSÉ DEL PURGATORIO</v>
          </cell>
        </row>
        <row r="14173">
          <cell r="A14173" t="str">
            <v>SAN JOSÉ DEL TAPAJE</v>
          </cell>
        </row>
        <row r="14174">
          <cell r="A14174" t="str">
            <v>SAN JOSÉ DEL TARRA</v>
          </cell>
        </row>
        <row r="14175">
          <cell r="A14175" t="str">
            <v>SAN JOSÉ SUAITA</v>
          </cell>
        </row>
        <row r="14176">
          <cell r="A14176" t="str">
            <v>SAN JUAN</v>
          </cell>
        </row>
        <row r="14177">
          <cell r="A14177" t="str">
            <v>SAN JUAN</v>
          </cell>
        </row>
        <row r="14178">
          <cell r="A14178" t="str">
            <v>SAN JUAN</v>
          </cell>
        </row>
        <row r="14179">
          <cell r="A14179" t="str">
            <v>SAN JUAN</v>
          </cell>
        </row>
        <row r="14180">
          <cell r="A14180" t="str">
            <v>SAN JUAN</v>
          </cell>
        </row>
        <row r="14181">
          <cell r="A14181" t="str">
            <v>SAN JUAN</v>
          </cell>
        </row>
        <row r="14182">
          <cell r="A14182" t="str">
            <v>SAN JUAN</v>
          </cell>
        </row>
        <row r="14183">
          <cell r="A14183" t="str">
            <v>SAN JUAN</v>
          </cell>
        </row>
        <row r="14184">
          <cell r="A14184" t="str">
            <v>SAN JUAN BOSCO</v>
          </cell>
        </row>
        <row r="14185">
          <cell r="A14185" t="str">
            <v>SAN JUAN DE ANGANOY</v>
          </cell>
        </row>
        <row r="14186">
          <cell r="A14186" t="str">
            <v>SAN JUAN DE ATACUARÍ</v>
          </cell>
        </row>
        <row r="14187">
          <cell r="A14187" t="str">
            <v>SAN JUAN DE CAROLINA</v>
          </cell>
        </row>
        <row r="14188">
          <cell r="A14188" t="str">
            <v>SAN JUAN DE DIOS</v>
          </cell>
        </row>
        <row r="14189">
          <cell r="A14189" t="str">
            <v>SAN JUAN DE LA CARRETERA</v>
          </cell>
        </row>
        <row r="14190">
          <cell r="A14190" t="str">
            <v>SAN JUAN DE LA CHINA</v>
          </cell>
        </row>
        <row r="14191">
          <cell r="A14191" t="str">
            <v>SAN JUAN DE LA CRUZ</v>
          </cell>
        </row>
        <row r="14192">
          <cell r="A14192" t="str">
            <v>SAN JUAN DE LA VERDE</v>
          </cell>
        </row>
        <row r="14193">
          <cell r="A14193" t="str">
            <v>SAN JUAN DE PALOS PRIETOS (LA MONTAÑA)</v>
          </cell>
        </row>
        <row r="14194">
          <cell r="A14194" t="str">
            <v>SAN JUAN DE TOCAGUA</v>
          </cell>
        </row>
        <row r="14195">
          <cell r="A14195" t="str">
            <v>SAN JUAN DEL LOSADA</v>
          </cell>
        </row>
        <row r="14196">
          <cell r="A14196" t="str">
            <v>SAN JUAN DEL SOCO</v>
          </cell>
        </row>
        <row r="14197">
          <cell r="A14197" t="str">
            <v>SAN JUAN PALACIO</v>
          </cell>
        </row>
        <row r="14198">
          <cell r="A14198" t="str">
            <v>SAN JUAN PUEBLO NUEVO</v>
          </cell>
        </row>
        <row r="14199">
          <cell r="A14199" t="str">
            <v>SAN JUAN VIDES</v>
          </cell>
        </row>
        <row r="14200">
          <cell r="A14200" t="str">
            <v>SAN JUAN(RIO MIRA)</v>
          </cell>
        </row>
        <row r="14201">
          <cell r="A14201" t="str">
            <v>SAN JUANCITO</v>
          </cell>
        </row>
        <row r="14202">
          <cell r="A14202" t="str">
            <v>SAN JUANCITO</v>
          </cell>
        </row>
        <row r="14203">
          <cell r="A14203" t="str">
            <v>SAN JUANITO</v>
          </cell>
        </row>
        <row r="14204">
          <cell r="A14204" t="str">
            <v>SAN JUDAS</v>
          </cell>
        </row>
        <row r="14205">
          <cell r="A14205" t="str">
            <v>SAN JULIÁN</v>
          </cell>
        </row>
        <row r="14206">
          <cell r="A14206" t="str">
            <v>SAN LAZARO</v>
          </cell>
        </row>
        <row r="14207">
          <cell r="A14207" t="str">
            <v>SAN LOPE</v>
          </cell>
        </row>
        <row r="14208">
          <cell r="A14208" t="str">
            <v>SAN LORENZO</v>
          </cell>
        </row>
        <row r="14209">
          <cell r="A14209" t="str">
            <v>SAN LORENZO</v>
          </cell>
        </row>
        <row r="14210">
          <cell r="A14210" t="str">
            <v>SAN LORENZO</v>
          </cell>
        </row>
        <row r="14211">
          <cell r="A14211" t="str">
            <v>SAN LORENZO</v>
          </cell>
        </row>
        <row r="14212">
          <cell r="A14212" t="str">
            <v>SAN LORENZO</v>
          </cell>
        </row>
        <row r="14213">
          <cell r="A14213" t="str">
            <v>SAN LORENZO</v>
          </cell>
        </row>
        <row r="14214">
          <cell r="A14214" t="str">
            <v>SAN LORENZO</v>
          </cell>
        </row>
        <row r="14215">
          <cell r="A14215" t="str">
            <v>SAN LORENZO ABAJO</v>
          </cell>
        </row>
        <row r="14216">
          <cell r="A14216" t="str">
            <v>SAN LUCAS</v>
          </cell>
        </row>
        <row r="14217">
          <cell r="A14217" t="str">
            <v>SAN LUCAS</v>
          </cell>
        </row>
        <row r="14218">
          <cell r="A14218" t="str">
            <v>SAN LUIS</v>
          </cell>
        </row>
        <row r="14219">
          <cell r="A14219" t="str">
            <v>SAN LUIS</v>
          </cell>
        </row>
        <row r="14220">
          <cell r="A14220" t="str">
            <v>SAN LUIS</v>
          </cell>
        </row>
        <row r="14221">
          <cell r="A14221" t="str">
            <v>SAN LUIS</v>
          </cell>
        </row>
        <row r="14222">
          <cell r="A14222" t="str">
            <v>SAN LUIS</v>
          </cell>
        </row>
        <row r="14223">
          <cell r="A14223" t="str">
            <v>SAN LUIS</v>
          </cell>
        </row>
        <row r="14224">
          <cell r="A14224" t="str">
            <v>SAN LUIS</v>
          </cell>
        </row>
        <row r="14225">
          <cell r="A14225" t="str">
            <v>SAN LUIS</v>
          </cell>
        </row>
        <row r="14226">
          <cell r="A14226" t="str">
            <v>SAN LUIS</v>
          </cell>
        </row>
        <row r="14227">
          <cell r="A14227" t="str">
            <v>SAN LUIS</v>
          </cell>
        </row>
        <row r="14228">
          <cell r="A14228" t="str">
            <v>SAN LUIS</v>
          </cell>
        </row>
        <row r="14229">
          <cell r="A14229" t="str">
            <v>SAN LUIS</v>
          </cell>
        </row>
        <row r="14230">
          <cell r="A14230" t="str">
            <v>SAN LUIS</v>
          </cell>
        </row>
        <row r="14231">
          <cell r="A14231" t="str">
            <v>SAN LUIS</v>
          </cell>
        </row>
        <row r="14232">
          <cell r="A14232" t="str">
            <v>SAN LUIS</v>
          </cell>
        </row>
        <row r="14233">
          <cell r="A14233" t="str">
            <v>SAN LUIS</v>
          </cell>
        </row>
        <row r="14234">
          <cell r="A14234" t="str">
            <v>SAN LUIS</v>
          </cell>
        </row>
        <row r="14235">
          <cell r="A14235" t="str">
            <v>SAN LUIS BELTRÁN</v>
          </cell>
        </row>
        <row r="14236">
          <cell r="A14236" t="str">
            <v>SAN LUIS DE OCOA</v>
          </cell>
        </row>
        <row r="14237">
          <cell r="A14237" t="str">
            <v>SAN LUIS DE RIONEGRO</v>
          </cell>
        </row>
        <row r="14238">
          <cell r="A14238" t="str">
            <v>SAN LUIS ROBLES</v>
          </cell>
        </row>
        <row r="14239">
          <cell r="A14239" t="str">
            <v>SAN MARCOS</v>
          </cell>
        </row>
        <row r="14240">
          <cell r="A14240" t="str">
            <v>SAN MARCOS</v>
          </cell>
        </row>
        <row r="14241">
          <cell r="A14241" t="str">
            <v>SAN MARCOS</v>
          </cell>
        </row>
        <row r="14242">
          <cell r="A14242" t="str">
            <v>SAN MARCOS</v>
          </cell>
        </row>
        <row r="14243">
          <cell r="A14243" t="str">
            <v>SAN MARCOS</v>
          </cell>
        </row>
        <row r="14244">
          <cell r="A14244" t="str">
            <v>SAN MARCOS</v>
          </cell>
        </row>
        <row r="14245">
          <cell r="A14245" t="str">
            <v>SAN MARINO</v>
          </cell>
        </row>
        <row r="14246">
          <cell r="A14246" t="str">
            <v>SAN MARINO</v>
          </cell>
        </row>
        <row r="14247">
          <cell r="A14247" t="str">
            <v>SAN MARTIN</v>
          </cell>
        </row>
        <row r="14248">
          <cell r="A14248" t="str">
            <v>SAN MARTÍN</v>
          </cell>
        </row>
        <row r="14249">
          <cell r="A14249" t="str">
            <v>SAN MARTÍN</v>
          </cell>
        </row>
        <row r="14250">
          <cell r="A14250" t="str">
            <v>SAN MARTÍN</v>
          </cell>
        </row>
        <row r="14251">
          <cell r="A14251" t="str">
            <v>SAN MARTÍN</v>
          </cell>
        </row>
        <row r="14252">
          <cell r="A14252" t="str">
            <v>SAN MARTÍN</v>
          </cell>
        </row>
        <row r="14253">
          <cell r="A14253" t="str">
            <v>SAN MARTÍN</v>
          </cell>
        </row>
        <row r="14254">
          <cell r="A14254" t="str">
            <v>SAN MARTÍN (EL PERRO)</v>
          </cell>
        </row>
        <row r="14255">
          <cell r="A14255" t="str">
            <v>SAN MARTÍN DE PURRÉ</v>
          </cell>
        </row>
        <row r="14256">
          <cell r="A14256" t="str">
            <v>SAN MATEO</v>
          </cell>
        </row>
        <row r="14257">
          <cell r="A14257" t="str">
            <v>SAN MATEO</v>
          </cell>
        </row>
        <row r="14258">
          <cell r="A14258" t="str">
            <v>SAN MATEO</v>
          </cell>
        </row>
        <row r="14259">
          <cell r="A14259" t="str">
            <v>SAN MATÍAS</v>
          </cell>
        </row>
        <row r="14260">
          <cell r="A14260" t="str">
            <v>SAN MAURICIO</v>
          </cell>
        </row>
        <row r="14261">
          <cell r="A14261" t="str">
            <v>SAN MIGUEL</v>
          </cell>
        </row>
        <row r="14262">
          <cell r="A14262" t="str">
            <v>SAN MIGUEL</v>
          </cell>
        </row>
        <row r="14263">
          <cell r="A14263" t="str">
            <v>SAN MIGUEL</v>
          </cell>
        </row>
        <row r="14264">
          <cell r="A14264" t="str">
            <v>SAN MIGUEL</v>
          </cell>
        </row>
        <row r="14265">
          <cell r="A14265" t="str">
            <v>SAN MIGUEL</v>
          </cell>
        </row>
        <row r="14266">
          <cell r="A14266" t="str">
            <v>SAN MIGUEL</v>
          </cell>
        </row>
        <row r="14267">
          <cell r="A14267" t="str">
            <v>SAN MIGUEL</v>
          </cell>
        </row>
        <row r="14268">
          <cell r="A14268" t="str">
            <v>SAN MIGUEL</v>
          </cell>
        </row>
        <row r="14269">
          <cell r="A14269" t="str">
            <v>SAN MIGUEL</v>
          </cell>
        </row>
        <row r="14270">
          <cell r="A14270" t="str">
            <v>SAN MIGUEL</v>
          </cell>
        </row>
        <row r="14271">
          <cell r="A14271" t="str">
            <v>SAN MIGUEL</v>
          </cell>
        </row>
        <row r="14272">
          <cell r="A14272" t="str">
            <v>SAN MIGUEL</v>
          </cell>
        </row>
        <row r="14273">
          <cell r="A14273" t="str">
            <v>SAN MIGUEL</v>
          </cell>
        </row>
        <row r="14274">
          <cell r="A14274" t="str">
            <v>SAN MIGUEL</v>
          </cell>
        </row>
        <row r="14275">
          <cell r="A14275" t="str">
            <v>SAN MIGUEL</v>
          </cell>
        </row>
        <row r="14276">
          <cell r="A14276" t="str">
            <v>SAN MIGUEL</v>
          </cell>
        </row>
        <row r="14277">
          <cell r="A14277" t="str">
            <v>SAN MIGUEL</v>
          </cell>
        </row>
        <row r="14278">
          <cell r="A14278" t="str">
            <v>SAN MIGUEL</v>
          </cell>
        </row>
        <row r="14279">
          <cell r="A14279" t="str">
            <v>SAN MIGUEL</v>
          </cell>
        </row>
        <row r="14280">
          <cell r="A14280" t="str">
            <v>SAN MIGUEL</v>
          </cell>
        </row>
        <row r="14281">
          <cell r="A14281" t="str">
            <v>SAN MIGUEL</v>
          </cell>
        </row>
        <row r="14282">
          <cell r="A14282" t="str">
            <v>SAN MIGUEL</v>
          </cell>
        </row>
        <row r="14283">
          <cell r="A14283" t="str">
            <v>SAN MIGUEL</v>
          </cell>
        </row>
        <row r="14284">
          <cell r="A14284" t="str">
            <v>SAN MIGUEL</v>
          </cell>
        </row>
        <row r="14285">
          <cell r="A14285" t="str">
            <v>SAN MIGUEL</v>
          </cell>
        </row>
        <row r="14286">
          <cell r="A14286" t="str">
            <v>SAN MIGUEL</v>
          </cell>
        </row>
        <row r="14287">
          <cell r="A14287" t="str">
            <v>SAN MIGUEL</v>
          </cell>
        </row>
        <row r="14288">
          <cell r="A14288" t="str">
            <v>SAN MIGUEL</v>
          </cell>
        </row>
        <row r="14289">
          <cell r="A14289" t="str">
            <v>SAN MIGUEL</v>
          </cell>
        </row>
        <row r="14290">
          <cell r="A14290" t="str">
            <v>SAN MIGUEL</v>
          </cell>
        </row>
        <row r="14291">
          <cell r="A14291" t="str">
            <v>SAN MIGUEL</v>
          </cell>
        </row>
        <row r="14292">
          <cell r="A14292" t="str">
            <v>SAN MIGUEL</v>
          </cell>
        </row>
        <row r="14293">
          <cell r="A14293" t="str">
            <v>SAN MIGUEL BAUDOCITO</v>
          </cell>
        </row>
        <row r="14294">
          <cell r="A14294" t="str">
            <v>SAN MIGUEL DE CARIACO</v>
          </cell>
        </row>
        <row r="14295">
          <cell r="A14295" t="str">
            <v>SAN MIGUEL DE FARALLONES</v>
          </cell>
        </row>
        <row r="14296">
          <cell r="A14296" t="str">
            <v>SAN MIGUEL DE GUARUPAY</v>
          </cell>
        </row>
        <row r="14297">
          <cell r="A14297" t="str">
            <v>SAN MIGUEL DE LA CASTELLANA</v>
          </cell>
        </row>
        <row r="14298">
          <cell r="A14298" t="str">
            <v>SAN MIGUEL DEL TIGRE</v>
          </cell>
        </row>
        <row r="14299">
          <cell r="A14299" t="str">
            <v>SAN MIGUEL EL SOCORRO</v>
          </cell>
        </row>
        <row r="14300">
          <cell r="A14300" t="str">
            <v>SAN MIGUEL NAMBÍ</v>
          </cell>
        </row>
        <row r="14301">
          <cell r="A14301" t="str">
            <v>SAN MIGUEL SANTAFÉ</v>
          </cell>
        </row>
        <row r="14302">
          <cell r="A14302" t="str">
            <v>SAN MIGUEL SECTOR SUR</v>
          </cell>
        </row>
        <row r="14303">
          <cell r="A14303" t="str">
            <v>SAN NICOLAS</v>
          </cell>
        </row>
        <row r="14304">
          <cell r="A14304" t="str">
            <v>SAN NICOLÁS</v>
          </cell>
        </row>
        <row r="14305">
          <cell r="A14305" t="str">
            <v>SAN NICOLÁS</v>
          </cell>
        </row>
        <row r="14306">
          <cell r="A14306" t="str">
            <v>SAN NICOLÁS</v>
          </cell>
        </row>
        <row r="14307">
          <cell r="A14307" t="str">
            <v>SAN NICOLÁS</v>
          </cell>
        </row>
        <row r="14308">
          <cell r="A14308" t="str">
            <v>SAN NICOLÁS</v>
          </cell>
        </row>
        <row r="14309">
          <cell r="A14309" t="str">
            <v>SAN NICOLÁS DE BARÍ</v>
          </cell>
        </row>
        <row r="14310">
          <cell r="A14310" t="str">
            <v>SAN NICOLÁS DEL RÍO</v>
          </cell>
        </row>
        <row r="14311">
          <cell r="A14311" t="str">
            <v>SAN ONOFRE</v>
          </cell>
        </row>
        <row r="14312">
          <cell r="A14312" t="str">
            <v>SAN PABLO</v>
          </cell>
        </row>
        <row r="14313">
          <cell r="A14313" t="str">
            <v>SAN PABLO</v>
          </cell>
        </row>
        <row r="14314">
          <cell r="A14314" t="str">
            <v>SAN PABLO</v>
          </cell>
        </row>
        <row r="14315">
          <cell r="A14315" t="str">
            <v>SAN PABLO</v>
          </cell>
        </row>
        <row r="14316">
          <cell r="A14316" t="str">
            <v>SAN PABLO</v>
          </cell>
        </row>
        <row r="14317">
          <cell r="A14317" t="str">
            <v>SAN PABLO</v>
          </cell>
        </row>
        <row r="14318">
          <cell r="A14318" t="str">
            <v>SAN PABLO</v>
          </cell>
        </row>
        <row r="14319">
          <cell r="A14319" t="str">
            <v>SAN PABLO</v>
          </cell>
        </row>
        <row r="14320">
          <cell r="A14320" t="str">
            <v>SAN PABLO</v>
          </cell>
        </row>
        <row r="14321">
          <cell r="A14321" t="str">
            <v>SAN PABLO</v>
          </cell>
        </row>
        <row r="14322">
          <cell r="A14322" t="str">
            <v>SAN PABLO</v>
          </cell>
        </row>
        <row r="14323">
          <cell r="A14323" t="str">
            <v>SAN PABLO ADENTRO</v>
          </cell>
        </row>
        <row r="14324">
          <cell r="A14324" t="str">
            <v>SAN PABLO DE LA TOLA</v>
          </cell>
        </row>
        <row r="14325">
          <cell r="A14325" t="str">
            <v>SAN PASCUAL</v>
          </cell>
        </row>
        <row r="14326">
          <cell r="A14326" t="str">
            <v>SAN PEDRITO</v>
          </cell>
        </row>
        <row r="14327">
          <cell r="A14327" t="str">
            <v>SAN PEDRO</v>
          </cell>
        </row>
        <row r="14328">
          <cell r="A14328" t="str">
            <v>SAN PEDRO</v>
          </cell>
        </row>
        <row r="14329">
          <cell r="A14329" t="str">
            <v>SAN PEDRO</v>
          </cell>
        </row>
        <row r="14330">
          <cell r="A14330" t="str">
            <v>SAN PEDRO</v>
          </cell>
        </row>
        <row r="14331">
          <cell r="A14331" t="str">
            <v>SAN PEDRO</v>
          </cell>
        </row>
        <row r="14332">
          <cell r="A14332" t="str">
            <v>SAN PEDRO</v>
          </cell>
        </row>
        <row r="14333">
          <cell r="A14333" t="str">
            <v>SAN PEDRO</v>
          </cell>
        </row>
        <row r="14334">
          <cell r="A14334" t="str">
            <v>SAN PEDRO</v>
          </cell>
        </row>
        <row r="14335">
          <cell r="A14335" t="str">
            <v>SAN PEDRO</v>
          </cell>
        </row>
        <row r="14336">
          <cell r="A14336" t="str">
            <v>SAN PEDRO</v>
          </cell>
        </row>
        <row r="14337">
          <cell r="A14337" t="str">
            <v>SAN PEDRO</v>
          </cell>
        </row>
        <row r="14338">
          <cell r="A14338" t="str">
            <v>SAN PEDRO CONSOLADO</v>
          </cell>
        </row>
        <row r="14339">
          <cell r="A14339" t="str">
            <v>SAN PEDRO DE ARIMENA</v>
          </cell>
        </row>
        <row r="14340">
          <cell r="A14340" t="str">
            <v>SAN PEDRO DE ARROYO HONDO</v>
          </cell>
        </row>
        <row r="14341">
          <cell r="A14341" t="str">
            <v>SAN PEDRO DE GUAJARAY</v>
          </cell>
        </row>
        <row r="14342">
          <cell r="A14342" t="str">
            <v>SAN PEDRO DE IGUAQUE</v>
          </cell>
        </row>
        <row r="14343">
          <cell r="A14343" t="str">
            <v>SAN PEDRO DE JAGUA</v>
          </cell>
        </row>
        <row r="14344">
          <cell r="A14344" t="str">
            <v>SAN PEDRO DE LA PAZ</v>
          </cell>
        </row>
        <row r="14345">
          <cell r="A14345" t="str">
            <v>SAN PEDRO DE MUCEÑO</v>
          </cell>
        </row>
        <row r="14346">
          <cell r="A14346" t="str">
            <v>SAN PEDRO DE NAYA</v>
          </cell>
        </row>
        <row r="14347">
          <cell r="A14347" t="str">
            <v>SAN PEDRO DE TIGRA</v>
          </cell>
        </row>
        <row r="14348">
          <cell r="A14348" t="str">
            <v>SAN PEDRO DEL BOSQUE</v>
          </cell>
        </row>
        <row r="14349">
          <cell r="A14349" t="str">
            <v>SAN PEDRO DEL OPÓN</v>
          </cell>
        </row>
        <row r="14350">
          <cell r="A14350" t="str">
            <v>SAN PEDRO DEL VINO</v>
          </cell>
        </row>
        <row r="14351">
          <cell r="A14351" t="str">
            <v>SAN PEDRO DEL VINO</v>
          </cell>
        </row>
        <row r="14352">
          <cell r="A14352" t="str">
            <v>SAN PEREGRINO</v>
          </cell>
        </row>
        <row r="14353">
          <cell r="A14353" t="str">
            <v>SAN QUIRRE</v>
          </cell>
        </row>
        <row r="14354">
          <cell r="A14354" t="str">
            <v>SAN RAFAEL</v>
          </cell>
        </row>
        <row r="14355">
          <cell r="A14355" t="str">
            <v>SAN RAFAEL</v>
          </cell>
        </row>
        <row r="14356">
          <cell r="A14356" t="str">
            <v>SAN RAFAEL</v>
          </cell>
        </row>
        <row r="14357">
          <cell r="A14357" t="str">
            <v>SAN RAFAEL</v>
          </cell>
        </row>
        <row r="14358">
          <cell r="A14358" t="str">
            <v>SAN RAFAEL</v>
          </cell>
        </row>
        <row r="14359">
          <cell r="A14359" t="str">
            <v>SAN RAFAEL</v>
          </cell>
        </row>
        <row r="14360">
          <cell r="A14360" t="str">
            <v>SAN RAFAEL</v>
          </cell>
        </row>
        <row r="14361">
          <cell r="A14361" t="str">
            <v>SAN RAFAEL</v>
          </cell>
        </row>
        <row r="14362">
          <cell r="A14362" t="str">
            <v>SAN RAFAEL</v>
          </cell>
        </row>
        <row r="14363">
          <cell r="A14363" t="str">
            <v>SAN RAFAEL</v>
          </cell>
        </row>
        <row r="14364">
          <cell r="A14364" t="str">
            <v>SAN RAFAEL</v>
          </cell>
        </row>
        <row r="14365">
          <cell r="A14365" t="str">
            <v>SAN RAFAEL</v>
          </cell>
        </row>
        <row r="14366">
          <cell r="A14366" t="str">
            <v>SAN RAFAEL</v>
          </cell>
        </row>
        <row r="14367">
          <cell r="A14367" t="str">
            <v>SAN RAFAEL</v>
          </cell>
        </row>
        <row r="14368">
          <cell r="A14368" t="str">
            <v>SAN RAFAEL</v>
          </cell>
        </row>
        <row r="14369">
          <cell r="A14369" t="str">
            <v>SAN RAFAEL</v>
          </cell>
        </row>
        <row r="14370">
          <cell r="A14370" t="str">
            <v>SAN RAFAEL</v>
          </cell>
        </row>
        <row r="14371">
          <cell r="A14371" t="str">
            <v>SAN RAFAEL</v>
          </cell>
        </row>
        <row r="14372">
          <cell r="A14372" t="str">
            <v>SAN RAFAEL</v>
          </cell>
        </row>
        <row r="14373">
          <cell r="A14373" t="str">
            <v>SAN RAFAEL</v>
          </cell>
        </row>
        <row r="14374">
          <cell r="A14374" t="str">
            <v>SAN RAFAEL ALTO</v>
          </cell>
        </row>
        <row r="14375">
          <cell r="A14375" t="str">
            <v>SAN RAFAEL DE BUENAVISTA</v>
          </cell>
        </row>
        <row r="14376">
          <cell r="A14376" t="str">
            <v>SAN RAFAEL DE CHUCURÍ</v>
          </cell>
        </row>
        <row r="14377">
          <cell r="A14377" t="str">
            <v>SAN RAFAEL DE CHUCURÍ</v>
          </cell>
        </row>
        <row r="14378">
          <cell r="A14378" t="str">
            <v>SAN RAFAEL DE CHUCURÍ</v>
          </cell>
        </row>
        <row r="14379">
          <cell r="A14379" t="str">
            <v>SAN RAFAEL DE CORTINA</v>
          </cell>
        </row>
        <row r="14380">
          <cell r="A14380" t="str">
            <v>SAN RAFAEL DE LA CRUZ</v>
          </cell>
        </row>
        <row r="14381">
          <cell r="A14381" t="str">
            <v>SAN RAFAEL DE NEGUA</v>
          </cell>
        </row>
        <row r="14382">
          <cell r="A14382" t="str">
            <v>SAN RAFAEL DEL DOS</v>
          </cell>
        </row>
        <row r="14383">
          <cell r="A14383" t="str">
            <v>SAN RAMÓN</v>
          </cell>
        </row>
        <row r="14384">
          <cell r="A14384" t="str">
            <v>SAN RAMÓN</v>
          </cell>
        </row>
        <row r="14385">
          <cell r="A14385" t="str">
            <v>SAN RAMÓN ALTO</v>
          </cell>
        </row>
        <row r="14386">
          <cell r="A14386" t="str">
            <v>SAN RAMÓN BAJO</v>
          </cell>
        </row>
        <row r="14387">
          <cell r="A14387" t="str">
            <v>SAN ROQUE</v>
          </cell>
        </row>
        <row r="14388">
          <cell r="A14388" t="str">
            <v>SAN ROQUE</v>
          </cell>
        </row>
        <row r="14389">
          <cell r="A14389" t="str">
            <v>SAN ROQUE</v>
          </cell>
        </row>
        <row r="14390">
          <cell r="A14390" t="str">
            <v>SAN ROQUE</v>
          </cell>
        </row>
        <row r="14391">
          <cell r="A14391" t="str">
            <v>SAN ROQUE</v>
          </cell>
        </row>
        <row r="14392">
          <cell r="A14392" t="str">
            <v>SAN ROQUE</v>
          </cell>
        </row>
        <row r="14393">
          <cell r="A14393" t="str">
            <v>SAN ROQUE</v>
          </cell>
        </row>
        <row r="14394">
          <cell r="A14394" t="str">
            <v>SAN ROQUE</v>
          </cell>
        </row>
        <row r="14395">
          <cell r="A14395" t="str">
            <v>SAN ROQUE</v>
          </cell>
        </row>
        <row r="14396">
          <cell r="A14396" t="str">
            <v>SAN ROQUE</v>
          </cell>
        </row>
        <row r="14397">
          <cell r="A14397" t="str">
            <v>SAN ROQUE</v>
          </cell>
        </row>
        <row r="14398">
          <cell r="A14398" t="str">
            <v>SAN ROQUE (BUENAVISTA)</v>
          </cell>
        </row>
        <row r="14399">
          <cell r="A14399" t="str">
            <v>SAN SALVADOR</v>
          </cell>
        </row>
        <row r="14400">
          <cell r="A14400" t="str">
            <v>SAN SEBASTIÁN</v>
          </cell>
        </row>
        <row r="14401">
          <cell r="A14401" t="str">
            <v>SAN SEBASTIÁN</v>
          </cell>
        </row>
        <row r="14402">
          <cell r="A14402" t="str">
            <v>SAN SEBASTIÁN</v>
          </cell>
        </row>
        <row r="14403">
          <cell r="A14403" t="str">
            <v>SAN SEBASTIÁN DE BUENAVISTA</v>
          </cell>
        </row>
        <row r="14404">
          <cell r="A14404" t="str">
            <v>SAN SEBASTIAN DEL BONGO</v>
          </cell>
        </row>
        <row r="14405">
          <cell r="A14405" t="str">
            <v>SAN TEODORO (LA PASCUA)</v>
          </cell>
        </row>
        <row r="14406">
          <cell r="A14406" t="str">
            <v>SAN VICENTE</v>
          </cell>
        </row>
        <row r="14407">
          <cell r="A14407" t="str">
            <v>SAN VICENTE</v>
          </cell>
        </row>
        <row r="14408">
          <cell r="A14408" t="str">
            <v>SAN VICENTE</v>
          </cell>
        </row>
        <row r="14409">
          <cell r="A14409" t="str">
            <v>SAN VICENTE</v>
          </cell>
        </row>
        <row r="14410">
          <cell r="A14410" t="str">
            <v>SAN VICENTE</v>
          </cell>
        </row>
        <row r="14411">
          <cell r="A14411" t="str">
            <v>SAN VICENTE</v>
          </cell>
        </row>
        <row r="14412">
          <cell r="A14412" t="str">
            <v>SAN VICENTE</v>
          </cell>
        </row>
        <row r="14413">
          <cell r="A14413" t="str">
            <v>SAN VICENTE</v>
          </cell>
        </row>
        <row r="14414">
          <cell r="A14414" t="str">
            <v>SAN VICENTE DE CHUCURÍ</v>
          </cell>
        </row>
        <row r="14415">
          <cell r="A14415" t="str">
            <v>SAN VICENTE DE LUZÓN</v>
          </cell>
        </row>
        <row r="14416">
          <cell r="A14416" t="str">
            <v>SAN VICENTE DEL CONGO</v>
          </cell>
        </row>
        <row r="14417">
          <cell r="A14417" t="str">
            <v>SAN VICENTE(LAS VARAS)</v>
          </cell>
        </row>
        <row r="14418">
          <cell r="A14418" t="str">
            <v>SÁNAME</v>
          </cell>
        </row>
        <row r="14419">
          <cell r="A14419" t="str">
            <v>SANCENO</v>
          </cell>
        </row>
        <row r="14420">
          <cell r="A14420" t="str">
            <v>SÁNCHEZ</v>
          </cell>
        </row>
        <row r="14421">
          <cell r="A14421" t="str">
            <v>SANDER CURAY</v>
          </cell>
        </row>
        <row r="14422">
          <cell r="A14422" t="str">
            <v>SANDOVAL</v>
          </cell>
        </row>
        <row r="14423">
          <cell r="A14423" t="str">
            <v>SANDOVALITO</v>
          </cell>
        </row>
        <row r="14424">
          <cell r="A14424" t="str">
            <v>SANTA ANA</v>
          </cell>
        </row>
        <row r="14425">
          <cell r="A14425" t="str">
            <v>SANTA ANA</v>
          </cell>
        </row>
        <row r="14426">
          <cell r="A14426" t="str">
            <v>SANTA ANA</v>
          </cell>
        </row>
        <row r="14427">
          <cell r="A14427" t="str">
            <v>SANTA ANA</v>
          </cell>
        </row>
        <row r="14428">
          <cell r="A14428" t="str">
            <v>SANTA ANA</v>
          </cell>
        </row>
        <row r="14429">
          <cell r="A14429" t="str">
            <v>SANTA ANA</v>
          </cell>
        </row>
        <row r="14430">
          <cell r="A14430" t="str">
            <v>SANTA ANA</v>
          </cell>
        </row>
        <row r="14431">
          <cell r="A14431" t="str">
            <v>SANTA ANA</v>
          </cell>
        </row>
        <row r="14432">
          <cell r="A14432" t="str">
            <v>SANTA ANA</v>
          </cell>
        </row>
        <row r="14433">
          <cell r="A14433" t="str">
            <v>SANTA ANA</v>
          </cell>
        </row>
        <row r="14434">
          <cell r="A14434" t="str">
            <v>SANTA BÁRBARA</v>
          </cell>
        </row>
        <row r="14435">
          <cell r="A14435" t="str">
            <v>SANTA BÁRBARA</v>
          </cell>
        </row>
        <row r="14436">
          <cell r="A14436" t="str">
            <v>SANTA BÁRBARA</v>
          </cell>
        </row>
        <row r="14437">
          <cell r="A14437" t="str">
            <v>SANTA BÁRBARA</v>
          </cell>
        </row>
        <row r="14438">
          <cell r="A14438" t="str">
            <v>SANTA BÁRBARA</v>
          </cell>
        </row>
        <row r="14439">
          <cell r="A14439" t="str">
            <v>SANTA BÁRBARA</v>
          </cell>
        </row>
        <row r="14440">
          <cell r="A14440" t="str">
            <v>SANTA BÁRBARA</v>
          </cell>
        </row>
        <row r="14441">
          <cell r="A14441" t="str">
            <v>SANTA BÁRBARA</v>
          </cell>
        </row>
        <row r="14442">
          <cell r="A14442" t="str">
            <v>SANTA BÁRBARA</v>
          </cell>
        </row>
        <row r="14443">
          <cell r="A14443" t="str">
            <v>SANTA BÁRBARA</v>
          </cell>
        </row>
        <row r="14444">
          <cell r="A14444" t="str">
            <v>SANTA BÁRBARA</v>
          </cell>
        </row>
        <row r="14445">
          <cell r="A14445" t="str">
            <v>SANTA BÁRBARA</v>
          </cell>
        </row>
        <row r="14446">
          <cell r="A14446" t="str">
            <v>SANTA BÁRBARA</v>
          </cell>
        </row>
        <row r="14447">
          <cell r="A14447" t="str">
            <v>SANTA BÁRBARA</v>
          </cell>
        </row>
        <row r="14448">
          <cell r="A14448" t="str">
            <v>SANTA BÁRBARA</v>
          </cell>
        </row>
        <row r="14449">
          <cell r="A14449" t="str">
            <v>SANTA BARBARA GUASIPATY</v>
          </cell>
        </row>
        <row r="14450">
          <cell r="A14450" t="str">
            <v>SANTA BARBARA-SANTA BARBARA CENTRO</v>
          </cell>
        </row>
        <row r="14451">
          <cell r="A14451" t="str">
            <v>SANTA CATALINA</v>
          </cell>
        </row>
        <row r="14452">
          <cell r="A14452" t="str">
            <v>SANTA CATALINA</v>
          </cell>
        </row>
        <row r="14453">
          <cell r="A14453" t="str">
            <v>SANTA CATALINA</v>
          </cell>
        </row>
        <row r="14454">
          <cell r="A14454" t="str">
            <v>SANTA CATALINA</v>
          </cell>
        </row>
        <row r="14455">
          <cell r="A14455" t="str">
            <v>SANTA CECILIA</v>
          </cell>
        </row>
        <row r="14456">
          <cell r="A14456" t="str">
            <v>SANTA CECILIA</v>
          </cell>
        </row>
        <row r="14457">
          <cell r="A14457" t="str">
            <v>SANTA CECILIA</v>
          </cell>
        </row>
        <row r="14458">
          <cell r="A14458" t="str">
            <v>SANTA CECILIA</v>
          </cell>
        </row>
        <row r="14459">
          <cell r="A14459" t="str">
            <v>SANTA CECILIA</v>
          </cell>
        </row>
        <row r="14460">
          <cell r="A14460" t="str">
            <v>SANTA CLARA</v>
          </cell>
        </row>
        <row r="14461">
          <cell r="A14461" t="str">
            <v>SANTA CLARA</v>
          </cell>
        </row>
        <row r="14462">
          <cell r="A14462" t="str">
            <v>SANTA CLARA</v>
          </cell>
        </row>
        <row r="14463">
          <cell r="A14463" t="str">
            <v>SANTA CLARA</v>
          </cell>
        </row>
        <row r="14464">
          <cell r="A14464" t="str">
            <v>SANTA COA</v>
          </cell>
        </row>
        <row r="14465">
          <cell r="A14465" t="str">
            <v>SANTA COITA</v>
          </cell>
        </row>
        <row r="14466">
          <cell r="A14466" t="str">
            <v>SANTA CRUZ</v>
          </cell>
        </row>
        <row r="14467">
          <cell r="A14467" t="str">
            <v>SANTA CRUZ</v>
          </cell>
        </row>
        <row r="14468">
          <cell r="A14468" t="str">
            <v>SANTA CRUZ</v>
          </cell>
        </row>
        <row r="14469">
          <cell r="A14469" t="str">
            <v>SANTA CRUZ</v>
          </cell>
        </row>
        <row r="14470">
          <cell r="A14470" t="str">
            <v>SANTA CRUZ</v>
          </cell>
        </row>
        <row r="14471">
          <cell r="A14471" t="str">
            <v>SANTA CRUZ</v>
          </cell>
        </row>
        <row r="14472">
          <cell r="A14472" t="str">
            <v>SANTA CRUZ</v>
          </cell>
        </row>
        <row r="14473">
          <cell r="A14473" t="str">
            <v>SANTA CRUZ</v>
          </cell>
        </row>
        <row r="14474">
          <cell r="A14474" t="str">
            <v>SANTA CRUZ</v>
          </cell>
        </row>
        <row r="14475">
          <cell r="A14475" t="str">
            <v>SANTA CRUZ</v>
          </cell>
        </row>
        <row r="14476">
          <cell r="A14476" t="str">
            <v>SANTA CRUZ</v>
          </cell>
        </row>
        <row r="14477">
          <cell r="A14477" t="str">
            <v>SANTA CRUZ</v>
          </cell>
        </row>
        <row r="14478">
          <cell r="A14478" t="str">
            <v>SANTA CRUZ</v>
          </cell>
        </row>
        <row r="14479">
          <cell r="A14479" t="str">
            <v>SANTA CRUZ</v>
          </cell>
        </row>
        <row r="14480">
          <cell r="A14480" t="str">
            <v>SANTA CRUZ</v>
          </cell>
        </row>
        <row r="14481">
          <cell r="A14481" t="str">
            <v>SANTA CRUZ</v>
          </cell>
        </row>
        <row r="14482">
          <cell r="A14482" t="str">
            <v>SANTA CRUZ</v>
          </cell>
        </row>
        <row r="14483">
          <cell r="A14483" t="str">
            <v>SANTA CRUZ</v>
          </cell>
        </row>
        <row r="14484">
          <cell r="A14484" t="str">
            <v>SANTA CRUZ DE LA COLINA</v>
          </cell>
        </row>
        <row r="14485">
          <cell r="A14485" t="str">
            <v>SANTA CRUZ DE SIGUÍN</v>
          </cell>
        </row>
        <row r="14486">
          <cell r="A14486" t="str">
            <v>SANTA ELENA</v>
          </cell>
        </row>
        <row r="14487">
          <cell r="A14487" t="str">
            <v>SANTA ELENA</v>
          </cell>
        </row>
        <row r="14488">
          <cell r="A14488" t="str">
            <v>SANTA ELENA</v>
          </cell>
        </row>
        <row r="14489">
          <cell r="A14489" t="str">
            <v>SANTA ELENA</v>
          </cell>
        </row>
        <row r="14490">
          <cell r="A14490" t="str">
            <v>SANTA ELENA</v>
          </cell>
        </row>
        <row r="14491">
          <cell r="A14491" t="str">
            <v>SANTA ELENA</v>
          </cell>
        </row>
        <row r="14492">
          <cell r="A14492" t="str">
            <v>SANTA ELENA</v>
          </cell>
        </row>
        <row r="14493">
          <cell r="A14493" t="str">
            <v>SANTA ELENA</v>
          </cell>
        </row>
        <row r="14494">
          <cell r="A14494" t="str">
            <v>SANTA EMILIA</v>
          </cell>
        </row>
        <row r="14495">
          <cell r="A14495" t="str">
            <v>SANTA FE</v>
          </cell>
        </row>
        <row r="14496">
          <cell r="A14496" t="str">
            <v>SANTA FE</v>
          </cell>
        </row>
        <row r="14497">
          <cell r="A14497" t="str">
            <v>SANTA FE</v>
          </cell>
        </row>
        <row r="14498">
          <cell r="A14498" t="str">
            <v>SANTA FE</v>
          </cell>
        </row>
        <row r="14499">
          <cell r="A14499" t="str">
            <v>SANTA FE</v>
          </cell>
        </row>
        <row r="14500">
          <cell r="A14500" t="str">
            <v>SANTA FE</v>
          </cell>
        </row>
        <row r="14501">
          <cell r="A14501" t="str">
            <v>SANTA FE</v>
          </cell>
        </row>
        <row r="14502">
          <cell r="A14502" t="str">
            <v>SANTA FE</v>
          </cell>
        </row>
        <row r="14503">
          <cell r="A14503" t="str">
            <v>SANTA FE</v>
          </cell>
        </row>
        <row r="14504">
          <cell r="A14504" t="str">
            <v>SANTA FE</v>
          </cell>
        </row>
        <row r="14505">
          <cell r="A14505" t="str">
            <v>SANTA FE</v>
          </cell>
        </row>
        <row r="14506">
          <cell r="A14506" t="str">
            <v>SANTA FE</v>
          </cell>
        </row>
        <row r="14507">
          <cell r="A14507" t="str">
            <v>SANTA FE</v>
          </cell>
        </row>
        <row r="14508">
          <cell r="A14508" t="str">
            <v>SANTA FE</v>
          </cell>
        </row>
        <row r="14509">
          <cell r="A14509" t="str">
            <v>SANTA FE</v>
          </cell>
        </row>
        <row r="14510">
          <cell r="A14510" t="str">
            <v>SANTA FE</v>
          </cell>
        </row>
        <row r="14511">
          <cell r="A14511" t="str">
            <v>SANTA FE</v>
          </cell>
        </row>
        <row r="14512">
          <cell r="A14512" t="str">
            <v>SANTA FE</v>
          </cell>
        </row>
        <row r="14513">
          <cell r="A14513" t="str">
            <v>SANTA FE</v>
          </cell>
        </row>
        <row r="14514">
          <cell r="A14514" t="str">
            <v>SANTA FE</v>
          </cell>
        </row>
        <row r="14515">
          <cell r="A14515" t="str">
            <v>SANTA FE</v>
          </cell>
        </row>
        <row r="14516">
          <cell r="A14516" t="str">
            <v>SANTA FE</v>
          </cell>
        </row>
        <row r="14517">
          <cell r="A14517" t="str">
            <v>SANTA FE</v>
          </cell>
        </row>
        <row r="14518">
          <cell r="A14518" t="str">
            <v>SANTA FE</v>
          </cell>
        </row>
        <row r="14519">
          <cell r="A14519" t="str">
            <v>SANTA FE</v>
          </cell>
        </row>
        <row r="14520">
          <cell r="A14520" t="str">
            <v>SANTA FE</v>
          </cell>
        </row>
        <row r="14521">
          <cell r="A14521" t="str">
            <v>SANTA FE</v>
          </cell>
        </row>
        <row r="14522">
          <cell r="A14522" t="str">
            <v>SANTA FE</v>
          </cell>
        </row>
        <row r="14523">
          <cell r="A14523" t="str">
            <v>SANTA FE</v>
          </cell>
        </row>
        <row r="14524">
          <cell r="A14524" t="str">
            <v>SANTA FE</v>
          </cell>
        </row>
        <row r="14525">
          <cell r="A14525" t="str">
            <v>SANTA FE</v>
          </cell>
        </row>
        <row r="14526">
          <cell r="A14526" t="str">
            <v>SANTA FE</v>
          </cell>
        </row>
        <row r="14527">
          <cell r="A14527" t="str">
            <v>SANTA FE</v>
          </cell>
        </row>
        <row r="14528">
          <cell r="A14528" t="str">
            <v>SANTA FE</v>
          </cell>
        </row>
        <row r="14529">
          <cell r="A14529" t="str">
            <v>SANTA FE</v>
          </cell>
        </row>
        <row r="14530">
          <cell r="A14530" t="str">
            <v>SANTA FE</v>
          </cell>
        </row>
        <row r="14531">
          <cell r="A14531" t="str">
            <v>SANTA FE</v>
          </cell>
        </row>
        <row r="14532">
          <cell r="A14532" t="str">
            <v>SANTA FE</v>
          </cell>
        </row>
        <row r="14533">
          <cell r="A14533" t="str">
            <v>SANTA FE</v>
          </cell>
        </row>
        <row r="14534">
          <cell r="A14534" t="str">
            <v>SANTA FE</v>
          </cell>
        </row>
        <row r="14535">
          <cell r="A14535" t="str">
            <v>SANTA FE</v>
          </cell>
        </row>
        <row r="14536">
          <cell r="A14536" t="str">
            <v>SANTA FE</v>
          </cell>
        </row>
        <row r="14537">
          <cell r="A14537" t="str">
            <v>SANTA FE</v>
          </cell>
        </row>
        <row r="14538">
          <cell r="A14538" t="str">
            <v>SANTA FE</v>
          </cell>
        </row>
        <row r="14539">
          <cell r="A14539" t="str">
            <v>SANTA FE</v>
          </cell>
        </row>
        <row r="14540">
          <cell r="A14540" t="str">
            <v>SANTA FE</v>
          </cell>
        </row>
        <row r="14541">
          <cell r="A14541" t="str">
            <v>SANTA FE</v>
          </cell>
        </row>
        <row r="14542">
          <cell r="A14542" t="str">
            <v>SANTA FE</v>
          </cell>
        </row>
        <row r="14543">
          <cell r="A14543" t="str">
            <v>SANTA FE</v>
          </cell>
        </row>
        <row r="14544">
          <cell r="A14544" t="str">
            <v>SANTA FE</v>
          </cell>
        </row>
        <row r="14545">
          <cell r="A14545" t="str">
            <v>SANTA FE</v>
          </cell>
        </row>
        <row r="14546">
          <cell r="A14546" t="str">
            <v>SANTA FE</v>
          </cell>
        </row>
        <row r="14547">
          <cell r="A14547" t="str">
            <v>SANTA FE</v>
          </cell>
        </row>
        <row r="14548">
          <cell r="A14548" t="str">
            <v>SANTA FE</v>
          </cell>
        </row>
        <row r="14549">
          <cell r="A14549" t="str">
            <v>SANTA FE</v>
          </cell>
        </row>
        <row r="14550">
          <cell r="A14550" t="str">
            <v>SANTA FE</v>
          </cell>
        </row>
        <row r="14551">
          <cell r="A14551" t="str">
            <v>SANTA FE</v>
          </cell>
        </row>
        <row r="14552">
          <cell r="A14552" t="str">
            <v>SANTA FÉ LAS CLARAS</v>
          </cell>
        </row>
        <row r="14553">
          <cell r="A14553" t="str">
            <v>SANTA FE RALITO</v>
          </cell>
        </row>
        <row r="14554">
          <cell r="A14554" t="str">
            <v>SANTA HELENA</v>
          </cell>
        </row>
        <row r="14555">
          <cell r="A14555" t="str">
            <v>SANTA HELENA</v>
          </cell>
        </row>
        <row r="14556">
          <cell r="A14556" t="str">
            <v>SANTA HELENA</v>
          </cell>
        </row>
        <row r="14557">
          <cell r="A14557" t="str">
            <v>SANTA HELENA</v>
          </cell>
        </row>
        <row r="14558">
          <cell r="A14558" t="str">
            <v>SANTA HELENA DE CÚSIVA</v>
          </cell>
        </row>
        <row r="14559">
          <cell r="A14559" t="str">
            <v>SANTA INES</v>
          </cell>
        </row>
        <row r="14560">
          <cell r="A14560" t="str">
            <v>SANTA INÉS</v>
          </cell>
        </row>
        <row r="14561">
          <cell r="A14561" t="str">
            <v>SANTA INÉS</v>
          </cell>
        </row>
        <row r="14562">
          <cell r="A14562" t="str">
            <v>SANTA INÉS</v>
          </cell>
        </row>
        <row r="14563">
          <cell r="A14563" t="str">
            <v>SANTA INÉS</v>
          </cell>
        </row>
        <row r="14564">
          <cell r="A14564" t="str">
            <v>SANTA INÉS</v>
          </cell>
        </row>
        <row r="14565">
          <cell r="A14565" t="str">
            <v>SANTA INÉS</v>
          </cell>
        </row>
        <row r="14566">
          <cell r="A14566" t="str">
            <v>SANTA INÉS</v>
          </cell>
        </row>
        <row r="14567">
          <cell r="A14567" t="str">
            <v>SANTA ISABEL</v>
          </cell>
        </row>
        <row r="14568">
          <cell r="A14568" t="str">
            <v>SANTA ISABEL</v>
          </cell>
        </row>
        <row r="14569">
          <cell r="A14569" t="str">
            <v>SANTA ISABEL</v>
          </cell>
        </row>
        <row r="14570">
          <cell r="A14570" t="str">
            <v>SANTA ISABEL</v>
          </cell>
        </row>
        <row r="14571">
          <cell r="A14571" t="str">
            <v>SANTA ISABEL</v>
          </cell>
        </row>
        <row r="14572">
          <cell r="A14572" t="str">
            <v>SANTA ISABEL</v>
          </cell>
        </row>
        <row r="14573">
          <cell r="A14573" t="str">
            <v>SANTA LETICIA</v>
          </cell>
        </row>
        <row r="14574">
          <cell r="A14574" t="str">
            <v>SANTA LUCÍA</v>
          </cell>
        </row>
        <row r="14575">
          <cell r="A14575" t="str">
            <v>SANTA LUCÍA</v>
          </cell>
        </row>
        <row r="14576">
          <cell r="A14576" t="str">
            <v>SANTA LUCÍA</v>
          </cell>
        </row>
        <row r="14577">
          <cell r="A14577" t="str">
            <v>SANTA LUCÍA</v>
          </cell>
        </row>
        <row r="14578">
          <cell r="A14578" t="str">
            <v>SANTA LUCÍA</v>
          </cell>
        </row>
        <row r="14579">
          <cell r="A14579" t="str">
            <v>SANTA LUCÍA</v>
          </cell>
        </row>
        <row r="14580">
          <cell r="A14580" t="str">
            <v>SANTA LUCÍA</v>
          </cell>
        </row>
        <row r="14581">
          <cell r="A14581" t="str">
            <v>SANTA LUCÍA</v>
          </cell>
        </row>
        <row r="14582">
          <cell r="A14582" t="str">
            <v>SANTA LUCÍA</v>
          </cell>
        </row>
        <row r="14583">
          <cell r="A14583" t="str">
            <v>SANTA LUCÍA</v>
          </cell>
        </row>
        <row r="14584">
          <cell r="A14584" t="str">
            <v>SANTA LUCÍA</v>
          </cell>
        </row>
        <row r="14585">
          <cell r="A14585" t="str">
            <v>SANTA LUCÍA</v>
          </cell>
        </row>
        <row r="14586">
          <cell r="A14586" t="str">
            <v>SANTA LUCÍA</v>
          </cell>
        </row>
        <row r="14587">
          <cell r="A14587" t="str">
            <v>SANTA LUCÍA</v>
          </cell>
        </row>
        <row r="14588">
          <cell r="A14588" t="str">
            <v>SANTA LUCÍA</v>
          </cell>
        </row>
        <row r="14589">
          <cell r="A14589" t="str">
            <v>SANTA LUISA</v>
          </cell>
        </row>
        <row r="14590">
          <cell r="A14590" t="str">
            <v>SANTA MARÍA</v>
          </cell>
        </row>
        <row r="14591">
          <cell r="A14591" t="str">
            <v>SANTA MARÍA</v>
          </cell>
        </row>
        <row r="14592">
          <cell r="A14592" t="str">
            <v>SANTA MARÍA</v>
          </cell>
        </row>
        <row r="14593">
          <cell r="A14593" t="str">
            <v>SANTA MARÍA</v>
          </cell>
        </row>
        <row r="14594">
          <cell r="A14594" t="str">
            <v>SANTA MARÍA</v>
          </cell>
        </row>
        <row r="14595">
          <cell r="A14595" t="str">
            <v>SANTA MARÍA DEL DARIÉN</v>
          </cell>
        </row>
        <row r="14596">
          <cell r="A14596" t="str">
            <v>SANTA MARÍA ROSARIO</v>
          </cell>
        </row>
        <row r="14597">
          <cell r="A14597" t="str">
            <v>SANTA MARTA</v>
          </cell>
        </row>
        <row r="14598">
          <cell r="A14598" t="str">
            <v>SANTA MARTA</v>
          </cell>
        </row>
        <row r="14599">
          <cell r="A14599" t="str">
            <v>SANTA MARTA</v>
          </cell>
        </row>
        <row r="14600">
          <cell r="A14600" t="str">
            <v>SANTA MARTA</v>
          </cell>
        </row>
        <row r="14601">
          <cell r="A14601" t="str">
            <v>SANTA MARTA</v>
          </cell>
        </row>
        <row r="14602">
          <cell r="A14602" t="str">
            <v>SANTA MARTA</v>
          </cell>
        </row>
        <row r="14603">
          <cell r="A14603" t="str">
            <v>SANTA MARTA</v>
          </cell>
        </row>
        <row r="14604">
          <cell r="A14604" t="str">
            <v>SANTA MARTA</v>
          </cell>
        </row>
        <row r="14605">
          <cell r="A14605" t="str">
            <v>SANTA MARTA</v>
          </cell>
        </row>
        <row r="14606">
          <cell r="A14606" t="str">
            <v>SANTA MARTA</v>
          </cell>
        </row>
        <row r="14607">
          <cell r="A14607" t="str">
            <v>SANTA MARTA</v>
          </cell>
        </row>
        <row r="14608">
          <cell r="A14608" t="str">
            <v>SANTA MARTA</v>
          </cell>
        </row>
        <row r="14609">
          <cell r="A14609" t="str">
            <v>SANTA MARTA</v>
          </cell>
        </row>
        <row r="14610">
          <cell r="A14610" t="str">
            <v>SANTA MARTA</v>
          </cell>
        </row>
        <row r="14611">
          <cell r="A14611" t="str">
            <v>SANTA MARTA</v>
          </cell>
        </row>
        <row r="14612">
          <cell r="A14612" t="str">
            <v>SANTA MARTA</v>
          </cell>
        </row>
        <row r="14613">
          <cell r="A14613" t="str">
            <v>SANTA MARTA</v>
          </cell>
        </row>
        <row r="14614">
          <cell r="A14614" t="str">
            <v>SANTA MARTA</v>
          </cell>
        </row>
        <row r="14615">
          <cell r="A14615" t="str">
            <v>SANTA MARTA</v>
          </cell>
        </row>
        <row r="14616">
          <cell r="A14616" t="str">
            <v>SANTA MARTA</v>
          </cell>
        </row>
        <row r="14617">
          <cell r="A14617" t="str">
            <v>SANTA MARTA</v>
          </cell>
        </row>
        <row r="14618">
          <cell r="A14618" t="str">
            <v>SANTA MARTA</v>
          </cell>
        </row>
        <row r="14619">
          <cell r="A14619" t="str">
            <v>SANTA MARTA</v>
          </cell>
        </row>
        <row r="14620">
          <cell r="A14620" t="str">
            <v>SANTA MARTA</v>
          </cell>
        </row>
        <row r="14621">
          <cell r="A14621" t="str">
            <v>SANTA MARTA</v>
          </cell>
        </row>
        <row r="14622">
          <cell r="A14622" t="str">
            <v>SANTA MARTA</v>
          </cell>
        </row>
        <row r="14623">
          <cell r="A14623" t="str">
            <v>SANTA MARTA</v>
          </cell>
        </row>
        <row r="14624">
          <cell r="A14624" t="str">
            <v>SANTA MARTA</v>
          </cell>
        </row>
        <row r="14625">
          <cell r="A14625" t="str">
            <v>SANTA MARTA</v>
          </cell>
        </row>
        <row r="14626">
          <cell r="A14626" t="str">
            <v>SANTA MARTA</v>
          </cell>
        </row>
        <row r="14627">
          <cell r="A14627" t="str">
            <v>SANTA MARTA</v>
          </cell>
        </row>
        <row r="14628">
          <cell r="A14628" t="str">
            <v>SANTA MARTA</v>
          </cell>
        </row>
        <row r="14629">
          <cell r="A14629" t="str">
            <v>SANTA MARTA</v>
          </cell>
        </row>
        <row r="14630">
          <cell r="A14630" t="str">
            <v>SANTA MARTA</v>
          </cell>
        </row>
        <row r="14631">
          <cell r="A14631" t="str">
            <v>SANTA MARTA</v>
          </cell>
        </row>
        <row r="14632">
          <cell r="A14632" t="str">
            <v>SANTA MARTA</v>
          </cell>
        </row>
        <row r="14633">
          <cell r="A14633" t="str">
            <v>SANTA MARTA</v>
          </cell>
        </row>
        <row r="14634">
          <cell r="A14634" t="str">
            <v>SANTA MARTA</v>
          </cell>
        </row>
        <row r="14635">
          <cell r="A14635" t="str">
            <v>SANTA MARTA</v>
          </cell>
        </row>
        <row r="14636">
          <cell r="A14636" t="str">
            <v>SANTA MARTA</v>
          </cell>
        </row>
        <row r="14637">
          <cell r="A14637" t="str">
            <v>SANTA MARTA</v>
          </cell>
        </row>
        <row r="14638">
          <cell r="A14638" t="str">
            <v>SANTA MARTA</v>
          </cell>
        </row>
        <row r="14639">
          <cell r="A14639" t="str">
            <v>SANTA MARTA</v>
          </cell>
        </row>
        <row r="14640">
          <cell r="A14640" t="str">
            <v>SANTA MARTA</v>
          </cell>
        </row>
        <row r="14641">
          <cell r="A14641" t="str">
            <v>SANTA MARTA</v>
          </cell>
        </row>
        <row r="14642">
          <cell r="A14642" t="str">
            <v>SANTA MARTA</v>
          </cell>
        </row>
        <row r="14643">
          <cell r="A14643" t="str">
            <v>SANTA MARTA</v>
          </cell>
        </row>
        <row r="14644">
          <cell r="A14644" t="str">
            <v>SANTA MARTA</v>
          </cell>
        </row>
        <row r="14645">
          <cell r="A14645" t="str">
            <v>SANTA MARTA</v>
          </cell>
        </row>
        <row r="14646">
          <cell r="A14646" t="str">
            <v>SANTA MARTA</v>
          </cell>
        </row>
        <row r="14647">
          <cell r="A14647" t="str">
            <v>SANTA MARTA</v>
          </cell>
        </row>
        <row r="14648">
          <cell r="A14648" t="str">
            <v>SANTA MARTA</v>
          </cell>
        </row>
        <row r="14649">
          <cell r="A14649" t="str">
            <v>SANTA MARTA</v>
          </cell>
        </row>
        <row r="14650">
          <cell r="A14650" t="str">
            <v>SANTA MARTA</v>
          </cell>
        </row>
        <row r="14651">
          <cell r="A14651" t="str">
            <v>SANTA MARTA</v>
          </cell>
        </row>
        <row r="14652">
          <cell r="A14652" t="str">
            <v>SANTA MARTA</v>
          </cell>
        </row>
        <row r="14653">
          <cell r="A14653" t="str">
            <v>SANTA MARTA</v>
          </cell>
        </row>
        <row r="14654">
          <cell r="A14654" t="str">
            <v>SANTA MARTA</v>
          </cell>
        </row>
        <row r="14655">
          <cell r="A14655" t="str">
            <v>SANTA MARTA</v>
          </cell>
        </row>
        <row r="14656">
          <cell r="A14656" t="str">
            <v>SANTA MARTA</v>
          </cell>
        </row>
        <row r="14657">
          <cell r="A14657" t="str">
            <v>SANTA MARTA</v>
          </cell>
        </row>
        <row r="14658">
          <cell r="A14658" t="str">
            <v>SANTA MARTA</v>
          </cell>
        </row>
        <row r="14659">
          <cell r="A14659" t="str">
            <v>SANTA MARTA</v>
          </cell>
        </row>
        <row r="14660">
          <cell r="A14660" t="str">
            <v>SANTA MARTA</v>
          </cell>
        </row>
        <row r="14661">
          <cell r="A14661" t="str">
            <v>SANTA MARTA</v>
          </cell>
        </row>
        <row r="14662">
          <cell r="A14662" t="str">
            <v>SANTA MARTA</v>
          </cell>
        </row>
        <row r="14663">
          <cell r="A14663" t="str">
            <v>SANTA MARTA</v>
          </cell>
        </row>
        <row r="14664">
          <cell r="A14664" t="str">
            <v>SANTA MARTA</v>
          </cell>
        </row>
        <row r="14665">
          <cell r="A14665" t="str">
            <v>SANTA MARTA</v>
          </cell>
        </row>
        <row r="14666">
          <cell r="A14666" t="str">
            <v>SANTA MARTA</v>
          </cell>
        </row>
        <row r="14667">
          <cell r="A14667" t="str">
            <v>SANTA MARTA</v>
          </cell>
        </row>
        <row r="14668">
          <cell r="A14668" t="str">
            <v>SANTA MARTA</v>
          </cell>
        </row>
        <row r="14669">
          <cell r="A14669" t="str">
            <v>SANTA MARTA</v>
          </cell>
        </row>
        <row r="14670">
          <cell r="A14670" t="str">
            <v>SANTA MARTA</v>
          </cell>
        </row>
        <row r="14671">
          <cell r="A14671" t="str">
            <v>SANTA MARTA</v>
          </cell>
        </row>
        <row r="14672">
          <cell r="A14672" t="str">
            <v>SANTA MARTA</v>
          </cell>
        </row>
        <row r="14673">
          <cell r="A14673" t="str">
            <v>SANTA MARTA</v>
          </cell>
        </row>
        <row r="14674">
          <cell r="A14674" t="str">
            <v>SANTA MARTA</v>
          </cell>
        </row>
        <row r="14675">
          <cell r="A14675" t="str">
            <v>SANTA MARTA</v>
          </cell>
        </row>
        <row r="14676">
          <cell r="A14676" t="str">
            <v>SANTA MARTA</v>
          </cell>
        </row>
        <row r="14677">
          <cell r="A14677" t="str">
            <v>SANTA MARTA</v>
          </cell>
        </row>
        <row r="14678">
          <cell r="A14678" t="str">
            <v>SANTA MARTA</v>
          </cell>
        </row>
        <row r="14679">
          <cell r="A14679" t="str">
            <v>SANTA MARTA</v>
          </cell>
        </row>
        <row r="14680">
          <cell r="A14680" t="str">
            <v>SANTA MARTA</v>
          </cell>
        </row>
        <row r="14681">
          <cell r="A14681" t="str">
            <v>SANTA MARTA</v>
          </cell>
        </row>
        <row r="14682">
          <cell r="A14682" t="str">
            <v>SANTA MARTA</v>
          </cell>
        </row>
        <row r="14683">
          <cell r="A14683" t="str">
            <v>SANTA MARTA</v>
          </cell>
        </row>
        <row r="14684">
          <cell r="A14684" t="str">
            <v>SANTA MARTA</v>
          </cell>
        </row>
        <row r="14685">
          <cell r="A14685" t="str">
            <v>SANTA MARTA</v>
          </cell>
        </row>
        <row r="14686">
          <cell r="A14686" t="str">
            <v>SANTA MARTA</v>
          </cell>
        </row>
        <row r="14687">
          <cell r="A14687" t="str">
            <v>SANTA MARTA</v>
          </cell>
        </row>
        <row r="14688">
          <cell r="A14688" t="str">
            <v>SANTA MARTA</v>
          </cell>
        </row>
        <row r="14689">
          <cell r="A14689" t="str">
            <v>SANTA MARTA</v>
          </cell>
        </row>
        <row r="14690">
          <cell r="A14690" t="str">
            <v>SANTA MARTA</v>
          </cell>
        </row>
        <row r="14691">
          <cell r="A14691" t="str">
            <v>SANTA MARTA</v>
          </cell>
        </row>
        <row r="14692">
          <cell r="A14692" t="str">
            <v>SANTA MARTA</v>
          </cell>
        </row>
        <row r="14693">
          <cell r="A14693" t="str">
            <v>SANTA MARTA</v>
          </cell>
        </row>
        <row r="14694">
          <cell r="A14694" t="str">
            <v>SANTA MARTA</v>
          </cell>
        </row>
        <row r="14695">
          <cell r="A14695" t="str">
            <v>SANTA MARTA</v>
          </cell>
        </row>
        <row r="14696">
          <cell r="A14696" t="str">
            <v>SANTA MARTA</v>
          </cell>
        </row>
        <row r="14697">
          <cell r="A14697" t="str">
            <v>SANTA MARTA</v>
          </cell>
        </row>
        <row r="14698">
          <cell r="A14698" t="str">
            <v>SANTA MARTA</v>
          </cell>
        </row>
        <row r="14699">
          <cell r="A14699" t="str">
            <v>SANTA MARTA</v>
          </cell>
        </row>
        <row r="14700">
          <cell r="A14700" t="str">
            <v>SANTA MARTA</v>
          </cell>
        </row>
        <row r="14701">
          <cell r="A14701" t="str">
            <v>SANTA MARTA</v>
          </cell>
        </row>
        <row r="14702">
          <cell r="A14702" t="str">
            <v>SANTA MARTA</v>
          </cell>
        </row>
        <row r="14703">
          <cell r="A14703" t="str">
            <v>SANTA MARTA</v>
          </cell>
        </row>
        <row r="14704">
          <cell r="A14704" t="str">
            <v>SANTA MARTA</v>
          </cell>
        </row>
        <row r="14705">
          <cell r="A14705" t="str">
            <v>SANTA MARTA</v>
          </cell>
        </row>
        <row r="14706">
          <cell r="A14706" t="str">
            <v>SANTA MARTA</v>
          </cell>
        </row>
        <row r="14707">
          <cell r="A14707" t="str">
            <v>SANTA MARTA</v>
          </cell>
        </row>
        <row r="14708">
          <cell r="A14708" t="str">
            <v>SANTA MARTA</v>
          </cell>
        </row>
        <row r="14709">
          <cell r="A14709" t="str">
            <v>SANTA MARTA</v>
          </cell>
        </row>
        <row r="14710">
          <cell r="A14710" t="str">
            <v>SANTA MARTA</v>
          </cell>
        </row>
        <row r="14711">
          <cell r="A14711" t="str">
            <v>SANTA MARTA</v>
          </cell>
        </row>
        <row r="14712">
          <cell r="A14712" t="str">
            <v>SANTA MARTA</v>
          </cell>
        </row>
        <row r="14713">
          <cell r="A14713" t="str">
            <v>SANTA MARTA</v>
          </cell>
        </row>
        <row r="14714">
          <cell r="A14714" t="str">
            <v>SANTA MARTA</v>
          </cell>
        </row>
        <row r="14715">
          <cell r="A14715" t="str">
            <v>SANTA MARTA</v>
          </cell>
        </row>
        <row r="14716">
          <cell r="A14716" t="str">
            <v>SANTA MARTA</v>
          </cell>
        </row>
        <row r="14717">
          <cell r="A14717" t="str">
            <v>SANTA MARTA</v>
          </cell>
        </row>
        <row r="14718">
          <cell r="A14718" t="str">
            <v>SANTA MARTA</v>
          </cell>
        </row>
        <row r="14719">
          <cell r="A14719" t="str">
            <v>SANTA MARTHA</v>
          </cell>
        </row>
        <row r="14720">
          <cell r="A14720" t="str">
            <v>SANTA MARTHA</v>
          </cell>
        </row>
        <row r="14721">
          <cell r="A14721" t="str">
            <v>SANTA MARTINA</v>
          </cell>
        </row>
        <row r="14722">
          <cell r="A14722" t="str">
            <v>SANTA MÓNICA</v>
          </cell>
        </row>
        <row r="14723">
          <cell r="A14723" t="str">
            <v>SANTA PABLA</v>
          </cell>
        </row>
        <row r="14724">
          <cell r="A14724" t="str">
            <v>SANTA RITA</v>
          </cell>
        </row>
        <row r="14725">
          <cell r="A14725" t="str">
            <v>SANTA RITA</v>
          </cell>
        </row>
        <row r="14726">
          <cell r="A14726" t="str">
            <v>SANTA RITA</v>
          </cell>
        </row>
        <row r="14727">
          <cell r="A14727" t="str">
            <v>SANTA RITA</v>
          </cell>
        </row>
        <row r="14728">
          <cell r="A14728" t="str">
            <v>SANTA RITA</v>
          </cell>
        </row>
        <row r="14729">
          <cell r="A14729" t="str">
            <v>SANTA RITA</v>
          </cell>
        </row>
        <row r="14730">
          <cell r="A14730" t="str">
            <v>SANTA RITA</v>
          </cell>
        </row>
        <row r="14731">
          <cell r="A14731" t="str">
            <v>SANTA RITA</v>
          </cell>
        </row>
        <row r="14732">
          <cell r="A14732" t="str">
            <v>SANTA RITA</v>
          </cell>
        </row>
        <row r="14733">
          <cell r="A14733" t="str">
            <v>SANTA RITA</v>
          </cell>
        </row>
        <row r="14734">
          <cell r="A14734" t="str">
            <v>SANTA RITA</v>
          </cell>
        </row>
        <row r="14735">
          <cell r="A14735" t="str">
            <v>SANTA RITA</v>
          </cell>
        </row>
        <row r="14736">
          <cell r="A14736" t="str">
            <v>SANTA RITA</v>
          </cell>
        </row>
        <row r="14737">
          <cell r="A14737" t="str">
            <v>SANTA RITA DEL RÍO NEGRO</v>
          </cell>
        </row>
        <row r="14738">
          <cell r="A14738" t="str">
            <v>SANTA ROSA</v>
          </cell>
        </row>
        <row r="14739">
          <cell r="A14739" t="str">
            <v>SANTA ROSA</v>
          </cell>
        </row>
        <row r="14740">
          <cell r="A14740" t="str">
            <v>SANTA ROSA</v>
          </cell>
        </row>
        <row r="14741">
          <cell r="A14741" t="str">
            <v>SANTA ROSA</v>
          </cell>
        </row>
        <row r="14742">
          <cell r="A14742" t="str">
            <v>SANTA ROSA</v>
          </cell>
        </row>
        <row r="14743">
          <cell r="A14743" t="str">
            <v>SANTA ROSA</v>
          </cell>
        </row>
        <row r="14744">
          <cell r="A14744" t="str">
            <v>SANTA ROSA</v>
          </cell>
        </row>
        <row r="14745">
          <cell r="A14745" t="str">
            <v>SANTA ROSA</v>
          </cell>
        </row>
        <row r="14746">
          <cell r="A14746" t="str">
            <v>SANTA ROSA</v>
          </cell>
        </row>
        <row r="14747">
          <cell r="A14747" t="str">
            <v>SANTA ROSA</v>
          </cell>
        </row>
        <row r="14748">
          <cell r="A14748" t="str">
            <v>SANTA ROSA</v>
          </cell>
        </row>
        <row r="14749">
          <cell r="A14749" t="str">
            <v>SANTA ROSA</v>
          </cell>
        </row>
        <row r="14750">
          <cell r="A14750" t="str">
            <v>SANTA ROSA</v>
          </cell>
        </row>
        <row r="14751">
          <cell r="A14751" t="str">
            <v>SANTA ROSA</v>
          </cell>
        </row>
        <row r="14752">
          <cell r="A14752" t="str">
            <v>SANTA ROSA</v>
          </cell>
        </row>
        <row r="14753">
          <cell r="A14753" t="str">
            <v>SANTA ROSA</v>
          </cell>
        </row>
        <row r="14754">
          <cell r="A14754" t="str">
            <v>SANTA ROSA</v>
          </cell>
        </row>
        <row r="14755">
          <cell r="A14755" t="str">
            <v>SANTA ROSA</v>
          </cell>
        </row>
        <row r="14756">
          <cell r="A14756" t="str">
            <v>SANTA ROSA</v>
          </cell>
        </row>
        <row r="14757">
          <cell r="A14757" t="str">
            <v>SANTA ROSA</v>
          </cell>
        </row>
        <row r="14758">
          <cell r="A14758" t="str">
            <v>SANTA ROSA</v>
          </cell>
        </row>
        <row r="14759">
          <cell r="A14759" t="str">
            <v>SANTA ROSA</v>
          </cell>
        </row>
        <row r="14760">
          <cell r="A14760" t="str">
            <v>SANTA ROSA</v>
          </cell>
        </row>
        <row r="14761">
          <cell r="A14761" t="str">
            <v>SANTA ROSA</v>
          </cell>
        </row>
        <row r="14762">
          <cell r="A14762" t="str">
            <v>SANTA ROSA</v>
          </cell>
        </row>
        <row r="14763">
          <cell r="A14763" t="str">
            <v>SANTA ROSA DE JUANAMBÚ</v>
          </cell>
        </row>
        <row r="14764">
          <cell r="A14764" t="str">
            <v>SANTA ROSA DE OSOS</v>
          </cell>
        </row>
        <row r="14765">
          <cell r="A14765" t="str">
            <v>SANTA ROSA DE RÍO NEGRO</v>
          </cell>
        </row>
        <row r="14766">
          <cell r="A14766" t="str">
            <v>SANTA ROSA DE SAIJA</v>
          </cell>
        </row>
        <row r="14767">
          <cell r="A14767" t="str">
            <v>SANTA ROSA DE SUCUMBIOS</v>
          </cell>
        </row>
        <row r="14768">
          <cell r="A14768" t="str">
            <v>SANTA ROSA DE TAPIAS</v>
          </cell>
        </row>
        <row r="14769">
          <cell r="A14769" t="str">
            <v>SANTA ROSA DEL BÁLSAMO</v>
          </cell>
        </row>
        <row r="14770">
          <cell r="A14770" t="str">
            <v>SANTA ROSA LA CAÑA</v>
          </cell>
        </row>
        <row r="14771">
          <cell r="A14771" t="str">
            <v>SANTA ROSA SUCUMBIOS</v>
          </cell>
        </row>
        <row r="14772">
          <cell r="A14772" t="str">
            <v>SANTA ROSALIA</v>
          </cell>
        </row>
        <row r="14773">
          <cell r="A14773" t="str">
            <v>SANTA ROSITA</v>
          </cell>
        </row>
        <row r="14774">
          <cell r="A14774" t="str">
            <v>SANTA ROSITA</v>
          </cell>
        </row>
        <row r="14775">
          <cell r="A14775" t="str">
            <v>SANTA TERESA</v>
          </cell>
        </row>
        <row r="14776">
          <cell r="A14776" t="str">
            <v>SANTA TERESA</v>
          </cell>
        </row>
        <row r="14777">
          <cell r="A14777" t="str">
            <v>SANTA TERESA</v>
          </cell>
        </row>
        <row r="14778">
          <cell r="A14778" t="str">
            <v>SANTA TERESA</v>
          </cell>
        </row>
        <row r="14779">
          <cell r="A14779" t="str">
            <v>SANTA TERESA</v>
          </cell>
        </row>
        <row r="14780">
          <cell r="A14780" t="str">
            <v>SANTA TERESA</v>
          </cell>
        </row>
        <row r="14781">
          <cell r="A14781" t="str">
            <v>SANTA TERESA</v>
          </cell>
        </row>
        <row r="14782">
          <cell r="A14782" t="str">
            <v>SANTA TERESA</v>
          </cell>
        </row>
        <row r="14783">
          <cell r="A14783" t="str">
            <v>SANTA TERESA BAJO</v>
          </cell>
        </row>
        <row r="14784">
          <cell r="A14784" t="str">
            <v>SANTA TERESITA</v>
          </cell>
        </row>
        <row r="14785">
          <cell r="A14785" t="str">
            <v>SANTA TERESITA</v>
          </cell>
        </row>
        <row r="14786">
          <cell r="A14786" t="str">
            <v>SANTA TERESITA</v>
          </cell>
        </row>
        <row r="14787">
          <cell r="A14787" t="str">
            <v>SANTA VERÓNICA</v>
          </cell>
        </row>
        <row r="14788">
          <cell r="A14788" t="str">
            <v>SANTAFÉ</v>
          </cell>
        </row>
        <row r="14789">
          <cell r="A14789" t="str">
            <v>SANTAFÉ</v>
          </cell>
        </row>
        <row r="14790">
          <cell r="A14790" t="str">
            <v>SANTAFÉ DE ICOTEA</v>
          </cell>
        </row>
        <row r="14791">
          <cell r="A14791" t="str">
            <v>SANTAMARÍA</v>
          </cell>
        </row>
        <row r="14792">
          <cell r="A14792" t="str">
            <v>SANTANA</v>
          </cell>
        </row>
        <row r="14793">
          <cell r="A14793" t="str">
            <v>SANTANA</v>
          </cell>
        </row>
        <row r="14794">
          <cell r="A14794" t="str">
            <v>SANTANA</v>
          </cell>
        </row>
        <row r="14795">
          <cell r="A14795" t="str">
            <v>SANTANA BAJA</v>
          </cell>
        </row>
        <row r="14796">
          <cell r="A14796" t="str">
            <v>SANTANA(CENTRO ALEGRE)</v>
          </cell>
        </row>
        <row r="14797">
          <cell r="A14797" t="str">
            <v>SANTANDER</v>
          </cell>
        </row>
        <row r="14798">
          <cell r="A14798" t="str">
            <v>SANTANDER</v>
          </cell>
        </row>
        <row r="14799">
          <cell r="A14799" t="str">
            <v>SANTANDER</v>
          </cell>
        </row>
        <row r="14800">
          <cell r="A14800" t="str">
            <v>SANTANDER</v>
          </cell>
        </row>
        <row r="14801">
          <cell r="A14801" t="str">
            <v>SANTANDER</v>
          </cell>
        </row>
        <row r="14802">
          <cell r="A14802" t="str">
            <v>SANTANDER</v>
          </cell>
        </row>
        <row r="14803">
          <cell r="A14803" t="str">
            <v>SANTANDER</v>
          </cell>
        </row>
        <row r="14804">
          <cell r="A14804" t="str">
            <v>SANTANDER DE LA CRUZ</v>
          </cell>
        </row>
        <row r="14805">
          <cell r="A14805" t="str">
            <v>SANTANDER SOLEDA</v>
          </cell>
        </row>
        <row r="14806">
          <cell r="A14806" t="str">
            <v>SANTANDERCITO</v>
          </cell>
        </row>
        <row r="14807">
          <cell r="A14807" t="str">
            <v>SANTAYA</v>
          </cell>
        </row>
        <row r="14808">
          <cell r="A14808" t="str">
            <v>SANTIAGO</v>
          </cell>
        </row>
        <row r="14809">
          <cell r="A14809" t="str">
            <v>SANTIAGO</v>
          </cell>
        </row>
        <row r="14810">
          <cell r="A14810" t="str">
            <v>SANTIAGO ABAJO</v>
          </cell>
        </row>
        <row r="14811">
          <cell r="A14811" t="str">
            <v>SANTIAGO ARRIBA</v>
          </cell>
        </row>
        <row r="14812">
          <cell r="A14812" t="str">
            <v>SANTIAGO DEL SUR</v>
          </cell>
        </row>
        <row r="14813">
          <cell r="A14813" t="str">
            <v>SANTIAGO PÉREZ</v>
          </cell>
        </row>
        <row r="14814">
          <cell r="A14814" t="str">
            <v>SANTIAGO POBRE</v>
          </cell>
        </row>
        <row r="14815">
          <cell r="A14815" t="str">
            <v>SANTO DOMINGO</v>
          </cell>
        </row>
        <row r="14816">
          <cell r="A14816" t="str">
            <v>SANTO DOMINGO</v>
          </cell>
        </row>
        <row r="14817">
          <cell r="A14817" t="str">
            <v>SANTO DOMINGO</v>
          </cell>
        </row>
        <row r="14818">
          <cell r="A14818" t="str">
            <v>SANTO DOMINGO</v>
          </cell>
        </row>
        <row r="14819">
          <cell r="A14819" t="str">
            <v>SANTO DOMINGO</v>
          </cell>
        </row>
        <row r="14820">
          <cell r="A14820" t="str">
            <v>SANTO DOMINGO</v>
          </cell>
        </row>
        <row r="14821">
          <cell r="A14821" t="str">
            <v>SANTO DOMINGO</v>
          </cell>
        </row>
        <row r="14822">
          <cell r="A14822" t="str">
            <v>SANTO DOMINGO</v>
          </cell>
        </row>
        <row r="14823">
          <cell r="A14823" t="str">
            <v>SANTO DOMINGO</v>
          </cell>
        </row>
        <row r="14824">
          <cell r="A14824" t="str">
            <v>SANTO DOMINGO DE MEZA</v>
          </cell>
        </row>
        <row r="14825">
          <cell r="A14825" t="str">
            <v>SANTO DOMINGO DEL RAMO</v>
          </cell>
        </row>
        <row r="14826">
          <cell r="A14826" t="str">
            <v>SANTO DOMINGO SABIO</v>
          </cell>
        </row>
        <row r="14827">
          <cell r="A14827" t="str">
            <v>SANTUARIO</v>
          </cell>
        </row>
        <row r="14828">
          <cell r="A14828" t="str">
            <v>SAPUARA</v>
          </cell>
        </row>
        <row r="14829">
          <cell r="A14829" t="str">
            <v>SAPZURRO</v>
          </cell>
        </row>
        <row r="14830">
          <cell r="A14830" t="str">
            <v>SARDINAS</v>
          </cell>
        </row>
        <row r="14831">
          <cell r="A14831" t="str">
            <v>SARDINATA</v>
          </cell>
        </row>
        <row r="14832">
          <cell r="A14832" t="str">
            <v>SARTENJO</v>
          </cell>
        </row>
        <row r="14833">
          <cell r="A14833" t="str">
            <v>SATIVA VIEJO</v>
          </cell>
        </row>
        <row r="14834">
          <cell r="A14834" t="str">
            <v>SATO</v>
          </cell>
        </row>
        <row r="14835">
          <cell r="A14835" t="str">
            <v>SATOBA ARRIBA</v>
          </cell>
        </row>
        <row r="14836">
          <cell r="A14836" t="str">
            <v>SAUCARA</v>
          </cell>
        </row>
        <row r="14837">
          <cell r="A14837" t="str">
            <v>SAUCE</v>
          </cell>
        </row>
        <row r="14838">
          <cell r="A14838" t="str">
            <v>SAUCE A</v>
          </cell>
        </row>
        <row r="14839">
          <cell r="A14839" t="str">
            <v>SAUJÍ</v>
          </cell>
        </row>
        <row r="14840">
          <cell r="A14840" t="str">
            <v>SECADERO</v>
          </cell>
        </row>
        <row r="14841">
          <cell r="A14841" t="str">
            <v>SECADERO</v>
          </cell>
        </row>
        <row r="14842">
          <cell r="A14842" t="str">
            <v>SECTOR ALVAREZ</v>
          </cell>
        </row>
        <row r="14843">
          <cell r="A14843" t="str">
            <v>SECTOR CARE PERRO</v>
          </cell>
        </row>
        <row r="14844">
          <cell r="A14844" t="str">
            <v>SECTOR CEMENTERIO</v>
          </cell>
        </row>
        <row r="14845">
          <cell r="A14845" t="str">
            <v>SECTOR LOS ALGARROBOS-NARANJOS</v>
          </cell>
        </row>
        <row r="14846">
          <cell r="A14846" t="str">
            <v>SECTOR MEMBRILLAL</v>
          </cell>
        </row>
        <row r="14847">
          <cell r="A14847" t="str">
            <v>SECTOR PAN DE AZUCAR</v>
          </cell>
        </row>
        <row r="14848">
          <cell r="A14848" t="str">
            <v>SECTOR PEÑA BLANCA</v>
          </cell>
        </row>
        <row r="14849">
          <cell r="A14849" t="str">
            <v>SECTOR PRADO ENTRADA A CANELON</v>
          </cell>
        </row>
        <row r="14850">
          <cell r="A14850" t="str">
            <v>SECTOR VARIANTE CARTAGENA</v>
          </cell>
        </row>
        <row r="14851">
          <cell r="A14851" t="str">
            <v>SECTOR VIGÍA SEBASTOPOL</v>
          </cell>
        </row>
        <row r="14852">
          <cell r="A14852" t="str">
            <v>SECTOR ZAMORA</v>
          </cell>
        </row>
        <row r="14853">
          <cell r="A14853" t="str">
            <v>SECTORES CHAUTA Y CHAPARRO</v>
          </cell>
        </row>
        <row r="14854">
          <cell r="A14854" t="str">
            <v>SEGOVIA</v>
          </cell>
        </row>
        <row r="14855">
          <cell r="A14855" t="str">
            <v>SEGOVIA</v>
          </cell>
        </row>
        <row r="14856">
          <cell r="A14856" t="str">
            <v>SEGOVIANAS</v>
          </cell>
        </row>
        <row r="14857">
          <cell r="A14857" t="str">
            <v>SEHEBE</v>
          </cell>
        </row>
        <row r="14858">
          <cell r="A14858" t="str">
            <v>SEIS</v>
          </cell>
        </row>
        <row r="14859">
          <cell r="A14859" t="str">
            <v>SEIS</v>
          </cell>
        </row>
        <row r="14860">
          <cell r="A14860" t="str">
            <v>SEIS</v>
          </cell>
        </row>
        <row r="14861">
          <cell r="A14861" t="str">
            <v>SEIS</v>
          </cell>
        </row>
        <row r="14862">
          <cell r="A14862" t="str">
            <v>SEIS</v>
          </cell>
        </row>
        <row r="14863">
          <cell r="A14863" t="str">
            <v>SEIS</v>
          </cell>
        </row>
        <row r="14864">
          <cell r="A14864" t="str">
            <v>SEIS</v>
          </cell>
        </row>
        <row r="14865">
          <cell r="A14865" t="str">
            <v>SEIS</v>
          </cell>
        </row>
        <row r="14866">
          <cell r="A14866" t="str">
            <v>SEIS</v>
          </cell>
        </row>
        <row r="14867">
          <cell r="A14867" t="str">
            <v>SEIS</v>
          </cell>
        </row>
        <row r="14868">
          <cell r="A14868" t="str">
            <v>SEIS</v>
          </cell>
        </row>
        <row r="14869">
          <cell r="A14869" t="str">
            <v>SEIS</v>
          </cell>
        </row>
        <row r="14870">
          <cell r="A14870" t="str">
            <v>SEIS</v>
          </cell>
        </row>
        <row r="14871">
          <cell r="A14871" t="str">
            <v>SEIS</v>
          </cell>
        </row>
        <row r="14872">
          <cell r="A14872" t="str">
            <v>SEIS</v>
          </cell>
        </row>
        <row r="14873">
          <cell r="A14873" t="str">
            <v>SEIS</v>
          </cell>
        </row>
        <row r="14874">
          <cell r="A14874" t="str">
            <v>SEIS</v>
          </cell>
        </row>
        <row r="14875">
          <cell r="A14875" t="str">
            <v>SEIS</v>
          </cell>
        </row>
        <row r="14876">
          <cell r="A14876" t="str">
            <v>SEIS</v>
          </cell>
        </row>
        <row r="14877">
          <cell r="A14877" t="str">
            <v>SEIS</v>
          </cell>
        </row>
        <row r="14878">
          <cell r="A14878" t="str">
            <v>SEIS</v>
          </cell>
        </row>
        <row r="14879">
          <cell r="A14879" t="str">
            <v>SEIS</v>
          </cell>
        </row>
        <row r="14880">
          <cell r="A14880" t="str">
            <v>SEIS</v>
          </cell>
        </row>
        <row r="14881">
          <cell r="A14881" t="str">
            <v>SEIS</v>
          </cell>
        </row>
        <row r="14882">
          <cell r="A14882" t="str">
            <v>SEIS</v>
          </cell>
        </row>
        <row r="14883">
          <cell r="A14883" t="str">
            <v>SEIS</v>
          </cell>
        </row>
        <row r="14884">
          <cell r="A14884" t="str">
            <v>SEIS DE AGOSTO</v>
          </cell>
        </row>
        <row r="14885">
          <cell r="A14885" t="str">
            <v>SEMPEGUA</v>
          </cell>
        </row>
        <row r="14886">
          <cell r="A14886" t="str">
            <v>SERVITÁ</v>
          </cell>
        </row>
        <row r="14887">
          <cell r="A14887" t="str">
            <v>SESEGÓ</v>
          </cell>
        </row>
        <row r="14888">
          <cell r="A14888" t="str">
            <v>SEVERA</v>
          </cell>
        </row>
        <row r="14889">
          <cell r="A14889" t="str">
            <v>SEVERINERA</v>
          </cell>
        </row>
        <row r="14890">
          <cell r="A14890" t="str">
            <v>SEVILLA</v>
          </cell>
        </row>
        <row r="14891">
          <cell r="A14891" t="str">
            <v>SEVILLA</v>
          </cell>
        </row>
        <row r="14892">
          <cell r="A14892" t="str">
            <v>SEVILLA</v>
          </cell>
        </row>
        <row r="14893">
          <cell r="A14893" t="str">
            <v>SI SE VAN</v>
          </cell>
        </row>
        <row r="14894">
          <cell r="A14894" t="str">
            <v>SIATAME</v>
          </cell>
        </row>
        <row r="14895">
          <cell r="A14895" t="str">
            <v>SIATOYA</v>
          </cell>
        </row>
        <row r="14896">
          <cell r="A14896" t="str">
            <v>SIBARCO</v>
          </cell>
        </row>
        <row r="14897">
          <cell r="A14897" t="str">
            <v>SIBERIA</v>
          </cell>
        </row>
        <row r="14898">
          <cell r="A14898" t="str">
            <v>SIBERIA</v>
          </cell>
        </row>
        <row r="14899">
          <cell r="A14899" t="str">
            <v>SICARÁ</v>
          </cell>
        </row>
        <row r="14900">
          <cell r="A14900" t="str">
            <v>SICARARE</v>
          </cell>
        </row>
        <row r="14901">
          <cell r="A14901" t="str">
            <v>SIDERÚRGICA</v>
          </cell>
        </row>
        <row r="14902">
          <cell r="A14902" t="str">
            <v>SIDÓN</v>
          </cell>
        </row>
        <row r="14903">
          <cell r="A14903" t="str">
            <v>SIERRA DE LA CAÑADA</v>
          </cell>
        </row>
        <row r="14904">
          <cell r="A14904" t="str">
            <v>SIERRA DEL GRAMAL</v>
          </cell>
        </row>
        <row r="14905">
          <cell r="A14905" t="str">
            <v>SIERRA MONTAÑA</v>
          </cell>
        </row>
        <row r="14906">
          <cell r="A14906" t="str">
            <v>SIERRITA</v>
          </cell>
        </row>
        <row r="14907">
          <cell r="A14907" t="str">
            <v>SIETE</v>
          </cell>
        </row>
        <row r="14908">
          <cell r="A14908" t="str">
            <v>SIETE</v>
          </cell>
        </row>
        <row r="14909">
          <cell r="A14909" t="str">
            <v>SIETE</v>
          </cell>
        </row>
        <row r="14910">
          <cell r="A14910" t="str">
            <v>SIETE</v>
          </cell>
        </row>
        <row r="14911">
          <cell r="A14911" t="str">
            <v>SIETE</v>
          </cell>
        </row>
        <row r="14912">
          <cell r="A14912" t="str">
            <v>SIETE</v>
          </cell>
        </row>
        <row r="14913">
          <cell r="A14913" t="str">
            <v>SIETE</v>
          </cell>
        </row>
        <row r="14914">
          <cell r="A14914" t="str">
            <v>SIETE</v>
          </cell>
        </row>
        <row r="14915">
          <cell r="A14915" t="str">
            <v>SIETE</v>
          </cell>
        </row>
        <row r="14916">
          <cell r="A14916" t="str">
            <v>SIETE</v>
          </cell>
        </row>
        <row r="14917">
          <cell r="A14917" t="str">
            <v>SIETE</v>
          </cell>
        </row>
        <row r="14918">
          <cell r="A14918" t="str">
            <v>SIETE</v>
          </cell>
        </row>
        <row r="14919">
          <cell r="A14919" t="str">
            <v>SIETE</v>
          </cell>
        </row>
        <row r="14920">
          <cell r="A14920" t="str">
            <v>SIETE</v>
          </cell>
        </row>
        <row r="14921">
          <cell r="A14921" t="str">
            <v>SIETE</v>
          </cell>
        </row>
        <row r="14922">
          <cell r="A14922" t="str">
            <v>SIETE</v>
          </cell>
        </row>
        <row r="14923">
          <cell r="A14923" t="str">
            <v>SIETE</v>
          </cell>
        </row>
        <row r="14924">
          <cell r="A14924" t="str">
            <v>SIETE</v>
          </cell>
        </row>
        <row r="14925">
          <cell r="A14925" t="str">
            <v>SIETE</v>
          </cell>
        </row>
        <row r="14926">
          <cell r="A14926" t="str">
            <v>SIETE</v>
          </cell>
        </row>
        <row r="14927">
          <cell r="A14927" t="str">
            <v>SIETE</v>
          </cell>
        </row>
        <row r="14928">
          <cell r="A14928" t="str">
            <v>SIETE</v>
          </cell>
        </row>
        <row r="14929">
          <cell r="A14929" t="str">
            <v>SIETE</v>
          </cell>
        </row>
        <row r="14930">
          <cell r="A14930" t="str">
            <v>SIETE DE AGOSTO</v>
          </cell>
        </row>
        <row r="14931">
          <cell r="A14931" t="str">
            <v>SIETE PALMAS</v>
          </cell>
        </row>
        <row r="14932">
          <cell r="A14932" t="str">
            <v>SIETE VUELTAS</v>
          </cell>
        </row>
        <row r="14933">
          <cell r="A14933" t="str">
            <v>Silencio</v>
          </cell>
        </row>
        <row r="14934">
          <cell r="A14934" t="str">
            <v>SILENCIO</v>
          </cell>
        </row>
        <row r="14935">
          <cell r="A14935" t="str">
            <v>SILOE</v>
          </cell>
        </row>
        <row r="14936">
          <cell r="A14936" t="str">
            <v>SILOE</v>
          </cell>
        </row>
        <row r="14937">
          <cell r="A14937" t="str">
            <v>SILOE</v>
          </cell>
        </row>
        <row r="14938">
          <cell r="A14938" t="str">
            <v>SILVA</v>
          </cell>
        </row>
        <row r="14939">
          <cell r="A14939" t="str">
            <v>SILVANIA</v>
          </cell>
        </row>
        <row r="14940">
          <cell r="A14940" t="str">
            <v>SILVERIO BUITRAGO</v>
          </cell>
        </row>
        <row r="14941">
          <cell r="A14941" t="str">
            <v>SIMAÑA</v>
          </cell>
        </row>
        <row r="14942">
          <cell r="A14942" t="str">
            <v>SIMÓN BOLÍVAR</v>
          </cell>
        </row>
        <row r="14943">
          <cell r="A14943" t="str">
            <v>SIMÓN BOLÍVAR</v>
          </cell>
        </row>
        <row r="14944">
          <cell r="A14944" t="str">
            <v>SIMÓN BOLÍVAR</v>
          </cell>
        </row>
        <row r="14945">
          <cell r="A14945" t="str">
            <v>SINAÍ</v>
          </cell>
        </row>
        <row r="14946">
          <cell r="A14946" t="str">
            <v>SINAÍ (ACHAPOS)</v>
          </cell>
        </row>
        <row r="14947">
          <cell r="A14947" t="str">
            <v>SINCELEJITO</v>
          </cell>
        </row>
        <row r="14948">
          <cell r="A14948" t="str">
            <v>SINCELEJITO</v>
          </cell>
        </row>
        <row r="14949">
          <cell r="A14949" t="str">
            <v>SINCELEJO</v>
          </cell>
        </row>
        <row r="14950">
          <cell r="A14950" t="str">
            <v>SINCELEJO</v>
          </cell>
        </row>
        <row r="14951">
          <cell r="A14951" t="str">
            <v>SINCELEJO</v>
          </cell>
        </row>
        <row r="14952">
          <cell r="A14952" t="str">
            <v>SINCELEJO</v>
          </cell>
        </row>
        <row r="14953">
          <cell r="A14953" t="str">
            <v>SINCELEJO</v>
          </cell>
        </row>
        <row r="14954">
          <cell r="A14954" t="str">
            <v>SINCELEJO</v>
          </cell>
        </row>
        <row r="14955">
          <cell r="A14955" t="str">
            <v>SINCELEJO</v>
          </cell>
        </row>
        <row r="14956">
          <cell r="A14956" t="str">
            <v>SINCELEJO</v>
          </cell>
        </row>
        <row r="14957">
          <cell r="A14957" t="str">
            <v>SINCELEJO</v>
          </cell>
        </row>
        <row r="14958">
          <cell r="A14958" t="str">
            <v>SINCELEJO</v>
          </cell>
        </row>
        <row r="14959">
          <cell r="A14959" t="str">
            <v>SINCELEJO</v>
          </cell>
        </row>
        <row r="14960">
          <cell r="A14960" t="str">
            <v>SINCELEJO</v>
          </cell>
        </row>
        <row r="14961">
          <cell r="A14961" t="str">
            <v>SINCELEJO</v>
          </cell>
        </row>
        <row r="14962">
          <cell r="A14962" t="str">
            <v>SINCELEJO</v>
          </cell>
        </row>
        <row r="14963">
          <cell r="A14963" t="str">
            <v>SINCELEJO</v>
          </cell>
        </row>
        <row r="14964">
          <cell r="A14964" t="str">
            <v>SINCELEJO</v>
          </cell>
        </row>
        <row r="14965">
          <cell r="A14965" t="str">
            <v>SINCELEJO</v>
          </cell>
        </row>
        <row r="14966">
          <cell r="A14966" t="str">
            <v>SINCELEJO</v>
          </cell>
        </row>
        <row r="14967">
          <cell r="A14967" t="str">
            <v>SINCELEJO</v>
          </cell>
        </row>
        <row r="14968">
          <cell r="A14968" t="str">
            <v>SINCELEJO</v>
          </cell>
        </row>
        <row r="14969">
          <cell r="A14969" t="str">
            <v>SINCELEJO</v>
          </cell>
        </row>
        <row r="14970">
          <cell r="A14970" t="str">
            <v>SINCELEJO</v>
          </cell>
        </row>
        <row r="14971">
          <cell r="A14971" t="str">
            <v>SINCELEJO</v>
          </cell>
        </row>
        <row r="14972">
          <cell r="A14972" t="str">
            <v>SINCELEJO</v>
          </cell>
        </row>
        <row r="14973">
          <cell r="A14973" t="str">
            <v>SINCELEJO</v>
          </cell>
        </row>
        <row r="14974">
          <cell r="A14974" t="str">
            <v>SINCELEJO</v>
          </cell>
        </row>
        <row r="14975">
          <cell r="A14975" t="str">
            <v>SINCELEJO</v>
          </cell>
        </row>
        <row r="14976">
          <cell r="A14976" t="str">
            <v>SINCELEJO</v>
          </cell>
        </row>
        <row r="14977">
          <cell r="A14977" t="str">
            <v>SINCELEJO</v>
          </cell>
        </row>
        <row r="14978">
          <cell r="A14978" t="str">
            <v>SINCELEJO</v>
          </cell>
        </row>
        <row r="14979">
          <cell r="A14979" t="str">
            <v>SINCELEJO</v>
          </cell>
        </row>
        <row r="14980">
          <cell r="A14980" t="str">
            <v>SINCELEJO</v>
          </cell>
        </row>
        <row r="14981">
          <cell r="A14981" t="str">
            <v>SINCELEJO</v>
          </cell>
        </row>
        <row r="14982">
          <cell r="A14982" t="str">
            <v>SINCELEJO</v>
          </cell>
        </row>
        <row r="14983">
          <cell r="A14983" t="str">
            <v>SINCELEJO</v>
          </cell>
        </row>
        <row r="14984">
          <cell r="A14984" t="str">
            <v>SINCELEJO</v>
          </cell>
        </row>
        <row r="14985">
          <cell r="A14985" t="str">
            <v>SINCELEJO</v>
          </cell>
        </row>
        <row r="14986">
          <cell r="A14986" t="str">
            <v>SINCELEJO</v>
          </cell>
        </row>
        <row r="14987">
          <cell r="A14987" t="str">
            <v>SINCELEJO</v>
          </cell>
        </row>
        <row r="14988">
          <cell r="A14988" t="str">
            <v>SINCELEJO</v>
          </cell>
        </row>
        <row r="14989">
          <cell r="A14989" t="str">
            <v>SINCELEJO</v>
          </cell>
        </row>
        <row r="14990">
          <cell r="A14990" t="str">
            <v>SINCELEJO</v>
          </cell>
        </row>
        <row r="14991">
          <cell r="A14991" t="str">
            <v>SINCELEJO</v>
          </cell>
        </row>
        <row r="14992">
          <cell r="A14992" t="str">
            <v>SINCELEJO</v>
          </cell>
        </row>
        <row r="14993">
          <cell r="A14993" t="str">
            <v>SINCELEJO</v>
          </cell>
        </row>
        <row r="14994">
          <cell r="A14994" t="str">
            <v>SINCELEJO</v>
          </cell>
        </row>
        <row r="14995">
          <cell r="A14995" t="str">
            <v>SINCELEJO</v>
          </cell>
        </row>
        <row r="14996">
          <cell r="A14996" t="str">
            <v>SINCELEJO</v>
          </cell>
        </row>
        <row r="14997">
          <cell r="A14997" t="str">
            <v>SINCELEJO</v>
          </cell>
        </row>
        <row r="14998">
          <cell r="A14998" t="str">
            <v>SINCELEJO</v>
          </cell>
        </row>
        <row r="14999">
          <cell r="A14999" t="str">
            <v>SINCELEJO</v>
          </cell>
        </row>
        <row r="15000">
          <cell r="A15000" t="str">
            <v>SINCELEJO</v>
          </cell>
        </row>
        <row r="15001">
          <cell r="A15001" t="str">
            <v>SINCELEJO</v>
          </cell>
        </row>
        <row r="15002">
          <cell r="A15002" t="str">
            <v>SINCELEJO</v>
          </cell>
        </row>
        <row r="15003">
          <cell r="A15003" t="str">
            <v>SINCELEJO</v>
          </cell>
        </row>
        <row r="15004">
          <cell r="A15004" t="str">
            <v>SINCELEJO</v>
          </cell>
        </row>
        <row r="15005">
          <cell r="A15005" t="str">
            <v>SINCELEJO</v>
          </cell>
        </row>
        <row r="15006">
          <cell r="A15006" t="str">
            <v>SINCELEJO</v>
          </cell>
        </row>
        <row r="15007">
          <cell r="A15007" t="str">
            <v>SINCELEJO</v>
          </cell>
        </row>
        <row r="15008">
          <cell r="A15008" t="str">
            <v>SINCELEJO</v>
          </cell>
        </row>
        <row r="15009">
          <cell r="A15009" t="str">
            <v>SINCELEJO</v>
          </cell>
        </row>
        <row r="15010">
          <cell r="A15010" t="str">
            <v>SINCELEJO</v>
          </cell>
        </row>
        <row r="15011">
          <cell r="A15011" t="str">
            <v>SINCELEJO</v>
          </cell>
        </row>
        <row r="15012">
          <cell r="A15012" t="str">
            <v>SINCELEJO</v>
          </cell>
        </row>
        <row r="15013">
          <cell r="A15013" t="str">
            <v>SINCELEJO</v>
          </cell>
        </row>
        <row r="15014">
          <cell r="A15014" t="str">
            <v>SINCELEJO</v>
          </cell>
        </row>
        <row r="15015">
          <cell r="A15015" t="str">
            <v>SINCELEJO</v>
          </cell>
        </row>
        <row r="15016">
          <cell r="A15016" t="str">
            <v>SINCELEJO</v>
          </cell>
        </row>
        <row r="15017">
          <cell r="A15017" t="str">
            <v>SINCERÍN</v>
          </cell>
        </row>
        <row r="15018">
          <cell r="A15018" t="str">
            <v>SINDAMANOY I</v>
          </cell>
        </row>
        <row r="15019">
          <cell r="A15019" t="str">
            <v>SINIFANA</v>
          </cell>
        </row>
        <row r="15020">
          <cell r="A15020" t="str">
            <v>SINZONA</v>
          </cell>
        </row>
        <row r="15021">
          <cell r="A15021" t="str">
            <v>SIRGUAZA</v>
          </cell>
        </row>
        <row r="15022">
          <cell r="A15022" t="str">
            <v>SITIO NUEVO</v>
          </cell>
        </row>
        <row r="15023">
          <cell r="A15023" t="str">
            <v>SITIO NUEVO</v>
          </cell>
        </row>
        <row r="15024">
          <cell r="A15024" t="str">
            <v>SITIO NUEVO</v>
          </cell>
        </row>
        <row r="15025">
          <cell r="A15025" t="str">
            <v>SITIO VIEJO</v>
          </cell>
        </row>
        <row r="15026">
          <cell r="A15026" t="str">
            <v>SITIONUEVO</v>
          </cell>
        </row>
        <row r="15027">
          <cell r="A15027" t="str">
            <v>SOBRESABANA</v>
          </cell>
        </row>
        <row r="15028">
          <cell r="A15028" t="str">
            <v>SOCAVÓN</v>
          </cell>
        </row>
        <row r="15029">
          <cell r="A15029" t="str">
            <v>SOLEDAD</v>
          </cell>
        </row>
        <row r="15030">
          <cell r="A15030" t="str">
            <v>SOLEDAD</v>
          </cell>
        </row>
        <row r="15031">
          <cell r="A15031" t="str">
            <v>SOLEDAD</v>
          </cell>
        </row>
        <row r="15032">
          <cell r="A15032" t="str">
            <v>SOLEDAD CURAY II</v>
          </cell>
        </row>
        <row r="15033">
          <cell r="A15033" t="str">
            <v>SOLEDAD DE YANTÍN</v>
          </cell>
        </row>
        <row r="15034">
          <cell r="A15034" t="str">
            <v>SONSO</v>
          </cell>
        </row>
        <row r="15035">
          <cell r="A15035" t="str">
            <v>SOPLADOR</v>
          </cell>
        </row>
        <row r="15036">
          <cell r="A15036" t="str">
            <v>SORCA</v>
          </cell>
        </row>
        <row r="15037">
          <cell r="A15037" t="str">
            <v>SORIANO</v>
          </cell>
        </row>
        <row r="15038">
          <cell r="A15038" t="str">
            <v>SOYA</v>
          </cell>
        </row>
        <row r="15039">
          <cell r="A15039" t="str">
            <v>SOYA</v>
          </cell>
        </row>
        <row r="15040">
          <cell r="A15040" t="str">
            <v>SUANEME</v>
          </cell>
        </row>
        <row r="15041">
          <cell r="A15041" t="str">
            <v>SUBA</v>
          </cell>
        </row>
        <row r="15042">
          <cell r="A15042" t="str">
            <v>SUBA</v>
          </cell>
        </row>
        <row r="15043">
          <cell r="A15043" t="str">
            <v>SUBA</v>
          </cell>
        </row>
        <row r="15044">
          <cell r="A15044" t="str">
            <v>SUBA</v>
          </cell>
        </row>
        <row r="15045">
          <cell r="A15045" t="str">
            <v>SUBA</v>
          </cell>
        </row>
        <row r="15046">
          <cell r="A15046" t="str">
            <v>SUBA</v>
          </cell>
        </row>
        <row r="15047">
          <cell r="A15047" t="str">
            <v>SUBA</v>
          </cell>
        </row>
        <row r="15048">
          <cell r="A15048" t="str">
            <v>SUBA</v>
          </cell>
        </row>
        <row r="15049">
          <cell r="A15049" t="str">
            <v>SUBA</v>
          </cell>
        </row>
        <row r="15050">
          <cell r="A15050" t="str">
            <v>SUBA</v>
          </cell>
        </row>
        <row r="15051">
          <cell r="A15051" t="str">
            <v>SUBA</v>
          </cell>
        </row>
        <row r="15052">
          <cell r="A15052" t="str">
            <v>SUBA</v>
          </cell>
        </row>
        <row r="15053">
          <cell r="A15053" t="str">
            <v>SUBA</v>
          </cell>
        </row>
        <row r="15054">
          <cell r="A15054" t="str">
            <v>SUBA</v>
          </cell>
        </row>
        <row r="15055">
          <cell r="A15055" t="str">
            <v>SUBA</v>
          </cell>
        </row>
        <row r="15056">
          <cell r="A15056" t="str">
            <v>SUBA</v>
          </cell>
        </row>
        <row r="15057">
          <cell r="A15057" t="str">
            <v>SUBA</v>
          </cell>
        </row>
        <row r="15058">
          <cell r="A15058" t="str">
            <v>SUBA</v>
          </cell>
        </row>
        <row r="15059">
          <cell r="A15059" t="str">
            <v>SUBA</v>
          </cell>
        </row>
        <row r="15060">
          <cell r="A15060" t="str">
            <v>SUBA</v>
          </cell>
        </row>
        <row r="15061">
          <cell r="A15061" t="str">
            <v>SUBA</v>
          </cell>
        </row>
        <row r="15062">
          <cell r="A15062" t="str">
            <v>SUBA</v>
          </cell>
        </row>
        <row r="15063">
          <cell r="A15063" t="str">
            <v>SUBA</v>
          </cell>
        </row>
        <row r="15064">
          <cell r="A15064" t="str">
            <v>SUBA</v>
          </cell>
        </row>
        <row r="15065">
          <cell r="A15065" t="str">
            <v>SUBA</v>
          </cell>
        </row>
        <row r="15066">
          <cell r="A15066" t="str">
            <v>SUBA</v>
          </cell>
        </row>
        <row r="15067">
          <cell r="A15067" t="str">
            <v>SUBA</v>
          </cell>
        </row>
        <row r="15068">
          <cell r="A15068" t="str">
            <v>SUBA</v>
          </cell>
        </row>
        <row r="15069">
          <cell r="A15069" t="str">
            <v>SUBA</v>
          </cell>
        </row>
        <row r="15070">
          <cell r="A15070" t="str">
            <v>SUBA</v>
          </cell>
        </row>
        <row r="15071">
          <cell r="A15071" t="str">
            <v>SUBA</v>
          </cell>
        </row>
        <row r="15072">
          <cell r="A15072" t="str">
            <v>SUBA</v>
          </cell>
        </row>
        <row r="15073">
          <cell r="A15073" t="str">
            <v>SUBA</v>
          </cell>
        </row>
        <row r="15074">
          <cell r="A15074" t="str">
            <v>SUBA</v>
          </cell>
        </row>
        <row r="15075">
          <cell r="A15075" t="str">
            <v>SUBA</v>
          </cell>
        </row>
        <row r="15076">
          <cell r="A15076" t="str">
            <v>SUBA</v>
          </cell>
        </row>
        <row r="15077">
          <cell r="A15077" t="str">
            <v>SUBA</v>
          </cell>
        </row>
        <row r="15078">
          <cell r="A15078" t="str">
            <v>SUBA</v>
          </cell>
        </row>
        <row r="15079">
          <cell r="A15079" t="str">
            <v>SUBA</v>
          </cell>
        </row>
        <row r="15080">
          <cell r="A15080" t="str">
            <v>SUBA</v>
          </cell>
        </row>
        <row r="15081">
          <cell r="A15081" t="str">
            <v>SUBA</v>
          </cell>
        </row>
        <row r="15082">
          <cell r="A15082" t="str">
            <v>SUBA</v>
          </cell>
        </row>
        <row r="15083">
          <cell r="A15083" t="str">
            <v>SUBA</v>
          </cell>
        </row>
        <row r="15084">
          <cell r="A15084" t="str">
            <v>SUBA</v>
          </cell>
        </row>
        <row r="15085">
          <cell r="A15085" t="str">
            <v>SUBA</v>
          </cell>
        </row>
        <row r="15086">
          <cell r="A15086" t="str">
            <v>SUBA</v>
          </cell>
        </row>
        <row r="15087">
          <cell r="A15087" t="str">
            <v>SUBA</v>
          </cell>
        </row>
        <row r="15088">
          <cell r="A15088" t="str">
            <v>SUBA</v>
          </cell>
        </row>
        <row r="15089">
          <cell r="A15089" t="str">
            <v>SUBA</v>
          </cell>
        </row>
        <row r="15090">
          <cell r="A15090" t="str">
            <v>SUBA</v>
          </cell>
        </row>
        <row r="15091">
          <cell r="A15091" t="str">
            <v>SUBA</v>
          </cell>
        </row>
        <row r="15092">
          <cell r="A15092" t="str">
            <v>SUBA</v>
          </cell>
        </row>
        <row r="15093">
          <cell r="A15093" t="str">
            <v>SUBA</v>
          </cell>
        </row>
        <row r="15094">
          <cell r="A15094" t="str">
            <v>SUBA</v>
          </cell>
        </row>
        <row r="15095">
          <cell r="A15095" t="str">
            <v>SUBA</v>
          </cell>
        </row>
        <row r="15096">
          <cell r="A15096" t="str">
            <v>SUBA</v>
          </cell>
        </row>
        <row r="15097">
          <cell r="A15097" t="str">
            <v>SUBA</v>
          </cell>
        </row>
        <row r="15098">
          <cell r="A15098" t="str">
            <v>SUBA</v>
          </cell>
        </row>
        <row r="15099">
          <cell r="A15099" t="str">
            <v>SUBA</v>
          </cell>
        </row>
        <row r="15100">
          <cell r="A15100" t="str">
            <v>SUBA</v>
          </cell>
        </row>
        <row r="15101">
          <cell r="A15101" t="str">
            <v>SUBA</v>
          </cell>
        </row>
        <row r="15102">
          <cell r="A15102" t="str">
            <v>SUBA</v>
          </cell>
        </row>
        <row r="15103">
          <cell r="A15103" t="str">
            <v>SUBA</v>
          </cell>
        </row>
        <row r="15104">
          <cell r="A15104" t="str">
            <v>SUBA</v>
          </cell>
        </row>
        <row r="15105">
          <cell r="A15105" t="str">
            <v>SUBA</v>
          </cell>
        </row>
        <row r="15106">
          <cell r="A15106" t="str">
            <v>SUBA</v>
          </cell>
        </row>
        <row r="15107">
          <cell r="A15107" t="str">
            <v>SUBA</v>
          </cell>
        </row>
        <row r="15108">
          <cell r="A15108" t="str">
            <v>SUBA</v>
          </cell>
        </row>
        <row r="15109">
          <cell r="A15109" t="str">
            <v>SUBA</v>
          </cell>
        </row>
        <row r="15110">
          <cell r="A15110" t="str">
            <v>SUBA</v>
          </cell>
        </row>
        <row r="15111">
          <cell r="A15111" t="str">
            <v>SUBA</v>
          </cell>
        </row>
        <row r="15112">
          <cell r="A15112" t="str">
            <v>SUBA</v>
          </cell>
        </row>
        <row r="15113">
          <cell r="A15113" t="str">
            <v>SUBA</v>
          </cell>
        </row>
        <row r="15114">
          <cell r="A15114" t="str">
            <v>SUBA</v>
          </cell>
        </row>
        <row r="15115">
          <cell r="A15115" t="str">
            <v>SUBA</v>
          </cell>
        </row>
        <row r="15116">
          <cell r="A15116" t="str">
            <v>SUBA</v>
          </cell>
        </row>
        <row r="15117">
          <cell r="A15117" t="str">
            <v>SUBA</v>
          </cell>
        </row>
        <row r="15118">
          <cell r="A15118" t="str">
            <v>SUBA</v>
          </cell>
        </row>
        <row r="15119">
          <cell r="A15119" t="str">
            <v>SUBA</v>
          </cell>
        </row>
        <row r="15120">
          <cell r="A15120" t="str">
            <v>SUBA</v>
          </cell>
        </row>
        <row r="15121">
          <cell r="A15121" t="str">
            <v>SUBA</v>
          </cell>
        </row>
        <row r="15122">
          <cell r="A15122" t="str">
            <v>SUBA</v>
          </cell>
        </row>
        <row r="15123">
          <cell r="A15123" t="str">
            <v>SUBA</v>
          </cell>
        </row>
        <row r="15124">
          <cell r="A15124" t="str">
            <v>SUBA</v>
          </cell>
        </row>
        <row r="15125">
          <cell r="A15125" t="str">
            <v>SUBA</v>
          </cell>
        </row>
        <row r="15126">
          <cell r="A15126" t="str">
            <v>SUBA</v>
          </cell>
        </row>
        <row r="15127">
          <cell r="A15127" t="str">
            <v>SUBA</v>
          </cell>
        </row>
        <row r="15128">
          <cell r="A15128" t="str">
            <v>SUBA</v>
          </cell>
        </row>
        <row r="15129">
          <cell r="A15129" t="str">
            <v>SUBA</v>
          </cell>
        </row>
        <row r="15130">
          <cell r="A15130" t="str">
            <v>SUBA</v>
          </cell>
        </row>
        <row r="15131">
          <cell r="A15131" t="str">
            <v>SUBA</v>
          </cell>
        </row>
        <row r="15132">
          <cell r="A15132" t="str">
            <v>SUBA</v>
          </cell>
        </row>
        <row r="15133">
          <cell r="A15133" t="str">
            <v>SUBA</v>
          </cell>
        </row>
        <row r="15134">
          <cell r="A15134" t="str">
            <v>SUBA</v>
          </cell>
        </row>
        <row r="15135">
          <cell r="A15135" t="str">
            <v>SUBA</v>
          </cell>
        </row>
        <row r="15136">
          <cell r="A15136" t="str">
            <v>SUBA</v>
          </cell>
        </row>
        <row r="15137">
          <cell r="A15137" t="str">
            <v>SUBA</v>
          </cell>
        </row>
        <row r="15138">
          <cell r="A15138" t="str">
            <v>SUBA</v>
          </cell>
        </row>
        <row r="15139">
          <cell r="A15139" t="str">
            <v>SUBA</v>
          </cell>
        </row>
        <row r="15140">
          <cell r="A15140" t="str">
            <v>SUBA</v>
          </cell>
        </row>
        <row r="15141">
          <cell r="A15141" t="str">
            <v>SUBA</v>
          </cell>
        </row>
        <row r="15142">
          <cell r="A15142" t="str">
            <v>SUBA</v>
          </cell>
        </row>
        <row r="15143">
          <cell r="A15143" t="str">
            <v>SUBA</v>
          </cell>
        </row>
        <row r="15144">
          <cell r="A15144" t="str">
            <v>SUBA</v>
          </cell>
        </row>
        <row r="15145">
          <cell r="A15145" t="str">
            <v>SUBA</v>
          </cell>
        </row>
        <row r="15146">
          <cell r="A15146" t="str">
            <v>SUBA</v>
          </cell>
        </row>
        <row r="15147">
          <cell r="A15147" t="str">
            <v>SUBA</v>
          </cell>
        </row>
        <row r="15148">
          <cell r="A15148" t="str">
            <v>SUBA</v>
          </cell>
        </row>
        <row r="15149">
          <cell r="A15149" t="str">
            <v>SUBA</v>
          </cell>
        </row>
        <row r="15150">
          <cell r="A15150" t="str">
            <v>SUBA</v>
          </cell>
        </row>
        <row r="15151">
          <cell r="A15151" t="str">
            <v>SUBA</v>
          </cell>
        </row>
        <row r="15152">
          <cell r="A15152" t="str">
            <v>SUBA</v>
          </cell>
        </row>
        <row r="15153">
          <cell r="A15153" t="str">
            <v>SUBA</v>
          </cell>
        </row>
        <row r="15154">
          <cell r="A15154" t="str">
            <v>SUBA</v>
          </cell>
        </row>
        <row r="15155">
          <cell r="A15155" t="str">
            <v>SUBA</v>
          </cell>
        </row>
        <row r="15156">
          <cell r="A15156" t="str">
            <v>SUBA</v>
          </cell>
        </row>
        <row r="15157">
          <cell r="A15157" t="str">
            <v>SUBA</v>
          </cell>
        </row>
        <row r="15158">
          <cell r="A15158" t="str">
            <v>SUBA</v>
          </cell>
        </row>
        <row r="15159">
          <cell r="A15159" t="str">
            <v>SUBA</v>
          </cell>
        </row>
        <row r="15160">
          <cell r="A15160" t="str">
            <v>SUBA</v>
          </cell>
        </row>
        <row r="15161">
          <cell r="A15161" t="str">
            <v>SUBA</v>
          </cell>
        </row>
        <row r="15162">
          <cell r="A15162" t="str">
            <v>SUBA</v>
          </cell>
        </row>
        <row r="15163">
          <cell r="A15163" t="str">
            <v>SUBA</v>
          </cell>
        </row>
        <row r="15164">
          <cell r="A15164" t="str">
            <v>SUBA</v>
          </cell>
        </row>
        <row r="15165">
          <cell r="A15165" t="str">
            <v>SUBA</v>
          </cell>
        </row>
        <row r="15166">
          <cell r="A15166" t="str">
            <v>SUBA</v>
          </cell>
        </row>
        <row r="15167">
          <cell r="A15167" t="str">
            <v>SUBA</v>
          </cell>
        </row>
        <row r="15168">
          <cell r="A15168" t="str">
            <v>SUBA</v>
          </cell>
        </row>
        <row r="15169">
          <cell r="A15169" t="str">
            <v>SUBA</v>
          </cell>
        </row>
        <row r="15170">
          <cell r="A15170" t="str">
            <v>SUBA</v>
          </cell>
        </row>
        <row r="15171">
          <cell r="A15171" t="str">
            <v>SUBA</v>
          </cell>
        </row>
        <row r="15172">
          <cell r="A15172" t="str">
            <v>SUBA</v>
          </cell>
        </row>
        <row r="15173">
          <cell r="A15173" t="str">
            <v>SUBA</v>
          </cell>
        </row>
        <row r="15174">
          <cell r="A15174" t="str">
            <v>SUBA</v>
          </cell>
        </row>
        <row r="15175">
          <cell r="A15175" t="str">
            <v>SUBA</v>
          </cell>
        </row>
        <row r="15176">
          <cell r="A15176" t="str">
            <v>SUBA</v>
          </cell>
        </row>
        <row r="15177">
          <cell r="A15177" t="str">
            <v>SUBA</v>
          </cell>
        </row>
        <row r="15178">
          <cell r="A15178" t="str">
            <v>SUBA</v>
          </cell>
        </row>
        <row r="15179">
          <cell r="A15179" t="str">
            <v>SUBA</v>
          </cell>
        </row>
        <row r="15180">
          <cell r="A15180" t="str">
            <v>SUBA</v>
          </cell>
        </row>
        <row r="15181">
          <cell r="A15181" t="str">
            <v>SUBA</v>
          </cell>
        </row>
        <row r="15182">
          <cell r="A15182" t="str">
            <v>SUBA</v>
          </cell>
        </row>
        <row r="15183">
          <cell r="A15183" t="str">
            <v>SUBA</v>
          </cell>
        </row>
        <row r="15184">
          <cell r="A15184" t="str">
            <v>SUBA</v>
          </cell>
        </row>
        <row r="15185">
          <cell r="A15185" t="str">
            <v>SUBA</v>
          </cell>
        </row>
        <row r="15186">
          <cell r="A15186" t="str">
            <v>SUBA</v>
          </cell>
        </row>
        <row r="15187">
          <cell r="A15187" t="str">
            <v>SUBA</v>
          </cell>
        </row>
        <row r="15188">
          <cell r="A15188" t="str">
            <v>SUBA</v>
          </cell>
        </row>
        <row r="15189">
          <cell r="A15189" t="str">
            <v>SUBA</v>
          </cell>
        </row>
        <row r="15190">
          <cell r="A15190" t="str">
            <v>SUBA</v>
          </cell>
        </row>
        <row r="15191">
          <cell r="A15191" t="str">
            <v>SUBA</v>
          </cell>
        </row>
        <row r="15192">
          <cell r="A15192" t="str">
            <v>SUBA</v>
          </cell>
        </row>
        <row r="15193">
          <cell r="A15193" t="str">
            <v>SUBA</v>
          </cell>
        </row>
        <row r="15194">
          <cell r="A15194" t="str">
            <v>SUBA</v>
          </cell>
        </row>
        <row r="15195">
          <cell r="A15195" t="str">
            <v>SUBA</v>
          </cell>
        </row>
        <row r="15196">
          <cell r="A15196" t="str">
            <v>SUBA</v>
          </cell>
        </row>
        <row r="15197">
          <cell r="A15197" t="str">
            <v>SUBA</v>
          </cell>
        </row>
        <row r="15198">
          <cell r="A15198" t="str">
            <v>SUBA</v>
          </cell>
        </row>
        <row r="15199">
          <cell r="A15199" t="str">
            <v>SUBA</v>
          </cell>
        </row>
        <row r="15200">
          <cell r="A15200" t="str">
            <v>SUBA</v>
          </cell>
        </row>
        <row r="15201">
          <cell r="A15201" t="str">
            <v>SUBA</v>
          </cell>
        </row>
        <row r="15202">
          <cell r="A15202" t="str">
            <v>SUBA</v>
          </cell>
        </row>
        <row r="15203">
          <cell r="A15203" t="str">
            <v>SUBA</v>
          </cell>
        </row>
        <row r="15204">
          <cell r="A15204" t="str">
            <v>SUBA</v>
          </cell>
        </row>
        <row r="15205">
          <cell r="A15205" t="str">
            <v>SUBA</v>
          </cell>
        </row>
        <row r="15206">
          <cell r="A15206" t="str">
            <v>SUBA</v>
          </cell>
        </row>
        <row r="15207">
          <cell r="A15207" t="str">
            <v>SUBA</v>
          </cell>
        </row>
        <row r="15208">
          <cell r="A15208" t="str">
            <v>SUBA</v>
          </cell>
        </row>
        <row r="15209">
          <cell r="A15209" t="str">
            <v>SUBA</v>
          </cell>
        </row>
        <row r="15210">
          <cell r="A15210" t="str">
            <v>SUBA</v>
          </cell>
        </row>
        <row r="15211">
          <cell r="A15211" t="str">
            <v>SUBA</v>
          </cell>
        </row>
        <row r="15212">
          <cell r="A15212" t="str">
            <v>SUBA</v>
          </cell>
        </row>
        <row r="15213">
          <cell r="A15213" t="str">
            <v>SUBA</v>
          </cell>
        </row>
        <row r="15214">
          <cell r="A15214" t="str">
            <v>SUBA</v>
          </cell>
        </row>
        <row r="15215">
          <cell r="A15215" t="str">
            <v>SUBA</v>
          </cell>
        </row>
        <row r="15216">
          <cell r="A15216" t="str">
            <v>SUBA</v>
          </cell>
        </row>
        <row r="15217">
          <cell r="A15217" t="str">
            <v>SUBA</v>
          </cell>
        </row>
        <row r="15218">
          <cell r="A15218" t="str">
            <v>SUBA</v>
          </cell>
        </row>
        <row r="15219">
          <cell r="A15219" t="str">
            <v>SUBA</v>
          </cell>
        </row>
        <row r="15220">
          <cell r="A15220" t="str">
            <v>SUBA</v>
          </cell>
        </row>
        <row r="15221">
          <cell r="A15221" t="str">
            <v>SUBA</v>
          </cell>
        </row>
        <row r="15222">
          <cell r="A15222" t="str">
            <v>SUBA</v>
          </cell>
        </row>
        <row r="15223">
          <cell r="A15223" t="str">
            <v>SUBA</v>
          </cell>
        </row>
        <row r="15224">
          <cell r="A15224" t="str">
            <v>SUBA</v>
          </cell>
        </row>
        <row r="15225">
          <cell r="A15225" t="str">
            <v>SUBA</v>
          </cell>
        </row>
        <row r="15226">
          <cell r="A15226" t="str">
            <v>SUBA</v>
          </cell>
        </row>
        <row r="15227">
          <cell r="A15227" t="str">
            <v>SUBA</v>
          </cell>
        </row>
        <row r="15228">
          <cell r="A15228" t="str">
            <v>SUBA</v>
          </cell>
        </row>
        <row r="15229">
          <cell r="A15229" t="str">
            <v>SUBA</v>
          </cell>
        </row>
        <row r="15230">
          <cell r="A15230" t="str">
            <v>SUBA</v>
          </cell>
        </row>
        <row r="15231">
          <cell r="A15231" t="str">
            <v>SUBA</v>
          </cell>
        </row>
        <row r="15232">
          <cell r="A15232" t="str">
            <v>SUBA</v>
          </cell>
        </row>
        <row r="15233">
          <cell r="A15233" t="str">
            <v>SUBA</v>
          </cell>
        </row>
        <row r="15234">
          <cell r="A15234" t="str">
            <v>SUBA</v>
          </cell>
        </row>
        <row r="15235">
          <cell r="A15235" t="str">
            <v>SUBA</v>
          </cell>
        </row>
        <row r="15236">
          <cell r="A15236" t="str">
            <v>SUBA</v>
          </cell>
        </row>
        <row r="15237">
          <cell r="A15237" t="str">
            <v>SUBA</v>
          </cell>
        </row>
        <row r="15238">
          <cell r="A15238" t="str">
            <v>SUBA</v>
          </cell>
        </row>
        <row r="15239">
          <cell r="A15239" t="str">
            <v>SUBA</v>
          </cell>
        </row>
        <row r="15240">
          <cell r="A15240" t="str">
            <v>SUBA</v>
          </cell>
        </row>
        <row r="15241">
          <cell r="A15241" t="str">
            <v>SUBA</v>
          </cell>
        </row>
        <row r="15242">
          <cell r="A15242" t="str">
            <v>SUBA</v>
          </cell>
        </row>
        <row r="15243">
          <cell r="A15243" t="str">
            <v>SUBA</v>
          </cell>
        </row>
        <row r="15244">
          <cell r="A15244" t="str">
            <v>SUBA</v>
          </cell>
        </row>
        <row r="15245">
          <cell r="A15245" t="str">
            <v>SUBA</v>
          </cell>
        </row>
        <row r="15246">
          <cell r="A15246" t="str">
            <v>SUBA</v>
          </cell>
        </row>
        <row r="15247">
          <cell r="A15247" t="str">
            <v>SUBA</v>
          </cell>
        </row>
        <row r="15248">
          <cell r="A15248" t="str">
            <v>SUBA</v>
          </cell>
        </row>
        <row r="15249">
          <cell r="A15249" t="str">
            <v>SUBA</v>
          </cell>
        </row>
        <row r="15250">
          <cell r="A15250" t="str">
            <v>SUBA</v>
          </cell>
        </row>
        <row r="15251">
          <cell r="A15251" t="str">
            <v>SUBA</v>
          </cell>
        </row>
        <row r="15252">
          <cell r="A15252" t="str">
            <v>SUBA</v>
          </cell>
        </row>
        <row r="15253">
          <cell r="A15253" t="str">
            <v>SUBA</v>
          </cell>
        </row>
        <row r="15254">
          <cell r="A15254" t="str">
            <v>SUBA</v>
          </cell>
        </row>
        <row r="15255">
          <cell r="A15255" t="str">
            <v>SUBA</v>
          </cell>
        </row>
        <row r="15256">
          <cell r="A15256" t="str">
            <v>SUBA</v>
          </cell>
        </row>
        <row r="15257">
          <cell r="A15257" t="str">
            <v>SUBA</v>
          </cell>
        </row>
        <row r="15258">
          <cell r="A15258" t="str">
            <v>SUBA</v>
          </cell>
        </row>
        <row r="15259">
          <cell r="A15259" t="str">
            <v>SUBA</v>
          </cell>
        </row>
        <row r="15260">
          <cell r="A15260" t="str">
            <v>SUBA</v>
          </cell>
        </row>
        <row r="15261">
          <cell r="A15261" t="str">
            <v>SUBA</v>
          </cell>
        </row>
        <row r="15262">
          <cell r="A15262" t="str">
            <v>SUBA</v>
          </cell>
        </row>
        <row r="15263">
          <cell r="A15263" t="str">
            <v>SUBA</v>
          </cell>
        </row>
        <row r="15264">
          <cell r="A15264" t="str">
            <v>SUBA</v>
          </cell>
        </row>
        <row r="15265">
          <cell r="A15265" t="str">
            <v>SUBA</v>
          </cell>
        </row>
        <row r="15266">
          <cell r="A15266" t="str">
            <v>SUBA</v>
          </cell>
        </row>
        <row r="15267">
          <cell r="A15267" t="str">
            <v>SUBA</v>
          </cell>
        </row>
        <row r="15268">
          <cell r="A15268" t="str">
            <v>SUBA</v>
          </cell>
        </row>
        <row r="15269">
          <cell r="A15269" t="str">
            <v>SUBA</v>
          </cell>
        </row>
        <row r="15270">
          <cell r="A15270" t="str">
            <v>SUBA</v>
          </cell>
        </row>
        <row r="15271">
          <cell r="A15271" t="str">
            <v>SUBA</v>
          </cell>
        </row>
        <row r="15272">
          <cell r="A15272" t="str">
            <v>SUBA</v>
          </cell>
        </row>
        <row r="15273">
          <cell r="A15273" t="str">
            <v>SUBA</v>
          </cell>
        </row>
        <row r="15274">
          <cell r="A15274" t="str">
            <v>SUBA</v>
          </cell>
        </row>
        <row r="15275">
          <cell r="A15275" t="str">
            <v>SUBA</v>
          </cell>
        </row>
        <row r="15276">
          <cell r="A15276" t="str">
            <v>SUBA</v>
          </cell>
        </row>
        <row r="15277">
          <cell r="A15277" t="str">
            <v>SUBA</v>
          </cell>
        </row>
        <row r="15278">
          <cell r="A15278" t="str">
            <v>SUBA</v>
          </cell>
        </row>
        <row r="15279">
          <cell r="A15279" t="str">
            <v>SUBA</v>
          </cell>
        </row>
        <row r="15280">
          <cell r="A15280" t="str">
            <v>SUBA</v>
          </cell>
        </row>
        <row r="15281">
          <cell r="A15281" t="str">
            <v>SUBA</v>
          </cell>
        </row>
        <row r="15282">
          <cell r="A15282" t="str">
            <v>SUBA</v>
          </cell>
        </row>
        <row r="15283">
          <cell r="A15283" t="str">
            <v>SUBA</v>
          </cell>
        </row>
        <row r="15284">
          <cell r="A15284" t="str">
            <v>SUBA</v>
          </cell>
        </row>
        <row r="15285">
          <cell r="A15285" t="str">
            <v>SUBA</v>
          </cell>
        </row>
        <row r="15286">
          <cell r="A15286" t="str">
            <v>SUBA</v>
          </cell>
        </row>
        <row r="15287">
          <cell r="A15287" t="str">
            <v>SUBA</v>
          </cell>
        </row>
        <row r="15288">
          <cell r="A15288" t="str">
            <v>SUBA</v>
          </cell>
        </row>
        <row r="15289">
          <cell r="A15289" t="str">
            <v>SUBA</v>
          </cell>
        </row>
        <row r="15290">
          <cell r="A15290" t="str">
            <v>SUBA</v>
          </cell>
        </row>
        <row r="15291">
          <cell r="A15291" t="str">
            <v>SUBA</v>
          </cell>
        </row>
        <row r="15292">
          <cell r="A15292" t="str">
            <v>SUBA</v>
          </cell>
        </row>
        <row r="15293">
          <cell r="A15293" t="str">
            <v>SUBA</v>
          </cell>
        </row>
        <row r="15294">
          <cell r="A15294" t="str">
            <v>SUBA</v>
          </cell>
        </row>
        <row r="15295">
          <cell r="A15295" t="str">
            <v>SUBA</v>
          </cell>
        </row>
        <row r="15296">
          <cell r="A15296" t="str">
            <v>SUBA</v>
          </cell>
        </row>
        <row r="15297">
          <cell r="A15297" t="str">
            <v>SUBA</v>
          </cell>
        </row>
        <row r="15298">
          <cell r="A15298" t="str">
            <v>SUBA</v>
          </cell>
        </row>
        <row r="15299">
          <cell r="A15299" t="str">
            <v>SUBA</v>
          </cell>
        </row>
        <row r="15300">
          <cell r="A15300" t="str">
            <v>SUBA</v>
          </cell>
        </row>
        <row r="15301">
          <cell r="A15301" t="str">
            <v>SUBA</v>
          </cell>
        </row>
        <row r="15302">
          <cell r="A15302" t="str">
            <v>SUBA</v>
          </cell>
        </row>
        <row r="15303">
          <cell r="A15303" t="str">
            <v>SUBA</v>
          </cell>
        </row>
        <row r="15304">
          <cell r="A15304" t="str">
            <v>SUBA</v>
          </cell>
        </row>
        <row r="15305">
          <cell r="A15305" t="str">
            <v>SUBA</v>
          </cell>
        </row>
        <row r="15306">
          <cell r="A15306" t="str">
            <v>SUBA</v>
          </cell>
        </row>
        <row r="15307">
          <cell r="A15307" t="str">
            <v>SUBA</v>
          </cell>
        </row>
        <row r="15308">
          <cell r="A15308" t="str">
            <v>SUBA</v>
          </cell>
        </row>
        <row r="15309">
          <cell r="A15309" t="str">
            <v>SUBA</v>
          </cell>
        </row>
        <row r="15310">
          <cell r="A15310" t="str">
            <v>SUBA</v>
          </cell>
        </row>
        <row r="15311">
          <cell r="A15311" t="str">
            <v>SUBA</v>
          </cell>
        </row>
        <row r="15312">
          <cell r="A15312" t="str">
            <v>SUBA</v>
          </cell>
        </row>
        <row r="15313">
          <cell r="A15313" t="str">
            <v>SUBA</v>
          </cell>
        </row>
        <row r="15314">
          <cell r="A15314" t="str">
            <v>SUBA</v>
          </cell>
        </row>
        <row r="15315">
          <cell r="A15315" t="str">
            <v>SUBA</v>
          </cell>
        </row>
        <row r="15316">
          <cell r="A15316" t="str">
            <v>SUBA</v>
          </cell>
        </row>
        <row r="15317">
          <cell r="A15317" t="str">
            <v>SUBA</v>
          </cell>
        </row>
        <row r="15318">
          <cell r="A15318" t="str">
            <v>SUBA</v>
          </cell>
        </row>
        <row r="15319">
          <cell r="A15319" t="str">
            <v>SUBA</v>
          </cell>
        </row>
        <row r="15320">
          <cell r="A15320" t="str">
            <v>SUBA</v>
          </cell>
        </row>
        <row r="15321">
          <cell r="A15321" t="str">
            <v>SUBA</v>
          </cell>
        </row>
        <row r="15322">
          <cell r="A15322" t="str">
            <v>SUBA</v>
          </cell>
        </row>
        <row r="15323">
          <cell r="A15323" t="str">
            <v>SUBA</v>
          </cell>
        </row>
        <row r="15324">
          <cell r="A15324" t="str">
            <v>SUBA</v>
          </cell>
        </row>
        <row r="15325">
          <cell r="A15325" t="str">
            <v>SUBA</v>
          </cell>
        </row>
        <row r="15326">
          <cell r="A15326" t="str">
            <v>SUBA</v>
          </cell>
        </row>
        <row r="15327">
          <cell r="A15327" t="str">
            <v>SUBA</v>
          </cell>
        </row>
        <row r="15328">
          <cell r="A15328" t="str">
            <v>SUBA</v>
          </cell>
        </row>
        <row r="15329">
          <cell r="A15329" t="str">
            <v>SUBA</v>
          </cell>
        </row>
        <row r="15330">
          <cell r="A15330" t="str">
            <v>SUBA</v>
          </cell>
        </row>
        <row r="15331">
          <cell r="A15331" t="str">
            <v>SUBA</v>
          </cell>
        </row>
        <row r="15332">
          <cell r="A15332" t="str">
            <v>SUBA</v>
          </cell>
        </row>
        <row r="15333">
          <cell r="A15333" t="str">
            <v>SUBA</v>
          </cell>
        </row>
        <row r="15334">
          <cell r="A15334" t="str">
            <v>SUBA</v>
          </cell>
        </row>
        <row r="15335">
          <cell r="A15335" t="str">
            <v>SUBA</v>
          </cell>
        </row>
        <row r="15336">
          <cell r="A15336" t="str">
            <v>SUBA</v>
          </cell>
        </row>
        <row r="15337">
          <cell r="A15337" t="str">
            <v>SUBA</v>
          </cell>
        </row>
        <row r="15338">
          <cell r="A15338" t="str">
            <v>SUBA</v>
          </cell>
        </row>
        <row r="15339">
          <cell r="A15339" t="str">
            <v>SUBA</v>
          </cell>
        </row>
        <row r="15340">
          <cell r="A15340" t="str">
            <v>SUBA</v>
          </cell>
        </row>
        <row r="15341">
          <cell r="A15341" t="str">
            <v>SUBA</v>
          </cell>
        </row>
        <row r="15342">
          <cell r="A15342" t="str">
            <v>SUBA</v>
          </cell>
        </row>
        <row r="15343">
          <cell r="A15343" t="str">
            <v>SUBA</v>
          </cell>
        </row>
        <row r="15344">
          <cell r="A15344" t="str">
            <v>SUBA</v>
          </cell>
        </row>
        <row r="15345">
          <cell r="A15345" t="str">
            <v>SUBA</v>
          </cell>
        </row>
        <row r="15346">
          <cell r="A15346" t="str">
            <v>SUBA</v>
          </cell>
        </row>
        <row r="15347">
          <cell r="A15347" t="str">
            <v>SUBA</v>
          </cell>
        </row>
        <row r="15348">
          <cell r="A15348" t="str">
            <v>SUBA</v>
          </cell>
        </row>
        <row r="15349">
          <cell r="A15349" t="str">
            <v>SUBA</v>
          </cell>
        </row>
        <row r="15350">
          <cell r="A15350" t="str">
            <v>SUBA</v>
          </cell>
        </row>
        <row r="15351">
          <cell r="A15351" t="str">
            <v>SUBA</v>
          </cell>
        </row>
        <row r="15352">
          <cell r="A15352" t="str">
            <v>SUBA</v>
          </cell>
        </row>
        <row r="15353">
          <cell r="A15353" t="str">
            <v>SUBA</v>
          </cell>
        </row>
        <row r="15354">
          <cell r="A15354" t="str">
            <v>SUBA</v>
          </cell>
        </row>
        <row r="15355">
          <cell r="A15355" t="str">
            <v>SUBA</v>
          </cell>
        </row>
        <row r="15356">
          <cell r="A15356" t="str">
            <v>SUBA</v>
          </cell>
        </row>
        <row r="15357">
          <cell r="A15357" t="str">
            <v>SUBA</v>
          </cell>
        </row>
        <row r="15358">
          <cell r="A15358" t="str">
            <v>SUBA</v>
          </cell>
        </row>
        <row r="15359">
          <cell r="A15359" t="str">
            <v>SUBA</v>
          </cell>
        </row>
        <row r="15360">
          <cell r="A15360" t="str">
            <v>SUBA</v>
          </cell>
        </row>
        <row r="15361">
          <cell r="A15361" t="str">
            <v>SUBA</v>
          </cell>
        </row>
        <row r="15362">
          <cell r="A15362" t="str">
            <v>SUBA</v>
          </cell>
        </row>
        <row r="15363">
          <cell r="A15363" t="str">
            <v>SUBA</v>
          </cell>
        </row>
        <row r="15364">
          <cell r="A15364" t="str">
            <v>SUBA</v>
          </cell>
        </row>
        <row r="15365">
          <cell r="A15365" t="str">
            <v>SUBA</v>
          </cell>
        </row>
        <row r="15366">
          <cell r="A15366" t="str">
            <v>SUBA</v>
          </cell>
        </row>
        <row r="15367">
          <cell r="A15367" t="str">
            <v>SUBA</v>
          </cell>
        </row>
        <row r="15368">
          <cell r="A15368" t="str">
            <v>SUBA</v>
          </cell>
        </row>
        <row r="15369">
          <cell r="A15369" t="str">
            <v>SUBA</v>
          </cell>
        </row>
        <row r="15370">
          <cell r="A15370" t="str">
            <v>SUBA</v>
          </cell>
        </row>
        <row r="15371">
          <cell r="A15371" t="str">
            <v>SUBA</v>
          </cell>
        </row>
        <row r="15372">
          <cell r="A15372" t="str">
            <v>SUBA</v>
          </cell>
        </row>
        <row r="15373">
          <cell r="A15373" t="str">
            <v>SUBA</v>
          </cell>
        </row>
        <row r="15374">
          <cell r="A15374" t="str">
            <v>SUBA</v>
          </cell>
        </row>
        <row r="15375">
          <cell r="A15375" t="str">
            <v>SUBA</v>
          </cell>
        </row>
        <row r="15376">
          <cell r="A15376" t="str">
            <v>SUBA</v>
          </cell>
        </row>
        <row r="15377">
          <cell r="A15377" t="str">
            <v>SUBA</v>
          </cell>
        </row>
        <row r="15378">
          <cell r="A15378" t="str">
            <v>SUBA</v>
          </cell>
        </row>
        <row r="15379">
          <cell r="A15379" t="str">
            <v>SUBA</v>
          </cell>
        </row>
        <row r="15380">
          <cell r="A15380" t="str">
            <v>SUBA</v>
          </cell>
        </row>
        <row r="15381">
          <cell r="A15381" t="str">
            <v>SUBA</v>
          </cell>
        </row>
        <row r="15382">
          <cell r="A15382" t="str">
            <v>SUBA</v>
          </cell>
        </row>
        <row r="15383">
          <cell r="A15383" t="str">
            <v>SUBA</v>
          </cell>
        </row>
        <row r="15384">
          <cell r="A15384" t="str">
            <v>SUBA</v>
          </cell>
        </row>
        <row r="15385">
          <cell r="A15385" t="str">
            <v>SUBA</v>
          </cell>
        </row>
        <row r="15386">
          <cell r="A15386" t="str">
            <v>SUBA</v>
          </cell>
        </row>
        <row r="15387">
          <cell r="A15387" t="str">
            <v>SUBA</v>
          </cell>
        </row>
        <row r="15388">
          <cell r="A15388" t="str">
            <v>SUBA</v>
          </cell>
        </row>
        <row r="15389">
          <cell r="A15389" t="str">
            <v>SUBA</v>
          </cell>
        </row>
        <row r="15390">
          <cell r="A15390" t="str">
            <v>SUBA</v>
          </cell>
        </row>
        <row r="15391">
          <cell r="A15391" t="str">
            <v>SUBA</v>
          </cell>
        </row>
        <row r="15392">
          <cell r="A15392" t="str">
            <v>SUBA</v>
          </cell>
        </row>
        <row r="15393">
          <cell r="A15393" t="str">
            <v>SUBA</v>
          </cell>
        </row>
        <row r="15394">
          <cell r="A15394" t="str">
            <v>SUBA</v>
          </cell>
        </row>
        <row r="15395">
          <cell r="A15395" t="str">
            <v>SUBA</v>
          </cell>
        </row>
        <row r="15396">
          <cell r="A15396" t="str">
            <v>SUBA</v>
          </cell>
        </row>
        <row r="15397">
          <cell r="A15397" t="str">
            <v>SUBA</v>
          </cell>
        </row>
        <row r="15398">
          <cell r="A15398" t="str">
            <v>SUBA</v>
          </cell>
        </row>
        <row r="15399">
          <cell r="A15399" t="str">
            <v>SUBA</v>
          </cell>
        </row>
        <row r="15400">
          <cell r="A15400" t="str">
            <v>SUBA</v>
          </cell>
        </row>
        <row r="15401">
          <cell r="A15401" t="str">
            <v>SUBA</v>
          </cell>
        </row>
        <row r="15402">
          <cell r="A15402" t="str">
            <v>SUBA</v>
          </cell>
        </row>
        <row r="15403">
          <cell r="A15403" t="str">
            <v>SUBA</v>
          </cell>
        </row>
        <row r="15404">
          <cell r="A15404" t="str">
            <v>SUBA</v>
          </cell>
        </row>
        <row r="15405">
          <cell r="A15405" t="str">
            <v>SUBA</v>
          </cell>
        </row>
        <row r="15406">
          <cell r="A15406" t="str">
            <v>SUBA</v>
          </cell>
        </row>
        <row r="15407">
          <cell r="A15407" t="str">
            <v>SUBA</v>
          </cell>
        </row>
        <row r="15408">
          <cell r="A15408" t="str">
            <v>SUBA</v>
          </cell>
        </row>
        <row r="15409">
          <cell r="A15409" t="str">
            <v>SUBA</v>
          </cell>
        </row>
        <row r="15410">
          <cell r="A15410" t="str">
            <v>SUBA</v>
          </cell>
        </row>
        <row r="15411">
          <cell r="A15411" t="str">
            <v>SUBA</v>
          </cell>
        </row>
        <row r="15412">
          <cell r="A15412" t="str">
            <v>SUBA</v>
          </cell>
        </row>
        <row r="15413">
          <cell r="A15413" t="str">
            <v>SUBA</v>
          </cell>
        </row>
        <row r="15414">
          <cell r="A15414" t="str">
            <v>SUBA</v>
          </cell>
        </row>
        <row r="15415">
          <cell r="A15415" t="str">
            <v>SUBA</v>
          </cell>
        </row>
        <row r="15416">
          <cell r="A15416" t="str">
            <v>SUBA</v>
          </cell>
        </row>
        <row r="15417">
          <cell r="A15417" t="str">
            <v>SUBA</v>
          </cell>
        </row>
        <row r="15418">
          <cell r="A15418" t="str">
            <v>SUBA</v>
          </cell>
        </row>
        <row r="15419">
          <cell r="A15419" t="str">
            <v>SUBA</v>
          </cell>
        </row>
        <row r="15420">
          <cell r="A15420" t="str">
            <v>SUBA</v>
          </cell>
        </row>
        <row r="15421">
          <cell r="A15421" t="str">
            <v>SUBA</v>
          </cell>
        </row>
        <row r="15422">
          <cell r="A15422" t="str">
            <v>SUBA</v>
          </cell>
        </row>
        <row r="15423">
          <cell r="A15423" t="str">
            <v>SUBA</v>
          </cell>
        </row>
        <row r="15424">
          <cell r="A15424" t="str">
            <v>SUBA</v>
          </cell>
        </row>
        <row r="15425">
          <cell r="A15425" t="str">
            <v>SUBA</v>
          </cell>
        </row>
        <row r="15426">
          <cell r="A15426" t="str">
            <v>SUBA</v>
          </cell>
        </row>
        <row r="15427">
          <cell r="A15427" t="str">
            <v>SUBA</v>
          </cell>
        </row>
        <row r="15428">
          <cell r="A15428" t="str">
            <v>SUBA</v>
          </cell>
        </row>
        <row r="15429">
          <cell r="A15429" t="str">
            <v>SUBA</v>
          </cell>
        </row>
        <row r="15430">
          <cell r="A15430" t="str">
            <v>SUBA</v>
          </cell>
        </row>
        <row r="15431">
          <cell r="A15431" t="str">
            <v>SUBA</v>
          </cell>
        </row>
        <row r="15432">
          <cell r="A15432" t="str">
            <v>SUBA</v>
          </cell>
        </row>
        <row r="15433">
          <cell r="A15433" t="str">
            <v>SUBA</v>
          </cell>
        </row>
        <row r="15434">
          <cell r="A15434" t="str">
            <v>SUBA</v>
          </cell>
        </row>
        <row r="15435">
          <cell r="A15435" t="str">
            <v>SUBA</v>
          </cell>
        </row>
        <row r="15436">
          <cell r="A15436" t="str">
            <v>SUBA</v>
          </cell>
        </row>
        <row r="15437">
          <cell r="A15437" t="str">
            <v>SUBA</v>
          </cell>
        </row>
        <row r="15438">
          <cell r="A15438" t="str">
            <v>SUBA</v>
          </cell>
        </row>
        <row r="15439">
          <cell r="A15439" t="str">
            <v>SUBA</v>
          </cell>
        </row>
        <row r="15440">
          <cell r="A15440" t="str">
            <v>SUBA</v>
          </cell>
        </row>
        <row r="15441">
          <cell r="A15441" t="str">
            <v>SUBA</v>
          </cell>
        </row>
        <row r="15442">
          <cell r="A15442" t="str">
            <v>SUBA</v>
          </cell>
        </row>
        <row r="15443">
          <cell r="A15443" t="str">
            <v>SUBA</v>
          </cell>
        </row>
        <row r="15444">
          <cell r="A15444" t="str">
            <v>SUBA</v>
          </cell>
        </row>
        <row r="15445">
          <cell r="A15445" t="str">
            <v>SUBA</v>
          </cell>
        </row>
        <row r="15446">
          <cell r="A15446" t="str">
            <v>SUBA</v>
          </cell>
        </row>
        <row r="15447">
          <cell r="A15447" t="str">
            <v>SUBA</v>
          </cell>
        </row>
        <row r="15448">
          <cell r="A15448" t="str">
            <v>SUBA</v>
          </cell>
        </row>
        <row r="15449">
          <cell r="A15449" t="str">
            <v>SUBA</v>
          </cell>
        </row>
        <row r="15450">
          <cell r="A15450" t="str">
            <v>SUBA</v>
          </cell>
        </row>
        <row r="15451">
          <cell r="A15451" t="str">
            <v>SUBA</v>
          </cell>
        </row>
        <row r="15452">
          <cell r="A15452" t="str">
            <v>SUBA</v>
          </cell>
        </row>
        <row r="15453">
          <cell r="A15453" t="str">
            <v>SUBA</v>
          </cell>
        </row>
        <row r="15454">
          <cell r="A15454" t="str">
            <v>SUBA</v>
          </cell>
        </row>
        <row r="15455">
          <cell r="A15455" t="str">
            <v>SUBA</v>
          </cell>
        </row>
        <row r="15456">
          <cell r="A15456" t="str">
            <v>SUBA</v>
          </cell>
        </row>
        <row r="15457">
          <cell r="A15457" t="str">
            <v>SUBA</v>
          </cell>
        </row>
        <row r="15458">
          <cell r="A15458" t="str">
            <v>SUBA</v>
          </cell>
        </row>
        <row r="15459">
          <cell r="A15459" t="str">
            <v>SUBA</v>
          </cell>
        </row>
        <row r="15460">
          <cell r="A15460" t="str">
            <v>SUBA</v>
          </cell>
        </row>
        <row r="15461">
          <cell r="A15461" t="str">
            <v>SUBA</v>
          </cell>
        </row>
        <row r="15462">
          <cell r="A15462" t="str">
            <v>SUBA</v>
          </cell>
        </row>
        <row r="15463">
          <cell r="A15463" t="str">
            <v>SUBA</v>
          </cell>
        </row>
        <row r="15464">
          <cell r="A15464" t="str">
            <v>SUBA</v>
          </cell>
        </row>
        <row r="15465">
          <cell r="A15465" t="str">
            <v>SUBA</v>
          </cell>
        </row>
        <row r="15466">
          <cell r="A15466" t="str">
            <v>SUBA</v>
          </cell>
        </row>
        <row r="15467">
          <cell r="A15467" t="str">
            <v>SUBA</v>
          </cell>
        </row>
        <row r="15468">
          <cell r="A15468" t="str">
            <v>SUBA</v>
          </cell>
        </row>
        <row r="15469">
          <cell r="A15469" t="str">
            <v>SUBA</v>
          </cell>
        </row>
        <row r="15470">
          <cell r="A15470" t="str">
            <v>SUBA</v>
          </cell>
        </row>
        <row r="15471">
          <cell r="A15471" t="str">
            <v>SUBA</v>
          </cell>
        </row>
        <row r="15472">
          <cell r="A15472" t="str">
            <v>SUBA</v>
          </cell>
        </row>
        <row r="15473">
          <cell r="A15473" t="str">
            <v>SUBA</v>
          </cell>
        </row>
        <row r="15474">
          <cell r="A15474" t="str">
            <v>SUBA</v>
          </cell>
        </row>
        <row r="15475">
          <cell r="A15475" t="str">
            <v>SUBA</v>
          </cell>
        </row>
        <row r="15476">
          <cell r="A15476" t="str">
            <v>SUBA</v>
          </cell>
        </row>
        <row r="15477">
          <cell r="A15477" t="str">
            <v>SUBA</v>
          </cell>
        </row>
        <row r="15478">
          <cell r="A15478" t="str">
            <v>SUBA</v>
          </cell>
        </row>
        <row r="15479">
          <cell r="A15479" t="str">
            <v>SUBA</v>
          </cell>
        </row>
        <row r="15480">
          <cell r="A15480" t="str">
            <v>SUBA</v>
          </cell>
        </row>
        <row r="15481">
          <cell r="A15481" t="str">
            <v>SUBA</v>
          </cell>
        </row>
        <row r="15482">
          <cell r="A15482" t="str">
            <v>SUBA</v>
          </cell>
        </row>
        <row r="15483">
          <cell r="A15483" t="str">
            <v>SUBA</v>
          </cell>
        </row>
        <row r="15484">
          <cell r="A15484" t="str">
            <v>SUBA</v>
          </cell>
        </row>
        <row r="15485">
          <cell r="A15485" t="str">
            <v>SUBA</v>
          </cell>
        </row>
        <row r="15486">
          <cell r="A15486" t="str">
            <v>SUBA</v>
          </cell>
        </row>
        <row r="15487">
          <cell r="A15487" t="str">
            <v>SUBA</v>
          </cell>
        </row>
        <row r="15488">
          <cell r="A15488" t="str">
            <v>SUBA</v>
          </cell>
        </row>
        <row r="15489">
          <cell r="A15489" t="str">
            <v>SUBA</v>
          </cell>
        </row>
        <row r="15490">
          <cell r="A15490" t="str">
            <v>SUBA</v>
          </cell>
        </row>
        <row r="15491">
          <cell r="A15491" t="str">
            <v>SUBA</v>
          </cell>
        </row>
        <row r="15492">
          <cell r="A15492" t="str">
            <v>SUBA</v>
          </cell>
        </row>
        <row r="15493">
          <cell r="A15493" t="str">
            <v>SUBA</v>
          </cell>
        </row>
        <row r="15494">
          <cell r="A15494" t="str">
            <v>SUBA</v>
          </cell>
        </row>
        <row r="15495">
          <cell r="A15495" t="str">
            <v>SUBA</v>
          </cell>
        </row>
        <row r="15496">
          <cell r="A15496" t="str">
            <v>SUBA</v>
          </cell>
        </row>
        <row r="15497">
          <cell r="A15497" t="str">
            <v>SUBA</v>
          </cell>
        </row>
        <row r="15498">
          <cell r="A15498" t="str">
            <v>SUBA</v>
          </cell>
        </row>
        <row r="15499">
          <cell r="A15499" t="str">
            <v>SUBA</v>
          </cell>
        </row>
        <row r="15500">
          <cell r="A15500" t="str">
            <v>SUBA</v>
          </cell>
        </row>
        <row r="15501">
          <cell r="A15501" t="str">
            <v>SUBA</v>
          </cell>
        </row>
        <row r="15502">
          <cell r="A15502" t="str">
            <v>SUBA</v>
          </cell>
        </row>
        <row r="15503">
          <cell r="A15503" t="str">
            <v>SUBA</v>
          </cell>
        </row>
        <row r="15504">
          <cell r="A15504" t="str">
            <v>SUBA</v>
          </cell>
        </row>
        <row r="15505">
          <cell r="A15505" t="str">
            <v>SUBA</v>
          </cell>
        </row>
        <row r="15506">
          <cell r="A15506" t="str">
            <v>SUBA</v>
          </cell>
        </row>
        <row r="15507">
          <cell r="A15507" t="str">
            <v>SUBA</v>
          </cell>
        </row>
        <row r="15508">
          <cell r="A15508" t="str">
            <v>SUBA</v>
          </cell>
        </row>
        <row r="15509">
          <cell r="A15509" t="str">
            <v>SUBA</v>
          </cell>
        </row>
        <row r="15510">
          <cell r="A15510" t="str">
            <v>SUBA</v>
          </cell>
        </row>
        <row r="15511">
          <cell r="A15511" t="str">
            <v>SUBA</v>
          </cell>
        </row>
        <row r="15512">
          <cell r="A15512" t="str">
            <v>SUBA</v>
          </cell>
        </row>
        <row r="15513">
          <cell r="A15513" t="str">
            <v>SUBA</v>
          </cell>
        </row>
        <row r="15514">
          <cell r="A15514" t="str">
            <v>SUBA</v>
          </cell>
        </row>
        <row r="15515">
          <cell r="A15515" t="str">
            <v>SUBA</v>
          </cell>
        </row>
        <row r="15516">
          <cell r="A15516" t="str">
            <v>SUBA</v>
          </cell>
        </row>
        <row r="15517">
          <cell r="A15517" t="str">
            <v>SUBA</v>
          </cell>
        </row>
        <row r="15518">
          <cell r="A15518" t="str">
            <v>SUBA</v>
          </cell>
        </row>
        <row r="15519">
          <cell r="A15519" t="str">
            <v>SUBA</v>
          </cell>
        </row>
        <row r="15520">
          <cell r="A15520" t="str">
            <v>SUBA</v>
          </cell>
        </row>
        <row r="15521">
          <cell r="A15521" t="str">
            <v>SUBA</v>
          </cell>
        </row>
        <row r="15522">
          <cell r="A15522" t="str">
            <v>SUBA</v>
          </cell>
        </row>
        <row r="15523">
          <cell r="A15523" t="str">
            <v>SUBA</v>
          </cell>
        </row>
        <row r="15524">
          <cell r="A15524" t="str">
            <v>SUBA</v>
          </cell>
        </row>
        <row r="15525">
          <cell r="A15525" t="str">
            <v>SUBA</v>
          </cell>
        </row>
        <row r="15526">
          <cell r="A15526" t="str">
            <v>SUBA</v>
          </cell>
        </row>
        <row r="15527">
          <cell r="A15527" t="str">
            <v>SUBA</v>
          </cell>
        </row>
        <row r="15528">
          <cell r="A15528" t="str">
            <v>SUBA</v>
          </cell>
        </row>
        <row r="15529">
          <cell r="A15529" t="str">
            <v>SUBA</v>
          </cell>
        </row>
        <row r="15530">
          <cell r="A15530" t="str">
            <v>SUBA</v>
          </cell>
        </row>
        <row r="15531">
          <cell r="A15531" t="str">
            <v>SUBA</v>
          </cell>
        </row>
        <row r="15532">
          <cell r="A15532" t="str">
            <v>SUBA</v>
          </cell>
        </row>
        <row r="15533">
          <cell r="A15533" t="str">
            <v>SUBA</v>
          </cell>
        </row>
        <row r="15534">
          <cell r="A15534" t="str">
            <v>SUBA</v>
          </cell>
        </row>
        <row r="15535">
          <cell r="A15535" t="str">
            <v>SUBA</v>
          </cell>
        </row>
        <row r="15536">
          <cell r="A15536" t="str">
            <v>SUBA</v>
          </cell>
        </row>
        <row r="15537">
          <cell r="A15537" t="str">
            <v>SUBA</v>
          </cell>
        </row>
        <row r="15538">
          <cell r="A15538" t="str">
            <v>SUBA</v>
          </cell>
        </row>
        <row r="15539">
          <cell r="A15539" t="str">
            <v>SUBA</v>
          </cell>
        </row>
        <row r="15540">
          <cell r="A15540" t="str">
            <v>SUBA</v>
          </cell>
        </row>
        <row r="15541">
          <cell r="A15541" t="str">
            <v>SUBA</v>
          </cell>
        </row>
        <row r="15542">
          <cell r="A15542" t="str">
            <v>SUBA</v>
          </cell>
        </row>
        <row r="15543">
          <cell r="A15543" t="str">
            <v>SUBA</v>
          </cell>
        </row>
        <row r="15544">
          <cell r="A15544" t="str">
            <v>SUBA</v>
          </cell>
        </row>
        <row r="15545">
          <cell r="A15545" t="str">
            <v>SUBA</v>
          </cell>
        </row>
        <row r="15546">
          <cell r="A15546" t="str">
            <v>SUBA</v>
          </cell>
        </row>
        <row r="15547">
          <cell r="A15547" t="str">
            <v>SUBA</v>
          </cell>
        </row>
        <row r="15548">
          <cell r="A15548" t="str">
            <v>SUBA</v>
          </cell>
        </row>
        <row r="15549">
          <cell r="A15549" t="str">
            <v>SUBA</v>
          </cell>
        </row>
        <row r="15550">
          <cell r="A15550" t="str">
            <v>SUBA</v>
          </cell>
        </row>
        <row r="15551">
          <cell r="A15551" t="str">
            <v>SUBA</v>
          </cell>
        </row>
        <row r="15552">
          <cell r="A15552" t="str">
            <v>SUBA</v>
          </cell>
        </row>
        <row r="15553">
          <cell r="A15553" t="str">
            <v>SUBA</v>
          </cell>
        </row>
        <row r="15554">
          <cell r="A15554" t="str">
            <v>SUBA</v>
          </cell>
        </row>
        <row r="15555">
          <cell r="A15555" t="str">
            <v>SUBA</v>
          </cell>
        </row>
        <row r="15556">
          <cell r="A15556" t="str">
            <v>SUBA</v>
          </cell>
        </row>
        <row r="15557">
          <cell r="A15557" t="str">
            <v>SUBA</v>
          </cell>
        </row>
        <row r="15558">
          <cell r="A15558" t="str">
            <v>SUBA</v>
          </cell>
        </row>
        <row r="15559">
          <cell r="A15559" t="str">
            <v>SUBA</v>
          </cell>
        </row>
        <row r="15560">
          <cell r="A15560" t="str">
            <v>SUBA</v>
          </cell>
        </row>
        <row r="15561">
          <cell r="A15561" t="str">
            <v>SUBA</v>
          </cell>
        </row>
        <row r="15562">
          <cell r="A15562" t="str">
            <v>SUBA</v>
          </cell>
        </row>
        <row r="15563">
          <cell r="A15563" t="str">
            <v>SUBA</v>
          </cell>
        </row>
        <row r="15564">
          <cell r="A15564" t="str">
            <v>SUBA</v>
          </cell>
        </row>
        <row r="15565">
          <cell r="A15565" t="str">
            <v>SUBA</v>
          </cell>
        </row>
        <row r="15566">
          <cell r="A15566" t="str">
            <v>SUBA</v>
          </cell>
        </row>
        <row r="15567">
          <cell r="A15567" t="str">
            <v>SUBA</v>
          </cell>
        </row>
        <row r="15568">
          <cell r="A15568" t="str">
            <v>SUBA</v>
          </cell>
        </row>
        <row r="15569">
          <cell r="A15569" t="str">
            <v>SUBA</v>
          </cell>
        </row>
        <row r="15570">
          <cell r="A15570" t="str">
            <v>SUBA</v>
          </cell>
        </row>
        <row r="15571">
          <cell r="A15571" t="str">
            <v>SUBA</v>
          </cell>
        </row>
        <row r="15572">
          <cell r="A15572" t="str">
            <v>SUBA</v>
          </cell>
        </row>
        <row r="15573">
          <cell r="A15573" t="str">
            <v>SUBA</v>
          </cell>
        </row>
        <row r="15574">
          <cell r="A15574" t="str">
            <v>SUBA</v>
          </cell>
        </row>
        <row r="15575">
          <cell r="A15575" t="str">
            <v>SUBA</v>
          </cell>
        </row>
        <row r="15576">
          <cell r="A15576" t="str">
            <v>SUBA</v>
          </cell>
        </row>
        <row r="15577">
          <cell r="A15577" t="str">
            <v>SUBA</v>
          </cell>
        </row>
        <row r="15578">
          <cell r="A15578" t="str">
            <v>SUBA</v>
          </cell>
        </row>
        <row r="15579">
          <cell r="A15579" t="str">
            <v>SUBA</v>
          </cell>
        </row>
        <row r="15580">
          <cell r="A15580" t="str">
            <v>SUBA</v>
          </cell>
        </row>
        <row r="15581">
          <cell r="A15581" t="str">
            <v>SUBA</v>
          </cell>
        </row>
        <row r="15582">
          <cell r="A15582" t="str">
            <v>SUBA</v>
          </cell>
        </row>
        <row r="15583">
          <cell r="A15583" t="str">
            <v>SUBA</v>
          </cell>
        </row>
        <row r="15584">
          <cell r="A15584" t="str">
            <v>SUBA</v>
          </cell>
        </row>
        <row r="15585">
          <cell r="A15585" t="str">
            <v>SUBA</v>
          </cell>
        </row>
        <row r="15586">
          <cell r="A15586" t="str">
            <v>SUBA</v>
          </cell>
        </row>
        <row r="15587">
          <cell r="A15587" t="str">
            <v>SUBA</v>
          </cell>
        </row>
        <row r="15588">
          <cell r="A15588" t="str">
            <v>SUBA</v>
          </cell>
        </row>
        <row r="15589">
          <cell r="A15589" t="str">
            <v>SUBA</v>
          </cell>
        </row>
        <row r="15590">
          <cell r="A15590" t="str">
            <v>SUBA</v>
          </cell>
        </row>
        <row r="15591">
          <cell r="A15591" t="str">
            <v>SUBA</v>
          </cell>
        </row>
        <row r="15592">
          <cell r="A15592" t="str">
            <v>SUBA</v>
          </cell>
        </row>
        <row r="15593">
          <cell r="A15593" t="str">
            <v>SUBA</v>
          </cell>
        </row>
        <row r="15594">
          <cell r="A15594" t="str">
            <v>SUBA</v>
          </cell>
        </row>
        <row r="15595">
          <cell r="A15595" t="str">
            <v>SUBA</v>
          </cell>
        </row>
        <row r="15596">
          <cell r="A15596" t="str">
            <v>SUBA</v>
          </cell>
        </row>
        <row r="15597">
          <cell r="A15597" t="str">
            <v>SUBA</v>
          </cell>
        </row>
        <row r="15598">
          <cell r="A15598" t="str">
            <v>SUBA</v>
          </cell>
        </row>
        <row r="15599">
          <cell r="A15599" t="str">
            <v>SUBA</v>
          </cell>
        </row>
        <row r="15600">
          <cell r="A15600" t="str">
            <v>SUBA</v>
          </cell>
        </row>
        <row r="15601">
          <cell r="A15601" t="str">
            <v>SUBA</v>
          </cell>
        </row>
        <row r="15602">
          <cell r="A15602" t="str">
            <v>SUBA</v>
          </cell>
        </row>
        <row r="15603">
          <cell r="A15603" t="str">
            <v>SUBA</v>
          </cell>
        </row>
        <row r="15604">
          <cell r="A15604" t="str">
            <v>SUBA</v>
          </cell>
        </row>
        <row r="15605">
          <cell r="A15605" t="str">
            <v>SUBA</v>
          </cell>
        </row>
        <row r="15606">
          <cell r="A15606" t="str">
            <v>SUBA</v>
          </cell>
        </row>
        <row r="15607">
          <cell r="A15607" t="str">
            <v>SUBA</v>
          </cell>
        </row>
        <row r="15608">
          <cell r="A15608" t="str">
            <v>SUBA</v>
          </cell>
        </row>
        <row r="15609">
          <cell r="A15609" t="str">
            <v>SUBA</v>
          </cell>
        </row>
        <row r="15610">
          <cell r="A15610" t="str">
            <v>SUBA</v>
          </cell>
        </row>
        <row r="15611">
          <cell r="A15611" t="str">
            <v>SUBA</v>
          </cell>
        </row>
        <row r="15612">
          <cell r="A15612" t="str">
            <v>SUBA</v>
          </cell>
        </row>
        <row r="15613">
          <cell r="A15613" t="str">
            <v>SUBA</v>
          </cell>
        </row>
        <row r="15614">
          <cell r="A15614" t="str">
            <v>SUBA</v>
          </cell>
        </row>
        <row r="15615">
          <cell r="A15615" t="str">
            <v>SUBA</v>
          </cell>
        </row>
        <row r="15616">
          <cell r="A15616" t="str">
            <v>SUBA</v>
          </cell>
        </row>
        <row r="15617">
          <cell r="A15617" t="str">
            <v>SUBA</v>
          </cell>
        </row>
        <row r="15618">
          <cell r="A15618" t="str">
            <v>SUBA</v>
          </cell>
        </row>
        <row r="15619">
          <cell r="A15619" t="str">
            <v>SUBA</v>
          </cell>
        </row>
        <row r="15620">
          <cell r="A15620" t="str">
            <v>SUBA</v>
          </cell>
        </row>
        <row r="15621">
          <cell r="A15621" t="str">
            <v>SUBA</v>
          </cell>
        </row>
        <row r="15622">
          <cell r="A15622" t="str">
            <v>SUBA</v>
          </cell>
        </row>
        <row r="15623">
          <cell r="A15623" t="str">
            <v>SUBA</v>
          </cell>
        </row>
        <row r="15624">
          <cell r="A15624" t="str">
            <v>SUBA</v>
          </cell>
        </row>
        <row r="15625">
          <cell r="A15625" t="str">
            <v>SUBA</v>
          </cell>
        </row>
        <row r="15626">
          <cell r="A15626" t="str">
            <v>SUBA</v>
          </cell>
        </row>
        <row r="15627">
          <cell r="A15627" t="str">
            <v>SUBA</v>
          </cell>
        </row>
        <row r="15628">
          <cell r="A15628" t="str">
            <v>SUBA</v>
          </cell>
        </row>
        <row r="15629">
          <cell r="A15629" t="str">
            <v>SUBA</v>
          </cell>
        </row>
        <row r="15630">
          <cell r="A15630" t="str">
            <v>SUBA</v>
          </cell>
        </row>
        <row r="15631">
          <cell r="A15631" t="str">
            <v>SUBA</v>
          </cell>
        </row>
        <row r="15632">
          <cell r="A15632" t="str">
            <v>SUBA</v>
          </cell>
        </row>
        <row r="15633">
          <cell r="A15633" t="str">
            <v>SUBA</v>
          </cell>
        </row>
        <row r="15634">
          <cell r="A15634" t="str">
            <v>SUBA</v>
          </cell>
        </row>
        <row r="15635">
          <cell r="A15635" t="str">
            <v>SUBA</v>
          </cell>
        </row>
        <row r="15636">
          <cell r="A15636" t="str">
            <v>SUBA</v>
          </cell>
        </row>
        <row r="15637">
          <cell r="A15637" t="str">
            <v>SUBA</v>
          </cell>
        </row>
        <row r="15638">
          <cell r="A15638" t="str">
            <v>SUBA</v>
          </cell>
        </row>
        <row r="15639">
          <cell r="A15639" t="str">
            <v>SUBA</v>
          </cell>
        </row>
        <row r="15640">
          <cell r="A15640" t="str">
            <v>SUBA</v>
          </cell>
        </row>
        <row r="15641">
          <cell r="A15641" t="str">
            <v>SUBA</v>
          </cell>
        </row>
        <row r="15642">
          <cell r="A15642" t="str">
            <v>SUBA</v>
          </cell>
        </row>
        <row r="15643">
          <cell r="A15643" t="str">
            <v>SUBA</v>
          </cell>
        </row>
        <row r="15644">
          <cell r="A15644" t="str">
            <v>SUBA</v>
          </cell>
        </row>
        <row r="15645">
          <cell r="A15645" t="str">
            <v>SUBA</v>
          </cell>
        </row>
        <row r="15646">
          <cell r="A15646" t="str">
            <v>SUBA</v>
          </cell>
        </row>
        <row r="15647">
          <cell r="A15647" t="str">
            <v>SUBA</v>
          </cell>
        </row>
        <row r="15648">
          <cell r="A15648" t="str">
            <v>SUBA</v>
          </cell>
        </row>
        <row r="15649">
          <cell r="A15649" t="str">
            <v>SUBA</v>
          </cell>
        </row>
        <row r="15650">
          <cell r="A15650" t="str">
            <v>SUBA</v>
          </cell>
        </row>
        <row r="15651">
          <cell r="A15651" t="str">
            <v>SUBA</v>
          </cell>
        </row>
        <row r="15652">
          <cell r="A15652" t="str">
            <v>SUBA</v>
          </cell>
        </row>
        <row r="15653">
          <cell r="A15653" t="str">
            <v>SUBA</v>
          </cell>
        </row>
        <row r="15654">
          <cell r="A15654" t="str">
            <v>SUBA</v>
          </cell>
        </row>
        <row r="15655">
          <cell r="A15655" t="str">
            <v>SUBA</v>
          </cell>
        </row>
        <row r="15656">
          <cell r="A15656" t="str">
            <v>SUBA</v>
          </cell>
        </row>
        <row r="15657">
          <cell r="A15657" t="str">
            <v>SUBA</v>
          </cell>
        </row>
        <row r="15658">
          <cell r="A15658" t="str">
            <v>SUBA</v>
          </cell>
        </row>
        <row r="15659">
          <cell r="A15659" t="str">
            <v>SUBA</v>
          </cell>
        </row>
        <row r="15660">
          <cell r="A15660" t="str">
            <v>SUBA</v>
          </cell>
        </row>
        <row r="15661">
          <cell r="A15661" t="str">
            <v>SUBA</v>
          </cell>
        </row>
        <row r="15662">
          <cell r="A15662" t="str">
            <v>SUBA</v>
          </cell>
        </row>
        <row r="15663">
          <cell r="A15663" t="str">
            <v>SUBA</v>
          </cell>
        </row>
        <row r="15664">
          <cell r="A15664" t="str">
            <v>SUBA</v>
          </cell>
        </row>
        <row r="15665">
          <cell r="A15665" t="str">
            <v>SUBA</v>
          </cell>
        </row>
        <row r="15666">
          <cell r="A15666" t="str">
            <v>SUBA</v>
          </cell>
        </row>
        <row r="15667">
          <cell r="A15667" t="str">
            <v>SUBA</v>
          </cell>
        </row>
        <row r="15668">
          <cell r="A15668" t="str">
            <v>SUBIA</v>
          </cell>
        </row>
        <row r="15669">
          <cell r="A15669" t="str">
            <v>SUCESIÓN</v>
          </cell>
        </row>
        <row r="15670">
          <cell r="A15670" t="str">
            <v>SUCRE</v>
          </cell>
        </row>
        <row r="15671">
          <cell r="A15671" t="str">
            <v>SUCRE</v>
          </cell>
        </row>
        <row r="15672">
          <cell r="A15672" t="str">
            <v>SUCRE</v>
          </cell>
        </row>
        <row r="15673">
          <cell r="A15673" t="str">
            <v>SUCRE</v>
          </cell>
        </row>
        <row r="15674">
          <cell r="A15674" t="str">
            <v>SUCRE GUINULTE</v>
          </cell>
        </row>
        <row r="15675">
          <cell r="A15675" t="str">
            <v>SUCUMBÍOS</v>
          </cell>
        </row>
        <row r="15676">
          <cell r="A15676" t="str">
            <v>SUEVA</v>
          </cell>
        </row>
        <row r="15677">
          <cell r="A15677" t="str">
            <v>SUMAPAZ</v>
          </cell>
        </row>
        <row r="15678">
          <cell r="A15678" t="str">
            <v>SUMAPAZ</v>
          </cell>
        </row>
        <row r="15679">
          <cell r="A15679" t="str">
            <v>SUMAPAZ</v>
          </cell>
        </row>
        <row r="15680">
          <cell r="A15680" t="str">
            <v>SUR DE ATA</v>
          </cell>
        </row>
        <row r="15681">
          <cell r="A15681" t="str">
            <v>SURUCO SAN JOSÉ</v>
          </cell>
        </row>
        <row r="15682">
          <cell r="A15682" t="str">
            <v>SURUCO SANTA MÓNICA</v>
          </cell>
        </row>
        <row r="15683">
          <cell r="A15683" t="str">
            <v>SUSA</v>
          </cell>
        </row>
        <row r="15684">
          <cell r="A15684" t="str">
            <v>SUSACA</v>
          </cell>
        </row>
        <row r="15685">
          <cell r="A15685" t="str">
            <v>SUSE</v>
          </cell>
        </row>
        <row r="15686">
          <cell r="A15686" t="str">
            <v>SUSUMUCO</v>
          </cell>
        </row>
        <row r="15687">
          <cell r="A15687" t="str">
            <v>TABACAL</v>
          </cell>
        </row>
        <row r="15688">
          <cell r="A15688" t="str">
            <v>TABACO</v>
          </cell>
        </row>
        <row r="15689">
          <cell r="A15689" t="str">
            <v>TABARI</v>
          </cell>
        </row>
        <row r="15690">
          <cell r="A15690" t="str">
            <v>TABILES</v>
          </cell>
        </row>
        <row r="15691">
          <cell r="A15691" t="str">
            <v>TABLANCA</v>
          </cell>
        </row>
        <row r="15692">
          <cell r="A15692" t="str">
            <v>TABLÓN</v>
          </cell>
        </row>
        <row r="15693">
          <cell r="A15693" t="str">
            <v>TABLÓN BAJO</v>
          </cell>
        </row>
        <row r="15694">
          <cell r="A15694" t="str">
            <v>TABLÓN DE TAMARA</v>
          </cell>
        </row>
        <row r="15695">
          <cell r="A15695" t="str">
            <v>TABLÓN DULCE LA PAMPA</v>
          </cell>
        </row>
        <row r="15696">
          <cell r="A15696" t="str">
            <v>TABLONCITO</v>
          </cell>
        </row>
        <row r="15697">
          <cell r="A15697" t="str">
            <v>TABLONES</v>
          </cell>
        </row>
        <row r="15698">
          <cell r="A15698" t="str">
            <v>TABLONES ALTOS</v>
          </cell>
        </row>
        <row r="15699">
          <cell r="A15699" t="str">
            <v>TABOR</v>
          </cell>
        </row>
        <row r="15700">
          <cell r="A15700" t="str">
            <v>TABURETERA</v>
          </cell>
        </row>
        <row r="15701">
          <cell r="A15701" t="str">
            <v>TACALOA</v>
          </cell>
        </row>
        <row r="15702">
          <cell r="A15702" t="str">
            <v>TACASALUMA</v>
          </cell>
        </row>
        <row r="15703">
          <cell r="A15703" t="str">
            <v>TACUAYA</v>
          </cell>
        </row>
        <row r="15704">
          <cell r="A15704" t="str">
            <v>TACUEYO</v>
          </cell>
        </row>
        <row r="15705">
          <cell r="A15705" t="str">
            <v>TACUYALTA</v>
          </cell>
        </row>
        <row r="15706">
          <cell r="A15706" t="str">
            <v>TADÍA</v>
          </cell>
        </row>
        <row r="15707">
          <cell r="A15707" t="str">
            <v>TAFURITO</v>
          </cell>
        </row>
        <row r="15708">
          <cell r="A15708" t="str">
            <v>TAGACHÍ</v>
          </cell>
        </row>
        <row r="15709">
          <cell r="A15709" t="str">
            <v>TAGANGA</v>
          </cell>
        </row>
        <row r="15710">
          <cell r="A15710" t="str">
            <v>TAGUAIRA</v>
          </cell>
        </row>
        <row r="15711">
          <cell r="A15711" t="str">
            <v>TAIJITA</v>
          </cell>
        </row>
        <row r="15712">
          <cell r="A15712" t="str">
            <v>TAINDALA</v>
          </cell>
        </row>
        <row r="15713">
          <cell r="A15713" t="str">
            <v>TAJUATO</v>
          </cell>
        </row>
        <row r="15714">
          <cell r="A15714" t="str">
            <v>TAJUMBINA</v>
          </cell>
        </row>
        <row r="15715">
          <cell r="A15715" t="str">
            <v>TALAIGUA VIEJO</v>
          </cell>
        </row>
        <row r="15716">
          <cell r="A15716" t="str">
            <v>TALAMBI</v>
          </cell>
        </row>
        <row r="15717">
          <cell r="A15717" t="str">
            <v>TALIPA</v>
          </cell>
        </row>
        <row r="15718">
          <cell r="A15718" t="str">
            <v>TAMALAMEQUITO</v>
          </cell>
        </row>
        <row r="15719">
          <cell r="A15719" t="str">
            <v>TAMAQUITO</v>
          </cell>
        </row>
        <row r="15720">
          <cell r="A15720" t="str">
            <v>TAMARA</v>
          </cell>
        </row>
        <row r="15721">
          <cell r="A15721" t="str">
            <v>TAMBILLO</v>
          </cell>
        </row>
        <row r="15722">
          <cell r="A15722" t="str">
            <v>TAMBILLO</v>
          </cell>
        </row>
        <row r="15723">
          <cell r="A15723" t="str">
            <v>TAMBILLO BRAVOS</v>
          </cell>
        </row>
        <row r="15724">
          <cell r="A15724" t="str">
            <v>TAMBORAL</v>
          </cell>
        </row>
        <row r="15725">
          <cell r="A15725" t="str">
            <v>TAMINANGUITO</v>
          </cell>
        </row>
        <row r="15726">
          <cell r="A15726" t="str">
            <v>TAMIRCO</v>
          </cell>
        </row>
        <row r="15727">
          <cell r="A15727" t="str">
            <v>TANANDÓ</v>
          </cell>
        </row>
        <row r="15728">
          <cell r="A15728" t="str">
            <v>TANE</v>
          </cell>
        </row>
        <row r="15729">
          <cell r="A15729" t="str">
            <v>TANELA</v>
          </cell>
        </row>
        <row r="15730">
          <cell r="A15730" t="str">
            <v>TANGAREAL CARRETERA</v>
          </cell>
        </row>
        <row r="15731">
          <cell r="A15731" t="str">
            <v>TANGAREAL DEL MIRA</v>
          </cell>
        </row>
        <row r="15732">
          <cell r="A15732" t="str">
            <v>TANGÜÍ</v>
          </cell>
        </row>
        <row r="15733">
          <cell r="A15733" t="str">
            <v>TAPARAJÍN</v>
          </cell>
        </row>
        <row r="15734">
          <cell r="A15734" t="str">
            <v>TAPARAL</v>
          </cell>
        </row>
        <row r="15735">
          <cell r="A15735" t="str">
            <v>TAPARAL</v>
          </cell>
        </row>
        <row r="15736">
          <cell r="A15736" t="str">
            <v>TAPARAL</v>
          </cell>
        </row>
        <row r="15737">
          <cell r="A15737" t="str">
            <v>TAPARAL</v>
          </cell>
        </row>
        <row r="15738">
          <cell r="A15738" t="str">
            <v>TAPARALITO</v>
          </cell>
        </row>
        <row r="15739">
          <cell r="A15739" t="str">
            <v>TAPARCAL</v>
          </cell>
        </row>
        <row r="15740">
          <cell r="A15740" t="str">
            <v>TAPARTÓ</v>
          </cell>
        </row>
        <row r="15741">
          <cell r="A15741" t="str">
            <v>TAPERA</v>
          </cell>
        </row>
        <row r="15742">
          <cell r="A15742" t="str">
            <v>TAPIALQUER ALTO</v>
          </cell>
        </row>
        <row r="15743">
          <cell r="A15743" t="str">
            <v>TAPIAS</v>
          </cell>
        </row>
        <row r="15744">
          <cell r="A15744" t="str">
            <v>TAPIAS</v>
          </cell>
        </row>
        <row r="15745">
          <cell r="A15745" t="str">
            <v>TAPÓN</v>
          </cell>
        </row>
        <row r="15746">
          <cell r="A15746" t="str">
            <v>TARAPACÁ</v>
          </cell>
        </row>
        <row r="15747">
          <cell r="A15747" t="str">
            <v>TARAPACÁ</v>
          </cell>
        </row>
        <row r="15748">
          <cell r="A15748" t="str">
            <v>TARAZÁ</v>
          </cell>
        </row>
        <row r="15749">
          <cell r="A15749" t="str">
            <v>TARAZÁ</v>
          </cell>
        </row>
        <row r="15750">
          <cell r="A15750" t="str">
            <v>TARAZÁ</v>
          </cell>
        </row>
        <row r="15751">
          <cell r="A15751" t="str">
            <v>TARAZÁ</v>
          </cell>
        </row>
        <row r="15752">
          <cell r="A15752" t="str">
            <v>TARAZÁ</v>
          </cell>
        </row>
        <row r="15753">
          <cell r="A15753" t="str">
            <v>TARAZÁ</v>
          </cell>
        </row>
        <row r="15754">
          <cell r="A15754" t="str">
            <v>TARAZÁ</v>
          </cell>
        </row>
        <row r="15755">
          <cell r="A15755" t="str">
            <v>TARAZÁ</v>
          </cell>
        </row>
        <row r="15756">
          <cell r="A15756" t="str">
            <v>TARAZÁ</v>
          </cell>
        </row>
        <row r="15757">
          <cell r="A15757" t="str">
            <v>TARAZÁ</v>
          </cell>
        </row>
        <row r="15758">
          <cell r="A15758" t="str">
            <v>TARAZÁ</v>
          </cell>
        </row>
        <row r="15759">
          <cell r="A15759" t="str">
            <v>TARAZÁ</v>
          </cell>
        </row>
        <row r="15760">
          <cell r="A15760" t="str">
            <v>TARAZÁ</v>
          </cell>
        </row>
        <row r="15761">
          <cell r="A15761" t="str">
            <v>TARAZÁ</v>
          </cell>
        </row>
        <row r="15762">
          <cell r="A15762" t="str">
            <v>TARAZÁ</v>
          </cell>
        </row>
        <row r="15763">
          <cell r="A15763" t="str">
            <v>TARAZÁ</v>
          </cell>
        </row>
        <row r="15764">
          <cell r="A15764" t="str">
            <v>TARAZÁ</v>
          </cell>
        </row>
        <row r="15765">
          <cell r="A15765" t="str">
            <v>TARAZÁ</v>
          </cell>
        </row>
        <row r="15766">
          <cell r="A15766" t="str">
            <v>TARAZÁ</v>
          </cell>
        </row>
        <row r="15767">
          <cell r="A15767" t="str">
            <v>TARAZÁ</v>
          </cell>
        </row>
        <row r="15768">
          <cell r="A15768" t="str">
            <v>TARAZÁ</v>
          </cell>
        </row>
        <row r="15769">
          <cell r="A15769" t="str">
            <v>TARAZÁ</v>
          </cell>
        </row>
        <row r="15770">
          <cell r="A15770" t="str">
            <v>TARAZÁ</v>
          </cell>
        </row>
        <row r="15771">
          <cell r="A15771" t="str">
            <v>TARAZÁ</v>
          </cell>
        </row>
        <row r="15772">
          <cell r="A15772" t="str">
            <v>TARAZÁ</v>
          </cell>
        </row>
        <row r="15773">
          <cell r="A15773" t="str">
            <v>TARAZÁ</v>
          </cell>
        </row>
        <row r="15774">
          <cell r="A15774" t="str">
            <v>TARAZÁ</v>
          </cell>
        </row>
        <row r="15775">
          <cell r="A15775" t="str">
            <v>TARAZÁ</v>
          </cell>
        </row>
        <row r="15776">
          <cell r="A15776" t="str">
            <v>TARAZÁ</v>
          </cell>
        </row>
        <row r="15777">
          <cell r="A15777" t="str">
            <v>TARAZÁ</v>
          </cell>
        </row>
        <row r="15778">
          <cell r="A15778" t="str">
            <v>TARAZÁ</v>
          </cell>
        </row>
        <row r="15779">
          <cell r="A15779" t="str">
            <v>TARAZÁ</v>
          </cell>
        </row>
        <row r="15780">
          <cell r="A15780" t="str">
            <v>TARAZÁ</v>
          </cell>
        </row>
        <row r="15781">
          <cell r="A15781" t="str">
            <v>TARAZÁ</v>
          </cell>
        </row>
        <row r="15782">
          <cell r="A15782" t="str">
            <v>TARAZÁ</v>
          </cell>
        </row>
        <row r="15783">
          <cell r="A15783" t="str">
            <v>TARAZÁ</v>
          </cell>
        </row>
        <row r="15784">
          <cell r="A15784" t="str">
            <v>TARAZÁ</v>
          </cell>
        </row>
        <row r="15785">
          <cell r="A15785" t="str">
            <v>TARAZÁ</v>
          </cell>
        </row>
        <row r="15786">
          <cell r="A15786" t="str">
            <v>TARAZÁ</v>
          </cell>
        </row>
        <row r="15787">
          <cell r="A15787" t="str">
            <v>TARAZÁ</v>
          </cell>
        </row>
        <row r="15788">
          <cell r="A15788" t="str">
            <v>TARAZÁ</v>
          </cell>
        </row>
        <row r="15789">
          <cell r="A15789" t="str">
            <v>TARAZÁ</v>
          </cell>
        </row>
        <row r="15790">
          <cell r="A15790" t="str">
            <v>TARAZÁ</v>
          </cell>
        </row>
        <row r="15791">
          <cell r="A15791" t="str">
            <v>TARAZÁ</v>
          </cell>
        </row>
        <row r="15792">
          <cell r="A15792" t="str">
            <v>TARAZÁ</v>
          </cell>
        </row>
        <row r="15793">
          <cell r="A15793" t="str">
            <v>TARAZÁ</v>
          </cell>
        </row>
        <row r="15794">
          <cell r="A15794" t="str">
            <v>TARAZÁ</v>
          </cell>
        </row>
        <row r="15795">
          <cell r="A15795" t="str">
            <v>TARAZÁ</v>
          </cell>
        </row>
        <row r="15796">
          <cell r="A15796" t="str">
            <v>TARAZÁ</v>
          </cell>
        </row>
        <row r="15797">
          <cell r="A15797" t="str">
            <v>TARAZÁ</v>
          </cell>
        </row>
        <row r="15798">
          <cell r="A15798" t="str">
            <v>TARAZÁ</v>
          </cell>
        </row>
        <row r="15799">
          <cell r="A15799" t="str">
            <v>TARAZÁ</v>
          </cell>
        </row>
        <row r="15800">
          <cell r="A15800" t="str">
            <v>TARAZÁ</v>
          </cell>
        </row>
        <row r="15801">
          <cell r="A15801" t="str">
            <v>TARAZÁ</v>
          </cell>
        </row>
        <row r="15802">
          <cell r="A15802" t="str">
            <v>TARAZÁ</v>
          </cell>
        </row>
        <row r="15803">
          <cell r="A15803" t="str">
            <v>TARAZÁ</v>
          </cell>
        </row>
        <row r="15804">
          <cell r="A15804" t="str">
            <v>TARAZÁ</v>
          </cell>
        </row>
        <row r="15805">
          <cell r="A15805" t="str">
            <v>TARGUALÁ</v>
          </cell>
        </row>
        <row r="15806">
          <cell r="A15806" t="str">
            <v>TARIDÓ</v>
          </cell>
        </row>
        <row r="15807">
          <cell r="A15807" t="str">
            <v>TAROA</v>
          </cell>
        </row>
        <row r="15808">
          <cell r="A15808" t="str">
            <v>TARQUI</v>
          </cell>
        </row>
        <row r="15809">
          <cell r="A15809" t="str">
            <v>TARRAGONA</v>
          </cell>
        </row>
        <row r="15810">
          <cell r="A15810" t="str">
            <v>TARRAGONA PARTE ALTA</v>
          </cell>
        </row>
        <row r="15811">
          <cell r="A15811" t="str">
            <v>TASAJERA</v>
          </cell>
        </row>
        <row r="15812">
          <cell r="A15812" t="str">
            <v>TASAJERA</v>
          </cell>
        </row>
        <row r="15813">
          <cell r="A15813" t="str">
            <v>TASDAN</v>
          </cell>
        </row>
        <row r="15814">
          <cell r="A15814" t="str">
            <v>TASNAQUE</v>
          </cell>
        </row>
        <row r="15815">
          <cell r="A15815" t="str">
            <v>TATI</v>
          </cell>
        </row>
        <row r="15816">
          <cell r="A15816" t="str">
            <v>TAUSAVITA BAJO</v>
          </cell>
        </row>
        <row r="15817">
          <cell r="A15817" t="str">
            <v>TAZAJERO</v>
          </cell>
        </row>
        <row r="15818">
          <cell r="A15818" t="str">
            <v>TEATINO</v>
          </cell>
        </row>
        <row r="15819">
          <cell r="A15819" t="str">
            <v>TEGRIA</v>
          </cell>
        </row>
        <row r="15820">
          <cell r="A15820" t="str">
            <v>TEGUÍTA</v>
          </cell>
        </row>
        <row r="15821">
          <cell r="A15821" t="str">
            <v>TEHERAN</v>
          </cell>
        </row>
        <row r="15822">
          <cell r="A15822" t="str">
            <v>TEISLANDIA</v>
          </cell>
        </row>
        <row r="15823">
          <cell r="A15823" t="str">
            <v>TÉLLEZ ALTO</v>
          </cell>
        </row>
        <row r="15824">
          <cell r="A15824" t="str">
            <v>TELPÍ</v>
          </cell>
        </row>
        <row r="15825">
          <cell r="A15825" t="str">
            <v>TENCHE</v>
          </cell>
        </row>
        <row r="15826">
          <cell r="A15826" t="str">
            <v>TENERIFE</v>
          </cell>
        </row>
        <row r="15827">
          <cell r="A15827" t="str">
            <v>TENERIFE</v>
          </cell>
        </row>
        <row r="15828">
          <cell r="A15828" t="str">
            <v>TENJO</v>
          </cell>
        </row>
        <row r="15829">
          <cell r="A15829" t="str">
            <v>TERAIMBE</v>
          </cell>
        </row>
        <row r="15830">
          <cell r="A15830" t="str">
            <v>TERÁN</v>
          </cell>
        </row>
        <row r="15831">
          <cell r="A15831" t="str">
            <v>TERMALES</v>
          </cell>
        </row>
        <row r="15832">
          <cell r="A15832" t="str">
            <v>TERMOELECTRICA</v>
          </cell>
        </row>
        <row r="15833">
          <cell r="A15833" t="str">
            <v>TERRON</v>
          </cell>
        </row>
        <row r="15834">
          <cell r="A15834" t="str">
            <v>TETEYE</v>
          </cell>
        </row>
        <row r="15835">
          <cell r="A15835" t="str">
            <v>TETILLAL</v>
          </cell>
        </row>
        <row r="15836">
          <cell r="A15836" t="str">
            <v>TEUSAQUILLO</v>
          </cell>
        </row>
        <row r="15837">
          <cell r="A15837" t="str">
            <v>TEUSAQUILLO</v>
          </cell>
        </row>
        <row r="15838">
          <cell r="A15838" t="str">
            <v>TEUSAQUILLO</v>
          </cell>
        </row>
        <row r="15839">
          <cell r="A15839" t="str">
            <v>TEUSAQUILLO</v>
          </cell>
        </row>
        <row r="15840">
          <cell r="A15840" t="str">
            <v>TEUSAQUILLO</v>
          </cell>
        </row>
        <row r="15841">
          <cell r="A15841" t="str">
            <v>TEUSAQUILLO</v>
          </cell>
        </row>
        <row r="15842">
          <cell r="A15842" t="str">
            <v>TEUSAQUILLO</v>
          </cell>
        </row>
        <row r="15843">
          <cell r="A15843" t="str">
            <v>TEUSAQUILLO</v>
          </cell>
        </row>
        <row r="15844">
          <cell r="A15844" t="str">
            <v>TEUSAQUILLO</v>
          </cell>
        </row>
        <row r="15845">
          <cell r="A15845" t="str">
            <v>TEUSAQUILLO</v>
          </cell>
        </row>
        <row r="15846">
          <cell r="A15846" t="str">
            <v>TEUSAQUILLO</v>
          </cell>
        </row>
        <row r="15847">
          <cell r="A15847" t="str">
            <v>TEUSAQUILLO</v>
          </cell>
        </row>
        <row r="15848">
          <cell r="A15848" t="str">
            <v>TEUSAQUILLO</v>
          </cell>
        </row>
        <row r="15849">
          <cell r="A15849" t="str">
            <v>TEUSAQUILLO</v>
          </cell>
        </row>
        <row r="15850">
          <cell r="A15850" t="str">
            <v>TEUSAQUILLO</v>
          </cell>
        </row>
        <row r="15851">
          <cell r="A15851" t="str">
            <v>TEUSAQUILLO</v>
          </cell>
        </row>
        <row r="15852">
          <cell r="A15852" t="str">
            <v>TEUSAQUILLO</v>
          </cell>
        </row>
        <row r="15853">
          <cell r="A15853" t="str">
            <v>TEUSAQUILLO</v>
          </cell>
        </row>
        <row r="15854">
          <cell r="A15854" t="str">
            <v>TEUSAQUILLO</v>
          </cell>
        </row>
        <row r="15855">
          <cell r="A15855" t="str">
            <v>TEUSAQUILLO</v>
          </cell>
        </row>
        <row r="15856">
          <cell r="A15856" t="str">
            <v>TEUSAQUILLO</v>
          </cell>
        </row>
        <row r="15857">
          <cell r="A15857" t="str">
            <v>TEUSAQUILLO</v>
          </cell>
        </row>
        <row r="15858">
          <cell r="A15858" t="str">
            <v>TEUSAQUILLO</v>
          </cell>
        </row>
        <row r="15859">
          <cell r="A15859" t="str">
            <v>TEUSAQUILLO</v>
          </cell>
        </row>
        <row r="15860">
          <cell r="A15860" t="str">
            <v>TEUSAQUILLO</v>
          </cell>
        </row>
        <row r="15861">
          <cell r="A15861" t="str">
            <v>TEUSAQUILLO</v>
          </cell>
        </row>
        <row r="15862">
          <cell r="A15862" t="str">
            <v>TEUSAQUILLO</v>
          </cell>
        </row>
        <row r="15863">
          <cell r="A15863" t="str">
            <v>TEUSAQUILLO</v>
          </cell>
        </row>
        <row r="15864">
          <cell r="A15864" t="str">
            <v>TEUSAQUILLO</v>
          </cell>
        </row>
        <row r="15865">
          <cell r="A15865" t="str">
            <v>TEUSAQUILLO</v>
          </cell>
        </row>
        <row r="15866">
          <cell r="A15866" t="str">
            <v>TEUSAQUILLO</v>
          </cell>
        </row>
        <row r="15867">
          <cell r="A15867" t="str">
            <v>TEUSAQUILLO</v>
          </cell>
        </row>
        <row r="15868">
          <cell r="A15868" t="str">
            <v>TEUSAQUILLO</v>
          </cell>
        </row>
        <row r="15869">
          <cell r="A15869" t="str">
            <v>TEUSAQUILLO</v>
          </cell>
        </row>
        <row r="15870">
          <cell r="A15870" t="str">
            <v>TEUSAQUILLO</v>
          </cell>
        </row>
        <row r="15871">
          <cell r="A15871" t="str">
            <v>TEUSAQUILLO</v>
          </cell>
        </row>
        <row r="15872">
          <cell r="A15872" t="str">
            <v>TEUSAQUILLO</v>
          </cell>
        </row>
        <row r="15873">
          <cell r="A15873" t="str">
            <v>TEUSAQUILLO</v>
          </cell>
        </row>
        <row r="15874">
          <cell r="A15874" t="str">
            <v>TEUSAQUILLO</v>
          </cell>
        </row>
        <row r="15875">
          <cell r="A15875" t="str">
            <v>TEUSAQUILLO</v>
          </cell>
        </row>
        <row r="15876">
          <cell r="A15876" t="str">
            <v>TEUSAQUILLO</v>
          </cell>
        </row>
        <row r="15877">
          <cell r="A15877" t="str">
            <v>TEUSAQUILLO</v>
          </cell>
        </row>
        <row r="15878">
          <cell r="A15878" t="str">
            <v>TEUSAQUILLO</v>
          </cell>
        </row>
        <row r="15879">
          <cell r="A15879" t="str">
            <v>TEUSAQUILLO</v>
          </cell>
        </row>
        <row r="15880">
          <cell r="A15880" t="str">
            <v>TEUSAQUILLO</v>
          </cell>
        </row>
        <row r="15881">
          <cell r="A15881" t="str">
            <v>TEUSAQUILLO</v>
          </cell>
        </row>
        <row r="15882">
          <cell r="A15882" t="str">
            <v>TEUSAQUILLO</v>
          </cell>
        </row>
        <row r="15883">
          <cell r="A15883" t="str">
            <v>TEUSAQUILLO</v>
          </cell>
        </row>
        <row r="15884">
          <cell r="A15884" t="str">
            <v>TEUSAQUILLO</v>
          </cell>
        </row>
        <row r="15885">
          <cell r="A15885" t="str">
            <v>TEUSAQUILLO</v>
          </cell>
        </row>
        <row r="15886">
          <cell r="A15886" t="str">
            <v>TEUSAQUILLO</v>
          </cell>
        </row>
        <row r="15887">
          <cell r="A15887" t="str">
            <v>TEUSAQUILLO</v>
          </cell>
        </row>
        <row r="15888">
          <cell r="A15888" t="str">
            <v>TEUSAQUILLO</v>
          </cell>
        </row>
        <row r="15889">
          <cell r="A15889" t="str">
            <v>TEUSAQUILLO</v>
          </cell>
        </row>
        <row r="15890">
          <cell r="A15890" t="str">
            <v>TIBAQUIRÁ</v>
          </cell>
        </row>
        <row r="15891">
          <cell r="A15891" t="str">
            <v>TIBU</v>
          </cell>
        </row>
        <row r="15892">
          <cell r="A15892" t="str">
            <v>TIBU</v>
          </cell>
        </row>
        <row r="15893">
          <cell r="A15893" t="str">
            <v>TIBU</v>
          </cell>
        </row>
        <row r="15894">
          <cell r="A15894" t="str">
            <v>TIBU</v>
          </cell>
        </row>
        <row r="15895">
          <cell r="A15895" t="str">
            <v>TIBU</v>
          </cell>
        </row>
        <row r="15896">
          <cell r="A15896" t="str">
            <v>TIBU</v>
          </cell>
        </row>
        <row r="15897">
          <cell r="A15897" t="str">
            <v>TIBU</v>
          </cell>
        </row>
        <row r="15898">
          <cell r="A15898" t="str">
            <v>TIBU</v>
          </cell>
        </row>
        <row r="15899">
          <cell r="A15899" t="str">
            <v>TIBU</v>
          </cell>
        </row>
        <row r="15900">
          <cell r="A15900" t="str">
            <v>TIBU</v>
          </cell>
        </row>
        <row r="15901">
          <cell r="A15901" t="str">
            <v>TIBU</v>
          </cell>
        </row>
        <row r="15902">
          <cell r="A15902" t="str">
            <v>TIBU</v>
          </cell>
        </row>
        <row r="15903">
          <cell r="A15903" t="str">
            <v>TIBU</v>
          </cell>
        </row>
        <row r="15904">
          <cell r="A15904" t="str">
            <v>TIBU</v>
          </cell>
        </row>
        <row r="15905">
          <cell r="A15905" t="str">
            <v>TIBU</v>
          </cell>
        </row>
        <row r="15906">
          <cell r="A15906" t="str">
            <v>TIBU</v>
          </cell>
        </row>
        <row r="15907">
          <cell r="A15907" t="str">
            <v>TIBU</v>
          </cell>
        </row>
        <row r="15908">
          <cell r="A15908" t="str">
            <v>TIBU</v>
          </cell>
        </row>
        <row r="15909">
          <cell r="A15909" t="str">
            <v>TIBU</v>
          </cell>
        </row>
        <row r="15910">
          <cell r="A15910" t="str">
            <v>TIBU</v>
          </cell>
        </row>
        <row r="15911">
          <cell r="A15911" t="str">
            <v>TIBU</v>
          </cell>
        </row>
        <row r="15912">
          <cell r="A15912" t="str">
            <v>TIBU</v>
          </cell>
        </row>
        <row r="15913">
          <cell r="A15913" t="str">
            <v>TIBU</v>
          </cell>
        </row>
        <row r="15914">
          <cell r="A15914" t="str">
            <v>TIBU</v>
          </cell>
        </row>
        <row r="15915">
          <cell r="A15915" t="str">
            <v>TIBU</v>
          </cell>
        </row>
        <row r="15916">
          <cell r="A15916" t="str">
            <v>TIBU</v>
          </cell>
        </row>
        <row r="15917">
          <cell r="A15917" t="str">
            <v>TIBU</v>
          </cell>
        </row>
        <row r="15918">
          <cell r="A15918" t="str">
            <v>TIBU</v>
          </cell>
        </row>
        <row r="15919">
          <cell r="A15919" t="str">
            <v>TIBU</v>
          </cell>
        </row>
        <row r="15920">
          <cell r="A15920" t="str">
            <v>TIBU</v>
          </cell>
        </row>
        <row r="15921">
          <cell r="A15921" t="str">
            <v>TIBU</v>
          </cell>
        </row>
        <row r="15922">
          <cell r="A15922" t="str">
            <v>TIBU</v>
          </cell>
        </row>
        <row r="15923">
          <cell r="A15923" t="str">
            <v>TIBU</v>
          </cell>
        </row>
        <row r="15924">
          <cell r="A15924" t="str">
            <v>TIBU</v>
          </cell>
        </row>
        <row r="15925">
          <cell r="A15925" t="str">
            <v>TIBU</v>
          </cell>
        </row>
        <row r="15926">
          <cell r="A15926" t="str">
            <v>TIBU</v>
          </cell>
        </row>
        <row r="15927">
          <cell r="A15927" t="str">
            <v>TIBU</v>
          </cell>
        </row>
        <row r="15928">
          <cell r="A15928" t="str">
            <v>TIBU</v>
          </cell>
        </row>
        <row r="15929">
          <cell r="A15929" t="str">
            <v>TIBU</v>
          </cell>
        </row>
        <row r="15930">
          <cell r="A15930" t="str">
            <v>TICOLE ISLA</v>
          </cell>
        </row>
        <row r="15931">
          <cell r="A15931" t="str">
            <v>TIE</v>
          </cell>
        </row>
        <row r="15932">
          <cell r="A15932" t="str">
            <v>TIENDA NUEVA</v>
          </cell>
        </row>
        <row r="15933">
          <cell r="A15933" t="str">
            <v>TIERRA BAJA</v>
          </cell>
        </row>
        <row r="15934">
          <cell r="A15934" t="str">
            <v>TIERRA BLANCA</v>
          </cell>
        </row>
        <row r="15935">
          <cell r="A15935" t="str">
            <v>TIERRA BOMBA</v>
          </cell>
        </row>
        <row r="15936">
          <cell r="A15936" t="str">
            <v>TIERRA BONITA</v>
          </cell>
        </row>
        <row r="15937">
          <cell r="A15937" t="str">
            <v>TIERRA GRATA</v>
          </cell>
        </row>
        <row r="15938">
          <cell r="A15938" t="str">
            <v>TIERRA GRATA</v>
          </cell>
        </row>
        <row r="15939">
          <cell r="A15939" t="str">
            <v>TIERRA GRATA ALTA</v>
          </cell>
        </row>
        <row r="15940">
          <cell r="A15940" t="str">
            <v>TIERRA GRATA(EL CRUCE)</v>
          </cell>
        </row>
        <row r="15941">
          <cell r="A15941" t="str">
            <v>TIERRA NEGRA</v>
          </cell>
        </row>
        <row r="15942">
          <cell r="A15942" t="str">
            <v>TIERRA NUEVA</v>
          </cell>
        </row>
        <row r="15943">
          <cell r="A15943" t="str">
            <v>TIERRA SANTA</v>
          </cell>
        </row>
        <row r="15944">
          <cell r="A15944" t="str">
            <v>TIERRADENTRO</v>
          </cell>
        </row>
        <row r="15945">
          <cell r="A15945" t="str">
            <v>TIERRADENTRO</v>
          </cell>
        </row>
        <row r="15946">
          <cell r="A15946" t="str">
            <v>TIERRADENTRO</v>
          </cell>
        </row>
        <row r="15947">
          <cell r="A15947" t="str">
            <v>TIERRALTA</v>
          </cell>
        </row>
        <row r="15948">
          <cell r="A15948" t="str">
            <v>TIERRERO</v>
          </cell>
        </row>
        <row r="15949">
          <cell r="A15949" t="str">
            <v>TIGRERA</v>
          </cell>
        </row>
        <row r="15950">
          <cell r="A15950" t="str">
            <v>TIGRERA</v>
          </cell>
        </row>
        <row r="15951">
          <cell r="A15951" t="str">
            <v>TIJERETAS</v>
          </cell>
        </row>
        <row r="15952">
          <cell r="A15952" t="str">
            <v>TILLAVA</v>
          </cell>
        </row>
        <row r="15953">
          <cell r="A15953" t="str">
            <v>TILODIRÁN</v>
          </cell>
        </row>
        <row r="15954">
          <cell r="A15954" t="str">
            <v>TIMBA</v>
          </cell>
        </row>
        <row r="15955">
          <cell r="A15955" t="str">
            <v>TIMBA</v>
          </cell>
        </row>
        <row r="15956">
          <cell r="A15956" t="str">
            <v>TINAJITAS</v>
          </cell>
        </row>
        <row r="15957">
          <cell r="A15957" t="str">
            <v>TINAJONES</v>
          </cell>
        </row>
        <row r="15958">
          <cell r="A15958" t="str">
            <v>TÍO CIRILO</v>
          </cell>
        </row>
        <row r="15959">
          <cell r="A15959" t="str">
            <v>TIO GOLLO</v>
          </cell>
        </row>
        <row r="15960">
          <cell r="A15960" t="str">
            <v>TIPISCA</v>
          </cell>
        </row>
        <row r="15961">
          <cell r="A15961" t="str">
            <v>TIPLE ABAJO</v>
          </cell>
        </row>
        <row r="15962">
          <cell r="A15962" t="str">
            <v>TIPLE ARRIBA</v>
          </cell>
        </row>
        <row r="15963">
          <cell r="A15963" t="str">
            <v>TIQUIE</v>
          </cell>
        </row>
        <row r="15964">
          <cell r="A15964" t="str">
            <v>TIQUISIO NUEVO</v>
          </cell>
        </row>
        <row r="15965">
          <cell r="A15965" t="str">
            <v>TIQUIZA</v>
          </cell>
        </row>
        <row r="15966">
          <cell r="A15966" t="str">
            <v>TISINCE</v>
          </cell>
        </row>
        <row r="15967">
          <cell r="A15967" t="str">
            <v>TITIZA</v>
          </cell>
        </row>
        <row r="15968">
          <cell r="A15968" t="str">
            <v>TITUMATE</v>
          </cell>
        </row>
        <row r="15969">
          <cell r="A15969" t="str">
            <v>TOBASIA</v>
          </cell>
        </row>
        <row r="15970">
          <cell r="A15970" t="str">
            <v>TOBASÍA</v>
          </cell>
        </row>
        <row r="15971">
          <cell r="A15971" t="str">
            <v>TOBIA</v>
          </cell>
        </row>
        <row r="15972">
          <cell r="A15972" t="str">
            <v>TOBIA</v>
          </cell>
        </row>
        <row r="15973">
          <cell r="A15973" t="str">
            <v>TOBIA CHICA</v>
          </cell>
        </row>
        <row r="15974">
          <cell r="A15974" t="str">
            <v>TOCAIMO</v>
          </cell>
        </row>
        <row r="15975">
          <cell r="A15975" t="str">
            <v>TOCHE</v>
          </cell>
        </row>
        <row r="15976">
          <cell r="A15976" t="str">
            <v>TOCHECITO</v>
          </cell>
        </row>
        <row r="15977">
          <cell r="A15977" t="str">
            <v>TOCOGUA</v>
          </cell>
        </row>
        <row r="15978">
          <cell r="A15978" t="str">
            <v>TOEZ</v>
          </cell>
        </row>
        <row r="15979">
          <cell r="A15979" t="str">
            <v>TOFEME</v>
          </cell>
        </row>
        <row r="15980">
          <cell r="A15980" t="str">
            <v>TOLDEOPLATA</v>
          </cell>
        </row>
        <row r="15981">
          <cell r="A15981" t="str">
            <v>TOLEDO</v>
          </cell>
        </row>
        <row r="15982">
          <cell r="A15982" t="str">
            <v>TOLIMA</v>
          </cell>
        </row>
        <row r="15983">
          <cell r="A15983" t="str">
            <v>TOLIMA</v>
          </cell>
        </row>
        <row r="15984">
          <cell r="A15984" t="str">
            <v>TOLIMA</v>
          </cell>
        </row>
        <row r="15985">
          <cell r="A15985" t="str">
            <v>TOLIMA</v>
          </cell>
        </row>
        <row r="15986">
          <cell r="A15986" t="str">
            <v>TOLIMA</v>
          </cell>
        </row>
        <row r="15987">
          <cell r="A15987" t="str">
            <v>TOLIMA</v>
          </cell>
        </row>
        <row r="15988">
          <cell r="A15988" t="str">
            <v>TOLIMA</v>
          </cell>
        </row>
        <row r="15989">
          <cell r="A15989" t="str">
            <v>TOLIMA</v>
          </cell>
        </row>
        <row r="15990">
          <cell r="A15990" t="str">
            <v>TOLIMA</v>
          </cell>
        </row>
        <row r="15991">
          <cell r="A15991" t="str">
            <v>TOLIMA</v>
          </cell>
        </row>
        <row r="15992">
          <cell r="A15992" t="str">
            <v>TOLIMA</v>
          </cell>
        </row>
        <row r="15993">
          <cell r="A15993" t="str">
            <v>TOLIMA</v>
          </cell>
        </row>
        <row r="15994">
          <cell r="A15994" t="str">
            <v>TOLIMA</v>
          </cell>
        </row>
        <row r="15995">
          <cell r="A15995" t="str">
            <v>TOLIMA</v>
          </cell>
        </row>
        <row r="15996">
          <cell r="A15996" t="str">
            <v>TOLIMA</v>
          </cell>
        </row>
        <row r="15997">
          <cell r="A15997" t="str">
            <v>TOLIMA</v>
          </cell>
        </row>
        <row r="15998">
          <cell r="A15998" t="str">
            <v>TOLIMA</v>
          </cell>
        </row>
        <row r="15999">
          <cell r="A15999" t="str">
            <v>TOLIMA</v>
          </cell>
        </row>
        <row r="16000">
          <cell r="A16000" t="str">
            <v>TOLIMA</v>
          </cell>
        </row>
        <row r="16001">
          <cell r="A16001" t="str">
            <v>TOLIMA</v>
          </cell>
        </row>
        <row r="16002">
          <cell r="A16002" t="str">
            <v>TOLIMA</v>
          </cell>
        </row>
        <row r="16003">
          <cell r="A16003" t="str">
            <v>TOLIMA</v>
          </cell>
        </row>
        <row r="16004">
          <cell r="A16004" t="str">
            <v>TOLIMA</v>
          </cell>
        </row>
        <row r="16005">
          <cell r="A16005" t="str">
            <v>TOLIMA</v>
          </cell>
        </row>
        <row r="16006">
          <cell r="A16006" t="str">
            <v>TOLIMA</v>
          </cell>
        </row>
        <row r="16007">
          <cell r="A16007" t="str">
            <v>TOLIMA</v>
          </cell>
        </row>
        <row r="16008">
          <cell r="A16008" t="str">
            <v>TOLIMA</v>
          </cell>
        </row>
        <row r="16009">
          <cell r="A16009" t="str">
            <v>TOLIMA</v>
          </cell>
        </row>
        <row r="16010">
          <cell r="A16010" t="str">
            <v>TOLIMA</v>
          </cell>
        </row>
        <row r="16011">
          <cell r="A16011" t="str">
            <v>TOLIMA</v>
          </cell>
        </row>
        <row r="16012">
          <cell r="A16012" t="str">
            <v>TOLIMA</v>
          </cell>
        </row>
        <row r="16013">
          <cell r="A16013" t="str">
            <v>TOLIMA</v>
          </cell>
        </row>
        <row r="16014">
          <cell r="A16014" t="str">
            <v>TOLIMA</v>
          </cell>
        </row>
        <row r="16015">
          <cell r="A16015" t="str">
            <v>TOLIMA</v>
          </cell>
        </row>
        <row r="16016">
          <cell r="A16016" t="str">
            <v>TOLIMA</v>
          </cell>
        </row>
        <row r="16017">
          <cell r="A16017" t="str">
            <v>TOLIMA</v>
          </cell>
        </row>
        <row r="16018">
          <cell r="A16018" t="str">
            <v>TOLIMA</v>
          </cell>
        </row>
        <row r="16019">
          <cell r="A16019" t="str">
            <v>TOLIMA</v>
          </cell>
        </row>
        <row r="16020">
          <cell r="A16020" t="str">
            <v>TOLIMA</v>
          </cell>
        </row>
        <row r="16021">
          <cell r="A16021" t="str">
            <v>TOLIMA</v>
          </cell>
        </row>
        <row r="16022">
          <cell r="A16022" t="str">
            <v>TOLIMA</v>
          </cell>
        </row>
        <row r="16023">
          <cell r="A16023" t="str">
            <v>TOLIMA</v>
          </cell>
        </row>
        <row r="16024">
          <cell r="A16024" t="str">
            <v>TOLIMA</v>
          </cell>
        </row>
        <row r="16025">
          <cell r="A16025" t="str">
            <v>TOLIMA</v>
          </cell>
        </row>
        <row r="16026">
          <cell r="A16026" t="str">
            <v>TOLIMA</v>
          </cell>
        </row>
        <row r="16027">
          <cell r="A16027" t="str">
            <v>TOLIMA</v>
          </cell>
        </row>
        <row r="16028">
          <cell r="A16028" t="str">
            <v>TOLIMA</v>
          </cell>
        </row>
        <row r="16029">
          <cell r="A16029" t="str">
            <v>TOLIMA</v>
          </cell>
        </row>
        <row r="16030">
          <cell r="A16030" t="str">
            <v>TOLIMA</v>
          </cell>
        </row>
        <row r="16031">
          <cell r="A16031" t="str">
            <v>TOLIMA</v>
          </cell>
        </row>
        <row r="16032">
          <cell r="A16032" t="str">
            <v>TOLIMA</v>
          </cell>
        </row>
        <row r="16033">
          <cell r="A16033" t="str">
            <v>TOLIMA</v>
          </cell>
        </row>
        <row r="16034">
          <cell r="A16034" t="str">
            <v>TOLIMA</v>
          </cell>
        </row>
        <row r="16035">
          <cell r="A16035" t="str">
            <v>TOLIMA</v>
          </cell>
        </row>
        <row r="16036">
          <cell r="A16036" t="str">
            <v>TOLIMA</v>
          </cell>
        </row>
        <row r="16037">
          <cell r="A16037" t="str">
            <v>TOLIMA</v>
          </cell>
        </row>
        <row r="16038">
          <cell r="A16038" t="str">
            <v>TOLIMA</v>
          </cell>
        </row>
        <row r="16039">
          <cell r="A16039" t="str">
            <v>TOLIMA</v>
          </cell>
        </row>
        <row r="16040">
          <cell r="A16040" t="str">
            <v>TOLIMA</v>
          </cell>
        </row>
        <row r="16041">
          <cell r="A16041" t="str">
            <v>TOLIMA</v>
          </cell>
        </row>
        <row r="16042">
          <cell r="A16042" t="str">
            <v>TOLIMA</v>
          </cell>
        </row>
        <row r="16043">
          <cell r="A16043" t="str">
            <v>TOLIMA</v>
          </cell>
        </row>
        <row r="16044">
          <cell r="A16044" t="str">
            <v>TOLIMA</v>
          </cell>
        </row>
        <row r="16045">
          <cell r="A16045" t="str">
            <v>TOLIMA</v>
          </cell>
        </row>
        <row r="16046">
          <cell r="A16046" t="str">
            <v>TOLIMA</v>
          </cell>
        </row>
        <row r="16047">
          <cell r="A16047" t="str">
            <v>TOLIMA</v>
          </cell>
        </row>
        <row r="16048">
          <cell r="A16048" t="str">
            <v>TOLIMA</v>
          </cell>
        </row>
        <row r="16049">
          <cell r="A16049" t="str">
            <v>TOLIMA</v>
          </cell>
        </row>
        <row r="16050">
          <cell r="A16050" t="str">
            <v>TOLIMA</v>
          </cell>
        </row>
        <row r="16051">
          <cell r="A16051" t="str">
            <v>TOLIMA</v>
          </cell>
        </row>
        <row r="16052">
          <cell r="A16052" t="str">
            <v>TOLIMA</v>
          </cell>
        </row>
        <row r="16053">
          <cell r="A16053" t="str">
            <v>TOLIMA</v>
          </cell>
        </row>
        <row r="16054">
          <cell r="A16054" t="str">
            <v>TOLIMA</v>
          </cell>
        </row>
        <row r="16055">
          <cell r="A16055" t="str">
            <v>TOLIMA</v>
          </cell>
        </row>
        <row r="16056">
          <cell r="A16056" t="str">
            <v>TOLIMA</v>
          </cell>
        </row>
        <row r="16057">
          <cell r="A16057" t="str">
            <v>TOLIMA</v>
          </cell>
        </row>
        <row r="16058">
          <cell r="A16058" t="str">
            <v>TOLIMA</v>
          </cell>
        </row>
        <row r="16059">
          <cell r="A16059" t="str">
            <v>TOLIMA</v>
          </cell>
        </row>
        <row r="16060">
          <cell r="A16060" t="str">
            <v>TOLIMA</v>
          </cell>
        </row>
        <row r="16061">
          <cell r="A16061" t="str">
            <v>TOLIMA</v>
          </cell>
        </row>
        <row r="16062">
          <cell r="A16062" t="str">
            <v>TOLIMA</v>
          </cell>
        </row>
        <row r="16063">
          <cell r="A16063" t="str">
            <v>TOLIMA</v>
          </cell>
        </row>
        <row r="16064">
          <cell r="A16064" t="str">
            <v>TOLIMA</v>
          </cell>
        </row>
        <row r="16065">
          <cell r="A16065" t="str">
            <v>TOLIMA</v>
          </cell>
        </row>
        <row r="16066">
          <cell r="A16066" t="str">
            <v>TOLIMA</v>
          </cell>
        </row>
        <row r="16067">
          <cell r="A16067" t="str">
            <v>TOLIMA</v>
          </cell>
        </row>
        <row r="16068">
          <cell r="A16068" t="str">
            <v>TOLIMA</v>
          </cell>
        </row>
        <row r="16069">
          <cell r="A16069" t="str">
            <v>TOLIMA</v>
          </cell>
        </row>
        <row r="16070">
          <cell r="A16070" t="str">
            <v>TOLIMA</v>
          </cell>
        </row>
        <row r="16071">
          <cell r="A16071" t="str">
            <v>TOLIMA</v>
          </cell>
        </row>
        <row r="16072">
          <cell r="A16072" t="str">
            <v>TOLIMA</v>
          </cell>
        </row>
        <row r="16073">
          <cell r="A16073" t="str">
            <v>TOLIMA</v>
          </cell>
        </row>
        <row r="16074">
          <cell r="A16074" t="str">
            <v>TOLIMA</v>
          </cell>
        </row>
        <row r="16075">
          <cell r="A16075" t="str">
            <v>TOLIMA</v>
          </cell>
        </row>
        <row r="16076">
          <cell r="A16076" t="str">
            <v>TOLIMA</v>
          </cell>
        </row>
        <row r="16077">
          <cell r="A16077" t="str">
            <v>TOLIMA</v>
          </cell>
        </row>
        <row r="16078">
          <cell r="A16078" t="str">
            <v>TOLIMA</v>
          </cell>
        </row>
        <row r="16079">
          <cell r="A16079" t="str">
            <v>TOLIMA</v>
          </cell>
        </row>
        <row r="16080">
          <cell r="A16080" t="str">
            <v>TOLIMA</v>
          </cell>
        </row>
        <row r="16081">
          <cell r="A16081" t="str">
            <v>TOLIMA</v>
          </cell>
        </row>
        <row r="16082">
          <cell r="A16082" t="str">
            <v>TOLIMA</v>
          </cell>
        </row>
        <row r="16083">
          <cell r="A16083" t="str">
            <v>TOLIMA</v>
          </cell>
        </row>
        <row r="16084">
          <cell r="A16084" t="str">
            <v>TOLIMA</v>
          </cell>
        </row>
        <row r="16085">
          <cell r="A16085" t="str">
            <v>TOLIMA</v>
          </cell>
        </row>
        <row r="16086">
          <cell r="A16086" t="str">
            <v>TOLIMA</v>
          </cell>
        </row>
        <row r="16087">
          <cell r="A16087" t="str">
            <v>TOLIMA</v>
          </cell>
        </row>
        <row r="16088">
          <cell r="A16088" t="str">
            <v>TOLIMA</v>
          </cell>
        </row>
        <row r="16089">
          <cell r="A16089" t="str">
            <v>TOLIMA</v>
          </cell>
        </row>
        <row r="16090">
          <cell r="A16090" t="str">
            <v>TOLIMA</v>
          </cell>
        </row>
        <row r="16091">
          <cell r="A16091" t="str">
            <v>TOLIMA</v>
          </cell>
        </row>
        <row r="16092">
          <cell r="A16092" t="str">
            <v>TOLIMA</v>
          </cell>
        </row>
        <row r="16093">
          <cell r="A16093" t="str">
            <v>TOLIMA</v>
          </cell>
        </row>
        <row r="16094">
          <cell r="A16094" t="str">
            <v>TOLIMA</v>
          </cell>
        </row>
        <row r="16095">
          <cell r="A16095" t="str">
            <v>TOLIMA</v>
          </cell>
        </row>
        <row r="16096">
          <cell r="A16096" t="str">
            <v>TOLIMA</v>
          </cell>
        </row>
        <row r="16097">
          <cell r="A16097" t="str">
            <v>TOLIMA</v>
          </cell>
        </row>
        <row r="16098">
          <cell r="A16098" t="str">
            <v>TOLIMA</v>
          </cell>
        </row>
        <row r="16099">
          <cell r="A16099" t="str">
            <v>TOLIMA</v>
          </cell>
        </row>
        <row r="16100">
          <cell r="A16100" t="str">
            <v>TOLIMA</v>
          </cell>
        </row>
        <row r="16101">
          <cell r="A16101" t="str">
            <v>TOLIMA</v>
          </cell>
        </row>
        <row r="16102">
          <cell r="A16102" t="str">
            <v>TOLOTÁ</v>
          </cell>
        </row>
        <row r="16103">
          <cell r="A16103" t="str">
            <v>TOLÚ</v>
          </cell>
        </row>
        <row r="16104">
          <cell r="A16104" t="str">
            <v>TOMA RAZÓN</v>
          </cell>
        </row>
        <row r="16105">
          <cell r="A16105" t="str">
            <v>TOMACHIPÁN</v>
          </cell>
        </row>
        <row r="16106">
          <cell r="A16106" t="str">
            <v>TOMALA</v>
          </cell>
        </row>
        <row r="16107">
          <cell r="A16107" t="str">
            <v>TOMARRAZÓN</v>
          </cell>
        </row>
        <row r="16108">
          <cell r="A16108" t="str">
            <v>TOMOGO</v>
          </cell>
        </row>
        <row r="16109">
          <cell r="A16109" t="str">
            <v>TOÑITO RUÍZ</v>
          </cell>
        </row>
        <row r="16110">
          <cell r="A16110" t="str">
            <v>TOPA</v>
          </cell>
        </row>
        <row r="16111">
          <cell r="A16111" t="str">
            <v>TOPACIO</v>
          </cell>
        </row>
        <row r="16112">
          <cell r="A16112" t="str">
            <v>TORDÓ</v>
          </cell>
        </row>
        <row r="16113">
          <cell r="A16113" t="str">
            <v>TORNO ROJO</v>
          </cell>
        </row>
        <row r="16114">
          <cell r="A16114" t="str">
            <v>TORO BARROSO</v>
          </cell>
        </row>
        <row r="16115">
          <cell r="A16115" t="str">
            <v>TORRENTE</v>
          </cell>
        </row>
        <row r="16116">
          <cell r="A16116" t="str">
            <v>TORTUGAS</v>
          </cell>
        </row>
        <row r="16117">
          <cell r="A16117" t="str">
            <v>TOSCA</v>
          </cell>
        </row>
        <row r="16118">
          <cell r="A16118" t="str">
            <v>TOSCANA-VERGEL</v>
          </cell>
        </row>
        <row r="16119">
          <cell r="A16119" t="str">
            <v>TOTARCO DINDE</v>
          </cell>
        </row>
        <row r="16120">
          <cell r="A16120" t="str">
            <v>TOTARITO</v>
          </cell>
        </row>
        <row r="16121">
          <cell r="A16121" t="str">
            <v>TRAVESIAS</v>
          </cell>
        </row>
        <row r="16122">
          <cell r="A16122" t="str">
            <v>TRAVESÍAS</v>
          </cell>
        </row>
        <row r="16123">
          <cell r="A16123" t="str">
            <v>TRAVESÍAS</v>
          </cell>
        </row>
        <row r="16124">
          <cell r="A16124" t="str">
            <v>TRAVIATA</v>
          </cell>
        </row>
        <row r="16125">
          <cell r="A16125" t="str">
            <v>TREINTA Y SEIS</v>
          </cell>
        </row>
        <row r="16126">
          <cell r="A16126" t="str">
            <v>TREMENTINO</v>
          </cell>
        </row>
        <row r="16127">
          <cell r="A16127" t="str">
            <v>TREMENTINO</v>
          </cell>
        </row>
        <row r="16128">
          <cell r="A16128" t="str">
            <v>TREMENTINO</v>
          </cell>
        </row>
        <row r="16129">
          <cell r="A16129" t="str">
            <v>TREMENTINO</v>
          </cell>
        </row>
        <row r="16130">
          <cell r="A16130" t="str">
            <v>TRES</v>
          </cell>
        </row>
        <row r="16131">
          <cell r="A16131" t="str">
            <v>TRES</v>
          </cell>
        </row>
        <row r="16132">
          <cell r="A16132" t="str">
            <v>TRES</v>
          </cell>
        </row>
        <row r="16133">
          <cell r="A16133" t="str">
            <v>TRES</v>
          </cell>
        </row>
        <row r="16134">
          <cell r="A16134" t="str">
            <v>TRES</v>
          </cell>
        </row>
        <row r="16135">
          <cell r="A16135" t="str">
            <v>TRES</v>
          </cell>
        </row>
        <row r="16136">
          <cell r="A16136" t="str">
            <v>TRES</v>
          </cell>
        </row>
        <row r="16137">
          <cell r="A16137" t="str">
            <v>TRES</v>
          </cell>
        </row>
        <row r="16138">
          <cell r="A16138" t="str">
            <v>TRES</v>
          </cell>
        </row>
        <row r="16139">
          <cell r="A16139" t="str">
            <v>TRES</v>
          </cell>
        </row>
        <row r="16140">
          <cell r="A16140" t="str">
            <v>TRES</v>
          </cell>
        </row>
        <row r="16141">
          <cell r="A16141" t="str">
            <v>TRES</v>
          </cell>
        </row>
        <row r="16142">
          <cell r="A16142" t="str">
            <v>TRES</v>
          </cell>
        </row>
        <row r="16143">
          <cell r="A16143" t="str">
            <v>TRES</v>
          </cell>
        </row>
        <row r="16144">
          <cell r="A16144" t="str">
            <v>TRES</v>
          </cell>
        </row>
        <row r="16145">
          <cell r="A16145" t="str">
            <v>TRES</v>
          </cell>
        </row>
        <row r="16146">
          <cell r="A16146" t="str">
            <v>TRES</v>
          </cell>
        </row>
        <row r="16147">
          <cell r="A16147" t="str">
            <v>TRES</v>
          </cell>
        </row>
        <row r="16148">
          <cell r="A16148" t="str">
            <v>TRES</v>
          </cell>
        </row>
        <row r="16149">
          <cell r="A16149" t="str">
            <v>TRES</v>
          </cell>
        </row>
        <row r="16150">
          <cell r="A16150" t="str">
            <v>TRES</v>
          </cell>
        </row>
        <row r="16151">
          <cell r="A16151" t="str">
            <v>TRES</v>
          </cell>
        </row>
        <row r="16152">
          <cell r="A16152" t="str">
            <v>TRES</v>
          </cell>
        </row>
        <row r="16153">
          <cell r="A16153" t="str">
            <v>TRES</v>
          </cell>
        </row>
        <row r="16154">
          <cell r="A16154" t="str">
            <v>TRES</v>
          </cell>
        </row>
        <row r="16155">
          <cell r="A16155" t="str">
            <v>TRES</v>
          </cell>
        </row>
        <row r="16156">
          <cell r="A16156" t="str">
            <v>TRES</v>
          </cell>
        </row>
        <row r="16157">
          <cell r="A16157" t="str">
            <v>TRES</v>
          </cell>
        </row>
        <row r="16158">
          <cell r="A16158" t="str">
            <v>TRES</v>
          </cell>
        </row>
        <row r="16159">
          <cell r="A16159" t="str">
            <v>TRES</v>
          </cell>
        </row>
        <row r="16160">
          <cell r="A16160" t="str">
            <v>TRES</v>
          </cell>
        </row>
        <row r="16161">
          <cell r="A16161" t="str">
            <v>TRES</v>
          </cell>
        </row>
        <row r="16162">
          <cell r="A16162" t="str">
            <v>TRES</v>
          </cell>
        </row>
        <row r="16163">
          <cell r="A16163" t="str">
            <v>TRES</v>
          </cell>
        </row>
        <row r="16164">
          <cell r="A16164" t="str">
            <v>TRES</v>
          </cell>
        </row>
        <row r="16165">
          <cell r="A16165" t="str">
            <v>TRES</v>
          </cell>
        </row>
        <row r="16166">
          <cell r="A16166" t="str">
            <v>TRES</v>
          </cell>
        </row>
        <row r="16167">
          <cell r="A16167" t="str">
            <v>TRES</v>
          </cell>
        </row>
        <row r="16168">
          <cell r="A16168" t="str">
            <v>TRES BOCAS</v>
          </cell>
        </row>
        <row r="16169">
          <cell r="A16169" t="str">
            <v>TRES CRUCES</v>
          </cell>
        </row>
        <row r="16170">
          <cell r="A16170" t="str">
            <v>TRES ESQUINAS</v>
          </cell>
        </row>
        <row r="16171">
          <cell r="A16171" t="str">
            <v>TRES ESQUINAS</v>
          </cell>
        </row>
        <row r="16172">
          <cell r="A16172" t="str">
            <v>TRES ESQUINAS</v>
          </cell>
        </row>
        <row r="16173">
          <cell r="A16173" t="str">
            <v>TRES ESQUINAS</v>
          </cell>
        </row>
        <row r="16174">
          <cell r="A16174" t="str">
            <v>TRES ESQUINAS</v>
          </cell>
        </row>
        <row r="16175">
          <cell r="A16175" t="str">
            <v>TRES ESQUINAS</v>
          </cell>
        </row>
        <row r="16176">
          <cell r="A16176" t="str">
            <v>TRES MARIA</v>
          </cell>
        </row>
        <row r="16177">
          <cell r="A16177" t="str">
            <v>TRES MATAS</v>
          </cell>
        </row>
        <row r="16178">
          <cell r="A16178" t="str">
            <v>TRES PALMAS</v>
          </cell>
        </row>
        <row r="16179">
          <cell r="A16179" t="str">
            <v>TRES PIEDRAS</v>
          </cell>
        </row>
        <row r="16180">
          <cell r="A16180" t="str">
            <v>TRES PUERTAS</v>
          </cell>
        </row>
        <row r="16181">
          <cell r="A16181" t="str">
            <v>TRES PUNTAS</v>
          </cell>
        </row>
        <row r="16182">
          <cell r="A16182" t="str">
            <v>TRES QUEBRADAS</v>
          </cell>
        </row>
        <row r="16183">
          <cell r="A16183" t="str">
            <v>TRES TUSAS</v>
          </cell>
        </row>
        <row r="16184">
          <cell r="A16184" t="str">
            <v>TRES TUSAS</v>
          </cell>
        </row>
        <row r="16185">
          <cell r="A16185" t="str">
            <v>TRES Y MEDIO</v>
          </cell>
        </row>
        <row r="16186">
          <cell r="A16186" t="str">
            <v>TRIBUGÁ</v>
          </cell>
        </row>
        <row r="16187">
          <cell r="A16187" t="str">
            <v>TRIBUNAS CONSOTA</v>
          </cell>
        </row>
        <row r="16188">
          <cell r="A16188" t="str">
            <v>TRIBUNAS CORCEGA</v>
          </cell>
        </row>
        <row r="16189">
          <cell r="A16189" t="str">
            <v>TRIGAL</v>
          </cell>
        </row>
        <row r="16190">
          <cell r="A16190" t="str">
            <v>TRIGO</v>
          </cell>
        </row>
        <row r="16191">
          <cell r="A16191" t="str">
            <v>TRINIDAD</v>
          </cell>
        </row>
        <row r="16192">
          <cell r="A16192" t="str">
            <v>TRINIDAD LA MERCED</v>
          </cell>
        </row>
        <row r="16193">
          <cell r="A16193" t="str">
            <v>TROCADEROS</v>
          </cell>
        </row>
        <row r="16194">
          <cell r="A16194" t="str">
            <v>TROJITA</v>
          </cell>
        </row>
        <row r="16195">
          <cell r="A16195" t="str">
            <v>TRUJILLO</v>
          </cell>
        </row>
        <row r="16196">
          <cell r="A16196" t="str">
            <v>TUCHIN</v>
          </cell>
        </row>
        <row r="16197">
          <cell r="A16197" t="str">
            <v>TUCURINCA</v>
          </cell>
        </row>
        <row r="16198">
          <cell r="A16198" t="str">
            <v>TUDELA</v>
          </cell>
        </row>
        <row r="16199">
          <cell r="A16199" t="str">
            <v>TULIPAN</v>
          </cell>
        </row>
        <row r="16200">
          <cell r="A16200" t="str">
            <v>TUMARADÓ</v>
          </cell>
        </row>
        <row r="16201">
          <cell r="A16201" t="str">
            <v>TUMBATORO</v>
          </cell>
        </row>
        <row r="16202">
          <cell r="A16202" t="str">
            <v>TUMBICHUCUE</v>
          </cell>
        </row>
        <row r="16203">
          <cell r="A16203" t="str">
            <v>TUMBURAO</v>
          </cell>
        </row>
        <row r="16204">
          <cell r="A16204" t="str">
            <v>TUMUTUMBUDÓ</v>
          </cell>
        </row>
        <row r="16205">
          <cell r="A16205" t="str">
            <v>TUNEBIA ARRIBA</v>
          </cell>
        </row>
        <row r="16206">
          <cell r="A16206" t="str">
            <v>TUNÍA</v>
          </cell>
        </row>
        <row r="16207">
          <cell r="A16207" t="str">
            <v>TUNJA</v>
          </cell>
        </row>
        <row r="16208">
          <cell r="A16208" t="str">
            <v>TUNJA</v>
          </cell>
        </row>
        <row r="16209">
          <cell r="A16209" t="str">
            <v>TUNJA</v>
          </cell>
        </row>
        <row r="16210">
          <cell r="A16210" t="str">
            <v>TUNJA</v>
          </cell>
        </row>
        <row r="16211">
          <cell r="A16211" t="str">
            <v>TUNJA</v>
          </cell>
        </row>
        <row r="16212">
          <cell r="A16212" t="str">
            <v>TUNJA</v>
          </cell>
        </row>
        <row r="16213">
          <cell r="A16213" t="str">
            <v>TUNJA</v>
          </cell>
        </row>
        <row r="16214">
          <cell r="A16214" t="str">
            <v>TUNJA</v>
          </cell>
        </row>
        <row r="16215">
          <cell r="A16215" t="str">
            <v>TUNJA</v>
          </cell>
        </row>
        <row r="16216">
          <cell r="A16216" t="str">
            <v>TUNJA</v>
          </cell>
        </row>
        <row r="16217">
          <cell r="A16217" t="str">
            <v>TUNJA</v>
          </cell>
        </row>
        <row r="16218">
          <cell r="A16218" t="str">
            <v>TUNJA GRANDE</v>
          </cell>
        </row>
        <row r="16219">
          <cell r="A16219" t="str">
            <v>TUNJUELITO</v>
          </cell>
        </row>
        <row r="16220">
          <cell r="A16220" t="str">
            <v>TUNJUELITO</v>
          </cell>
        </row>
        <row r="16221">
          <cell r="A16221" t="str">
            <v>TUNJUELITO</v>
          </cell>
        </row>
        <row r="16222">
          <cell r="A16222" t="str">
            <v>TUNJUELITO</v>
          </cell>
        </row>
        <row r="16223">
          <cell r="A16223" t="str">
            <v>TUNJUELITO</v>
          </cell>
        </row>
        <row r="16224">
          <cell r="A16224" t="str">
            <v>TUNJUELITO</v>
          </cell>
        </row>
        <row r="16225">
          <cell r="A16225" t="str">
            <v>TUNJUELITO</v>
          </cell>
        </row>
        <row r="16226">
          <cell r="A16226" t="str">
            <v>TUNJUELITO</v>
          </cell>
        </row>
        <row r="16227">
          <cell r="A16227" t="str">
            <v>TUNJUELITO</v>
          </cell>
        </row>
        <row r="16228">
          <cell r="A16228" t="str">
            <v>TUNJUELITO</v>
          </cell>
        </row>
        <row r="16229">
          <cell r="A16229" t="str">
            <v>TUNJUELITO</v>
          </cell>
        </row>
        <row r="16230">
          <cell r="A16230" t="str">
            <v>TUNJUELITO</v>
          </cell>
        </row>
        <row r="16231">
          <cell r="A16231" t="str">
            <v>TUNJUELITO</v>
          </cell>
        </row>
        <row r="16232">
          <cell r="A16232" t="str">
            <v>TUNJUELITO</v>
          </cell>
        </row>
        <row r="16233">
          <cell r="A16233" t="str">
            <v>TUNJUELITO</v>
          </cell>
        </row>
        <row r="16234">
          <cell r="A16234" t="str">
            <v>TUNJUELITO</v>
          </cell>
        </row>
        <row r="16235">
          <cell r="A16235" t="str">
            <v>TUNJUELITO</v>
          </cell>
        </row>
        <row r="16236">
          <cell r="A16236" t="str">
            <v>TUNJUELITO</v>
          </cell>
        </row>
        <row r="16237">
          <cell r="A16237" t="str">
            <v>TUNJUELITO</v>
          </cell>
        </row>
        <row r="16238">
          <cell r="A16238" t="str">
            <v>TUNJUELITO</v>
          </cell>
        </row>
        <row r="16239">
          <cell r="A16239" t="str">
            <v>TUNJUELITO</v>
          </cell>
        </row>
        <row r="16240">
          <cell r="A16240" t="str">
            <v>TUNJUELITO</v>
          </cell>
        </row>
        <row r="16241">
          <cell r="A16241" t="str">
            <v>TUNJUELITO</v>
          </cell>
        </row>
        <row r="16242">
          <cell r="A16242" t="str">
            <v>TUNJUELITO</v>
          </cell>
        </row>
        <row r="16243">
          <cell r="A16243" t="str">
            <v>TUNJUELITO</v>
          </cell>
        </row>
        <row r="16244">
          <cell r="A16244" t="str">
            <v>TUNJUELITO</v>
          </cell>
        </row>
        <row r="16245">
          <cell r="A16245" t="str">
            <v>TUNJUELITO</v>
          </cell>
        </row>
        <row r="16246">
          <cell r="A16246" t="str">
            <v>TUNJUELITO</v>
          </cell>
        </row>
        <row r="16247">
          <cell r="A16247" t="str">
            <v>TUNJUELITO</v>
          </cell>
        </row>
        <row r="16248">
          <cell r="A16248" t="str">
            <v>TUNJUELITO</v>
          </cell>
        </row>
        <row r="16249">
          <cell r="A16249" t="str">
            <v>TUNJUELITO</v>
          </cell>
        </row>
        <row r="16250">
          <cell r="A16250" t="str">
            <v>TUNJUELITO</v>
          </cell>
        </row>
        <row r="16251">
          <cell r="A16251" t="str">
            <v>TUNJUELITO</v>
          </cell>
        </row>
        <row r="16252">
          <cell r="A16252" t="str">
            <v>TUNJUELITO</v>
          </cell>
        </row>
        <row r="16253">
          <cell r="A16253" t="str">
            <v>TUNJUELITO</v>
          </cell>
        </row>
        <row r="16254">
          <cell r="A16254" t="str">
            <v>TUNJUELITO</v>
          </cell>
        </row>
        <row r="16255">
          <cell r="A16255" t="str">
            <v>TUNJUELITO</v>
          </cell>
        </row>
        <row r="16256">
          <cell r="A16256" t="str">
            <v>TUNJUELITO</v>
          </cell>
        </row>
        <row r="16257">
          <cell r="A16257" t="str">
            <v>TUNJUELITO</v>
          </cell>
        </row>
        <row r="16258">
          <cell r="A16258" t="str">
            <v>TUNJUELITO</v>
          </cell>
        </row>
        <row r="16259">
          <cell r="A16259" t="str">
            <v>TUNJUELITO</v>
          </cell>
        </row>
        <row r="16260">
          <cell r="A16260" t="str">
            <v>TUNJUELITO</v>
          </cell>
        </row>
        <row r="16261">
          <cell r="A16261" t="str">
            <v>TUNJUELITO</v>
          </cell>
        </row>
        <row r="16262">
          <cell r="A16262" t="str">
            <v>TUNJUELITO</v>
          </cell>
        </row>
        <row r="16263">
          <cell r="A16263" t="str">
            <v>TUNJUELITO</v>
          </cell>
        </row>
        <row r="16264">
          <cell r="A16264" t="str">
            <v>TUNJUELITO</v>
          </cell>
        </row>
        <row r="16265">
          <cell r="A16265" t="str">
            <v>TUNJUELITO</v>
          </cell>
        </row>
        <row r="16266">
          <cell r="A16266" t="str">
            <v>TUNJUELITO</v>
          </cell>
        </row>
        <row r="16267">
          <cell r="A16267" t="str">
            <v>TUNJUELITO</v>
          </cell>
        </row>
        <row r="16268">
          <cell r="A16268" t="str">
            <v>TUNJUELITO</v>
          </cell>
        </row>
        <row r="16269">
          <cell r="A16269" t="str">
            <v>TUNJUELITO</v>
          </cell>
        </row>
        <row r="16270">
          <cell r="A16270" t="str">
            <v>TUNJUELITO</v>
          </cell>
        </row>
        <row r="16271">
          <cell r="A16271" t="str">
            <v>TUNJUELITO</v>
          </cell>
        </row>
        <row r="16272">
          <cell r="A16272" t="str">
            <v>TUNJUELITO</v>
          </cell>
        </row>
        <row r="16273">
          <cell r="A16273" t="str">
            <v>TUNJUELITO</v>
          </cell>
        </row>
        <row r="16274">
          <cell r="A16274" t="str">
            <v>TUNJUELITO</v>
          </cell>
        </row>
        <row r="16275">
          <cell r="A16275" t="str">
            <v>TUNJUELITO</v>
          </cell>
        </row>
        <row r="16276">
          <cell r="A16276" t="str">
            <v>TUNJUELITO</v>
          </cell>
        </row>
        <row r="16277">
          <cell r="A16277" t="str">
            <v>TUNJUELITO</v>
          </cell>
        </row>
        <row r="16278">
          <cell r="A16278" t="str">
            <v>TUNJUELITO</v>
          </cell>
        </row>
        <row r="16279">
          <cell r="A16279" t="str">
            <v>TUNJUELITO</v>
          </cell>
        </row>
        <row r="16280">
          <cell r="A16280" t="str">
            <v>TUNJUELITO</v>
          </cell>
        </row>
        <row r="16281">
          <cell r="A16281" t="str">
            <v>TUNJUELITO</v>
          </cell>
        </row>
        <row r="16282">
          <cell r="A16282" t="str">
            <v>TUNJUELO</v>
          </cell>
        </row>
        <row r="16283">
          <cell r="A16283" t="str">
            <v>TUNQUE DEL NARANJAL</v>
          </cell>
        </row>
        <row r="16284">
          <cell r="A16284" t="str">
            <v>TUPE</v>
          </cell>
        </row>
        <row r="16285">
          <cell r="A16285" t="str">
            <v>TURBAY</v>
          </cell>
        </row>
        <row r="16286">
          <cell r="A16286" t="str">
            <v>TURBAY</v>
          </cell>
        </row>
        <row r="16287">
          <cell r="A16287" t="str">
            <v>TURMINÁ</v>
          </cell>
        </row>
        <row r="16288">
          <cell r="A16288" t="str">
            <v>TURQUESTÁN</v>
          </cell>
        </row>
        <row r="16289">
          <cell r="A16289" t="str">
            <v>TURRIQUITADÓ</v>
          </cell>
        </row>
        <row r="16290">
          <cell r="A16290" t="str">
            <v>TURTUR</v>
          </cell>
        </row>
        <row r="16291">
          <cell r="A16291" t="str">
            <v>TURUA</v>
          </cell>
        </row>
        <row r="16292">
          <cell r="A16292" t="str">
            <v>TURUPAMBA</v>
          </cell>
        </row>
        <row r="16293">
          <cell r="A16293" t="str">
            <v>TUTACHAG</v>
          </cell>
        </row>
        <row r="16294">
          <cell r="A16294" t="str">
            <v>TUTUNENDÓ</v>
          </cell>
        </row>
        <row r="16295">
          <cell r="A16295" t="str">
            <v>UCUENGA</v>
          </cell>
        </row>
        <row r="16296">
          <cell r="A16296" t="str">
            <v>UFUGU</v>
          </cell>
        </row>
        <row r="16297">
          <cell r="A16297" t="str">
            <v>UMANE</v>
          </cell>
        </row>
        <row r="16298">
          <cell r="A16298" t="str">
            <v>UMPALÁ</v>
          </cell>
        </row>
        <row r="16299">
          <cell r="A16299" t="str">
            <v>UNETE</v>
          </cell>
        </row>
        <row r="16300">
          <cell r="A16300" t="str">
            <v>UNIÓN DEL ARIARI</v>
          </cell>
        </row>
        <row r="16301">
          <cell r="A16301" t="str">
            <v>UNIÓN MISARA</v>
          </cell>
        </row>
        <row r="16302">
          <cell r="A16302" t="str">
            <v>UNIÓN SINCELEJO</v>
          </cell>
        </row>
        <row r="16303">
          <cell r="A16303" t="str">
            <v>UNIÓN VALSALITO</v>
          </cell>
        </row>
        <row r="16304">
          <cell r="A16304" t="str">
            <v>UNIÓN WAUNAÁN</v>
          </cell>
        </row>
        <row r="16305">
          <cell r="A16305" t="str">
            <v>UNO</v>
          </cell>
        </row>
        <row r="16306">
          <cell r="A16306" t="str">
            <v>UNO</v>
          </cell>
        </row>
        <row r="16307">
          <cell r="A16307" t="str">
            <v>UNO</v>
          </cell>
        </row>
        <row r="16308">
          <cell r="A16308" t="str">
            <v>UNO</v>
          </cell>
        </row>
        <row r="16309">
          <cell r="A16309" t="str">
            <v>UNO</v>
          </cell>
        </row>
        <row r="16310">
          <cell r="A16310" t="str">
            <v>UNO</v>
          </cell>
        </row>
        <row r="16311">
          <cell r="A16311" t="str">
            <v>UNO</v>
          </cell>
        </row>
        <row r="16312">
          <cell r="A16312" t="str">
            <v>UNO</v>
          </cell>
        </row>
        <row r="16313">
          <cell r="A16313" t="str">
            <v>UNO</v>
          </cell>
        </row>
        <row r="16314">
          <cell r="A16314" t="str">
            <v>UNO</v>
          </cell>
        </row>
        <row r="16315">
          <cell r="A16315" t="str">
            <v>UNO</v>
          </cell>
        </row>
        <row r="16316">
          <cell r="A16316" t="str">
            <v>UNO</v>
          </cell>
        </row>
        <row r="16317">
          <cell r="A16317" t="str">
            <v>UNO</v>
          </cell>
        </row>
        <row r="16318">
          <cell r="A16318" t="str">
            <v>UNO</v>
          </cell>
        </row>
        <row r="16319">
          <cell r="A16319" t="str">
            <v>UNO</v>
          </cell>
        </row>
        <row r="16320">
          <cell r="A16320" t="str">
            <v>UNO</v>
          </cell>
        </row>
        <row r="16321">
          <cell r="A16321" t="str">
            <v>UNO</v>
          </cell>
        </row>
        <row r="16322">
          <cell r="A16322" t="str">
            <v>UNO</v>
          </cell>
        </row>
        <row r="16323">
          <cell r="A16323" t="str">
            <v>UNO</v>
          </cell>
        </row>
        <row r="16324">
          <cell r="A16324" t="str">
            <v>UNO</v>
          </cell>
        </row>
        <row r="16325">
          <cell r="A16325" t="str">
            <v>UNO</v>
          </cell>
        </row>
        <row r="16326">
          <cell r="A16326" t="str">
            <v>UNO</v>
          </cell>
        </row>
        <row r="16327">
          <cell r="A16327" t="str">
            <v>UNUMA META</v>
          </cell>
        </row>
        <row r="16328">
          <cell r="A16328" t="str">
            <v>URABARÁ</v>
          </cell>
        </row>
        <row r="16329">
          <cell r="A16329" t="str">
            <v>URANGO</v>
          </cell>
        </row>
        <row r="16330">
          <cell r="A16330" t="str">
            <v>URARCO</v>
          </cell>
        </row>
        <row r="16331">
          <cell r="A16331" t="str">
            <v>URBANIZACIÓN CAMPESTRE BOSQUES DE TOSCANA</v>
          </cell>
        </row>
        <row r="16332">
          <cell r="A16332" t="str">
            <v>URBANIZACIÓN EL CANEY</v>
          </cell>
        </row>
        <row r="16333">
          <cell r="A16333" t="str">
            <v>URBANIZACIÓN PUNTA CANGREJO</v>
          </cell>
        </row>
        <row r="16334">
          <cell r="A16334" t="str">
            <v>URIBE URIBE</v>
          </cell>
        </row>
        <row r="16335">
          <cell r="A16335" t="str">
            <v>URIBE URIBE</v>
          </cell>
        </row>
        <row r="16336">
          <cell r="A16336" t="str">
            <v>URIBE URIBE</v>
          </cell>
        </row>
        <row r="16337">
          <cell r="A16337" t="str">
            <v>URÍBE URÍBE</v>
          </cell>
        </row>
        <row r="16338">
          <cell r="A16338" t="str">
            <v>URIBE URIBE (CHILVI)</v>
          </cell>
        </row>
        <row r="16339">
          <cell r="A16339" t="str">
            <v>URIBE URIBE (EL NARANJO)</v>
          </cell>
        </row>
        <row r="16340">
          <cell r="A16340" t="str">
            <v>USAQUEN</v>
          </cell>
        </row>
        <row r="16341">
          <cell r="A16341" t="str">
            <v>USAQUEN</v>
          </cell>
        </row>
        <row r="16342">
          <cell r="A16342" t="str">
            <v>USAQUEN</v>
          </cell>
        </row>
        <row r="16343">
          <cell r="A16343" t="str">
            <v>USAQUEN</v>
          </cell>
        </row>
        <row r="16344">
          <cell r="A16344" t="str">
            <v>USAQUEN</v>
          </cell>
        </row>
        <row r="16345">
          <cell r="A16345" t="str">
            <v>USAQUEN</v>
          </cell>
        </row>
        <row r="16346">
          <cell r="A16346" t="str">
            <v>USAQUEN</v>
          </cell>
        </row>
        <row r="16347">
          <cell r="A16347" t="str">
            <v>USAQUEN</v>
          </cell>
        </row>
        <row r="16348">
          <cell r="A16348" t="str">
            <v>USAQUEN</v>
          </cell>
        </row>
        <row r="16349">
          <cell r="A16349" t="str">
            <v>USAQUEN</v>
          </cell>
        </row>
        <row r="16350">
          <cell r="A16350" t="str">
            <v>USAQUEN</v>
          </cell>
        </row>
        <row r="16351">
          <cell r="A16351" t="str">
            <v>USAQUEN</v>
          </cell>
        </row>
        <row r="16352">
          <cell r="A16352" t="str">
            <v>USAQUEN</v>
          </cell>
        </row>
        <row r="16353">
          <cell r="A16353" t="str">
            <v>USAQUEN</v>
          </cell>
        </row>
        <row r="16354">
          <cell r="A16354" t="str">
            <v>USAQUEN</v>
          </cell>
        </row>
        <row r="16355">
          <cell r="A16355" t="str">
            <v>USAQUEN</v>
          </cell>
        </row>
        <row r="16356">
          <cell r="A16356" t="str">
            <v>USAQUEN</v>
          </cell>
        </row>
        <row r="16357">
          <cell r="A16357" t="str">
            <v>USAQUEN</v>
          </cell>
        </row>
        <row r="16358">
          <cell r="A16358" t="str">
            <v>USAQUEN</v>
          </cell>
        </row>
        <row r="16359">
          <cell r="A16359" t="str">
            <v>USAQUEN</v>
          </cell>
        </row>
        <row r="16360">
          <cell r="A16360" t="str">
            <v>USAQUEN</v>
          </cell>
        </row>
        <row r="16361">
          <cell r="A16361" t="str">
            <v>USAQUEN</v>
          </cell>
        </row>
        <row r="16362">
          <cell r="A16362" t="str">
            <v>USAQUEN</v>
          </cell>
        </row>
        <row r="16363">
          <cell r="A16363" t="str">
            <v>USAQUEN</v>
          </cell>
        </row>
        <row r="16364">
          <cell r="A16364" t="str">
            <v>USAQUEN</v>
          </cell>
        </row>
        <row r="16365">
          <cell r="A16365" t="str">
            <v>USAQUEN</v>
          </cell>
        </row>
        <row r="16366">
          <cell r="A16366" t="str">
            <v>USAQUEN</v>
          </cell>
        </row>
        <row r="16367">
          <cell r="A16367" t="str">
            <v>USAQUEN</v>
          </cell>
        </row>
        <row r="16368">
          <cell r="A16368" t="str">
            <v>USAQUEN</v>
          </cell>
        </row>
        <row r="16369">
          <cell r="A16369" t="str">
            <v>USAQUEN</v>
          </cell>
        </row>
        <row r="16370">
          <cell r="A16370" t="str">
            <v>USAQUEN</v>
          </cell>
        </row>
        <row r="16371">
          <cell r="A16371" t="str">
            <v>USAQUEN</v>
          </cell>
        </row>
        <row r="16372">
          <cell r="A16372" t="str">
            <v>USAQUEN</v>
          </cell>
        </row>
        <row r="16373">
          <cell r="A16373" t="str">
            <v>USAQUEN</v>
          </cell>
        </row>
        <row r="16374">
          <cell r="A16374" t="str">
            <v>USAQUEN</v>
          </cell>
        </row>
        <row r="16375">
          <cell r="A16375" t="str">
            <v>USAQUEN</v>
          </cell>
        </row>
        <row r="16376">
          <cell r="A16376" t="str">
            <v>USAQUEN</v>
          </cell>
        </row>
        <row r="16377">
          <cell r="A16377" t="str">
            <v>USAQUEN</v>
          </cell>
        </row>
        <row r="16378">
          <cell r="A16378" t="str">
            <v>USAQUEN</v>
          </cell>
        </row>
        <row r="16379">
          <cell r="A16379" t="str">
            <v>USAQUEN</v>
          </cell>
        </row>
        <row r="16380">
          <cell r="A16380" t="str">
            <v>USAQUEN</v>
          </cell>
        </row>
        <row r="16381">
          <cell r="A16381" t="str">
            <v>USAQUEN</v>
          </cell>
        </row>
        <row r="16382">
          <cell r="A16382" t="str">
            <v>USAQUEN</v>
          </cell>
        </row>
        <row r="16383">
          <cell r="A16383" t="str">
            <v>USAQUEN</v>
          </cell>
        </row>
        <row r="16384">
          <cell r="A16384" t="str">
            <v>USAQUEN</v>
          </cell>
        </row>
        <row r="16385">
          <cell r="A16385" t="str">
            <v>USAQUEN</v>
          </cell>
        </row>
        <row r="16386">
          <cell r="A16386" t="str">
            <v>USAQUEN</v>
          </cell>
        </row>
        <row r="16387">
          <cell r="A16387" t="str">
            <v>USAQUEN</v>
          </cell>
        </row>
        <row r="16388">
          <cell r="A16388" t="str">
            <v>USAQUEN</v>
          </cell>
        </row>
        <row r="16389">
          <cell r="A16389" t="str">
            <v>USAQUEN</v>
          </cell>
        </row>
        <row r="16390">
          <cell r="A16390" t="str">
            <v>USAQUEN</v>
          </cell>
        </row>
        <row r="16391">
          <cell r="A16391" t="str">
            <v>USAQUEN</v>
          </cell>
        </row>
        <row r="16392">
          <cell r="A16392" t="str">
            <v>USAQUEN</v>
          </cell>
        </row>
        <row r="16393">
          <cell r="A16393" t="str">
            <v>USAQUEN</v>
          </cell>
        </row>
        <row r="16394">
          <cell r="A16394" t="str">
            <v>USAQUEN</v>
          </cell>
        </row>
        <row r="16395">
          <cell r="A16395" t="str">
            <v>USAQUEN</v>
          </cell>
        </row>
        <row r="16396">
          <cell r="A16396" t="str">
            <v>USAQUEN</v>
          </cell>
        </row>
        <row r="16397">
          <cell r="A16397" t="str">
            <v>USAQUEN</v>
          </cell>
        </row>
        <row r="16398">
          <cell r="A16398" t="str">
            <v>USAQUEN</v>
          </cell>
        </row>
        <row r="16399">
          <cell r="A16399" t="str">
            <v>USAQUEN</v>
          </cell>
        </row>
        <row r="16400">
          <cell r="A16400" t="str">
            <v>USAQUEN</v>
          </cell>
        </row>
        <row r="16401">
          <cell r="A16401" t="str">
            <v>USAQUEN</v>
          </cell>
        </row>
        <row r="16402">
          <cell r="A16402" t="str">
            <v>USAQUEN</v>
          </cell>
        </row>
        <row r="16403">
          <cell r="A16403" t="str">
            <v>USAQUEN</v>
          </cell>
        </row>
        <row r="16404">
          <cell r="A16404" t="str">
            <v>USAQUEN</v>
          </cell>
        </row>
        <row r="16405">
          <cell r="A16405" t="str">
            <v>USAQUEN</v>
          </cell>
        </row>
        <row r="16406">
          <cell r="A16406" t="str">
            <v>USAQUEN</v>
          </cell>
        </row>
        <row r="16407">
          <cell r="A16407" t="str">
            <v>USAQUEN</v>
          </cell>
        </row>
        <row r="16408">
          <cell r="A16408" t="str">
            <v>USAQUEN</v>
          </cell>
        </row>
        <row r="16409">
          <cell r="A16409" t="str">
            <v>USAQUEN</v>
          </cell>
        </row>
        <row r="16410">
          <cell r="A16410" t="str">
            <v>USAQUEN</v>
          </cell>
        </row>
        <row r="16411">
          <cell r="A16411" t="str">
            <v>USAQUEN</v>
          </cell>
        </row>
        <row r="16412">
          <cell r="A16412" t="str">
            <v>USAQUEN</v>
          </cell>
        </row>
        <row r="16413">
          <cell r="A16413" t="str">
            <v>USAQUEN</v>
          </cell>
        </row>
        <row r="16414">
          <cell r="A16414" t="str">
            <v>USAQUEN</v>
          </cell>
        </row>
        <row r="16415">
          <cell r="A16415" t="str">
            <v>USAQUEN</v>
          </cell>
        </row>
        <row r="16416">
          <cell r="A16416" t="str">
            <v>USAQUEN</v>
          </cell>
        </row>
        <row r="16417">
          <cell r="A16417" t="str">
            <v>USAQUEN</v>
          </cell>
        </row>
        <row r="16418">
          <cell r="A16418" t="str">
            <v>USAQUEN</v>
          </cell>
        </row>
        <row r="16419">
          <cell r="A16419" t="str">
            <v>USAQUEN</v>
          </cell>
        </row>
        <row r="16420">
          <cell r="A16420" t="str">
            <v>USAQUEN</v>
          </cell>
        </row>
        <row r="16421">
          <cell r="A16421" t="str">
            <v>USAQUEN</v>
          </cell>
        </row>
        <row r="16422">
          <cell r="A16422" t="str">
            <v>USAQUEN</v>
          </cell>
        </row>
        <row r="16423">
          <cell r="A16423" t="str">
            <v>USAQUEN</v>
          </cell>
        </row>
        <row r="16424">
          <cell r="A16424" t="str">
            <v>USAQUEN</v>
          </cell>
        </row>
        <row r="16425">
          <cell r="A16425" t="str">
            <v>USAQUEN</v>
          </cell>
        </row>
        <row r="16426">
          <cell r="A16426" t="str">
            <v>USAQUEN</v>
          </cell>
        </row>
        <row r="16427">
          <cell r="A16427" t="str">
            <v>USAQUEN</v>
          </cell>
        </row>
        <row r="16428">
          <cell r="A16428" t="str">
            <v>USAQUEN</v>
          </cell>
        </row>
        <row r="16429">
          <cell r="A16429" t="str">
            <v>USAQUEN</v>
          </cell>
        </row>
        <row r="16430">
          <cell r="A16430" t="str">
            <v>USAQUEN</v>
          </cell>
        </row>
        <row r="16431">
          <cell r="A16431" t="str">
            <v>USAQUEN</v>
          </cell>
        </row>
        <row r="16432">
          <cell r="A16432" t="str">
            <v>USAQUEN</v>
          </cell>
        </row>
        <row r="16433">
          <cell r="A16433" t="str">
            <v>USAQUEN</v>
          </cell>
        </row>
        <row r="16434">
          <cell r="A16434" t="str">
            <v>USAQUEN</v>
          </cell>
        </row>
        <row r="16435">
          <cell r="A16435" t="str">
            <v>USAQUEN</v>
          </cell>
        </row>
        <row r="16436">
          <cell r="A16436" t="str">
            <v>USAQUEN</v>
          </cell>
        </row>
        <row r="16437">
          <cell r="A16437" t="str">
            <v>USAQUEN</v>
          </cell>
        </row>
        <row r="16438">
          <cell r="A16438" t="str">
            <v>USAQUEN</v>
          </cell>
        </row>
        <row r="16439">
          <cell r="A16439" t="str">
            <v>USAQUEN</v>
          </cell>
        </row>
        <row r="16440">
          <cell r="A16440" t="str">
            <v>USAQUEN</v>
          </cell>
        </row>
        <row r="16441">
          <cell r="A16441" t="str">
            <v>USAQUEN</v>
          </cell>
        </row>
        <row r="16442">
          <cell r="A16442" t="str">
            <v>USAQUEN</v>
          </cell>
        </row>
        <row r="16443">
          <cell r="A16443" t="str">
            <v>USAQUEN</v>
          </cell>
        </row>
        <row r="16444">
          <cell r="A16444" t="str">
            <v>USAQUEN</v>
          </cell>
        </row>
        <row r="16445">
          <cell r="A16445" t="str">
            <v>USAQUEN</v>
          </cell>
        </row>
        <row r="16446">
          <cell r="A16446" t="str">
            <v>USAQUEN</v>
          </cell>
        </row>
        <row r="16447">
          <cell r="A16447" t="str">
            <v>USAQUEN</v>
          </cell>
        </row>
        <row r="16448">
          <cell r="A16448" t="str">
            <v>USAQUEN</v>
          </cell>
        </row>
        <row r="16449">
          <cell r="A16449" t="str">
            <v>USAQUEN</v>
          </cell>
        </row>
        <row r="16450">
          <cell r="A16450" t="str">
            <v>USAQUEN</v>
          </cell>
        </row>
        <row r="16451">
          <cell r="A16451" t="str">
            <v>USAQUEN</v>
          </cell>
        </row>
        <row r="16452">
          <cell r="A16452" t="str">
            <v>USAQUEN</v>
          </cell>
        </row>
        <row r="16453">
          <cell r="A16453" t="str">
            <v>USAQUEN</v>
          </cell>
        </row>
        <row r="16454">
          <cell r="A16454" t="str">
            <v>USAQUEN</v>
          </cell>
        </row>
        <row r="16455">
          <cell r="A16455" t="str">
            <v>USAQUEN</v>
          </cell>
        </row>
        <row r="16456">
          <cell r="A16456" t="str">
            <v>USAQUEN</v>
          </cell>
        </row>
        <row r="16457">
          <cell r="A16457" t="str">
            <v>USAQUEN</v>
          </cell>
        </row>
        <row r="16458">
          <cell r="A16458" t="str">
            <v>USAQUEN</v>
          </cell>
        </row>
        <row r="16459">
          <cell r="A16459" t="str">
            <v>USAQUEN</v>
          </cell>
        </row>
        <row r="16460">
          <cell r="A16460" t="str">
            <v>USAQUEN</v>
          </cell>
        </row>
        <row r="16461">
          <cell r="A16461" t="str">
            <v>USAQUEN</v>
          </cell>
        </row>
        <row r="16462">
          <cell r="A16462" t="str">
            <v>USAQUEN</v>
          </cell>
        </row>
        <row r="16463">
          <cell r="A16463" t="str">
            <v>USAQUEN</v>
          </cell>
        </row>
        <row r="16464">
          <cell r="A16464" t="str">
            <v>USAQUEN</v>
          </cell>
        </row>
        <row r="16465">
          <cell r="A16465" t="str">
            <v>USAQUEN</v>
          </cell>
        </row>
        <row r="16466">
          <cell r="A16466" t="str">
            <v>USAQUEN</v>
          </cell>
        </row>
        <row r="16467">
          <cell r="A16467" t="str">
            <v>USAQUEN</v>
          </cell>
        </row>
        <row r="16468">
          <cell r="A16468" t="str">
            <v>USAQUEN</v>
          </cell>
        </row>
        <row r="16469">
          <cell r="A16469" t="str">
            <v>USAQUEN</v>
          </cell>
        </row>
        <row r="16470">
          <cell r="A16470" t="str">
            <v>USAQUEN</v>
          </cell>
        </row>
        <row r="16471">
          <cell r="A16471" t="str">
            <v>USAQUEN</v>
          </cell>
        </row>
        <row r="16472">
          <cell r="A16472" t="str">
            <v>USAQUEN</v>
          </cell>
        </row>
        <row r="16473">
          <cell r="A16473" t="str">
            <v>USAQUEN</v>
          </cell>
        </row>
        <row r="16474">
          <cell r="A16474" t="str">
            <v>USAQUEN</v>
          </cell>
        </row>
        <row r="16475">
          <cell r="A16475" t="str">
            <v>USAQUEN</v>
          </cell>
        </row>
        <row r="16476">
          <cell r="A16476" t="str">
            <v>USAQUEN</v>
          </cell>
        </row>
        <row r="16477">
          <cell r="A16477" t="str">
            <v>USAQUEN</v>
          </cell>
        </row>
        <row r="16478">
          <cell r="A16478" t="str">
            <v>USAQUEN</v>
          </cell>
        </row>
        <row r="16479">
          <cell r="A16479" t="str">
            <v>USAQUEN</v>
          </cell>
        </row>
        <row r="16480">
          <cell r="A16480" t="str">
            <v>USAQUEN</v>
          </cell>
        </row>
        <row r="16481">
          <cell r="A16481" t="str">
            <v>USAQUEN</v>
          </cell>
        </row>
        <row r="16482">
          <cell r="A16482" t="str">
            <v>USAQUEN</v>
          </cell>
        </row>
        <row r="16483">
          <cell r="A16483" t="str">
            <v>USAQUEN</v>
          </cell>
        </row>
        <row r="16484">
          <cell r="A16484" t="str">
            <v>USAQUEN</v>
          </cell>
        </row>
        <row r="16485">
          <cell r="A16485" t="str">
            <v>USAQUEN</v>
          </cell>
        </row>
        <row r="16486">
          <cell r="A16486" t="str">
            <v>USAQUEN</v>
          </cell>
        </row>
        <row r="16487">
          <cell r="A16487" t="str">
            <v>USAQUEN</v>
          </cell>
        </row>
        <row r="16488">
          <cell r="A16488" t="str">
            <v>USAQUEN</v>
          </cell>
        </row>
        <row r="16489">
          <cell r="A16489" t="str">
            <v>USAQUEN</v>
          </cell>
        </row>
        <row r="16490">
          <cell r="A16490" t="str">
            <v>USAQUEN</v>
          </cell>
        </row>
        <row r="16491">
          <cell r="A16491" t="str">
            <v>USAQUEN</v>
          </cell>
        </row>
        <row r="16492">
          <cell r="A16492" t="str">
            <v>USAQUEN</v>
          </cell>
        </row>
        <row r="16493">
          <cell r="A16493" t="str">
            <v>USAQUEN</v>
          </cell>
        </row>
        <row r="16494">
          <cell r="A16494" t="str">
            <v>USAQUEN</v>
          </cell>
        </row>
        <row r="16495">
          <cell r="A16495" t="str">
            <v>USAQUEN</v>
          </cell>
        </row>
        <row r="16496">
          <cell r="A16496" t="str">
            <v>USAQUEN</v>
          </cell>
        </row>
        <row r="16497">
          <cell r="A16497" t="str">
            <v>USAQUEN</v>
          </cell>
        </row>
        <row r="16498">
          <cell r="A16498" t="str">
            <v>USAQUEN</v>
          </cell>
        </row>
        <row r="16499">
          <cell r="A16499" t="str">
            <v>USAQUEN</v>
          </cell>
        </row>
        <row r="16500">
          <cell r="A16500" t="str">
            <v>USAQUEN</v>
          </cell>
        </row>
        <row r="16501">
          <cell r="A16501" t="str">
            <v>USAQUEN</v>
          </cell>
        </row>
        <row r="16502">
          <cell r="A16502" t="str">
            <v>USAQUEN</v>
          </cell>
        </row>
        <row r="16503">
          <cell r="A16503" t="str">
            <v>USAQUEN</v>
          </cell>
        </row>
        <row r="16504">
          <cell r="A16504" t="str">
            <v>USAQUEN</v>
          </cell>
        </row>
        <row r="16505">
          <cell r="A16505" t="str">
            <v>USAQUEN</v>
          </cell>
        </row>
        <row r="16506">
          <cell r="A16506" t="str">
            <v>USAQUEN</v>
          </cell>
        </row>
        <row r="16507">
          <cell r="A16507" t="str">
            <v>USAQUEN</v>
          </cell>
        </row>
        <row r="16508">
          <cell r="A16508" t="str">
            <v>USAQUEN</v>
          </cell>
        </row>
        <row r="16509">
          <cell r="A16509" t="str">
            <v>USAQUEN</v>
          </cell>
        </row>
        <row r="16510">
          <cell r="A16510" t="str">
            <v>USAQUEN</v>
          </cell>
        </row>
        <row r="16511">
          <cell r="A16511" t="str">
            <v>USAQUEN</v>
          </cell>
        </row>
        <row r="16512">
          <cell r="A16512" t="str">
            <v>USAQUEN</v>
          </cell>
        </row>
        <row r="16513">
          <cell r="A16513" t="str">
            <v>USAQUEN</v>
          </cell>
        </row>
        <row r="16514">
          <cell r="A16514" t="str">
            <v>USAQUEN</v>
          </cell>
        </row>
        <row r="16515">
          <cell r="A16515" t="str">
            <v>USAQUEN</v>
          </cell>
        </row>
        <row r="16516">
          <cell r="A16516" t="str">
            <v>USAQUEN</v>
          </cell>
        </row>
        <row r="16517">
          <cell r="A16517" t="str">
            <v>USAQUEN</v>
          </cell>
        </row>
        <row r="16518">
          <cell r="A16518" t="str">
            <v>USAQUEN</v>
          </cell>
        </row>
        <row r="16519">
          <cell r="A16519" t="str">
            <v>USAQUEN</v>
          </cell>
        </row>
        <row r="16520">
          <cell r="A16520" t="str">
            <v>USAQUEN</v>
          </cell>
        </row>
        <row r="16521">
          <cell r="A16521" t="str">
            <v>USAQUEN</v>
          </cell>
        </row>
        <row r="16522">
          <cell r="A16522" t="str">
            <v>USAQUEN</v>
          </cell>
        </row>
        <row r="16523">
          <cell r="A16523" t="str">
            <v>USAQUEN</v>
          </cell>
        </row>
        <row r="16524">
          <cell r="A16524" t="str">
            <v>USAQUEN</v>
          </cell>
        </row>
        <row r="16525">
          <cell r="A16525" t="str">
            <v>USAQUEN</v>
          </cell>
        </row>
        <row r="16526">
          <cell r="A16526" t="str">
            <v>USAQUEN</v>
          </cell>
        </row>
        <row r="16527">
          <cell r="A16527" t="str">
            <v>USAQUEN</v>
          </cell>
        </row>
        <row r="16528">
          <cell r="A16528" t="str">
            <v>USAQUEN</v>
          </cell>
        </row>
        <row r="16529">
          <cell r="A16529" t="str">
            <v>USAQUEN</v>
          </cell>
        </row>
        <row r="16530">
          <cell r="A16530" t="str">
            <v>USAQUEN</v>
          </cell>
        </row>
        <row r="16531">
          <cell r="A16531" t="str">
            <v>USAQUEN</v>
          </cell>
        </row>
        <row r="16532">
          <cell r="A16532" t="str">
            <v>USAQUEN</v>
          </cell>
        </row>
        <row r="16533">
          <cell r="A16533" t="str">
            <v>USAQUEN</v>
          </cell>
        </row>
        <row r="16534">
          <cell r="A16534" t="str">
            <v>USAQUEN</v>
          </cell>
        </row>
        <row r="16535">
          <cell r="A16535" t="str">
            <v>USAQUEN</v>
          </cell>
        </row>
        <row r="16536">
          <cell r="A16536" t="str">
            <v>USAQUEN</v>
          </cell>
        </row>
        <row r="16537">
          <cell r="A16537" t="str">
            <v>USAQUEN</v>
          </cell>
        </row>
        <row r="16538">
          <cell r="A16538" t="str">
            <v>USAQUEN</v>
          </cell>
        </row>
        <row r="16539">
          <cell r="A16539" t="str">
            <v>USAQUEN</v>
          </cell>
        </row>
        <row r="16540">
          <cell r="A16540" t="str">
            <v>USAQUEN</v>
          </cell>
        </row>
        <row r="16541">
          <cell r="A16541" t="str">
            <v>USAQUEN</v>
          </cell>
        </row>
        <row r="16542">
          <cell r="A16542" t="str">
            <v>USAQUEN</v>
          </cell>
        </row>
        <row r="16543">
          <cell r="A16543" t="str">
            <v>USAQUEN</v>
          </cell>
        </row>
        <row r="16544">
          <cell r="A16544" t="str">
            <v>USAQUEN</v>
          </cell>
        </row>
        <row r="16545">
          <cell r="A16545" t="str">
            <v>USAQUEN</v>
          </cell>
        </row>
        <row r="16546">
          <cell r="A16546" t="str">
            <v>USAQUEN</v>
          </cell>
        </row>
        <row r="16547">
          <cell r="A16547" t="str">
            <v>USAQUEN</v>
          </cell>
        </row>
        <row r="16548">
          <cell r="A16548" t="str">
            <v>USAQUEN</v>
          </cell>
        </row>
        <row r="16549">
          <cell r="A16549" t="str">
            <v>USAQUEN</v>
          </cell>
        </row>
        <row r="16550">
          <cell r="A16550" t="str">
            <v>USAQUEN</v>
          </cell>
        </row>
        <row r="16551">
          <cell r="A16551" t="str">
            <v>USAQUEN</v>
          </cell>
        </row>
        <row r="16552">
          <cell r="A16552" t="str">
            <v>USAQUEN</v>
          </cell>
        </row>
        <row r="16553">
          <cell r="A16553" t="str">
            <v>USAQUEN</v>
          </cell>
        </row>
        <row r="16554">
          <cell r="A16554" t="str">
            <v>USAQUEN</v>
          </cell>
        </row>
        <row r="16555">
          <cell r="A16555" t="str">
            <v>USAQUEN</v>
          </cell>
        </row>
        <row r="16556">
          <cell r="A16556" t="str">
            <v>USAQUEN</v>
          </cell>
        </row>
        <row r="16557">
          <cell r="A16557" t="str">
            <v>USAQUEN</v>
          </cell>
        </row>
        <row r="16558">
          <cell r="A16558" t="str">
            <v>USAQUEN</v>
          </cell>
        </row>
        <row r="16559">
          <cell r="A16559" t="str">
            <v>USAQUEN</v>
          </cell>
        </row>
        <row r="16560">
          <cell r="A16560" t="str">
            <v>USAQUEN</v>
          </cell>
        </row>
        <row r="16561">
          <cell r="A16561" t="str">
            <v>USAQUEN</v>
          </cell>
        </row>
        <row r="16562">
          <cell r="A16562" t="str">
            <v>USAQUEN</v>
          </cell>
        </row>
        <row r="16563">
          <cell r="A16563" t="str">
            <v>USAQUEN</v>
          </cell>
        </row>
        <row r="16564">
          <cell r="A16564" t="str">
            <v>USAQUEN</v>
          </cell>
        </row>
        <row r="16565">
          <cell r="A16565" t="str">
            <v>USAQUEN</v>
          </cell>
        </row>
        <row r="16566">
          <cell r="A16566" t="str">
            <v>USAQUEN</v>
          </cell>
        </row>
        <row r="16567">
          <cell r="A16567" t="str">
            <v>USAQUEN</v>
          </cell>
        </row>
        <row r="16568">
          <cell r="A16568" t="str">
            <v>USAQUEN</v>
          </cell>
        </row>
        <row r="16569">
          <cell r="A16569" t="str">
            <v>USAQUEN</v>
          </cell>
        </row>
        <row r="16570">
          <cell r="A16570" t="str">
            <v>USAQUEN</v>
          </cell>
        </row>
        <row r="16571">
          <cell r="A16571" t="str">
            <v>USAQUEN</v>
          </cell>
        </row>
        <row r="16572">
          <cell r="A16572" t="str">
            <v>USAQUEN</v>
          </cell>
        </row>
        <row r="16573">
          <cell r="A16573" t="str">
            <v>USAQUEN</v>
          </cell>
        </row>
        <row r="16574">
          <cell r="A16574" t="str">
            <v>USAQUEN</v>
          </cell>
        </row>
        <row r="16575">
          <cell r="A16575" t="str">
            <v>USAQUEN</v>
          </cell>
        </row>
        <row r="16576">
          <cell r="A16576" t="str">
            <v>USAQUEN</v>
          </cell>
        </row>
        <row r="16577">
          <cell r="A16577" t="str">
            <v>USAQUEN</v>
          </cell>
        </row>
        <row r="16578">
          <cell r="A16578" t="str">
            <v>USAQUEN</v>
          </cell>
        </row>
        <row r="16579">
          <cell r="A16579" t="str">
            <v>USAQUEN</v>
          </cell>
        </row>
        <row r="16580">
          <cell r="A16580" t="str">
            <v>USAQUEN</v>
          </cell>
        </row>
        <row r="16581">
          <cell r="A16581" t="str">
            <v>USAQUEN</v>
          </cell>
        </row>
        <row r="16582">
          <cell r="A16582" t="str">
            <v>USAQUEN</v>
          </cell>
        </row>
        <row r="16583">
          <cell r="A16583" t="str">
            <v>USAQUEN</v>
          </cell>
        </row>
        <row r="16584">
          <cell r="A16584" t="str">
            <v>USAQUEN</v>
          </cell>
        </row>
        <row r="16585">
          <cell r="A16585" t="str">
            <v>USAQUEN</v>
          </cell>
        </row>
        <row r="16586">
          <cell r="A16586" t="str">
            <v>USAQUEN</v>
          </cell>
        </row>
        <row r="16587">
          <cell r="A16587" t="str">
            <v>USAQUEN</v>
          </cell>
        </row>
        <row r="16588">
          <cell r="A16588" t="str">
            <v>USAQUEN</v>
          </cell>
        </row>
        <row r="16589">
          <cell r="A16589" t="str">
            <v>USAQUEN</v>
          </cell>
        </row>
        <row r="16590">
          <cell r="A16590" t="str">
            <v>USAQUEN</v>
          </cell>
        </row>
        <row r="16591">
          <cell r="A16591" t="str">
            <v>USAQUEN</v>
          </cell>
        </row>
        <row r="16592">
          <cell r="A16592" t="str">
            <v>USAQUEN</v>
          </cell>
        </row>
        <row r="16593">
          <cell r="A16593" t="str">
            <v>USAQUEN</v>
          </cell>
        </row>
        <row r="16594">
          <cell r="A16594" t="str">
            <v>USAQUEN</v>
          </cell>
        </row>
        <row r="16595">
          <cell r="A16595" t="str">
            <v>USAQUEN</v>
          </cell>
        </row>
        <row r="16596">
          <cell r="A16596" t="str">
            <v>USAQUEN</v>
          </cell>
        </row>
        <row r="16597">
          <cell r="A16597" t="str">
            <v>USAQUEN</v>
          </cell>
        </row>
        <row r="16598">
          <cell r="A16598" t="str">
            <v>USAQUEN</v>
          </cell>
        </row>
        <row r="16599">
          <cell r="A16599" t="str">
            <v>USAQUEN</v>
          </cell>
        </row>
        <row r="16600">
          <cell r="A16600" t="str">
            <v>USAQUEN</v>
          </cell>
        </row>
        <row r="16601">
          <cell r="A16601" t="str">
            <v>USAQUEN</v>
          </cell>
        </row>
        <row r="16602">
          <cell r="A16602" t="str">
            <v>USAQUEN</v>
          </cell>
        </row>
        <row r="16603">
          <cell r="A16603" t="str">
            <v>USAQUEN</v>
          </cell>
        </row>
        <row r="16604">
          <cell r="A16604" t="str">
            <v>USAQUEN</v>
          </cell>
        </row>
        <row r="16605">
          <cell r="A16605" t="str">
            <v>USAQUEN</v>
          </cell>
        </row>
        <row r="16606">
          <cell r="A16606" t="str">
            <v>USAQUEN</v>
          </cell>
        </row>
        <row r="16607">
          <cell r="A16607" t="str">
            <v>USAQUEN</v>
          </cell>
        </row>
        <row r="16608">
          <cell r="A16608" t="str">
            <v>USAQUEN</v>
          </cell>
        </row>
        <row r="16609">
          <cell r="A16609" t="str">
            <v>USAQUEN</v>
          </cell>
        </row>
        <row r="16610">
          <cell r="A16610" t="str">
            <v>USAQUEN</v>
          </cell>
        </row>
        <row r="16611">
          <cell r="A16611" t="str">
            <v>USAQUEN</v>
          </cell>
        </row>
        <row r="16612">
          <cell r="A16612" t="str">
            <v>USAQUEN</v>
          </cell>
        </row>
        <row r="16613">
          <cell r="A16613" t="str">
            <v>USAQUEN</v>
          </cell>
        </row>
        <row r="16614">
          <cell r="A16614" t="str">
            <v>USAQUEN</v>
          </cell>
        </row>
        <row r="16615">
          <cell r="A16615" t="str">
            <v>USAQUEN</v>
          </cell>
        </row>
        <row r="16616">
          <cell r="A16616" t="str">
            <v>USAQUEN</v>
          </cell>
        </row>
        <row r="16617">
          <cell r="A16617" t="str">
            <v>USAQUEN</v>
          </cell>
        </row>
        <row r="16618">
          <cell r="A16618" t="str">
            <v>USAQUEN</v>
          </cell>
        </row>
        <row r="16619">
          <cell r="A16619" t="str">
            <v>USATAMA BAJO</v>
          </cell>
        </row>
        <row r="16620">
          <cell r="A16620" t="str">
            <v>USENDA</v>
          </cell>
        </row>
        <row r="16621">
          <cell r="A16621" t="str">
            <v>USME</v>
          </cell>
        </row>
        <row r="16622">
          <cell r="A16622" t="str">
            <v>USME</v>
          </cell>
        </row>
        <row r="16623">
          <cell r="A16623" t="str">
            <v>USME</v>
          </cell>
        </row>
        <row r="16624">
          <cell r="A16624" t="str">
            <v>USME</v>
          </cell>
        </row>
        <row r="16625">
          <cell r="A16625" t="str">
            <v>USME</v>
          </cell>
        </row>
        <row r="16626">
          <cell r="A16626" t="str">
            <v>USME</v>
          </cell>
        </row>
        <row r="16627">
          <cell r="A16627" t="str">
            <v>USME</v>
          </cell>
        </row>
        <row r="16628">
          <cell r="A16628" t="str">
            <v>USME</v>
          </cell>
        </row>
        <row r="16629">
          <cell r="A16629" t="str">
            <v>USME</v>
          </cell>
        </row>
        <row r="16630">
          <cell r="A16630" t="str">
            <v>USME</v>
          </cell>
        </row>
        <row r="16631">
          <cell r="A16631" t="str">
            <v>USME</v>
          </cell>
        </row>
        <row r="16632">
          <cell r="A16632" t="str">
            <v>USME</v>
          </cell>
        </row>
        <row r="16633">
          <cell r="A16633" t="str">
            <v>USME</v>
          </cell>
        </row>
        <row r="16634">
          <cell r="A16634" t="str">
            <v>USME</v>
          </cell>
        </row>
        <row r="16635">
          <cell r="A16635" t="str">
            <v>USME</v>
          </cell>
        </row>
        <row r="16636">
          <cell r="A16636" t="str">
            <v>USME</v>
          </cell>
        </row>
        <row r="16637">
          <cell r="A16637" t="str">
            <v>USME</v>
          </cell>
        </row>
        <row r="16638">
          <cell r="A16638" t="str">
            <v>USME</v>
          </cell>
        </row>
        <row r="16639">
          <cell r="A16639" t="str">
            <v>USME</v>
          </cell>
        </row>
        <row r="16640">
          <cell r="A16640" t="str">
            <v>USME</v>
          </cell>
        </row>
        <row r="16641">
          <cell r="A16641" t="str">
            <v>USME</v>
          </cell>
        </row>
        <row r="16642">
          <cell r="A16642" t="str">
            <v>USME</v>
          </cell>
        </row>
        <row r="16643">
          <cell r="A16643" t="str">
            <v>USME</v>
          </cell>
        </row>
        <row r="16644">
          <cell r="A16644" t="str">
            <v>USME</v>
          </cell>
        </row>
        <row r="16645">
          <cell r="A16645" t="str">
            <v>USME</v>
          </cell>
        </row>
        <row r="16646">
          <cell r="A16646" t="str">
            <v>USME</v>
          </cell>
        </row>
        <row r="16647">
          <cell r="A16647" t="str">
            <v>USME</v>
          </cell>
        </row>
        <row r="16648">
          <cell r="A16648" t="str">
            <v>USME</v>
          </cell>
        </row>
        <row r="16649">
          <cell r="A16649" t="str">
            <v>USME</v>
          </cell>
        </row>
        <row r="16650">
          <cell r="A16650" t="str">
            <v>USME</v>
          </cell>
        </row>
        <row r="16651">
          <cell r="A16651" t="str">
            <v>USME</v>
          </cell>
        </row>
        <row r="16652">
          <cell r="A16652" t="str">
            <v>USME</v>
          </cell>
        </row>
        <row r="16653">
          <cell r="A16653" t="str">
            <v>USME</v>
          </cell>
        </row>
        <row r="16654">
          <cell r="A16654" t="str">
            <v>USME</v>
          </cell>
        </row>
        <row r="16655">
          <cell r="A16655" t="str">
            <v>USME</v>
          </cell>
        </row>
        <row r="16656">
          <cell r="A16656" t="str">
            <v>USME</v>
          </cell>
        </row>
        <row r="16657">
          <cell r="A16657" t="str">
            <v>USME</v>
          </cell>
        </row>
        <row r="16658">
          <cell r="A16658" t="str">
            <v>USME</v>
          </cell>
        </row>
        <row r="16659">
          <cell r="A16659" t="str">
            <v>USME</v>
          </cell>
        </row>
        <row r="16660">
          <cell r="A16660" t="str">
            <v>USME</v>
          </cell>
        </row>
        <row r="16661">
          <cell r="A16661" t="str">
            <v>USME</v>
          </cell>
        </row>
        <row r="16662">
          <cell r="A16662" t="str">
            <v>USME</v>
          </cell>
        </row>
        <row r="16663">
          <cell r="A16663" t="str">
            <v>USME</v>
          </cell>
        </row>
        <row r="16664">
          <cell r="A16664" t="str">
            <v>USME</v>
          </cell>
        </row>
        <row r="16665">
          <cell r="A16665" t="str">
            <v>USME</v>
          </cell>
        </row>
        <row r="16666">
          <cell r="A16666" t="str">
            <v>USME</v>
          </cell>
        </row>
        <row r="16667">
          <cell r="A16667" t="str">
            <v>USME</v>
          </cell>
        </row>
        <row r="16668">
          <cell r="A16668" t="str">
            <v>USME</v>
          </cell>
        </row>
        <row r="16669">
          <cell r="A16669" t="str">
            <v>USME</v>
          </cell>
        </row>
        <row r="16670">
          <cell r="A16670" t="str">
            <v>USME</v>
          </cell>
        </row>
        <row r="16671">
          <cell r="A16671" t="str">
            <v>USME</v>
          </cell>
        </row>
        <row r="16672">
          <cell r="A16672" t="str">
            <v>USME</v>
          </cell>
        </row>
        <row r="16673">
          <cell r="A16673" t="str">
            <v>USME</v>
          </cell>
        </row>
        <row r="16674">
          <cell r="A16674" t="str">
            <v>USME</v>
          </cell>
        </row>
        <row r="16675">
          <cell r="A16675" t="str">
            <v>USME</v>
          </cell>
        </row>
        <row r="16676">
          <cell r="A16676" t="str">
            <v>USME</v>
          </cell>
        </row>
        <row r="16677">
          <cell r="A16677" t="str">
            <v>USME</v>
          </cell>
        </row>
        <row r="16678">
          <cell r="A16678" t="str">
            <v>USME</v>
          </cell>
        </row>
        <row r="16679">
          <cell r="A16679" t="str">
            <v>USME</v>
          </cell>
        </row>
        <row r="16680">
          <cell r="A16680" t="str">
            <v>USME</v>
          </cell>
        </row>
        <row r="16681">
          <cell r="A16681" t="str">
            <v>USME</v>
          </cell>
        </row>
        <row r="16682">
          <cell r="A16682" t="str">
            <v>USME</v>
          </cell>
        </row>
        <row r="16683">
          <cell r="A16683" t="str">
            <v>USME</v>
          </cell>
        </row>
        <row r="16684">
          <cell r="A16684" t="str">
            <v>USME</v>
          </cell>
        </row>
        <row r="16685">
          <cell r="A16685" t="str">
            <v>USME</v>
          </cell>
        </row>
        <row r="16686">
          <cell r="A16686" t="str">
            <v>USME</v>
          </cell>
        </row>
        <row r="16687">
          <cell r="A16687" t="str">
            <v>USME</v>
          </cell>
        </row>
        <row r="16688">
          <cell r="A16688" t="str">
            <v>USME</v>
          </cell>
        </row>
        <row r="16689">
          <cell r="A16689" t="str">
            <v>USME</v>
          </cell>
        </row>
        <row r="16690">
          <cell r="A16690" t="str">
            <v>USME</v>
          </cell>
        </row>
        <row r="16691">
          <cell r="A16691" t="str">
            <v>USME</v>
          </cell>
        </row>
        <row r="16692">
          <cell r="A16692" t="str">
            <v>USME</v>
          </cell>
        </row>
        <row r="16693">
          <cell r="A16693" t="str">
            <v>USME</v>
          </cell>
        </row>
        <row r="16694">
          <cell r="A16694" t="str">
            <v>USME</v>
          </cell>
        </row>
        <row r="16695">
          <cell r="A16695" t="str">
            <v>USME</v>
          </cell>
        </row>
        <row r="16696">
          <cell r="A16696" t="str">
            <v>USME</v>
          </cell>
        </row>
        <row r="16697">
          <cell r="A16697" t="str">
            <v>USME</v>
          </cell>
        </row>
        <row r="16698">
          <cell r="A16698" t="str">
            <v>USME</v>
          </cell>
        </row>
        <row r="16699">
          <cell r="A16699" t="str">
            <v>USME</v>
          </cell>
        </row>
        <row r="16700">
          <cell r="A16700" t="str">
            <v>USME</v>
          </cell>
        </row>
        <row r="16701">
          <cell r="A16701" t="str">
            <v>USME</v>
          </cell>
        </row>
        <row r="16702">
          <cell r="A16702" t="str">
            <v>USME</v>
          </cell>
        </row>
        <row r="16703">
          <cell r="A16703" t="str">
            <v>USME</v>
          </cell>
        </row>
        <row r="16704">
          <cell r="A16704" t="str">
            <v>USME</v>
          </cell>
        </row>
        <row r="16705">
          <cell r="A16705" t="str">
            <v>USME</v>
          </cell>
        </row>
        <row r="16706">
          <cell r="A16706" t="str">
            <v>USME</v>
          </cell>
        </row>
        <row r="16707">
          <cell r="A16707" t="str">
            <v>USME</v>
          </cell>
        </row>
        <row r="16708">
          <cell r="A16708" t="str">
            <v>USME</v>
          </cell>
        </row>
        <row r="16709">
          <cell r="A16709" t="str">
            <v>USME</v>
          </cell>
        </row>
        <row r="16710">
          <cell r="A16710" t="str">
            <v>USME</v>
          </cell>
        </row>
        <row r="16711">
          <cell r="A16711" t="str">
            <v>USME</v>
          </cell>
        </row>
        <row r="16712">
          <cell r="A16712" t="str">
            <v>USME</v>
          </cell>
        </row>
        <row r="16713">
          <cell r="A16713" t="str">
            <v>USME</v>
          </cell>
        </row>
        <row r="16714">
          <cell r="A16714" t="str">
            <v>USME</v>
          </cell>
        </row>
        <row r="16715">
          <cell r="A16715" t="str">
            <v>USME</v>
          </cell>
        </row>
        <row r="16716">
          <cell r="A16716" t="str">
            <v>USME</v>
          </cell>
        </row>
        <row r="16717">
          <cell r="A16717" t="str">
            <v>USME</v>
          </cell>
        </row>
        <row r="16718">
          <cell r="A16718" t="str">
            <v>USME</v>
          </cell>
        </row>
        <row r="16719">
          <cell r="A16719" t="str">
            <v>USME</v>
          </cell>
        </row>
        <row r="16720">
          <cell r="A16720" t="str">
            <v>USME</v>
          </cell>
        </row>
        <row r="16721">
          <cell r="A16721" t="str">
            <v>USME</v>
          </cell>
        </row>
        <row r="16722">
          <cell r="A16722" t="str">
            <v>USME</v>
          </cell>
        </row>
        <row r="16723">
          <cell r="A16723" t="str">
            <v>USME</v>
          </cell>
        </row>
        <row r="16724">
          <cell r="A16724" t="str">
            <v>USME</v>
          </cell>
        </row>
        <row r="16725">
          <cell r="A16725" t="str">
            <v>USME</v>
          </cell>
        </row>
        <row r="16726">
          <cell r="A16726" t="str">
            <v>USME</v>
          </cell>
        </row>
        <row r="16727">
          <cell r="A16727" t="str">
            <v>USME</v>
          </cell>
        </row>
        <row r="16728">
          <cell r="A16728" t="str">
            <v>USME</v>
          </cell>
        </row>
        <row r="16729">
          <cell r="A16729" t="str">
            <v>USME</v>
          </cell>
        </row>
        <row r="16730">
          <cell r="A16730" t="str">
            <v>USME</v>
          </cell>
        </row>
        <row r="16731">
          <cell r="A16731" t="str">
            <v>USME</v>
          </cell>
        </row>
        <row r="16732">
          <cell r="A16732" t="str">
            <v>USME</v>
          </cell>
        </row>
        <row r="16733">
          <cell r="A16733" t="str">
            <v>USME</v>
          </cell>
        </row>
        <row r="16734">
          <cell r="A16734" t="str">
            <v>USME</v>
          </cell>
        </row>
        <row r="16735">
          <cell r="A16735" t="str">
            <v>USME</v>
          </cell>
        </row>
        <row r="16736">
          <cell r="A16736" t="str">
            <v>USME</v>
          </cell>
        </row>
        <row r="16737">
          <cell r="A16737" t="str">
            <v>USME</v>
          </cell>
        </row>
        <row r="16738">
          <cell r="A16738" t="str">
            <v>USME</v>
          </cell>
        </row>
        <row r="16739">
          <cell r="A16739" t="str">
            <v>USME</v>
          </cell>
        </row>
        <row r="16740">
          <cell r="A16740" t="str">
            <v>USME</v>
          </cell>
        </row>
        <row r="16741">
          <cell r="A16741" t="str">
            <v>USME</v>
          </cell>
        </row>
        <row r="16742">
          <cell r="A16742" t="str">
            <v>USME</v>
          </cell>
        </row>
        <row r="16743">
          <cell r="A16743" t="str">
            <v>USME</v>
          </cell>
        </row>
        <row r="16744">
          <cell r="A16744" t="str">
            <v>USME</v>
          </cell>
        </row>
        <row r="16745">
          <cell r="A16745" t="str">
            <v>USME</v>
          </cell>
        </row>
        <row r="16746">
          <cell r="A16746" t="str">
            <v>USME</v>
          </cell>
        </row>
        <row r="16747">
          <cell r="A16747" t="str">
            <v>USME</v>
          </cell>
        </row>
        <row r="16748">
          <cell r="A16748" t="str">
            <v>USME</v>
          </cell>
        </row>
        <row r="16749">
          <cell r="A16749" t="str">
            <v>USME</v>
          </cell>
        </row>
        <row r="16750">
          <cell r="A16750" t="str">
            <v>USME</v>
          </cell>
        </row>
        <row r="16751">
          <cell r="A16751" t="str">
            <v>USME</v>
          </cell>
        </row>
        <row r="16752">
          <cell r="A16752" t="str">
            <v>USME</v>
          </cell>
        </row>
        <row r="16753">
          <cell r="A16753" t="str">
            <v>USME</v>
          </cell>
        </row>
        <row r="16754">
          <cell r="A16754" t="str">
            <v>USME</v>
          </cell>
        </row>
        <row r="16755">
          <cell r="A16755" t="str">
            <v>USME</v>
          </cell>
        </row>
        <row r="16756">
          <cell r="A16756" t="str">
            <v>USME</v>
          </cell>
        </row>
        <row r="16757">
          <cell r="A16757" t="str">
            <v>USME</v>
          </cell>
        </row>
        <row r="16758">
          <cell r="A16758" t="str">
            <v>USME</v>
          </cell>
        </row>
        <row r="16759">
          <cell r="A16759" t="str">
            <v>USME</v>
          </cell>
        </row>
        <row r="16760">
          <cell r="A16760" t="str">
            <v>USME</v>
          </cell>
        </row>
        <row r="16761">
          <cell r="A16761" t="str">
            <v>USME</v>
          </cell>
        </row>
        <row r="16762">
          <cell r="A16762" t="str">
            <v>USME</v>
          </cell>
        </row>
        <row r="16763">
          <cell r="A16763" t="str">
            <v>USME</v>
          </cell>
        </row>
        <row r="16764">
          <cell r="A16764" t="str">
            <v>USME</v>
          </cell>
        </row>
        <row r="16765">
          <cell r="A16765" t="str">
            <v>USME</v>
          </cell>
        </row>
        <row r="16766">
          <cell r="A16766" t="str">
            <v>USME</v>
          </cell>
        </row>
        <row r="16767">
          <cell r="A16767" t="str">
            <v>USME</v>
          </cell>
        </row>
        <row r="16768">
          <cell r="A16768" t="str">
            <v>USME</v>
          </cell>
        </row>
        <row r="16769">
          <cell r="A16769" t="str">
            <v>USME</v>
          </cell>
        </row>
        <row r="16770">
          <cell r="A16770" t="str">
            <v>USME</v>
          </cell>
        </row>
        <row r="16771">
          <cell r="A16771" t="str">
            <v>USME</v>
          </cell>
        </row>
        <row r="16772">
          <cell r="A16772" t="str">
            <v>USME</v>
          </cell>
        </row>
        <row r="16773">
          <cell r="A16773" t="str">
            <v>USME</v>
          </cell>
        </row>
        <row r="16774">
          <cell r="A16774" t="str">
            <v>USME</v>
          </cell>
        </row>
        <row r="16775">
          <cell r="A16775" t="str">
            <v>USME</v>
          </cell>
        </row>
        <row r="16776">
          <cell r="A16776" t="str">
            <v>USME</v>
          </cell>
        </row>
        <row r="16777">
          <cell r="A16777" t="str">
            <v>USME</v>
          </cell>
        </row>
        <row r="16778">
          <cell r="A16778" t="str">
            <v>USME</v>
          </cell>
        </row>
        <row r="16779">
          <cell r="A16779" t="str">
            <v>USME</v>
          </cell>
        </row>
        <row r="16780">
          <cell r="A16780" t="str">
            <v>USME</v>
          </cell>
        </row>
        <row r="16781">
          <cell r="A16781" t="str">
            <v>USME</v>
          </cell>
        </row>
        <row r="16782">
          <cell r="A16782" t="str">
            <v>USME</v>
          </cell>
        </row>
        <row r="16783">
          <cell r="A16783" t="str">
            <v>USME</v>
          </cell>
        </row>
        <row r="16784">
          <cell r="A16784" t="str">
            <v>USME</v>
          </cell>
        </row>
        <row r="16785">
          <cell r="A16785" t="str">
            <v>USME</v>
          </cell>
        </row>
        <row r="16786">
          <cell r="A16786" t="str">
            <v>USME</v>
          </cell>
        </row>
        <row r="16787">
          <cell r="A16787" t="str">
            <v>USME</v>
          </cell>
        </row>
        <row r="16788">
          <cell r="A16788" t="str">
            <v>USME</v>
          </cell>
        </row>
        <row r="16789">
          <cell r="A16789" t="str">
            <v>USME</v>
          </cell>
        </row>
        <row r="16790">
          <cell r="A16790" t="str">
            <v>USME</v>
          </cell>
        </row>
        <row r="16791">
          <cell r="A16791" t="str">
            <v>USME</v>
          </cell>
        </row>
        <row r="16792">
          <cell r="A16792" t="str">
            <v>USME</v>
          </cell>
        </row>
        <row r="16793">
          <cell r="A16793" t="str">
            <v>USME</v>
          </cell>
        </row>
        <row r="16794">
          <cell r="A16794" t="str">
            <v>USME</v>
          </cell>
        </row>
        <row r="16795">
          <cell r="A16795" t="str">
            <v>USME</v>
          </cell>
        </row>
        <row r="16796">
          <cell r="A16796" t="str">
            <v>USME</v>
          </cell>
        </row>
        <row r="16797">
          <cell r="A16797" t="str">
            <v>USME</v>
          </cell>
        </row>
        <row r="16798">
          <cell r="A16798" t="str">
            <v>USME</v>
          </cell>
        </row>
        <row r="16799">
          <cell r="A16799" t="str">
            <v>USME</v>
          </cell>
        </row>
        <row r="16800">
          <cell r="A16800" t="str">
            <v>USME</v>
          </cell>
        </row>
        <row r="16801">
          <cell r="A16801" t="str">
            <v>USME</v>
          </cell>
        </row>
        <row r="16802">
          <cell r="A16802" t="str">
            <v>USME</v>
          </cell>
        </row>
        <row r="16803">
          <cell r="A16803" t="str">
            <v>USME</v>
          </cell>
        </row>
        <row r="16804">
          <cell r="A16804" t="str">
            <v>USME</v>
          </cell>
        </row>
        <row r="16805">
          <cell r="A16805" t="str">
            <v>USME</v>
          </cell>
        </row>
        <row r="16806">
          <cell r="A16806" t="str">
            <v>USME</v>
          </cell>
        </row>
        <row r="16807">
          <cell r="A16807" t="str">
            <v>USME</v>
          </cell>
        </row>
        <row r="16808">
          <cell r="A16808" t="str">
            <v>USME</v>
          </cell>
        </row>
        <row r="16809">
          <cell r="A16809" t="str">
            <v>USME</v>
          </cell>
        </row>
        <row r="16810">
          <cell r="A16810" t="str">
            <v>USME</v>
          </cell>
        </row>
        <row r="16811">
          <cell r="A16811" t="str">
            <v>USME</v>
          </cell>
        </row>
        <row r="16812">
          <cell r="A16812" t="str">
            <v>USME</v>
          </cell>
        </row>
        <row r="16813">
          <cell r="A16813" t="str">
            <v>USME</v>
          </cell>
        </row>
        <row r="16814">
          <cell r="A16814" t="str">
            <v>USME</v>
          </cell>
        </row>
        <row r="16815">
          <cell r="A16815" t="str">
            <v>USME</v>
          </cell>
        </row>
        <row r="16816">
          <cell r="A16816" t="str">
            <v>USME</v>
          </cell>
        </row>
        <row r="16817">
          <cell r="A16817" t="str">
            <v>USME</v>
          </cell>
        </row>
        <row r="16818">
          <cell r="A16818" t="str">
            <v>USME</v>
          </cell>
        </row>
        <row r="16819">
          <cell r="A16819" t="str">
            <v>USME</v>
          </cell>
        </row>
        <row r="16820">
          <cell r="A16820" t="str">
            <v>USME</v>
          </cell>
        </row>
        <row r="16821">
          <cell r="A16821" t="str">
            <v>USME</v>
          </cell>
        </row>
        <row r="16822">
          <cell r="A16822" t="str">
            <v>USME</v>
          </cell>
        </row>
        <row r="16823">
          <cell r="A16823" t="str">
            <v>USME</v>
          </cell>
        </row>
        <row r="16824">
          <cell r="A16824" t="str">
            <v>USME</v>
          </cell>
        </row>
        <row r="16825">
          <cell r="A16825" t="str">
            <v>USME</v>
          </cell>
        </row>
        <row r="16826">
          <cell r="A16826" t="str">
            <v>USME</v>
          </cell>
        </row>
        <row r="16827">
          <cell r="A16827" t="str">
            <v>USME</v>
          </cell>
        </row>
        <row r="16828">
          <cell r="A16828" t="str">
            <v>USME</v>
          </cell>
        </row>
        <row r="16829">
          <cell r="A16829" t="str">
            <v>USME</v>
          </cell>
        </row>
        <row r="16830">
          <cell r="A16830" t="str">
            <v>USME</v>
          </cell>
        </row>
        <row r="16831">
          <cell r="A16831" t="str">
            <v>USME</v>
          </cell>
        </row>
        <row r="16832">
          <cell r="A16832" t="str">
            <v>USME</v>
          </cell>
        </row>
        <row r="16833">
          <cell r="A16833" t="str">
            <v>USME</v>
          </cell>
        </row>
        <row r="16834">
          <cell r="A16834" t="str">
            <v>USME</v>
          </cell>
        </row>
        <row r="16835">
          <cell r="A16835" t="str">
            <v>USME</v>
          </cell>
        </row>
        <row r="16836">
          <cell r="A16836" t="str">
            <v>USME</v>
          </cell>
        </row>
        <row r="16837">
          <cell r="A16837" t="str">
            <v>USME</v>
          </cell>
        </row>
        <row r="16838">
          <cell r="A16838" t="str">
            <v>USME</v>
          </cell>
        </row>
        <row r="16839">
          <cell r="A16839" t="str">
            <v>USME</v>
          </cell>
        </row>
        <row r="16840">
          <cell r="A16840" t="str">
            <v>USME</v>
          </cell>
        </row>
        <row r="16841">
          <cell r="A16841" t="str">
            <v>USME</v>
          </cell>
        </row>
        <row r="16842">
          <cell r="A16842" t="str">
            <v>USME</v>
          </cell>
        </row>
        <row r="16843">
          <cell r="A16843" t="str">
            <v>USME</v>
          </cell>
        </row>
        <row r="16844">
          <cell r="A16844" t="str">
            <v>USME</v>
          </cell>
        </row>
        <row r="16845">
          <cell r="A16845" t="str">
            <v>USME</v>
          </cell>
        </row>
        <row r="16846">
          <cell r="A16846" t="str">
            <v>USME</v>
          </cell>
        </row>
        <row r="16847">
          <cell r="A16847" t="str">
            <v>USME</v>
          </cell>
        </row>
        <row r="16848">
          <cell r="A16848" t="str">
            <v>USME</v>
          </cell>
        </row>
        <row r="16849">
          <cell r="A16849" t="str">
            <v>USME</v>
          </cell>
        </row>
        <row r="16850">
          <cell r="A16850" t="str">
            <v>USME</v>
          </cell>
        </row>
        <row r="16851">
          <cell r="A16851" t="str">
            <v>USME</v>
          </cell>
        </row>
        <row r="16852">
          <cell r="A16852" t="str">
            <v>USME</v>
          </cell>
        </row>
        <row r="16853">
          <cell r="A16853" t="str">
            <v>USME</v>
          </cell>
        </row>
        <row r="16854">
          <cell r="A16854" t="str">
            <v>USME</v>
          </cell>
        </row>
        <row r="16855">
          <cell r="A16855" t="str">
            <v>USME</v>
          </cell>
        </row>
        <row r="16856">
          <cell r="A16856" t="str">
            <v>USME</v>
          </cell>
        </row>
        <row r="16857">
          <cell r="A16857" t="str">
            <v>USME</v>
          </cell>
        </row>
        <row r="16858">
          <cell r="A16858" t="str">
            <v>USME</v>
          </cell>
        </row>
        <row r="16859">
          <cell r="A16859" t="str">
            <v>USME</v>
          </cell>
        </row>
        <row r="16860">
          <cell r="A16860" t="str">
            <v>USME</v>
          </cell>
        </row>
        <row r="16861">
          <cell r="A16861" t="str">
            <v>USME</v>
          </cell>
        </row>
        <row r="16862">
          <cell r="A16862" t="str">
            <v>USME</v>
          </cell>
        </row>
        <row r="16863">
          <cell r="A16863" t="str">
            <v>USME</v>
          </cell>
        </row>
        <row r="16864">
          <cell r="A16864" t="str">
            <v>USME</v>
          </cell>
        </row>
        <row r="16865">
          <cell r="A16865" t="str">
            <v>USME</v>
          </cell>
        </row>
        <row r="16866">
          <cell r="A16866" t="str">
            <v>USME</v>
          </cell>
        </row>
        <row r="16867">
          <cell r="A16867" t="str">
            <v>USME</v>
          </cell>
        </row>
        <row r="16868">
          <cell r="A16868" t="str">
            <v>USME</v>
          </cell>
        </row>
        <row r="16869">
          <cell r="A16869" t="str">
            <v>USME</v>
          </cell>
        </row>
        <row r="16870">
          <cell r="A16870" t="str">
            <v>USME</v>
          </cell>
        </row>
        <row r="16871">
          <cell r="A16871" t="str">
            <v>USME</v>
          </cell>
        </row>
        <row r="16872">
          <cell r="A16872" t="str">
            <v>USME</v>
          </cell>
        </row>
        <row r="16873">
          <cell r="A16873" t="str">
            <v>UVEROS</v>
          </cell>
        </row>
        <row r="16874">
          <cell r="A16874" t="str">
            <v>UVITAL</v>
          </cell>
        </row>
        <row r="16875">
          <cell r="A16875" t="str">
            <v>VADELCO</v>
          </cell>
        </row>
        <row r="16876">
          <cell r="A16876" t="str">
            <v>VADO REAL</v>
          </cell>
        </row>
        <row r="16877">
          <cell r="A16877" t="str">
            <v>VAIVÉN</v>
          </cell>
        </row>
        <row r="16878">
          <cell r="A16878" t="str">
            <v>VALENCIA</v>
          </cell>
        </row>
        <row r="16879">
          <cell r="A16879" t="str">
            <v>VALENCIA</v>
          </cell>
        </row>
        <row r="16880">
          <cell r="A16880" t="str">
            <v>VALENCIA</v>
          </cell>
        </row>
        <row r="16881">
          <cell r="A16881" t="str">
            <v>VALENCIA</v>
          </cell>
        </row>
        <row r="16882">
          <cell r="A16882" t="str">
            <v>VALENCIA DE JESUS</v>
          </cell>
        </row>
        <row r="16883">
          <cell r="A16883" t="str">
            <v>VALENCIA LA PAZ</v>
          </cell>
        </row>
        <row r="16884">
          <cell r="A16884" t="str">
            <v>VALLE DE GAIRA</v>
          </cell>
        </row>
        <row r="16885">
          <cell r="A16885" t="str">
            <v>valle de lily</v>
          </cell>
        </row>
        <row r="16886">
          <cell r="A16886" t="str">
            <v>VALLE DE RUITOQUE</v>
          </cell>
        </row>
        <row r="16887">
          <cell r="A16887" t="str">
            <v>VALLE DEL CAUCA</v>
          </cell>
        </row>
        <row r="16888">
          <cell r="A16888" t="str">
            <v>VALLE NUEVO</v>
          </cell>
        </row>
        <row r="16889">
          <cell r="A16889" t="str">
            <v>VALLECITO</v>
          </cell>
        </row>
        <row r="16890">
          <cell r="A16890" t="str">
            <v>VALLECITO</v>
          </cell>
        </row>
        <row r="16891">
          <cell r="A16891" t="str">
            <v>VALLEDUPAR</v>
          </cell>
        </row>
        <row r="16892">
          <cell r="A16892" t="str">
            <v>VALLEDUPAR</v>
          </cell>
        </row>
        <row r="16893">
          <cell r="A16893" t="str">
            <v>VALLEDUPAR</v>
          </cell>
        </row>
        <row r="16894">
          <cell r="A16894" t="str">
            <v>VALLEDUPAR</v>
          </cell>
        </row>
        <row r="16895">
          <cell r="A16895" t="str">
            <v>VALLEDUPAR</v>
          </cell>
        </row>
        <row r="16896">
          <cell r="A16896" t="str">
            <v>VALLEDUPAR</v>
          </cell>
        </row>
        <row r="16897">
          <cell r="A16897" t="str">
            <v>VALLEDUPAR</v>
          </cell>
        </row>
        <row r="16898">
          <cell r="A16898" t="str">
            <v>VALLEDUPAR</v>
          </cell>
        </row>
        <row r="16899">
          <cell r="A16899" t="str">
            <v>VALLEDUPAR</v>
          </cell>
        </row>
        <row r="16900">
          <cell r="A16900" t="str">
            <v>VALLEDUPAR</v>
          </cell>
        </row>
        <row r="16901">
          <cell r="A16901" t="str">
            <v>VALLEDUPAR</v>
          </cell>
        </row>
        <row r="16902">
          <cell r="A16902" t="str">
            <v>VALLEDUPAR</v>
          </cell>
        </row>
        <row r="16903">
          <cell r="A16903" t="str">
            <v>VALLEDUPAR</v>
          </cell>
        </row>
        <row r="16904">
          <cell r="A16904" t="str">
            <v>VALLEDUPAR</v>
          </cell>
        </row>
        <row r="16905">
          <cell r="A16905" t="str">
            <v>VALLEDUPAR</v>
          </cell>
        </row>
        <row r="16906">
          <cell r="A16906" t="str">
            <v>VALLEJUELO</v>
          </cell>
        </row>
        <row r="16907">
          <cell r="A16907" t="str">
            <v>VALLES HONDOS</v>
          </cell>
        </row>
        <row r="16908">
          <cell r="A16908" t="str">
            <v>VALPARAÍSO</v>
          </cell>
        </row>
        <row r="16909">
          <cell r="A16909" t="str">
            <v>VALPARAÍSO</v>
          </cell>
        </row>
        <row r="16910">
          <cell r="A16910" t="str">
            <v>VANEGAS</v>
          </cell>
        </row>
        <row r="16911">
          <cell r="A16911" t="str">
            <v>VANEGAS</v>
          </cell>
        </row>
        <row r="16912">
          <cell r="A16912" t="str">
            <v>VAQUERÍA</v>
          </cell>
        </row>
        <row r="16913">
          <cell r="A16913" t="str">
            <v>VARELA</v>
          </cell>
        </row>
        <row r="16914">
          <cell r="A16914" t="str">
            <v>VARIANTE</v>
          </cell>
        </row>
        <row r="16915">
          <cell r="A16915" t="str">
            <v>VARIANTE DE CERTERGUI</v>
          </cell>
        </row>
        <row r="16916">
          <cell r="A16916" t="str">
            <v>VARSOVIA</v>
          </cell>
        </row>
        <row r="16917">
          <cell r="A16917" t="str">
            <v>VARSOVIA</v>
          </cell>
        </row>
        <row r="16918">
          <cell r="A16918" t="str">
            <v>VÁSQUEZ</v>
          </cell>
        </row>
        <row r="16919">
          <cell r="A16919" t="str">
            <v>VAUPES</v>
          </cell>
        </row>
        <row r="16920">
          <cell r="A16920" t="str">
            <v>VEGA ARRIBA</v>
          </cell>
        </row>
        <row r="16921">
          <cell r="A16921" t="str">
            <v>VEGA DE BOTERO</v>
          </cell>
        </row>
        <row r="16922">
          <cell r="A16922" t="str">
            <v>VEGA GRANDE</v>
          </cell>
        </row>
        <row r="16923">
          <cell r="A16923" t="str">
            <v>VEGA LOS PADRES</v>
          </cell>
        </row>
        <row r="16924">
          <cell r="A16924" t="str">
            <v>VEGAEZ</v>
          </cell>
        </row>
        <row r="16925">
          <cell r="A16925" t="str">
            <v>VEGALARGA</v>
          </cell>
        </row>
        <row r="16926">
          <cell r="A16926" t="str">
            <v>VEGAS</v>
          </cell>
        </row>
        <row r="16927">
          <cell r="A16927" t="str">
            <v>VEGAS DE SEGOVIA</v>
          </cell>
        </row>
        <row r="16928">
          <cell r="A16928" t="str">
            <v>VEINTE DE JULIO</v>
          </cell>
        </row>
        <row r="16929">
          <cell r="A16929" t="str">
            <v>VELANDIA</v>
          </cell>
        </row>
        <row r="16930">
          <cell r="A16930" t="str">
            <v>VÉLEZ</v>
          </cell>
        </row>
        <row r="16931">
          <cell r="A16931" t="str">
            <v>VELIGUARÍN</v>
          </cell>
        </row>
        <row r="16932">
          <cell r="A16932" t="str">
            <v>VELÚ</v>
          </cell>
        </row>
        <row r="16933">
          <cell r="A16933" t="str">
            <v>VENADO</v>
          </cell>
        </row>
        <row r="16934">
          <cell r="A16934" t="str">
            <v>VENADO CENTRAL</v>
          </cell>
        </row>
        <row r="16935">
          <cell r="A16935" t="str">
            <v>VENADO ISANA</v>
          </cell>
        </row>
        <row r="16936">
          <cell r="A16936" t="str">
            <v>VENADO-CAMPANITO</v>
          </cell>
        </row>
        <row r="16937">
          <cell r="A16937" t="str">
            <v>VENCEDOR PIRIRY</v>
          </cell>
        </row>
        <row r="16938">
          <cell r="A16938" t="str">
            <v>VENECIA</v>
          </cell>
        </row>
        <row r="16939">
          <cell r="A16939" t="str">
            <v>VENECIA</v>
          </cell>
        </row>
        <row r="16940">
          <cell r="A16940" t="str">
            <v>VENERAL</v>
          </cell>
        </row>
        <row r="16941">
          <cell r="A16941" t="str">
            <v>VENTANAS</v>
          </cell>
        </row>
        <row r="16942">
          <cell r="A16942" t="str">
            <v>VENTAQUEMADA</v>
          </cell>
        </row>
        <row r="16943">
          <cell r="A16943" t="str">
            <v>VENUS</v>
          </cell>
        </row>
        <row r="16944">
          <cell r="A16944" t="str">
            <v>VERACRUZ</v>
          </cell>
        </row>
        <row r="16945">
          <cell r="A16945" t="str">
            <v>VERACRUZ</v>
          </cell>
        </row>
        <row r="16946">
          <cell r="A16946" t="str">
            <v>VERACRUZ</v>
          </cell>
        </row>
        <row r="16947">
          <cell r="A16947" t="str">
            <v>VERACRUZ</v>
          </cell>
        </row>
        <row r="16948">
          <cell r="A16948" t="str">
            <v>VERACRUZ</v>
          </cell>
        </row>
        <row r="16949">
          <cell r="A16949" t="str">
            <v>VERACRUZ</v>
          </cell>
        </row>
        <row r="16950">
          <cell r="A16950" t="str">
            <v>VERACRUZ</v>
          </cell>
        </row>
        <row r="16951">
          <cell r="A16951" t="str">
            <v>VERACRUZ KILÓMETRO 80</v>
          </cell>
        </row>
        <row r="16952">
          <cell r="A16952" t="str">
            <v>VERANILLO</v>
          </cell>
        </row>
        <row r="16953">
          <cell r="A16953" t="str">
            <v>VEREDA CASA BLANCA</v>
          </cell>
        </row>
        <row r="16954">
          <cell r="A16954" t="str">
            <v>VEREDA DE MEGUA</v>
          </cell>
        </row>
        <row r="16955">
          <cell r="A16955" t="str">
            <v>VEREDA DE TORRES</v>
          </cell>
        </row>
        <row r="16956">
          <cell r="A16956" t="str">
            <v>VEREDA EL BOBAL</v>
          </cell>
        </row>
        <row r="16957">
          <cell r="A16957" t="str">
            <v>VERGEL</v>
          </cell>
        </row>
        <row r="16958">
          <cell r="A16958" t="str">
            <v>VERGEL</v>
          </cell>
        </row>
        <row r="16959">
          <cell r="A16959" t="str">
            <v>VERGEL</v>
          </cell>
        </row>
        <row r="16960">
          <cell r="A16960" t="str">
            <v>VERSALLES</v>
          </cell>
        </row>
        <row r="16961">
          <cell r="A16961" t="str">
            <v>VERSALLES</v>
          </cell>
        </row>
        <row r="16962">
          <cell r="A16962" t="str">
            <v>VERSALLES</v>
          </cell>
        </row>
        <row r="16963">
          <cell r="A16963" t="str">
            <v>VERSALLES</v>
          </cell>
        </row>
        <row r="16964">
          <cell r="A16964" t="str">
            <v>VERSALLES</v>
          </cell>
        </row>
        <row r="16965">
          <cell r="A16965" t="str">
            <v>VESUBIO</v>
          </cell>
        </row>
        <row r="16966">
          <cell r="A16966" t="str">
            <v>VETAS DE ORIENTE</v>
          </cell>
        </row>
        <row r="16967">
          <cell r="A16967" t="str">
            <v>VICHADA</v>
          </cell>
        </row>
        <row r="16968">
          <cell r="A16968" t="str">
            <v>VICTOR CALONGE</v>
          </cell>
        </row>
        <row r="16969">
          <cell r="A16969" t="str">
            <v>VIDA TRANQUILA</v>
          </cell>
        </row>
        <row r="16970">
          <cell r="A16970" t="str">
            <v>VIDAL</v>
          </cell>
        </row>
        <row r="16971">
          <cell r="A16971" t="str">
            <v>VIENTO LIBRE-LAS BRISAS</v>
          </cell>
        </row>
        <row r="16972">
          <cell r="A16972" t="str">
            <v>VIGIA DE CURBADÓ</v>
          </cell>
        </row>
        <row r="16973">
          <cell r="A16973" t="str">
            <v>VIGUARAL</v>
          </cell>
        </row>
        <row r="16974">
          <cell r="A16974" t="str">
            <v>VIJAGUAL</v>
          </cell>
        </row>
        <row r="16975">
          <cell r="A16975" t="str">
            <v>VIJAGUAL</v>
          </cell>
        </row>
        <row r="16976">
          <cell r="A16976" t="str">
            <v>VIJAGUAL</v>
          </cell>
        </row>
        <row r="16977">
          <cell r="A16977" t="str">
            <v>VIJAGUAL</v>
          </cell>
        </row>
        <row r="16978">
          <cell r="A16978" t="str">
            <v>VILE</v>
          </cell>
        </row>
        <row r="16979">
          <cell r="A16979" t="str">
            <v>VILLA ALEGRÍA</v>
          </cell>
        </row>
        <row r="16980">
          <cell r="A16980" t="str">
            <v>VILLA ALEGRÍA</v>
          </cell>
        </row>
        <row r="16981">
          <cell r="A16981" t="str">
            <v>VILLA ARTEAGA</v>
          </cell>
        </row>
        <row r="16982">
          <cell r="A16982" t="str">
            <v>VILLA BAJA</v>
          </cell>
        </row>
        <row r="16983">
          <cell r="A16983" t="str">
            <v>VILLA CAROLA</v>
          </cell>
        </row>
        <row r="16984">
          <cell r="A16984" t="str">
            <v>VILLA CAROLA</v>
          </cell>
        </row>
        <row r="16985">
          <cell r="A16985" t="str">
            <v>VILLA CIELO</v>
          </cell>
        </row>
        <row r="16986">
          <cell r="A16986" t="str">
            <v>VILLA CLARA</v>
          </cell>
        </row>
        <row r="16987">
          <cell r="A16987" t="str">
            <v>VILLA CLARET</v>
          </cell>
        </row>
        <row r="16988">
          <cell r="A16988" t="str">
            <v>VILLA COLOMBIA</v>
          </cell>
        </row>
        <row r="16989">
          <cell r="A16989" t="str">
            <v>VILLA COLOMBIA</v>
          </cell>
        </row>
        <row r="16990">
          <cell r="A16990" t="str">
            <v>VILLA COLOMBIA</v>
          </cell>
        </row>
        <row r="16991">
          <cell r="A16991" t="str">
            <v>VILLA CONCEPCION</v>
          </cell>
        </row>
        <row r="16992">
          <cell r="A16992" t="str">
            <v>VILLA CONTO</v>
          </cell>
        </row>
        <row r="16993">
          <cell r="A16993" t="str">
            <v>VILLA DE SAN ANDRÉS</v>
          </cell>
        </row>
        <row r="16994">
          <cell r="A16994" t="str">
            <v>VILLA DEL RÍO</v>
          </cell>
        </row>
        <row r="16995">
          <cell r="A16995" t="str">
            <v>VILLA DEL RÍO</v>
          </cell>
        </row>
        <row r="16996">
          <cell r="A16996" t="str">
            <v>VILLA DEL ROSARIO</v>
          </cell>
        </row>
        <row r="16997">
          <cell r="A16997" t="str">
            <v>VILLA DEL SOCORRO</v>
          </cell>
        </row>
        <row r="16998">
          <cell r="A16998" t="str">
            <v>VILLA EDILIA CONDOMINIO</v>
          </cell>
        </row>
        <row r="16999">
          <cell r="A16999" t="str">
            <v>VILLA ESPERANZA</v>
          </cell>
        </row>
        <row r="17000">
          <cell r="A17000" t="str">
            <v>VILLA ESTELA</v>
          </cell>
        </row>
        <row r="17001">
          <cell r="A17001" t="str">
            <v>VILLA ESTER</v>
          </cell>
        </row>
        <row r="17002">
          <cell r="A17002" t="str">
            <v>VILLA EVA</v>
          </cell>
        </row>
        <row r="17003">
          <cell r="A17003" t="str">
            <v>VILLA FÁTIMA</v>
          </cell>
        </row>
        <row r="17004">
          <cell r="A17004" t="str">
            <v>VILLA FÁTIMA</v>
          </cell>
        </row>
        <row r="17005">
          <cell r="A17005" t="str">
            <v>VILLA FLAMENCO</v>
          </cell>
        </row>
        <row r="17006">
          <cell r="A17006" t="str">
            <v>VILLA FLOR</v>
          </cell>
        </row>
        <row r="17007">
          <cell r="A17007" t="str">
            <v>VILLA FLOR</v>
          </cell>
        </row>
        <row r="17008">
          <cell r="A17008" t="str">
            <v>VILLA GERMANIA</v>
          </cell>
        </row>
        <row r="17009">
          <cell r="A17009" t="str">
            <v>VILLA GORGONA</v>
          </cell>
        </row>
        <row r="17010">
          <cell r="A17010" t="str">
            <v>VILLA GUADALQUIVIR CONDOMINIO</v>
          </cell>
        </row>
        <row r="17011">
          <cell r="A17011" t="str">
            <v>VILLA HERMOSA</v>
          </cell>
        </row>
        <row r="17012">
          <cell r="A17012" t="str">
            <v>VILLA HERMOSA</v>
          </cell>
        </row>
        <row r="17013">
          <cell r="A17013" t="str">
            <v>VILLA HERMOSA</v>
          </cell>
        </row>
        <row r="17014">
          <cell r="A17014" t="str">
            <v>VILLA HERMOSA</v>
          </cell>
        </row>
        <row r="17015">
          <cell r="A17015" t="str">
            <v>VILLA HERMOSA</v>
          </cell>
        </row>
        <row r="17016">
          <cell r="A17016" t="str">
            <v>VILLA HERMOSA</v>
          </cell>
        </row>
        <row r="17017">
          <cell r="A17017" t="str">
            <v>VILLA HERMOSA</v>
          </cell>
        </row>
        <row r="17018">
          <cell r="A17018" t="str">
            <v>VILLA HERMOSA</v>
          </cell>
        </row>
        <row r="17019">
          <cell r="A17019" t="str">
            <v>VILLA HERMOSA</v>
          </cell>
        </row>
        <row r="17020">
          <cell r="A17020" t="str">
            <v>VILLA HERMOSA</v>
          </cell>
        </row>
        <row r="17021">
          <cell r="A17021" t="str">
            <v>VILLA HERMOSA</v>
          </cell>
        </row>
        <row r="17022">
          <cell r="A17022" t="str">
            <v>VILLA HERMOSA</v>
          </cell>
        </row>
        <row r="17023">
          <cell r="A17023" t="str">
            <v>VILLA HERMOSA</v>
          </cell>
        </row>
        <row r="17024">
          <cell r="A17024" t="str">
            <v>VILLA HERMOSA</v>
          </cell>
        </row>
        <row r="17025">
          <cell r="A17025" t="str">
            <v>VILLA HERMOSA</v>
          </cell>
        </row>
        <row r="17026">
          <cell r="A17026" t="str">
            <v>VILLA HERMOSA</v>
          </cell>
        </row>
        <row r="17027">
          <cell r="A17027" t="str">
            <v>VILLA HERMOSA</v>
          </cell>
        </row>
        <row r="17028">
          <cell r="A17028" t="str">
            <v>VILLA HERMOSA</v>
          </cell>
        </row>
        <row r="17029">
          <cell r="A17029" t="str">
            <v>VILLA HERMOSA</v>
          </cell>
        </row>
        <row r="17030">
          <cell r="A17030" t="str">
            <v>VILLA HERMOSA</v>
          </cell>
        </row>
        <row r="17031">
          <cell r="A17031" t="str">
            <v>VILLA INÉS</v>
          </cell>
        </row>
        <row r="17032">
          <cell r="A17032" t="str">
            <v>VILLA JANETH</v>
          </cell>
        </row>
        <row r="17033">
          <cell r="A17033" t="str">
            <v>VILLA JUANA</v>
          </cell>
        </row>
        <row r="17034">
          <cell r="A17034" t="str">
            <v>VILLA LAPAZ</v>
          </cell>
        </row>
        <row r="17035">
          <cell r="A17035" t="str">
            <v>VILLA LOSADA</v>
          </cell>
        </row>
        <row r="17036">
          <cell r="A17036" t="str">
            <v>VILLA MARÍA</v>
          </cell>
        </row>
        <row r="17037">
          <cell r="A17037" t="str">
            <v>VILLA MARÍA ARRIBA</v>
          </cell>
        </row>
        <row r="17038">
          <cell r="A17038" t="str">
            <v>VILLA MARTÍN</v>
          </cell>
        </row>
        <row r="17039">
          <cell r="A17039" t="str">
            <v>VILLA MYRIAM</v>
          </cell>
        </row>
        <row r="17040">
          <cell r="A17040" t="str">
            <v>VILLA NUEVA</v>
          </cell>
        </row>
        <row r="17041">
          <cell r="A17041" t="str">
            <v>VILLA NUEVA</v>
          </cell>
        </row>
        <row r="17042">
          <cell r="A17042" t="str">
            <v>VILLA NUEVA</v>
          </cell>
        </row>
        <row r="17043">
          <cell r="A17043" t="str">
            <v>VILLA NUEVA</v>
          </cell>
        </row>
        <row r="17044">
          <cell r="A17044" t="str">
            <v>VILLA NUEVA DE MONTAÑO</v>
          </cell>
        </row>
        <row r="17045">
          <cell r="A17045" t="str">
            <v>VILLA OLARTE</v>
          </cell>
        </row>
        <row r="17046">
          <cell r="A17046" t="str">
            <v>VILLA PRADILLA</v>
          </cell>
        </row>
        <row r="17047">
          <cell r="A17047" t="str">
            <v>VILLA PROVIDENCIA</v>
          </cell>
        </row>
        <row r="17048">
          <cell r="A17048" t="str">
            <v>VILLA RICA</v>
          </cell>
        </row>
        <row r="17049">
          <cell r="A17049" t="str">
            <v>VILLA RODAS</v>
          </cell>
        </row>
        <row r="17050">
          <cell r="A17050" t="str">
            <v>VILLA ROSA</v>
          </cell>
        </row>
        <row r="17051">
          <cell r="A17051" t="str">
            <v>VILLA ROSITA</v>
          </cell>
        </row>
        <row r="17052">
          <cell r="A17052" t="str">
            <v>VILLA SAN JUAN</v>
          </cell>
        </row>
        <row r="17053">
          <cell r="A17053" t="str">
            <v>VILLA SANTA CRUZ DE MOMPOS</v>
          </cell>
        </row>
        <row r="17054">
          <cell r="A17054" t="str">
            <v>VILLA SHYN(CASA MOVILES)</v>
          </cell>
        </row>
        <row r="17055">
          <cell r="A17055" t="str">
            <v>VILLA URIBE</v>
          </cell>
        </row>
        <row r="17056">
          <cell r="A17056" t="str">
            <v>VILLA VANEGAS</v>
          </cell>
        </row>
        <row r="17057">
          <cell r="A17057" t="str">
            <v>VILLA VICTORIA</v>
          </cell>
        </row>
        <row r="17058">
          <cell r="A17058" t="str">
            <v>VILLACARMELO</v>
          </cell>
        </row>
        <row r="17059">
          <cell r="A17059" t="str">
            <v>VILLADUARTE</v>
          </cell>
        </row>
        <row r="17060">
          <cell r="A17060" t="str">
            <v>VILLAFÁTIMA</v>
          </cell>
        </row>
        <row r="17061">
          <cell r="A17061" t="str">
            <v>VILLAHERMOSA</v>
          </cell>
        </row>
        <row r="17062">
          <cell r="A17062" t="str">
            <v>VILLAMARÍA</v>
          </cell>
        </row>
        <row r="17063">
          <cell r="A17063" t="str">
            <v>VILLAMORENO</v>
          </cell>
        </row>
        <row r="17064">
          <cell r="A17064" t="str">
            <v>VILLANITA</v>
          </cell>
        </row>
        <row r="17065">
          <cell r="A17065" t="str">
            <v>VILLANUEVA</v>
          </cell>
        </row>
        <row r="17066">
          <cell r="A17066" t="str">
            <v>VILLANUEVA</v>
          </cell>
        </row>
        <row r="17067">
          <cell r="A17067" t="str">
            <v>VILLANUEVA</v>
          </cell>
        </row>
        <row r="17068">
          <cell r="A17068" t="str">
            <v>VILLANUEVA</v>
          </cell>
        </row>
        <row r="17069">
          <cell r="A17069" t="str">
            <v>VILLANUEVA</v>
          </cell>
        </row>
        <row r="17070">
          <cell r="A17070" t="str">
            <v>VILLANUEVA</v>
          </cell>
        </row>
        <row r="17071">
          <cell r="A17071" t="str">
            <v>VILLAPAZ</v>
          </cell>
        </row>
        <row r="17072">
          <cell r="A17072" t="str">
            <v>VILLARESTREPO</v>
          </cell>
        </row>
        <row r="17073">
          <cell r="A17073" t="str">
            <v>VILLAS DE PALMARITO</v>
          </cell>
        </row>
        <row r="17074">
          <cell r="A17074" t="str">
            <v>VILLAVICENCIO</v>
          </cell>
        </row>
        <row r="17075">
          <cell r="A17075" t="str">
            <v>VILLAVICENCIO</v>
          </cell>
        </row>
        <row r="17076">
          <cell r="A17076" t="str">
            <v>VILLAVICENCIO</v>
          </cell>
        </row>
        <row r="17077">
          <cell r="A17077" t="str">
            <v>VILLAVICENCIO</v>
          </cell>
        </row>
        <row r="17078">
          <cell r="A17078" t="str">
            <v>VILLAVICENCIO</v>
          </cell>
        </row>
        <row r="17079">
          <cell r="A17079" t="str">
            <v>VILLAVICENCIO</v>
          </cell>
        </row>
        <row r="17080">
          <cell r="A17080" t="str">
            <v>VILLAVICENCIO</v>
          </cell>
        </row>
        <row r="17081">
          <cell r="A17081" t="str">
            <v>VILLAVICENCIO</v>
          </cell>
        </row>
        <row r="17082">
          <cell r="A17082" t="str">
            <v>VILLAVICENCIO</v>
          </cell>
        </row>
        <row r="17083">
          <cell r="A17083" t="str">
            <v>VILLAVICENCIO</v>
          </cell>
        </row>
        <row r="17084">
          <cell r="A17084" t="str">
            <v>VILLAVICENCIO</v>
          </cell>
        </row>
        <row r="17085">
          <cell r="A17085" t="str">
            <v>VILLAVICENCIO</v>
          </cell>
        </row>
        <row r="17086">
          <cell r="A17086" t="str">
            <v>VILLAVICENCIO</v>
          </cell>
        </row>
        <row r="17087">
          <cell r="A17087" t="str">
            <v>VILLAVICENCIO</v>
          </cell>
        </row>
        <row r="17088">
          <cell r="A17088" t="str">
            <v>VILLAVICENCIO</v>
          </cell>
        </row>
        <row r="17089">
          <cell r="A17089" t="str">
            <v>VILLAVICENCIO</v>
          </cell>
        </row>
        <row r="17090">
          <cell r="A17090" t="str">
            <v>VILLAVICENCIO</v>
          </cell>
        </row>
        <row r="17091">
          <cell r="A17091" t="str">
            <v>VILLAVICENCIO</v>
          </cell>
        </row>
        <row r="17092">
          <cell r="A17092" t="str">
            <v>VILLAVICENCIO</v>
          </cell>
        </row>
        <row r="17093">
          <cell r="A17093" t="str">
            <v>VILLAVICENCIO</v>
          </cell>
        </row>
        <row r="17094">
          <cell r="A17094" t="str">
            <v>VILLAVICENCIO</v>
          </cell>
        </row>
        <row r="17095">
          <cell r="A17095" t="str">
            <v>VILLAVICENCIO</v>
          </cell>
        </row>
        <row r="17096">
          <cell r="A17096" t="str">
            <v>VILLAVICENCIO</v>
          </cell>
        </row>
        <row r="17097">
          <cell r="A17097" t="str">
            <v>VILLAVICENCIO</v>
          </cell>
        </row>
        <row r="17098">
          <cell r="A17098" t="str">
            <v>VILLAVICENCIO</v>
          </cell>
        </row>
        <row r="17099">
          <cell r="A17099" t="str">
            <v>VILLAVICENCIO</v>
          </cell>
        </row>
        <row r="17100">
          <cell r="A17100" t="str">
            <v>VILLAVICENCIO</v>
          </cell>
        </row>
        <row r="17101">
          <cell r="A17101" t="str">
            <v>VILLAVICENCIO</v>
          </cell>
        </row>
        <row r="17102">
          <cell r="A17102" t="str">
            <v>VILLAVICENCIO</v>
          </cell>
        </row>
        <row r="17103">
          <cell r="A17103" t="str">
            <v>VILLAVICENCIO</v>
          </cell>
        </row>
        <row r="17104">
          <cell r="A17104" t="str">
            <v>VILLAVICENCIO</v>
          </cell>
        </row>
        <row r="17105">
          <cell r="A17105" t="str">
            <v>VILLAVICENCIO</v>
          </cell>
        </row>
        <row r="17106">
          <cell r="A17106" t="str">
            <v>VINDI</v>
          </cell>
        </row>
        <row r="17107">
          <cell r="A17107" t="str">
            <v>VIRGINIAS</v>
          </cell>
        </row>
        <row r="17108">
          <cell r="A17108" t="str">
            <v>VIROLÍN</v>
          </cell>
        </row>
        <row r="17109">
          <cell r="A17109" t="str">
            <v>VIROVIRO</v>
          </cell>
        </row>
        <row r="17110">
          <cell r="A17110" t="str">
            <v>VISO DE UPÍA</v>
          </cell>
        </row>
        <row r="17111">
          <cell r="A17111" t="str">
            <v>VISTAHERMOSA</v>
          </cell>
        </row>
        <row r="17112">
          <cell r="A17112" t="str">
            <v>VIVÍCORA</v>
          </cell>
        </row>
        <row r="17113">
          <cell r="A17113" t="str">
            <v>VIZCAÍNA ALTA</v>
          </cell>
        </row>
        <row r="17114">
          <cell r="A17114" t="str">
            <v>VIZCAÍNA BAJA</v>
          </cell>
        </row>
        <row r="17115">
          <cell r="A17115" t="str">
            <v>VOLADOR</v>
          </cell>
        </row>
        <row r="17116">
          <cell r="A17116" t="str">
            <v>VOLCÁN</v>
          </cell>
        </row>
        <row r="17117">
          <cell r="A17117" t="str">
            <v>VOLCÁN</v>
          </cell>
        </row>
        <row r="17118">
          <cell r="A17118" t="str">
            <v>VOLCÁN BAJO</v>
          </cell>
        </row>
        <row r="17119">
          <cell r="A17119" t="str">
            <v>VUELTA ACUÑA</v>
          </cell>
        </row>
        <row r="17120">
          <cell r="A17120" t="str">
            <v>VUELTA CANDELILLA</v>
          </cell>
        </row>
        <row r="17121">
          <cell r="A17121" t="str">
            <v>VUELTA CANDELILLAS 2</v>
          </cell>
        </row>
        <row r="17122">
          <cell r="A17122" t="str">
            <v>VUELTA DE PAPI</v>
          </cell>
        </row>
        <row r="17123">
          <cell r="A17123" t="str">
            <v>VUELTA DE SAN DIEGO</v>
          </cell>
        </row>
        <row r="17124">
          <cell r="A17124" t="str">
            <v>VUELTA DEL CARMEN</v>
          </cell>
        </row>
        <row r="17125">
          <cell r="A17125" t="str">
            <v>VUELTA DEL GALLO</v>
          </cell>
        </row>
        <row r="17126">
          <cell r="A17126" t="str">
            <v>VUELTA DEL GALLO</v>
          </cell>
        </row>
        <row r="17127">
          <cell r="A17127" t="str">
            <v>VUELTA LARGA</v>
          </cell>
        </row>
        <row r="17128">
          <cell r="A17128" t="str">
            <v>VUELTA LARGA(RIO GUANAPI)</v>
          </cell>
        </row>
        <row r="17129">
          <cell r="A17129" t="str">
            <v>VUELTAS ARRIBA</v>
          </cell>
        </row>
        <row r="17130">
          <cell r="A17130" t="str">
            <v>VUELTECITAS</v>
          </cell>
        </row>
        <row r="17131">
          <cell r="A17131" t="str">
            <v>WACOYO</v>
          </cell>
        </row>
        <row r="17132">
          <cell r="A17132" t="str">
            <v>WALIANAE</v>
          </cell>
        </row>
        <row r="17133">
          <cell r="A17133" t="str">
            <v>WERIMA</v>
          </cell>
        </row>
        <row r="17134">
          <cell r="A17134" t="str">
            <v>WINANDO</v>
          </cell>
        </row>
        <row r="17135">
          <cell r="A17135" t="str">
            <v>Y DE LA TORRE</v>
          </cell>
        </row>
        <row r="17136">
          <cell r="A17136" t="str">
            <v>YA LA LLEVA</v>
          </cell>
        </row>
        <row r="17137">
          <cell r="A17137" t="str">
            <v>YACULA</v>
          </cell>
        </row>
        <row r="17138">
          <cell r="A17138" t="str">
            <v>YALARE</v>
          </cell>
        </row>
        <row r="17139">
          <cell r="A17139" t="str">
            <v>YAMUESQUER</v>
          </cell>
        </row>
        <row r="17140">
          <cell r="A17140" t="str">
            <v>YANACONAS</v>
          </cell>
        </row>
        <row r="17141">
          <cell r="A17141" t="str">
            <v>YANACUÉ</v>
          </cell>
        </row>
        <row r="17142">
          <cell r="A17142" t="str">
            <v>YANANCHA</v>
          </cell>
        </row>
        <row r="17143">
          <cell r="A17143" t="str">
            <v>YANZAL</v>
          </cell>
        </row>
        <row r="17144">
          <cell r="A17144" t="str">
            <v>YAPURÁ</v>
          </cell>
        </row>
        <row r="17145">
          <cell r="A17145" t="str">
            <v>YARAMAL</v>
          </cell>
        </row>
        <row r="17146">
          <cell r="A17146" t="str">
            <v>YARUMAL</v>
          </cell>
        </row>
        <row r="17147">
          <cell r="A17147" t="str">
            <v>YARUMAL</v>
          </cell>
        </row>
        <row r="17148">
          <cell r="A17148" t="str">
            <v>YARUMAL</v>
          </cell>
        </row>
        <row r="17149">
          <cell r="A17149" t="str">
            <v>YARUMALES</v>
          </cell>
        </row>
        <row r="17150">
          <cell r="A17150" t="str">
            <v>YARUMITO</v>
          </cell>
        </row>
        <row r="17151">
          <cell r="A17151" t="str">
            <v>YASAL</v>
          </cell>
        </row>
        <row r="17152">
          <cell r="A17152" t="str">
            <v>YASCUAL</v>
          </cell>
        </row>
        <row r="17153">
          <cell r="A17153" t="str">
            <v>YOPAL</v>
          </cell>
        </row>
        <row r="17154">
          <cell r="A17154" t="str">
            <v>YOPAL</v>
          </cell>
        </row>
        <row r="17155">
          <cell r="A17155" t="str">
            <v>YOTOJOROY</v>
          </cell>
        </row>
        <row r="17156">
          <cell r="A17156" t="str">
            <v>YUCAO</v>
          </cell>
        </row>
        <row r="17157">
          <cell r="A17157" t="str">
            <v>YUMBILLO</v>
          </cell>
        </row>
        <row r="17158">
          <cell r="A17158" t="str">
            <v>YUNGA</v>
          </cell>
        </row>
        <row r="17159">
          <cell r="A17159" t="str">
            <v>YUNGUILLA</v>
          </cell>
        </row>
        <row r="17160">
          <cell r="A17160" t="str">
            <v>YUNGUILLO</v>
          </cell>
        </row>
        <row r="17161">
          <cell r="A17161" t="str">
            <v>YURÍ</v>
          </cell>
        </row>
        <row r="17162">
          <cell r="A17162" t="str">
            <v>YURUPARÍ</v>
          </cell>
        </row>
        <row r="17163">
          <cell r="A17163" t="str">
            <v>ZABALETAS</v>
          </cell>
        </row>
        <row r="17164">
          <cell r="A17164" t="str">
            <v>ZABALETAS</v>
          </cell>
        </row>
        <row r="17165">
          <cell r="A17165" t="str">
            <v>ZABALETAS</v>
          </cell>
        </row>
        <row r="17166">
          <cell r="A17166" t="str">
            <v>ZACARÍAS</v>
          </cell>
        </row>
        <row r="17167">
          <cell r="A17167" t="str">
            <v>ZAINERA</v>
          </cell>
        </row>
        <row r="17168">
          <cell r="A17168" t="str">
            <v>ZAMBITO</v>
          </cell>
        </row>
        <row r="17169">
          <cell r="A17169" t="str">
            <v>ZANCUDO</v>
          </cell>
        </row>
        <row r="17170">
          <cell r="A17170" t="str">
            <v>ZANJÓN CAUCA</v>
          </cell>
        </row>
        <row r="17171">
          <cell r="A17171" t="str">
            <v>ZANJÓN HONDO</v>
          </cell>
        </row>
        <row r="17172">
          <cell r="A17172" t="str">
            <v>ZANJÓN RICO</v>
          </cell>
        </row>
        <row r="17173">
          <cell r="A17173" t="str">
            <v>ZAPATA</v>
          </cell>
        </row>
        <row r="17174">
          <cell r="A17174" t="str">
            <v>ZAPATA</v>
          </cell>
        </row>
        <row r="17175">
          <cell r="A17175" t="str">
            <v>ZAPATO # 2 PIJIGUAY</v>
          </cell>
        </row>
        <row r="17176">
          <cell r="A17176" t="str">
            <v>ZAPATOSA</v>
          </cell>
        </row>
        <row r="17177">
          <cell r="A17177" t="str">
            <v>ZAPINDONGA</v>
          </cell>
        </row>
        <row r="17178">
          <cell r="A17178" t="str">
            <v>ZAPOTAL</v>
          </cell>
        </row>
        <row r="17179">
          <cell r="A17179" t="str">
            <v>ZARAGOZA</v>
          </cell>
        </row>
        <row r="17180">
          <cell r="A17180" t="str">
            <v>ZARAGOZA</v>
          </cell>
        </row>
        <row r="17181">
          <cell r="A17181" t="str">
            <v>ZARAGOZA</v>
          </cell>
        </row>
        <row r="17182">
          <cell r="A17182" t="str">
            <v>ZARAGOZA</v>
          </cell>
        </row>
        <row r="17183">
          <cell r="A17183" t="str">
            <v>ZARAGOZA</v>
          </cell>
        </row>
        <row r="17184">
          <cell r="A17184" t="str">
            <v>ZARAGOZA</v>
          </cell>
        </row>
        <row r="17185">
          <cell r="A17185" t="str">
            <v>ZARAGOZA</v>
          </cell>
        </row>
        <row r="17186">
          <cell r="A17186" t="str">
            <v>ZARAGOZA</v>
          </cell>
        </row>
        <row r="17187">
          <cell r="A17187" t="str">
            <v>ZARAGOZA</v>
          </cell>
        </row>
        <row r="17188">
          <cell r="A17188" t="str">
            <v>ZARAGOZA</v>
          </cell>
        </row>
        <row r="17189">
          <cell r="A17189" t="str">
            <v>ZARAGOZA</v>
          </cell>
        </row>
        <row r="17190">
          <cell r="A17190" t="str">
            <v>ZARAGOZA</v>
          </cell>
        </row>
        <row r="17191">
          <cell r="A17191" t="str">
            <v>ZARAGOZA</v>
          </cell>
        </row>
        <row r="17192">
          <cell r="A17192" t="str">
            <v>ZARAGOZA</v>
          </cell>
        </row>
        <row r="17193">
          <cell r="A17193" t="str">
            <v>ZARAGOZA</v>
          </cell>
        </row>
        <row r="17194">
          <cell r="A17194" t="str">
            <v>ZARAGOZA</v>
          </cell>
        </row>
        <row r="17195">
          <cell r="A17195" t="str">
            <v>ZARAGOZA</v>
          </cell>
        </row>
        <row r="17196">
          <cell r="A17196" t="str">
            <v>ZARAGOZA</v>
          </cell>
        </row>
        <row r="17197">
          <cell r="A17197" t="str">
            <v>ZARAGOZA</v>
          </cell>
        </row>
        <row r="17198">
          <cell r="A17198" t="str">
            <v>ZARAGOZA</v>
          </cell>
        </row>
        <row r="17199">
          <cell r="A17199" t="str">
            <v>ZARAGOZA</v>
          </cell>
        </row>
        <row r="17200">
          <cell r="A17200" t="str">
            <v>ZARAGOZA</v>
          </cell>
        </row>
        <row r="17201">
          <cell r="A17201" t="str">
            <v>ZARAGOZA</v>
          </cell>
        </row>
        <row r="17202">
          <cell r="A17202" t="str">
            <v>ZARAGOZA</v>
          </cell>
        </row>
        <row r="17203">
          <cell r="A17203" t="str">
            <v>ZARAGOZA</v>
          </cell>
        </row>
        <row r="17204">
          <cell r="A17204" t="str">
            <v>ZARAGOZA</v>
          </cell>
        </row>
        <row r="17205">
          <cell r="A17205" t="str">
            <v>ZARAGOZA</v>
          </cell>
        </row>
        <row r="17206">
          <cell r="A17206" t="str">
            <v>ZARAGOZA</v>
          </cell>
        </row>
        <row r="17207">
          <cell r="A17207" t="str">
            <v>ZARAGOZA</v>
          </cell>
        </row>
        <row r="17208">
          <cell r="A17208" t="str">
            <v>ZARAGOZA</v>
          </cell>
        </row>
        <row r="17209">
          <cell r="A17209" t="str">
            <v>ZARAGOZA</v>
          </cell>
        </row>
        <row r="17210">
          <cell r="A17210" t="str">
            <v>ZARAGOZA</v>
          </cell>
        </row>
        <row r="17211">
          <cell r="A17211" t="str">
            <v>ZARAGOZA</v>
          </cell>
        </row>
        <row r="17212">
          <cell r="A17212" t="str">
            <v>ZARAGOZA</v>
          </cell>
        </row>
        <row r="17213">
          <cell r="A17213" t="str">
            <v>ZARAGOZA</v>
          </cell>
        </row>
        <row r="17214">
          <cell r="A17214" t="str">
            <v>ZARAGOZA</v>
          </cell>
        </row>
        <row r="17215">
          <cell r="A17215" t="str">
            <v>ZARAGOZA</v>
          </cell>
        </row>
        <row r="17216">
          <cell r="A17216" t="str">
            <v>ZARAGOZA</v>
          </cell>
        </row>
        <row r="17217">
          <cell r="A17217" t="str">
            <v>ZARAGOZA</v>
          </cell>
        </row>
        <row r="17218">
          <cell r="A17218" t="str">
            <v>ZARAGOZA</v>
          </cell>
        </row>
        <row r="17219">
          <cell r="A17219" t="str">
            <v>ZARAGOZA</v>
          </cell>
        </row>
        <row r="17220">
          <cell r="A17220" t="str">
            <v>ZARAGOZA</v>
          </cell>
        </row>
        <row r="17221">
          <cell r="A17221" t="str">
            <v>ZARAGOZA</v>
          </cell>
        </row>
        <row r="17222">
          <cell r="A17222" t="str">
            <v>ZARAGOZA</v>
          </cell>
        </row>
        <row r="17223">
          <cell r="A17223" t="str">
            <v>ZARAGOZA</v>
          </cell>
        </row>
        <row r="17224">
          <cell r="A17224" t="str">
            <v>ZARAGOZA</v>
          </cell>
        </row>
        <row r="17225">
          <cell r="A17225" t="str">
            <v>ZARAGOZA</v>
          </cell>
        </row>
        <row r="17226">
          <cell r="A17226" t="str">
            <v>ZARAGOZA</v>
          </cell>
        </row>
        <row r="17227">
          <cell r="A17227" t="str">
            <v>ZARAGOZA</v>
          </cell>
        </row>
        <row r="17228">
          <cell r="A17228" t="str">
            <v>ZARAGOZA</v>
          </cell>
        </row>
        <row r="17229">
          <cell r="A17229" t="str">
            <v>ZARAGOZA</v>
          </cell>
        </row>
        <row r="17230">
          <cell r="A17230" t="str">
            <v>ZARAGOZA</v>
          </cell>
        </row>
        <row r="17231">
          <cell r="A17231" t="str">
            <v>ZARAGOZA</v>
          </cell>
        </row>
        <row r="17232">
          <cell r="A17232" t="str">
            <v>ZARAGOZA</v>
          </cell>
        </row>
        <row r="17233">
          <cell r="A17233" t="str">
            <v>ZARAGOZA</v>
          </cell>
        </row>
        <row r="17234">
          <cell r="A17234" t="str">
            <v>ZARAGOZA</v>
          </cell>
        </row>
        <row r="17235">
          <cell r="A17235" t="str">
            <v>ZARAGOZA</v>
          </cell>
        </row>
        <row r="17236">
          <cell r="A17236" t="str">
            <v>ZARAGOZA</v>
          </cell>
        </row>
        <row r="17237">
          <cell r="A17237" t="str">
            <v>ZARAGOZA</v>
          </cell>
        </row>
        <row r="17238">
          <cell r="A17238" t="str">
            <v>ZARAGOZA</v>
          </cell>
        </row>
        <row r="17239">
          <cell r="A17239" t="str">
            <v>ZARAGOZA</v>
          </cell>
        </row>
        <row r="17240">
          <cell r="A17240" t="str">
            <v>ZARAGOZA</v>
          </cell>
        </row>
        <row r="17241">
          <cell r="A17241" t="str">
            <v>ZARAGOZA</v>
          </cell>
        </row>
        <row r="17242">
          <cell r="A17242" t="str">
            <v>ZARAGOZA</v>
          </cell>
        </row>
        <row r="17243">
          <cell r="A17243" t="str">
            <v>ZARAGOZA</v>
          </cell>
        </row>
        <row r="17244">
          <cell r="A17244" t="str">
            <v>ZARAGOZA</v>
          </cell>
        </row>
        <row r="17245">
          <cell r="A17245" t="str">
            <v>ZARATE</v>
          </cell>
        </row>
        <row r="17246">
          <cell r="A17246" t="str">
            <v>ZARZAL (LA LUZ)</v>
          </cell>
        </row>
        <row r="17247">
          <cell r="A17247" t="str">
            <v>ZAWADY</v>
          </cell>
        </row>
        <row r="17248">
          <cell r="A17248" t="str">
            <v>ZELANDIA</v>
          </cell>
        </row>
        <row r="17249">
          <cell r="A17249" t="str">
            <v>ZONA INDUSTRIAL</v>
          </cell>
        </row>
        <row r="17250">
          <cell r="A17250" t="str">
            <v>ZULIA</v>
          </cell>
        </row>
        <row r="17251">
          <cell r="A17251" t="str">
            <v>ZULIMA</v>
          </cell>
        </row>
        <row r="17252">
          <cell r="A17252" t="str">
            <v>ZULUAGA</v>
          </cell>
        </row>
        <row r="17253">
          <cell r="A17253" t="str">
            <v>ZUNGO CARRETERA</v>
          </cell>
        </row>
        <row r="17254">
          <cell r="A17254" t="str">
            <v>ZUNGO EMBARCADERO - 11 DE NOVIEMBRE</v>
          </cell>
        </row>
        <row r="17255">
          <cell r="A17255" t="str">
            <v>ZUNGO EMBARCADERO - 28 DE OCTUBRE</v>
          </cell>
        </row>
        <row r="17256">
          <cell r="A17256" t="str">
            <v>ZUNGO EMBARCADERO - PUEBLO NUEVO</v>
          </cell>
        </row>
      </sheetData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rrio"/>
      <sheetName val="Vereda"/>
      <sheetName val="Resguardo"/>
      <sheetName val="COD_SUC"/>
      <sheetName val="Estandares"/>
      <sheetName val="Hoja3"/>
    </sheetNames>
    <sheetDataSet>
      <sheetData sheetId="0"/>
      <sheetData sheetId="1"/>
      <sheetData sheetId="2"/>
      <sheetData sheetId="3">
        <row r="1">
          <cell r="A1" t="str">
            <v>Asociacion Amigos Del Niño "Ayudame"</v>
          </cell>
        </row>
        <row r="2">
          <cell r="A2" t="str">
            <v>Caif Comuna 13</v>
          </cell>
        </row>
        <row r="3">
          <cell r="A3" t="str">
            <v>Caif Comuna 8</v>
          </cell>
        </row>
        <row r="4">
          <cell r="A4" t="str">
            <v>Casa De La Madre Y El Niño</v>
          </cell>
        </row>
        <row r="5">
          <cell r="A5" t="str">
            <v>Centro De Adopcion Chiquitines</v>
          </cell>
        </row>
        <row r="6">
          <cell r="A6" t="str">
            <v>Centro De Contacto</v>
          </cell>
        </row>
        <row r="7">
          <cell r="A7" t="str">
            <v>Corporacion Casa De Maria Y El Niño</v>
          </cell>
        </row>
        <row r="8">
          <cell r="A8" t="str">
            <v>Cz Aburra Norte</v>
          </cell>
        </row>
        <row r="9">
          <cell r="A9" t="str">
            <v>Cz Aburra Sur</v>
          </cell>
        </row>
        <row r="10">
          <cell r="A10" t="str">
            <v>Cz Acacias</v>
          </cell>
        </row>
        <row r="11">
          <cell r="A11" t="str">
            <v>Cz Aguachica</v>
          </cell>
        </row>
        <row r="12">
          <cell r="A12" t="str">
            <v>Cz Agustin Codazzi</v>
          </cell>
        </row>
        <row r="13">
          <cell r="A13" t="str">
            <v>Cz Arauca</v>
          </cell>
        </row>
        <row r="14">
          <cell r="A14" t="str">
            <v>Cz Armenia Norte</v>
          </cell>
        </row>
        <row r="15">
          <cell r="A15" t="str">
            <v>Cz Armenia Sur</v>
          </cell>
        </row>
        <row r="16">
          <cell r="A16" t="str">
            <v>Cz Bahia Solano</v>
          </cell>
        </row>
        <row r="17">
          <cell r="A17" t="str">
            <v>Cz Bajo Cauca</v>
          </cell>
        </row>
        <row r="18">
          <cell r="A18" t="str">
            <v>Cz Baranoa</v>
          </cell>
        </row>
        <row r="19">
          <cell r="A19" t="str">
            <v>Cz Barbacoas</v>
          </cell>
        </row>
        <row r="20">
          <cell r="A20" t="str">
            <v>Cz Barrios Unidos</v>
          </cell>
        </row>
        <row r="21">
          <cell r="A21" t="str">
            <v>Cz Belen De Los Andaquies</v>
          </cell>
        </row>
        <row r="22">
          <cell r="A22" t="str">
            <v>Cz Belen De Umbria</v>
          </cell>
        </row>
        <row r="23">
          <cell r="A23" t="str">
            <v>Cz Bosa</v>
          </cell>
        </row>
        <row r="24">
          <cell r="A24" t="str">
            <v>Cz Boston</v>
          </cell>
        </row>
        <row r="25">
          <cell r="A25" t="str">
            <v>Cz Bucaramanga Norte</v>
          </cell>
        </row>
        <row r="26">
          <cell r="A26" t="str">
            <v>Cz Bucaramanga Sur</v>
          </cell>
        </row>
        <row r="27">
          <cell r="A27" t="str">
            <v>Cz Buenaventura</v>
          </cell>
        </row>
        <row r="28">
          <cell r="A28" t="str">
            <v>Cz Buga</v>
          </cell>
        </row>
        <row r="29">
          <cell r="A29" t="str">
            <v>Cz Calarca</v>
          </cell>
        </row>
        <row r="30">
          <cell r="A30" t="str">
            <v>Cz Caqueza</v>
          </cell>
        </row>
        <row r="31">
          <cell r="A31" t="str">
            <v>Cz Carlos Lleras Restrepo</v>
          </cell>
        </row>
        <row r="32">
          <cell r="A32" t="str">
            <v>Cz Cartago</v>
          </cell>
        </row>
        <row r="33">
          <cell r="A33" t="str">
            <v>Cz Centro Popayan</v>
          </cell>
        </row>
        <row r="34">
          <cell r="A34" t="str">
            <v>Cz Centro Cali</v>
          </cell>
        </row>
        <row r="35">
          <cell r="A35" t="str">
            <v>Cz Cerete</v>
          </cell>
        </row>
        <row r="36">
          <cell r="A36" t="str">
            <v>Cz Chaparral</v>
          </cell>
        </row>
        <row r="37">
          <cell r="A37" t="str">
            <v>Cz Chiquinquira</v>
          </cell>
        </row>
        <row r="38">
          <cell r="A38" t="str">
            <v>Cz Chiriguana</v>
          </cell>
        </row>
        <row r="39">
          <cell r="A39" t="str">
            <v>Cz Choconta</v>
          </cell>
        </row>
        <row r="40">
          <cell r="A40" t="str">
            <v>Cz Cienaga</v>
          </cell>
        </row>
        <row r="41">
          <cell r="A41" t="str">
            <v>Cz Ciudad Bolivar</v>
          </cell>
        </row>
        <row r="42">
          <cell r="A42" t="str">
            <v>Cz Costa Pacifica</v>
          </cell>
        </row>
        <row r="43">
          <cell r="A43" t="str">
            <v>Cz Cucuta 1</v>
          </cell>
        </row>
        <row r="44">
          <cell r="A44" t="str">
            <v>Cz Cucuta 2</v>
          </cell>
        </row>
        <row r="45">
          <cell r="A45" t="str">
            <v>Cz Cucuta 3</v>
          </cell>
        </row>
        <row r="46">
          <cell r="A46" t="str">
            <v>Cz De La Virgen Y Turistico</v>
          </cell>
        </row>
        <row r="47">
          <cell r="A47" t="str">
            <v>Cz Dos Quebradas</v>
          </cell>
        </row>
        <row r="48">
          <cell r="A48" t="str">
            <v>Cz Duitama</v>
          </cell>
        </row>
        <row r="49">
          <cell r="A49" t="str">
            <v>Cz El Banco</v>
          </cell>
        </row>
        <row r="50">
          <cell r="A50" t="str">
            <v>Cz El Carmen De Bolivar</v>
          </cell>
        </row>
        <row r="51">
          <cell r="A51" t="str">
            <v>Cz El Cocuy</v>
          </cell>
        </row>
        <row r="52">
          <cell r="A52" t="str">
            <v>Cz Engativa</v>
          </cell>
        </row>
        <row r="53">
          <cell r="A53" t="str">
            <v>Cz Espinal</v>
          </cell>
        </row>
        <row r="54">
          <cell r="A54" t="str">
            <v>Cz Facatativa</v>
          </cell>
        </row>
        <row r="55">
          <cell r="A55" t="str">
            <v>Cz Florencia  2</v>
          </cell>
        </row>
        <row r="56">
          <cell r="A56" t="str">
            <v>Cz Florencia 1</v>
          </cell>
        </row>
        <row r="57">
          <cell r="A57" t="str">
            <v>Cz Fonseca</v>
          </cell>
        </row>
        <row r="58">
          <cell r="A58" t="str">
            <v>Cz Fontibon</v>
          </cell>
        </row>
        <row r="59">
          <cell r="A59" t="str">
            <v>Cz Fundación</v>
          </cell>
        </row>
        <row r="60">
          <cell r="A60" t="str">
            <v>Cz Fusagasuga</v>
          </cell>
        </row>
        <row r="61">
          <cell r="A61" t="str">
            <v>Cz Gacheta</v>
          </cell>
        </row>
        <row r="62">
          <cell r="A62" t="str">
            <v>Cz Galan</v>
          </cell>
        </row>
        <row r="63">
          <cell r="A63" t="str">
            <v>Cz Garagoa</v>
          </cell>
        </row>
        <row r="64">
          <cell r="A64" t="str">
            <v>Cz Garzon</v>
          </cell>
        </row>
        <row r="65">
          <cell r="A65" t="str">
            <v>Cz Girardot</v>
          </cell>
        </row>
        <row r="66">
          <cell r="A66" t="str">
            <v>Cz Granada</v>
          </cell>
        </row>
        <row r="67">
          <cell r="A67" t="str">
            <v>Cz Hipodromo</v>
          </cell>
        </row>
        <row r="68">
          <cell r="A68" t="str">
            <v>Cz Historico Y Del Caribe Norte</v>
          </cell>
        </row>
        <row r="69">
          <cell r="A69" t="str">
            <v>Cz Honda</v>
          </cell>
        </row>
        <row r="70">
          <cell r="A70" t="str">
            <v>Cz Ibague</v>
          </cell>
        </row>
        <row r="71">
          <cell r="A71" t="str">
            <v>Cz Indigena</v>
          </cell>
        </row>
        <row r="72">
          <cell r="A72" t="str">
            <v>Cz Industrial De La Bahia</v>
          </cell>
        </row>
        <row r="73">
          <cell r="A73" t="str">
            <v>Cz Integral Noroccidental</v>
          </cell>
        </row>
        <row r="74">
          <cell r="A74" t="str">
            <v>Cz Integral Nororiental</v>
          </cell>
        </row>
        <row r="75">
          <cell r="A75" t="str">
            <v>Cz Integral Sur Oriental</v>
          </cell>
        </row>
        <row r="76">
          <cell r="A76" t="str">
            <v>Cz Ipiales</v>
          </cell>
        </row>
        <row r="77">
          <cell r="A77" t="str">
            <v>Cz Istmina</v>
          </cell>
        </row>
        <row r="78">
          <cell r="A78" t="str">
            <v>Cz Jamundi</v>
          </cell>
        </row>
        <row r="79">
          <cell r="A79" t="str">
            <v>Cz Jordan</v>
          </cell>
        </row>
        <row r="80">
          <cell r="A80" t="str">
            <v>Cz Kennedy</v>
          </cell>
        </row>
        <row r="81">
          <cell r="A81" t="str">
            <v>Cz La Floresta</v>
          </cell>
        </row>
        <row r="82">
          <cell r="A82" t="str">
            <v>Cz La Gaitana</v>
          </cell>
        </row>
        <row r="83">
          <cell r="A83" t="str">
            <v>Cz La Hormiga</v>
          </cell>
        </row>
        <row r="84">
          <cell r="A84" t="str">
            <v>Cz La Mesa</v>
          </cell>
        </row>
        <row r="85">
          <cell r="A85" t="str">
            <v>Cz La Meseta</v>
          </cell>
        </row>
        <row r="86">
          <cell r="A86" t="str">
            <v>Cz La Mojana</v>
          </cell>
        </row>
        <row r="87">
          <cell r="A87" t="str">
            <v>Cz La Plata</v>
          </cell>
        </row>
        <row r="88">
          <cell r="A88" t="str">
            <v>Cz La Union</v>
          </cell>
        </row>
        <row r="89">
          <cell r="A89" t="str">
            <v>Cz La Virginia</v>
          </cell>
        </row>
        <row r="90">
          <cell r="A90" t="str">
            <v>Cz Ladera</v>
          </cell>
        </row>
        <row r="91">
          <cell r="A91" t="str">
            <v>Cz Lerida</v>
          </cell>
        </row>
        <row r="92">
          <cell r="A92" t="str">
            <v>Cz Libano</v>
          </cell>
        </row>
        <row r="93">
          <cell r="A93" t="str">
            <v>Cz Lorica</v>
          </cell>
        </row>
        <row r="94">
          <cell r="A94" t="str">
            <v>Cz Los Almendros</v>
          </cell>
        </row>
        <row r="95">
          <cell r="A95" t="str">
            <v>Cz Luis Carlos Galán Sarmiento</v>
          </cell>
        </row>
        <row r="96">
          <cell r="A96" t="str">
            <v>Cz Macizo Colombiano</v>
          </cell>
        </row>
        <row r="97">
          <cell r="A97" t="str">
            <v>Cz Magangue</v>
          </cell>
        </row>
        <row r="98">
          <cell r="A98" t="str">
            <v>Cz Magdalena Medio</v>
          </cell>
        </row>
        <row r="99">
          <cell r="A99" t="str">
            <v>Cz Maicao</v>
          </cell>
        </row>
        <row r="100">
          <cell r="A100" t="str">
            <v>Cz Malaga</v>
          </cell>
        </row>
        <row r="101">
          <cell r="A101" t="str">
            <v>Cz Manaure</v>
          </cell>
        </row>
        <row r="102">
          <cell r="A102" t="str">
            <v>Cz Manizales 1</v>
          </cell>
        </row>
        <row r="103">
          <cell r="A103" t="str">
            <v>Cz Manizales 2</v>
          </cell>
        </row>
        <row r="104">
          <cell r="A104" t="str">
            <v>Cz Martires</v>
          </cell>
        </row>
        <row r="105">
          <cell r="A105" t="str">
            <v>Cz Miraflores</v>
          </cell>
        </row>
        <row r="106">
          <cell r="A106" t="str">
            <v>Cz Mocoa</v>
          </cell>
        </row>
        <row r="107">
          <cell r="A107" t="str">
            <v>Cz Mompox</v>
          </cell>
        </row>
        <row r="108">
          <cell r="A108" t="str">
            <v>Cz Moniquira</v>
          </cell>
        </row>
        <row r="109">
          <cell r="A109" t="str">
            <v>Cz Montelibano</v>
          </cell>
        </row>
        <row r="110">
          <cell r="A110" t="str">
            <v>Cz Monteria 1</v>
          </cell>
        </row>
        <row r="111">
          <cell r="A111" t="str">
            <v>Cz Neiva</v>
          </cell>
        </row>
        <row r="112">
          <cell r="A112" t="str">
            <v>Cz Nororiental</v>
          </cell>
        </row>
        <row r="113">
          <cell r="A113" t="str">
            <v>Cz Norte Manizales</v>
          </cell>
        </row>
        <row r="114">
          <cell r="A114" t="str">
            <v>Cz Norte Popayan</v>
          </cell>
        </row>
        <row r="115">
          <cell r="A115" t="str">
            <v>Cz Norte Sincelejo</v>
          </cell>
        </row>
        <row r="116">
          <cell r="A116" t="str">
            <v>Cz Norte Centro Historico</v>
          </cell>
        </row>
        <row r="117">
          <cell r="A117" t="str">
            <v>Cz Ocaña</v>
          </cell>
        </row>
        <row r="118">
          <cell r="A118" t="str">
            <v>Cz Occidente</v>
          </cell>
        </row>
        <row r="119">
          <cell r="A119" t="str">
            <v>Cz Occidente Manizales</v>
          </cell>
        </row>
        <row r="120">
          <cell r="A120" t="str">
            <v>Cz Occidente Medio</v>
          </cell>
        </row>
        <row r="121">
          <cell r="A121" t="str">
            <v>Cz Oriente</v>
          </cell>
        </row>
        <row r="122">
          <cell r="A122" t="str">
            <v>Cz Oriente Manizales</v>
          </cell>
        </row>
        <row r="123">
          <cell r="A123" t="str">
            <v>Cz Oriente Medio</v>
          </cell>
        </row>
        <row r="124">
          <cell r="A124" t="str">
            <v>Cz Otanche</v>
          </cell>
        </row>
        <row r="125">
          <cell r="A125" t="str">
            <v>Cz Pacho</v>
          </cell>
        </row>
        <row r="126">
          <cell r="A126" t="str">
            <v>Cz Palmira</v>
          </cell>
        </row>
        <row r="127">
          <cell r="A127" t="str">
            <v>Cz Pamplona</v>
          </cell>
        </row>
        <row r="128">
          <cell r="A128" t="str">
            <v>Cz Pasto 1</v>
          </cell>
        </row>
        <row r="129">
          <cell r="A129" t="str">
            <v>Cz Pasto 2</v>
          </cell>
        </row>
        <row r="130">
          <cell r="A130" t="str">
            <v>Cz Paz De Ariporo</v>
          </cell>
        </row>
        <row r="131">
          <cell r="A131" t="str">
            <v>Cz Penderisco</v>
          </cell>
        </row>
        <row r="132">
          <cell r="A132" t="str">
            <v>Cz Pereira</v>
          </cell>
        </row>
        <row r="133">
          <cell r="A133" t="str">
            <v>Cz Pitalito</v>
          </cell>
        </row>
        <row r="134">
          <cell r="A134" t="str">
            <v>Cz Planetarica</v>
          </cell>
        </row>
        <row r="135">
          <cell r="A135" t="str">
            <v>Cz Plato</v>
          </cell>
        </row>
        <row r="136">
          <cell r="A136" t="str">
            <v>Cz Popayan</v>
          </cell>
        </row>
        <row r="137">
          <cell r="A137" t="str">
            <v>Cz Porce Nus</v>
          </cell>
        </row>
        <row r="138">
          <cell r="A138" t="str">
            <v>Cz Puente Aranda</v>
          </cell>
        </row>
        <row r="139">
          <cell r="A139" t="str">
            <v>Cz Puerto Asis</v>
          </cell>
        </row>
        <row r="140">
          <cell r="A140" t="str">
            <v>Cz Puerto Boyaca</v>
          </cell>
        </row>
        <row r="141">
          <cell r="A141" t="str">
            <v>Cz Puerto Lopez</v>
          </cell>
        </row>
        <row r="142">
          <cell r="A142" t="str">
            <v>Cz Puerto Rico</v>
          </cell>
        </row>
        <row r="143">
          <cell r="A143" t="str">
            <v>Cz Purificacion</v>
          </cell>
        </row>
        <row r="144">
          <cell r="A144" t="str">
            <v>Cz Quibdo</v>
          </cell>
        </row>
        <row r="145">
          <cell r="A145" t="str">
            <v>Cz Rafael Uribe</v>
          </cell>
        </row>
        <row r="146">
          <cell r="A146" t="str">
            <v>Cz Remolino</v>
          </cell>
        </row>
        <row r="147">
          <cell r="A147" t="str">
            <v>Cz Revivir</v>
          </cell>
        </row>
        <row r="148">
          <cell r="A148" t="str">
            <v>Cz Riohacha 1</v>
          </cell>
        </row>
        <row r="149">
          <cell r="A149" t="str">
            <v>Cz Riohacha 2</v>
          </cell>
        </row>
        <row r="150">
          <cell r="A150" t="str">
            <v>Cz Riosucio</v>
          </cell>
        </row>
        <row r="151">
          <cell r="A151" t="str">
            <v>Cz Roldanillo</v>
          </cell>
        </row>
        <row r="152">
          <cell r="A152" t="str">
            <v>Cz Sabanagrande</v>
          </cell>
        </row>
        <row r="153">
          <cell r="A153" t="str">
            <v>Cz Sabanalarga</v>
          </cell>
        </row>
        <row r="154">
          <cell r="A154" t="str">
            <v>Cz Sahagun</v>
          </cell>
        </row>
        <row r="155">
          <cell r="A155" t="str">
            <v>Cz San Andres De Sotavento</v>
          </cell>
        </row>
        <row r="156">
          <cell r="A156" t="str">
            <v>Cz San Cristobal Sur</v>
          </cell>
        </row>
        <row r="157">
          <cell r="A157" t="str">
            <v>Cz San Gil</v>
          </cell>
        </row>
        <row r="158">
          <cell r="A158" t="str">
            <v>Cz San Juan De Rioseco</v>
          </cell>
        </row>
        <row r="159">
          <cell r="A159" t="str">
            <v>Cz Santa Ana</v>
          </cell>
        </row>
        <row r="160">
          <cell r="A160" t="str">
            <v>Cz Santa Fe</v>
          </cell>
        </row>
        <row r="161">
          <cell r="A161" t="str">
            <v>Cz Santa Marta 1</v>
          </cell>
        </row>
        <row r="162">
          <cell r="A162" t="str">
            <v>Cz Santa Marta 2</v>
          </cell>
        </row>
        <row r="163">
          <cell r="A163" t="str">
            <v>Cz Santa Marta 3</v>
          </cell>
        </row>
        <row r="164">
          <cell r="A164" t="str">
            <v>Cz Santa Rosa De Cabal</v>
          </cell>
        </row>
        <row r="165">
          <cell r="A165" t="str">
            <v>Cz Saravena</v>
          </cell>
        </row>
        <row r="166">
          <cell r="A166" t="str">
            <v>Cz Sevilla</v>
          </cell>
        </row>
        <row r="167">
          <cell r="A167" t="str">
            <v>Cz Sibundoy</v>
          </cell>
        </row>
        <row r="168">
          <cell r="A168" t="str">
            <v>Cz Simiti</v>
          </cell>
        </row>
        <row r="169">
          <cell r="A169" t="str">
            <v>Cz Sincelejo</v>
          </cell>
        </row>
        <row r="170">
          <cell r="A170" t="str">
            <v>Cz Soacha</v>
          </cell>
        </row>
        <row r="171">
          <cell r="A171" t="str">
            <v>Cz Soata</v>
          </cell>
        </row>
        <row r="172">
          <cell r="A172" t="str">
            <v>Cz Socorro</v>
          </cell>
        </row>
        <row r="173">
          <cell r="A173" t="str">
            <v>Cz Sogamoso</v>
          </cell>
        </row>
        <row r="174">
          <cell r="A174" t="str">
            <v>Cz Suba</v>
          </cell>
        </row>
        <row r="175">
          <cell r="A175" t="str">
            <v>Cz Sur Popayan</v>
          </cell>
        </row>
        <row r="176">
          <cell r="A176" t="str">
            <v>Cz Sur Cali</v>
          </cell>
        </row>
        <row r="177">
          <cell r="A177" t="str">
            <v>Cz Sur Oriente</v>
          </cell>
        </row>
        <row r="178">
          <cell r="A178" t="str">
            <v>Cz Suroccidente</v>
          </cell>
        </row>
        <row r="179">
          <cell r="A179" t="str">
            <v>Cz Suroeste</v>
          </cell>
        </row>
        <row r="180">
          <cell r="A180" t="str">
            <v>Cz Suroriental</v>
          </cell>
        </row>
        <row r="181">
          <cell r="A181" t="str">
            <v>Cz Suroriente</v>
          </cell>
        </row>
        <row r="182">
          <cell r="A182" t="str">
            <v>Cz Tado</v>
          </cell>
        </row>
        <row r="183">
          <cell r="A183" t="str">
            <v>Cz Tame</v>
          </cell>
        </row>
        <row r="184">
          <cell r="A184" t="str">
            <v>Cz Tibu</v>
          </cell>
        </row>
        <row r="185">
          <cell r="A185" t="str">
            <v>Cz Tierralta</v>
          </cell>
        </row>
        <row r="186">
          <cell r="A186" t="str">
            <v>Cz Tulua</v>
          </cell>
        </row>
        <row r="187">
          <cell r="A187" t="str">
            <v>Cz Tumaco</v>
          </cell>
        </row>
        <row r="188">
          <cell r="A188" t="str">
            <v>Cz Tunja 1</v>
          </cell>
        </row>
        <row r="189">
          <cell r="A189" t="str">
            <v>Cz Tunja 2</v>
          </cell>
        </row>
        <row r="190">
          <cell r="A190" t="str">
            <v>Cz Tunjuelito</v>
          </cell>
        </row>
        <row r="191">
          <cell r="A191" t="str">
            <v>Cz Tuquerres</v>
          </cell>
        </row>
        <row r="192">
          <cell r="A192" t="str">
            <v>Cz Turbaco</v>
          </cell>
        </row>
        <row r="193">
          <cell r="A193" t="str">
            <v>Cz Ubate</v>
          </cell>
        </row>
        <row r="194">
          <cell r="A194" t="str">
            <v>Cz Uraba</v>
          </cell>
        </row>
        <row r="195">
          <cell r="A195" t="str">
            <v>Cz Usaquen</v>
          </cell>
        </row>
        <row r="196">
          <cell r="A196" t="str">
            <v>Cz Usme</v>
          </cell>
        </row>
        <row r="197">
          <cell r="A197" t="str">
            <v>Cz Valledupar 1</v>
          </cell>
        </row>
        <row r="198">
          <cell r="A198" t="str">
            <v>Cz Valledupar 2</v>
          </cell>
        </row>
        <row r="199">
          <cell r="A199" t="str">
            <v>Cz Velez</v>
          </cell>
        </row>
        <row r="200">
          <cell r="A200" t="str">
            <v>Cz Villanueva</v>
          </cell>
        </row>
        <row r="201">
          <cell r="A201" t="str">
            <v>Cz Villavicencio 1</v>
          </cell>
        </row>
        <row r="202">
          <cell r="A202" t="str">
            <v>Cz Villavicencio 2</v>
          </cell>
        </row>
        <row r="203">
          <cell r="A203" t="str">
            <v>Cz Villeta</v>
          </cell>
        </row>
        <row r="204">
          <cell r="A204" t="str">
            <v>Cz Yariquies</v>
          </cell>
        </row>
        <row r="205">
          <cell r="A205" t="str">
            <v>Cz Yopal</v>
          </cell>
        </row>
        <row r="206">
          <cell r="A206" t="str">
            <v>Cz Yumbo</v>
          </cell>
        </row>
        <row r="207">
          <cell r="A207" t="str">
            <v>Cz Zipaquira</v>
          </cell>
        </row>
        <row r="208">
          <cell r="A208" t="str">
            <v>Fana</v>
          </cell>
        </row>
        <row r="209">
          <cell r="A209" t="str">
            <v>Fundacion "Cran"</v>
          </cell>
        </row>
        <row r="210">
          <cell r="A210" t="str">
            <v>Fundacion Casita De Nicolas</v>
          </cell>
        </row>
        <row r="211">
          <cell r="A211" t="str">
            <v>Fundaqcion Los Pisingos</v>
          </cell>
        </row>
        <row r="212">
          <cell r="A212" t="str">
            <v>Jornada Aten Masiva Cz Noroccidental 2</v>
          </cell>
        </row>
        <row r="213">
          <cell r="A213" t="str">
            <v>Jornada Atencion Masiva Cz Suroriental 4</v>
          </cell>
        </row>
        <row r="214">
          <cell r="A214" t="str">
            <v>Nivel Nacional</v>
          </cell>
        </row>
        <row r="215">
          <cell r="A215" t="str">
            <v>Regional Antioquia</v>
          </cell>
        </row>
        <row r="216">
          <cell r="A216" t="str">
            <v>Regional Arauca</v>
          </cell>
        </row>
        <row r="217">
          <cell r="A217" t="str">
            <v>Regional Atlantico</v>
          </cell>
        </row>
        <row r="218">
          <cell r="A218" t="str">
            <v>Regional Bogota</v>
          </cell>
        </row>
        <row r="219">
          <cell r="A219" t="str">
            <v>Regional Bolivar</v>
          </cell>
        </row>
        <row r="220">
          <cell r="A220" t="str">
            <v>Regional Boyaca</v>
          </cell>
        </row>
        <row r="221">
          <cell r="A221" t="str">
            <v>Regional Caldas</v>
          </cell>
        </row>
        <row r="222">
          <cell r="A222" t="str">
            <v>Regional Caqueta</v>
          </cell>
        </row>
        <row r="223">
          <cell r="A223" t="str">
            <v>Regional Casanare</v>
          </cell>
        </row>
        <row r="224">
          <cell r="A224" t="str">
            <v>Regional Cauca</v>
          </cell>
        </row>
        <row r="225">
          <cell r="A225" t="str">
            <v>Regional Cesar</v>
          </cell>
        </row>
        <row r="226">
          <cell r="A226" t="str">
            <v>Regional Choco</v>
          </cell>
        </row>
        <row r="227">
          <cell r="A227" t="str">
            <v>Regional Cordoba</v>
          </cell>
        </row>
        <row r="228">
          <cell r="A228" t="str">
            <v>Regional Cundinamarca</v>
          </cell>
        </row>
        <row r="229">
          <cell r="A229" t="str">
            <v>Regional Huila</v>
          </cell>
        </row>
        <row r="230">
          <cell r="A230" t="str">
            <v>Regional La Guajira</v>
          </cell>
        </row>
        <row r="231">
          <cell r="A231" t="str">
            <v>Regional Magdalena</v>
          </cell>
        </row>
        <row r="232">
          <cell r="A232" t="str">
            <v>Regional Meta</v>
          </cell>
        </row>
        <row r="233">
          <cell r="A233" t="str">
            <v>Regional Nariño</v>
          </cell>
        </row>
        <row r="234">
          <cell r="A234" t="str">
            <v>Regional Norte De Santander</v>
          </cell>
        </row>
        <row r="235">
          <cell r="A235" t="str">
            <v>Regional Putumayo</v>
          </cell>
        </row>
        <row r="236">
          <cell r="A236" t="str">
            <v>Regional Quindio</v>
          </cell>
        </row>
        <row r="237">
          <cell r="A237" t="str">
            <v>Regional Risaralda</v>
          </cell>
        </row>
        <row r="238">
          <cell r="A238" t="str">
            <v>Regional San Andres</v>
          </cell>
        </row>
        <row r="239">
          <cell r="A239" t="str">
            <v>Regional Santander</v>
          </cell>
        </row>
        <row r="240">
          <cell r="A240" t="str">
            <v>Regional Sucre</v>
          </cell>
        </row>
        <row r="241">
          <cell r="A241" t="str">
            <v>Regional Tolima</v>
          </cell>
        </row>
        <row r="242">
          <cell r="A242" t="str">
            <v>Regional Valle</v>
          </cell>
        </row>
        <row r="243">
          <cell r="A243" t="str">
            <v>Seccional Amazonas</v>
          </cell>
        </row>
        <row r="244">
          <cell r="A244" t="str">
            <v>Seccional Guainia</v>
          </cell>
        </row>
        <row r="245">
          <cell r="A245" t="str">
            <v>Seccional Guaviare</v>
          </cell>
        </row>
        <row r="246">
          <cell r="A246" t="str">
            <v>Seccional Vaupes</v>
          </cell>
        </row>
        <row r="247">
          <cell r="A247" t="str">
            <v>Seccional Vichada</v>
          </cell>
        </row>
        <row r="248">
          <cell r="A248" t="str">
            <v>Sede Nacional</v>
          </cell>
        </row>
        <row r="249">
          <cell r="A249" t="str">
            <v>Supercade</v>
          </cell>
        </row>
        <row r="250">
          <cell r="A250" t="str">
            <v>Unidad Móvil 01 Regional  Arauca</v>
          </cell>
        </row>
        <row r="251">
          <cell r="A251" t="str">
            <v>Unidad Móvil 01 Regional Antioquia</v>
          </cell>
        </row>
        <row r="252">
          <cell r="A252" t="str">
            <v>Unidad Móvil 01 Regional Atlántico</v>
          </cell>
        </row>
        <row r="253">
          <cell r="A253" t="str">
            <v>Unidad Móvil 01 Regional Bogotá</v>
          </cell>
        </row>
        <row r="254">
          <cell r="A254" t="str">
            <v>Unidad Móvil 01 Regional Bolívar</v>
          </cell>
        </row>
        <row r="255">
          <cell r="A255" t="str">
            <v>Unidad Móvil 01 Regional Boyacá</v>
          </cell>
        </row>
        <row r="256">
          <cell r="A256" t="str">
            <v>Unidad Móvil 01 Regional Caldas</v>
          </cell>
        </row>
        <row r="257">
          <cell r="A257" t="str">
            <v>Unidad Móvil 01 Regional Caquetá</v>
          </cell>
        </row>
        <row r="258">
          <cell r="A258" t="str">
            <v>Unidad Móvil 01 Regional Casanare</v>
          </cell>
        </row>
        <row r="259">
          <cell r="A259" t="str">
            <v>Unidad Móvil 01 Regional Cauca</v>
          </cell>
        </row>
        <row r="260">
          <cell r="A260" t="str">
            <v>Unidad Móvil 01 Regional Cesar</v>
          </cell>
        </row>
        <row r="261">
          <cell r="A261" t="str">
            <v>Unidad Móvil 01 Regional Chocó</v>
          </cell>
        </row>
        <row r="262">
          <cell r="A262" t="str">
            <v>Unidad Móvil 01 Regional Córdoba</v>
          </cell>
        </row>
        <row r="263">
          <cell r="A263" t="str">
            <v>Unidad Móvil 01 Regional Cundinamarca</v>
          </cell>
        </row>
        <row r="264">
          <cell r="A264" t="str">
            <v>Unidad Móvil 01 Regional Guainía</v>
          </cell>
        </row>
        <row r="265">
          <cell r="A265" t="str">
            <v>Unidad Móvil 01 Regional Guaviare</v>
          </cell>
        </row>
        <row r="266">
          <cell r="A266" t="str">
            <v>Unidad Móvil 01 Regional Huila</v>
          </cell>
        </row>
        <row r="267">
          <cell r="A267" t="str">
            <v>Unidad Móvil 01 Regional La Guajira</v>
          </cell>
        </row>
        <row r="268">
          <cell r="A268" t="str">
            <v>Unidad Móvil 01 Regional Magdalena</v>
          </cell>
        </row>
        <row r="269">
          <cell r="A269" t="str">
            <v>Unidad Móvil 01 Regional Meta</v>
          </cell>
        </row>
        <row r="270">
          <cell r="A270" t="str">
            <v>Unidad Móvil 01 Regional Nariño</v>
          </cell>
        </row>
        <row r="271">
          <cell r="A271" t="str">
            <v>Unidad Móvil 01 Regional Norte De Santan</v>
          </cell>
        </row>
        <row r="272">
          <cell r="A272" t="str">
            <v>Unidad Móvil 01 Regional Putumayo</v>
          </cell>
        </row>
        <row r="273">
          <cell r="A273" t="str">
            <v>Unidad Móvil 01 Regional Quindío</v>
          </cell>
        </row>
        <row r="274">
          <cell r="A274" t="str">
            <v>Unidad Móvil 01 Regional Risaralda</v>
          </cell>
        </row>
        <row r="275">
          <cell r="A275" t="str">
            <v>Unidad Móvil 01 Regional Santander</v>
          </cell>
        </row>
        <row r="276">
          <cell r="A276" t="str">
            <v>Unidad Móvil 01 Regional Sucre</v>
          </cell>
        </row>
        <row r="277">
          <cell r="A277" t="str">
            <v>Unidad Móvil 01 Regional Tolima</v>
          </cell>
        </row>
        <row r="278">
          <cell r="A278" t="str">
            <v>Unidad Móvil 01 Regional Valle</v>
          </cell>
        </row>
        <row r="279">
          <cell r="A279" t="str">
            <v>Unidad Móvil 01 Regional Vaupés</v>
          </cell>
        </row>
        <row r="280">
          <cell r="A280" t="str">
            <v>Unidad Móvil 02 Regional  Arauca</v>
          </cell>
        </row>
        <row r="281">
          <cell r="A281" t="str">
            <v>Unidad Móvil 02 Regional Antioquia</v>
          </cell>
        </row>
        <row r="282">
          <cell r="A282" t="str">
            <v>Unidad Móvil 02 Regional Bogotá</v>
          </cell>
        </row>
        <row r="283">
          <cell r="A283" t="str">
            <v>Unidad Móvil 02 Regional Bolívar</v>
          </cell>
        </row>
        <row r="284">
          <cell r="A284" t="str">
            <v>Unidad Móvil 02 Regional Caquetá</v>
          </cell>
        </row>
        <row r="285">
          <cell r="A285" t="str">
            <v>Unidad Móvil 02 Regional Cesar</v>
          </cell>
        </row>
        <row r="286">
          <cell r="A286" t="str">
            <v>Unidad Móvil 02 Regional Chocó</v>
          </cell>
        </row>
        <row r="287">
          <cell r="A287" t="str">
            <v>Unidad Móvil 02 Regional Córdoba</v>
          </cell>
        </row>
        <row r="288">
          <cell r="A288" t="str">
            <v>Unidad Móvil 02 Regional Cundinamarca</v>
          </cell>
        </row>
        <row r="289">
          <cell r="A289" t="str">
            <v>Unidad Móvil 02 Regional Guaviare</v>
          </cell>
        </row>
        <row r="290">
          <cell r="A290" t="str">
            <v>Unidad Móvil 02 Regional Magdalena</v>
          </cell>
        </row>
        <row r="291">
          <cell r="A291" t="str">
            <v>Unidad Móvil 02 Regional Meta</v>
          </cell>
        </row>
        <row r="292">
          <cell r="A292" t="str">
            <v>Unidad Móvil 02 Regional Nariño</v>
          </cell>
        </row>
        <row r="293">
          <cell r="A293" t="str">
            <v>Unidad Móvil 02 Regional Norte De Santan</v>
          </cell>
        </row>
        <row r="294">
          <cell r="A294" t="str">
            <v>Unidad Móvil 02 Regional Putumayo</v>
          </cell>
        </row>
        <row r="295">
          <cell r="A295" t="str">
            <v>Unidad Móvil 02 Regional Quindío</v>
          </cell>
        </row>
        <row r="296">
          <cell r="A296" t="str">
            <v>Unidad Móvil 02 Regional Santander</v>
          </cell>
        </row>
        <row r="297">
          <cell r="A297" t="str">
            <v>Unidad Móvil 02 Regional Sucre</v>
          </cell>
        </row>
        <row r="298">
          <cell r="A298" t="str">
            <v>Unidad Móvil 02 Regional Valle</v>
          </cell>
        </row>
        <row r="299">
          <cell r="A299" t="str">
            <v>Unidad Móvil 03 Regional Antioquia</v>
          </cell>
        </row>
        <row r="300">
          <cell r="A300" t="str">
            <v>Unidad Móvil 03 Regional Chocó</v>
          </cell>
        </row>
        <row r="301">
          <cell r="A301" t="str">
            <v>Unidad Móvil 03 Regional Cundinamarca</v>
          </cell>
        </row>
        <row r="302">
          <cell r="A302" t="str">
            <v>Unidad Móvil 03 Regional Meta</v>
          </cell>
        </row>
        <row r="303">
          <cell r="A303" t="str">
            <v>Unidad Móvil 03 Regional Nariño</v>
          </cell>
        </row>
        <row r="304">
          <cell r="A304" t="str">
            <v>Unidad Móvil 03 Regional Norte De Santan</v>
          </cell>
        </row>
        <row r="305">
          <cell r="A305" t="str">
            <v>Unidad Móvil 03 Regional Santander</v>
          </cell>
        </row>
        <row r="306">
          <cell r="A306" t="str">
            <v>Unidad Móvil 03 Regional Valle</v>
          </cell>
        </row>
        <row r="307">
          <cell r="A307" t="str">
            <v>Unidad Móvil 04 Regional Antioquia</v>
          </cell>
        </row>
        <row r="308">
          <cell r="A308" t="str">
            <v>Unidad Móvil 04 Regional Bogotá</v>
          </cell>
        </row>
        <row r="309">
          <cell r="A309" t="str">
            <v>Unidad Móvil 04 Regional Chocó</v>
          </cell>
        </row>
        <row r="310">
          <cell r="A310" t="str">
            <v>Unidad Móvil 04 Regional Valle</v>
          </cell>
        </row>
        <row r="311">
          <cell r="A311" t="str">
            <v>Unidad Móvil 05 Regional Antioquia</v>
          </cell>
        </row>
        <row r="312">
          <cell r="A312" t="str">
            <v>Unidad Móvil 05 Regional Bogotá</v>
          </cell>
        </row>
        <row r="313">
          <cell r="A313" t="str">
            <v>Unidad Móvil 05 Regional Chocó</v>
          </cell>
        </row>
        <row r="314">
          <cell r="A314" t="str">
            <v>Unidad Móvil 07 Regional Antioquia</v>
          </cell>
        </row>
        <row r="315">
          <cell r="A315" t="str">
            <v>Unidad Móvil 09 Regional Antioquia</v>
          </cell>
        </row>
        <row r="316">
          <cell r="A316" t="str">
            <v>Unidad Móvil 10 Regional Antioquia</v>
          </cell>
        </row>
      </sheetData>
      <sheetData sheetId="4"/>
      <sheetData sheetId="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"/>
      <sheetName val="Pro"/>
      <sheetName val="Estandares"/>
      <sheetName val="SX-SER"/>
      <sheetName val="Instructivo Crear Usuario(s)"/>
      <sheetName val="Inst Modificar Usuario(s)"/>
      <sheetName val="Inst Desactivar Usuario(s)"/>
      <sheetName val="Hoja1"/>
    </sheetNames>
    <sheetDataSet>
      <sheetData sheetId="0"/>
      <sheetData sheetId="1">
        <row r="1">
          <cell r="A1" t="str">
            <v>Seleccione</v>
          </cell>
        </row>
        <row r="2">
          <cell r="A2" t="str">
            <v>ABOGADO</v>
          </cell>
        </row>
        <row r="3">
          <cell r="A3" t="str">
            <v>ADMINISTRADOR AERONAUTICO</v>
          </cell>
        </row>
        <row r="4">
          <cell r="A4" t="str">
            <v>ADMINISTRADOR DE EMPRESAS</v>
          </cell>
        </row>
        <row r="5">
          <cell r="A5" t="str">
            <v>ADMINISTRADOR DE EMPRESAS AGROPECUARIAS</v>
          </cell>
        </row>
        <row r="6">
          <cell r="A6" t="str">
            <v>ADMINISTRADOR DE EMPRESAS TURISTICAS Y HOTELERAS</v>
          </cell>
        </row>
        <row r="7">
          <cell r="A7" t="str">
            <v>ADMINISTRADOR DE INSTITUCIONES DE SERVICIO</v>
          </cell>
        </row>
        <row r="8">
          <cell r="A8" t="str">
            <v>ADMINISTRADOR DE NEGOCIOS</v>
          </cell>
        </row>
        <row r="9">
          <cell r="A9" t="str">
            <v>ADMINISTRADOR DE NEGOCIOS INTERNACIONALES</v>
          </cell>
        </row>
        <row r="10">
          <cell r="A10" t="str">
            <v>ADMINISTRADOR DE SISTEMAS INFORMATICOS</v>
          </cell>
        </row>
        <row r="11">
          <cell r="A11" t="str">
            <v>ADMINISTRADOR DEL MEDIO AMBIENTE</v>
          </cell>
        </row>
        <row r="12">
          <cell r="A12" t="str">
            <v>ADMINISTRADOR DEL MEDIO AMBIENTE Y DE LOS RECURSOS NTURALES</v>
          </cell>
        </row>
        <row r="13">
          <cell r="A13" t="str">
            <v>ADMINISTRADOR EN SALUD</v>
          </cell>
        </row>
        <row r="14">
          <cell r="A14" t="str">
            <v>ADMINISTRADOR MARITIMO</v>
          </cell>
        </row>
        <row r="15">
          <cell r="A15" t="str">
            <v>ADMINISTRADOR POLICIAL</v>
          </cell>
        </row>
        <row r="16">
          <cell r="A16" t="str">
            <v>ADMINISTRADOR PUBLICA</v>
          </cell>
        </row>
        <row r="17">
          <cell r="A17" t="str">
            <v>ADMINISTRADOR PUBLICO</v>
          </cell>
        </row>
        <row r="18">
          <cell r="A18" t="str">
            <v>ADMINISTRADOR TURISTICO Y HOTELERO</v>
          </cell>
        </row>
        <row r="19">
          <cell r="A19" t="str">
            <v>AGRONOMO(A)</v>
          </cell>
        </row>
        <row r="20">
          <cell r="A20" t="str">
            <v>ANTROPOLOGO</v>
          </cell>
        </row>
        <row r="21">
          <cell r="A21" t="str">
            <v>ANTROPOLOGO</v>
          </cell>
        </row>
        <row r="22">
          <cell r="A22" t="str">
            <v>ARQUITECTO(A)</v>
          </cell>
        </row>
        <row r="23">
          <cell r="A23" t="str">
            <v>AUXILIAR DE TRABAJO SOCIAL</v>
          </cell>
        </row>
        <row r="24">
          <cell r="A24" t="str">
            <v>BACTERIOLOGO(A)</v>
          </cell>
        </row>
        <row r="25">
          <cell r="A25" t="str">
            <v>BIBLIOTECOLOGO(A)</v>
          </cell>
        </row>
        <row r="26">
          <cell r="A26" t="str">
            <v>BIOLOGO(A)</v>
          </cell>
        </row>
        <row r="27">
          <cell r="A27" t="str">
            <v>BIOLOGO(A) MARITIMA</v>
          </cell>
        </row>
        <row r="28">
          <cell r="A28" t="str">
            <v>CARPINTERO</v>
          </cell>
        </row>
        <row r="29">
          <cell r="A29" t="str">
            <v>COMUNICADOR SOCIAL</v>
          </cell>
        </row>
        <row r="30">
          <cell r="A30" t="str">
            <v>COMUNICADOR SOCIAL Y PERIODISMO</v>
          </cell>
        </row>
        <row r="31">
          <cell r="A31" t="str">
            <v>COMUNICDOR Y RELACIONES CORPORATIVAS</v>
          </cell>
        </row>
        <row r="32">
          <cell r="A32" t="str">
            <v>CONSTRUCTOR</v>
          </cell>
        </row>
        <row r="33">
          <cell r="A33" t="str">
            <v>CONTADOR</v>
          </cell>
        </row>
        <row r="34">
          <cell r="A34" t="str">
            <v>CONTADOR PUBLICO</v>
          </cell>
        </row>
        <row r="35">
          <cell r="A35" t="str">
            <v>DEFENSOR DE ADOPCIONES</v>
          </cell>
        </row>
        <row r="36">
          <cell r="A36" t="str">
            <v>DEFENSOR DE FAMILIA</v>
          </cell>
        </row>
        <row r="37">
          <cell r="A37" t="str">
            <v>DISEÑADOR GRAFICO</v>
          </cell>
        </row>
        <row r="38">
          <cell r="A38" t="str">
            <v>DISEÑADOR INDUSTRIAL</v>
          </cell>
        </row>
        <row r="39">
          <cell r="A39" t="str">
            <v>DISEÑADOR VISUAL</v>
          </cell>
        </row>
        <row r="40">
          <cell r="A40" t="str">
            <v>ECOLOGO</v>
          </cell>
        </row>
        <row r="41">
          <cell r="A41" t="str">
            <v>ECONOMISTA</v>
          </cell>
        </row>
        <row r="42">
          <cell r="A42" t="str">
            <v>ECONOMISTA Y NEGOCIOS INTERNACIONALES</v>
          </cell>
        </row>
        <row r="43">
          <cell r="A43" t="str">
            <v>EDUCADOR ESPECIAL</v>
          </cell>
        </row>
        <row r="44">
          <cell r="A44" t="str">
            <v>ENFERMERA (o)</v>
          </cell>
        </row>
        <row r="45">
          <cell r="A45" t="str">
            <v>Especialista en Derecho de Familia</v>
          </cell>
        </row>
        <row r="46">
          <cell r="A46" t="str">
            <v>ESTADISTA</v>
          </cell>
        </row>
        <row r="47">
          <cell r="A47" t="str">
            <v>Experto en lenguas</v>
          </cell>
        </row>
        <row r="48">
          <cell r="A48" t="str">
            <v>FISIOTERAPEUTA</v>
          </cell>
        </row>
        <row r="49">
          <cell r="A49" t="str">
            <v>FONOAUDIOLOGO</v>
          </cell>
        </row>
        <row r="50">
          <cell r="A50" t="str">
            <v>GEOLOGO(A)</v>
          </cell>
        </row>
        <row r="51">
          <cell r="A51" t="str">
            <v>HISTORIADOR</v>
          </cell>
        </row>
        <row r="52">
          <cell r="A52" t="str">
            <v>HOGAR</v>
          </cell>
        </row>
        <row r="53">
          <cell r="A53" t="str">
            <v>INGENIERO ADMINISTRATIVO</v>
          </cell>
        </row>
        <row r="54">
          <cell r="A54" t="str">
            <v>INGENIERO AGROFORESTAL</v>
          </cell>
        </row>
        <row r="55">
          <cell r="A55" t="str">
            <v>INGENIERO AMBIENTAL</v>
          </cell>
        </row>
        <row r="56">
          <cell r="A56" t="str">
            <v>INGENIERO AMBIENTAL Y SANITARIO</v>
          </cell>
        </row>
        <row r="57">
          <cell r="A57" t="str">
            <v>INGENIERO BIOMEDICO</v>
          </cell>
        </row>
        <row r="58">
          <cell r="A58" t="str">
            <v>INGENIERO CATASTRAL Y GEODESIA</v>
          </cell>
        </row>
        <row r="59">
          <cell r="A59" t="str">
            <v>INGENIERO CIVIL</v>
          </cell>
        </row>
        <row r="60">
          <cell r="A60" t="str">
            <v>INGENIERO DE ALIMENTOS</v>
          </cell>
        </row>
        <row r="61">
          <cell r="A61" t="str">
            <v>INGENIERO DE DISEÑO DE PRODUCTOS</v>
          </cell>
        </row>
        <row r="62">
          <cell r="A62" t="str">
            <v>INGENIERO DE MATERIALES</v>
          </cell>
        </row>
        <row r="63">
          <cell r="A63" t="str">
            <v>INGENIERO DE MINAS Y METALURGIA</v>
          </cell>
        </row>
        <row r="64">
          <cell r="A64" t="str">
            <v>INGENIERO DE PETROLEOS</v>
          </cell>
        </row>
        <row r="65">
          <cell r="A65" t="str">
            <v>INGENIERO DE PRDUCCION</v>
          </cell>
        </row>
        <row r="66">
          <cell r="A66" t="str">
            <v>INGENIERO DE PROCESOS</v>
          </cell>
        </row>
        <row r="67">
          <cell r="A67" t="str">
            <v>INGENIERO DE SISTEMAS</v>
          </cell>
        </row>
        <row r="68">
          <cell r="A68" t="str">
            <v>INGENIERO DE SISTEMAS E INFORMATICA</v>
          </cell>
        </row>
        <row r="69">
          <cell r="A69" t="str">
            <v>INGENIERO DE SISTEMAS Y COMPUTACION</v>
          </cell>
        </row>
        <row r="70">
          <cell r="A70" t="str">
            <v>INGENIERO DE SISTEMAS Y TELECOMUNICACIONES</v>
          </cell>
        </row>
        <row r="71">
          <cell r="A71" t="str">
            <v>INGENIERO DE TELECOMUNICACIONES</v>
          </cell>
        </row>
        <row r="72">
          <cell r="A72" t="str">
            <v>INGENIERO DE TRANSPORTES Y VIAS</v>
          </cell>
        </row>
        <row r="73">
          <cell r="A73" t="str">
            <v>INGENIERO ELECTRICO</v>
          </cell>
        </row>
        <row r="74">
          <cell r="A74" t="str">
            <v>INGENIERO ELECTRONICO</v>
          </cell>
        </row>
        <row r="75">
          <cell r="A75" t="str">
            <v>INGENIERO ELECTRONICO Y TELECOMUNICACIONES</v>
          </cell>
        </row>
        <row r="76">
          <cell r="A76" t="str">
            <v>INGENIERO FISICO</v>
          </cell>
        </row>
        <row r="77">
          <cell r="A77" t="str">
            <v>INGENIERO FORESTAL</v>
          </cell>
        </row>
        <row r="78">
          <cell r="A78" t="str">
            <v>INGENIERO GEOLOGO</v>
          </cell>
        </row>
        <row r="79">
          <cell r="A79" t="str">
            <v>INGENIERO INDISTRIAL</v>
          </cell>
        </row>
        <row r="80">
          <cell r="A80" t="str">
            <v>INGENIERO INDUSTRIAL</v>
          </cell>
        </row>
        <row r="81">
          <cell r="A81" t="str">
            <v>INGENIERO INFORMATICO</v>
          </cell>
        </row>
        <row r="82">
          <cell r="A82" t="str">
            <v>INGENIERO MECANICO</v>
          </cell>
        </row>
        <row r="83">
          <cell r="A83" t="str">
            <v>INGENIERO MECATRONICO</v>
          </cell>
        </row>
        <row r="84">
          <cell r="A84" t="str">
            <v>INGENIERO METALURGICO</v>
          </cell>
        </row>
        <row r="85">
          <cell r="A85" t="str">
            <v>INGENIERO NAVAL</v>
          </cell>
        </row>
        <row r="86">
          <cell r="A86" t="str">
            <v>INGENIERO QUIMICO</v>
          </cell>
        </row>
        <row r="87">
          <cell r="A87" t="str">
            <v>INGENIERO SANITARIO</v>
          </cell>
        </row>
        <row r="88">
          <cell r="A88" t="str">
            <v>INGENIERO TELEMATICO</v>
          </cell>
        </row>
        <row r="89">
          <cell r="A89" t="str">
            <v>INGENIERO TOPOGRAFICO</v>
          </cell>
        </row>
        <row r="90">
          <cell r="A90" t="str">
            <v>INGERIERO AGRICOLA</v>
          </cell>
        </row>
        <row r="91">
          <cell r="A91" t="str">
            <v>INSTRUMENTADOR QUIRURGICO</v>
          </cell>
        </row>
        <row r="92">
          <cell r="A92" t="str">
            <v>JORNALERO</v>
          </cell>
        </row>
        <row r="93">
          <cell r="A93" t="str">
            <v>LATONERO</v>
          </cell>
        </row>
        <row r="94">
          <cell r="A94" t="str">
            <v>LICENCIADO EN BIOLOGIA</v>
          </cell>
        </row>
        <row r="95">
          <cell r="A95" t="str">
            <v>LICENCIADO EN CIENCIAS SOCIALES</v>
          </cell>
        </row>
        <row r="96">
          <cell r="A96" t="str">
            <v>LICENCIADO EN EDUCACION</v>
          </cell>
        </row>
        <row r="97">
          <cell r="A97" t="str">
            <v>LICENCIADO EN EDUCACIÓN BÁSICA CON ÉNFASIS EN CIENCIAS NATURALES Y EDUCACIÓN AMBIENTAL</v>
          </cell>
        </row>
        <row r="98">
          <cell r="A98" t="str">
            <v>LICENCIADO EN EDUCACION BASICA CON ENFASIS EN CIENCIAS SOCIALES</v>
          </cell>
        </row>
        <row r="99">
          <cell r="A99" t="str">
            <v>LICENCIADO EN EDUCACION BASICA CON ENFASIS EN EDUCACION ARTISTICA</v>
          </cell>
        </row>
        <row r="100">
          <cell r="A100" t="str">
            <v>LICENCIADO EN EDUCACION BASICA CON ENFASIS EN EDUCACION FISICA RECREACION Y DEPORTE</v>
          </cell>
        </row>
        <row r="101">
          <cell r="A101" t="str">
            <v>LICENCIADO EN EDUCACION BASICA CON ENFASIS EN HUMANIDADES ESPAÑOL E INGLES</v>
          </cell>
        </row>
        <row r="102">
          <cell r="A102" t="str">
            <v>LICENCIADO EN EDUCACION BASICA CON ENFASIS EN HUMANIDADES Y LENGUA CASTELLANA</v>
          </cell>
        </row>
        <row r="103">
          <cell r="A103" t="str">
            <v>LICENCIADO EN EDUCACION BASICA CON ENFASIS EN HUMANIDADES, ESPAÑOL Y LENGUAS EXTRANJERAS</v>
          </cell>
        </row>
        <row r="104">
          <cell r="A104" t="str">
            <v>LICENCIADO EN EDUCACION BASICA CON ENFASIS EN MATEMATICAS</v>
          </cell>
        </row>
        <row r="105">
          <cell r="A105" t="str">
            <v>LICENCIADO EN EDUCACIÓN BÁSICA ÉNFASIS CIENCIAS NATURALES Y EDUCACIÓN AMBIENTAL</v>
          </cell>
        </row>
        <row r="106">
          <cell r="A106" t="str">
            <v>LICENCIADO EN EDUCACION ESPECIAL</v>
          </cell>
        </row>
        <row r="107">
          <cell r="A107" t="str">
            <v>LICENCIADO EN EDUCACION FISICA</v>
          </cell>
        </row>
        <row r="108">
          <cell r="A108" t="str">
            <v>LICENCIADO EN EDUCACION FISICA, RECREACION Y DEPORTE</v>
          </cell>
        </row>
        <row r="109">
          <cell r="A109" t="str">
            <v>LICENCIADO EN EDUCACION INFANTIL</v>
          </cell>
        </row>
        <row r="110">
          <cell r="A110" t="str">
            <v>LICENCIADO EN EDUCACION PREESCOLAR</v>
          </cell>
        </row>
        <row r="111">
          <cell r="A111" t="str">
            <v>LICENCIADO EN EDUCACIÓN PREESCOLAR</v>
          </cell>
        </row>
        <row r="112">
          <cell r="A112" t="str">
            <v>LICENCIADO EN FILOSOFIA</v>
          </cell>
        </row>
        <row r="113">
          <cell r="A113" t="str">
            <v>LICENCIADO EN FISICA</v>
          </cell>
        </row>
        <row r="114">
          <cell r="A114" t="str">
            <v>LICENCIADO EN HISTORIA</v>
          </cell>
        </row>
        <row r="115">
          <cell r="A115" t="str">
            <v>LICENCIADO EN INFORMATICA EDUCATIVA</v>
          </cell>
        </row>
        <row r="116">
          <cell r="A116" t="str">
            <v>LICENCIADO EN INFORMATICA Y MEDIOS AUDIOVISUALES</v>
          </cell>
        </row>
        <row r="117">
          <cell r="A117" t="str">
            <v>LICENCIADO EN LENGUA CASTELLANA Y LITERATURA</v>
          </cell>
        </row>
        <row r="118">
          <cell r="A118" t="str">
            <v>LICENCIADO EN LENGUAS EXTRANJERAS</v>
          </cell>
        </row>
        <row r="119">
          <cell r="A119" t="str">
            <v>LICENCIADO EN LENGUAS MODERNAS</v>
          </cell>
        </row>
        <row r="120">
          <cell r="A120" t="str">
            <v>LICENCIADO EN LITERATURA</v>
          </cell>
        </row>
        <row r="121">
          <cell r="A121" t="str">
            <v>LICENCIADO EN MATEMATICAS</v>
          </cell>
        </row>
        <row r="122">
          <cell r="A122" t="str">
            <v>LICENCIADO EN MATEMATICAS Y FISICA</v>
          </cell>
        </row>
        <row r="123">
          <cell r="A123" t="str">
            <v>LICENCIADO EN MUSICA</v>
          </cell>
        </row>
        <row r="124">
          <cell r="A124" t="str">
            <v>LICENCIADO EN PEDAGOGIA INFANTIL</v>
          </cell>
        </row>
        <row r="125">
          <cell r="A125" t="str">
            <v>LICENCIADO EN PSICOPEDAGOGIA CON ENFASIS EN ASESORIA EDUCATIVA</v>
          </cell>
        </row>
        <row r="126">
          <cell r="A126" t="str">
            <v>LICENCIADO EN QUIMICA</v>
          </cell>
        </row>
        <row r="127">
          <cell r="A127" t="str">
            <v>MAESTRA JARDINERA/O</v>
          </cell>
        </row>
        <row r="128">
          <cell r="A128" t="str">
            <v>MECANICO</v>
          </cell>
        </row>
        <row r="129">
          <cell r="A129" t="str">
            <v>MEDICO</v>
          </cell>
        </row>
        <row r="130">
          <cell r="A130" t="str">
            <v>MEDICO VETERINARIO</v>
          </cell>
        </row>
        <row r="131">
          <cell r="A131" t="str">
            <v>MEDICO VETERINARIO Y ZOOTECNISTA</v>
          </cell>
        </row>
        <row r="132">
          <cell r="A132" t="str">
            <v>MICROBIOLOGA</v>
          </cell>
        </row>
        <row r="133">
          <cell r="A133" t="str">
            <v>MUSICO</v>
          </cell>
        </row>
        <row r="134">
          <cell r="A134" t="str">
            <v>MUSICO INSTRUMENTAL</v>
          </cell>
        </row>
        <row r="135">
          <cell r="A135" t="str">
            <v>NUTRICIONISTA</v>
          </cell>
        </row>
        <row r="136">
          <cell r="A136" t="str">
            <v>OCEANOGRAFO FISICO</v>
          </cell>
        </row>
        <row r="137">
          <cell r="A137" t="str">
            <v>ODONTOLOGO</v>
          </cell>
        </row>
        <row r="138">
          <cell r="A138" t="str">
            <v>OPTOMETRA</v>
          </cell>
        </row>
        <row r="139">
          <cell r="A139" t="str">
            <v>PEDAGOGO</v>
          </cell>
        </row>
        <row r="140">
          <cell r="A140" t="str">
            <v>PROFESIONAL EN ARTES PLASTICAS</v>
          </cell>
        </row>
        <row r="141">
          <cell r="A141" t="str">
            <v>PROFESIONAL EN ARTES REPRESENTATIVAS</v>
          </cell>
        </row>
        <row r="142">
          <cell r="A142" t="str">
            <v>PROFESIONAL EN ARTES VISUALES</v>
          </cell>
        </row>
        <row r="143">
          <cell r="A143" t="str">
            <v>PROFESIONAL EN CIENCIAS DEL DEPORTE</v>
          </cell>
        </row>
        <row r="144">
          <cell r="A144" t="str">
            <v>PROFESIONAL EN CIENCIAS DEL DEPORTE Y LA RECREACION</v>
          </cell>
        </row>
        <row r="145">
          <cell r="A145" t="str">
            <v>PROFESIONAL EN CIENCIAS POLÍTICA Y GOBIERNO</v>
          </cell>
        </row>
        <row r="146">
          <cell r="A146" t="str">
            <v>PROFESIONAL EN CIENCIAS POLITICAS</v>
          </cell>
        </row>
        <row r="147">
          <cell r="A147" t="str">
            <v>PROFESIONAL EN CINE Y TELEVISION</v>
          </cell>
        </row>
        <row r="148">
          <cell r="A148" t="str">
            <v>PROFESIONAL EN COMERCIO EXTERIOR</v>
          </cell>
        </row>
        <row r="149">
          <cell r="A149" t="str">
            <v xml:space="preserve">PROFESIONAL EN COMERCIO INTERNACIONAL </v>
          </cell>
        </row>
        <row r="150">
          <cell r="A150" t="str">
            <v xml:space="preserve">PROFESIONAL EN CRIMINALISTICA </v>
          </cell>
        </row>
        <row r="151">
          <cell r="A151" t="str">
            <v>PROFESIONAL EN CULTURA FISICA, DEPORTE Y RECREACION</v>
          </cell>
        </row>
        <row r="152">
          <cell r="A152" t="str">
            <v>PROFESIONAL EN DESARROLLO FAMILIAR</v>
          </cell>
        </row>
        <row r="153">
          <cell r="A153" t="str">
            <v>PROFESIONAL EN ESPAÑOL Y FILOLOGIA CLASICA</v>
          </cell>
        </row>
        <row r="154">
          <cell r="A154" t="str">
            <v>PROFESIONAL EN ESTUDIOS LITERARIOS</v>
          </cell>
        </row>
        <row r="155">
          <cell r="A155" t="str">
            <v>PROFESIONAL EN ESTUDIOS MUSICALES</v>
          </cell>
        </row>
        <row r="156">
          <cell r="A156" t="str">
            <v>PROFESIONAL EN FARMACIA</v>
          </cell>
        </row>
        <row r="157">
          <cell r="A157" t="str">
            <v>PROFESIONAL EN FILOLOGIA E IDIOMAS</v>
          </cell>
        </row>
        <row r="158">
          <cell r="A158" t="str">
            <v>PROFESIONAL EN FILOSOFIA</v>
          </cell>
        </row>
        <row r="159">
          <cell r="A159" t="str">
            <v>PROFESIONAL EN FILOSOFIA Y HUMANIDADES</v>
          </cell>
        </row>
        <row r="160">
          <cell r="A160" t="str">
            <v>PROFESIONAL EN FILOSOFIA Y LETRAS</v>
          </cell>
        </row>
        <row r="161">
          <cell r="A161" t="str">
            <v xml:space="preserve">PROFESIONAL EN FINANZAS Y COMERCIO EXTERIOR </v>
          </cell>
        </row>
        <row r="162">
          <cell r="A162" t="str">
            <v>PROFESIONAL EN FINANZAS Y RELACIONES INTERNACIONALES</v>
          </cell>
        </row>
        <row r="163">
          <cell r="A163" t="str">
            <v>PROFESIONAL EN FISICA</v>
          </cell>
        </row>
        <row r="164">
          <cell r="A164" t="str">
            <v>PROFESIONAL EN GEOGRAFIA</v>
          </cell>
        </row>
        <row r="165">
          <cell r="A165" t="str">
            <v>PROFESIONAL EN GERENCIA DE LA SEGURIDAD Y ANALISIS SOCIOPOLITICO</v>
          </cell>
        </row>
        <row r="166">
          <cell r="A166" t="str">
            <v>PROFESIONAL EN GOBIERNO Y RELACIONES INTERNACIONALES</v>
          </cell>
        </row>
        <row r="167">
          <cell r="A167" t="str">
            <v>PROFESIONAL EN LENGUAJES Y ESTUDIOS SOCIOCULTURALES</v>
          </cell>
        </row>
        <row r="168">
          <cell r="A168" t="str">
            <v>PROFESIONAL EN LINGÜÍSTICA</v>
          </cell>
        </row>
        <row r="169">
          <cell r="A169" t="str">
            <v>PROFESIONAL EN LITERATURA</v>
          </cell>
        </row>
        <row r="170">
          <cell r="A170" t="str">
            <v>PROFESIONAL EN MATEMATICAS</v>
          </cell>
        </row>
        <row r="171">
          <cell r="A171" t="str">
            <v>PROFESIONAL EN MERCADEO NACIONAL E INTERNACIONAL</v>
          </cell>
        </row>
        <row r="172">
          <cell r="A172" t="str">
            <v>PROFESIONAL EN MERCADEO Y PUBLICIDAD</v>
          </cell>
        </row>
        <row r="173">
          <cell r="A173" t="str">
            <v>PROFESIONAL EN NEGOCIOS INTERNACIONALES</v>
          </cell>
        </row>
        <row r="174">
          <cell r="A174" t="str">
            <v>PROFESIONAL EN RELACIONES INTERNACIONALES</v>
          </cell>
        </row>
        <row r="175">
          <cell r="A175" t="str">
            <v>PROFESIONAL EN SISTEMAS DE INFORMACION Y DOCUMENTACION</v>
          </cell>
        </row>
        <row r="176">
          <cell r="A176" t="str">
            <v>PROMOTORA SOCIAL</v>
          </cell>
        </row>
        <row r="177">
          <cell r="A177" t="str">
            <v>PSICOLOGO</v>
          </cell>
        </row>
        <row r="178">
          <cell r="A178" t="str">
            <v>PSICOPEDAGOGO</v>
          </cell>
        </row>
        <row r="179">
          <cell r="A179" t="str">
            <v>PUBLICISTA</v>
          </cell>
        </row>
        <row r="180">
          <cell r="A180" t="str">
            <v>QUIMICO</v>
          </cell>
        </row>
        <row r="181">
          <cell r="A181" t="str">
            <v>QUIMICO FARMACEUTICO</v>
          </cell>
        </row>
        <row r="182">
          <cell r="A182" t="str">
            <v>RECREADOR</v>
          </cell>
        </row>
        <row r="183">
          <cell r="A183" t="str">
            <v>RELACIONES INTERNACIONALES</v>
          </cell>
        </row>
        <row r="184">
          <cell r="A184" t="str">
            <v>SECRETARIO(A) Y/O AUXILIAR ADMINISTRATIVO(A)</v>
          </cell>
        </row>
        <row r="185">
          <cell r="A185" t="str">
            <v>SIN INFORMACION</v>
          </cell>
        </row>
        <row r="186">
          <cell r="A186" t="str">
            <v>SOCIOLOGO</v>
          </cell>
        </row>
        <row r="187">
          <cell r="A187" t="str">
            <v>TÉCNICA PROFESIONAL EN TECNICOS FORESTALES</v>
          </cell>
        </row>
        <row r="188">
          <cell r="A188" t="str">
            <v>TECNICO EN ADMINISTRACION Y MERCADOTECNIA</v>
          </cell>
        </row>
        <row r="189">
          <cell r="A189" t="str">
            <v>TECNICO PROFESIONAL EN COMERCIO EXTERIOR Y NEGOCIOS INTERNACIONALES</v>
          </cell>
        </row>
        <row r="190">
          <cell r="A190" t="str">
            <v>TECNICO PROFESIONAL EN COMPUTACION</v>
          </cell>
        </row>
        <row r="191">
          <cell r="A191" t="str">
            <v>TECNICO PROFESIONAL EN DISEÑO GRAFICO</v>
          </cell>
        </row>
        <row r="192">
          <cell r="A192" t="str">
            <v>TECNICO PROFESIONAL EN ELECTROMEDICINA</v>
          </cell>
        </row>
        <row r="193">
          <cell r="A193" t="str">
            <v xml:space="preserve">TECNICO PROFESIONAL EN ELECTRONICA INDUSTRIAL </v>
          </cell>
        </row>
        <row r="194">
          <cell r="A194" t="str">
            <v>TECNICO PROFESIONAL EN ENFERMERIA</v>
          </cell>
        </row>
        <row r="195">
          <cell r="A195" t="str">
            <v>TECNICO PROFESIONAL EN PERIODISMO</v>
          </cell>
        </row>
        <row r="196">
          <cell r="A196" t="str">
            <v>TECNICO PROFESIONAL EN SEGURIDAD E HIGIENE INDUSTRIAL</v>
          </cell>
        </row>
        <row r="197">
          <cell r="A197" t="str">
            <v>TECNICO PROFESIONAL EN TECNOLOGIA DE PLASTICOS</v>
          </cell>
        </row>
        <row r="198">
          <cell r="A198" t="str">
            <v>TECNICO PROFESIONAL EN TELECOMUNICACIONES</v>
          </cell>
        </row>
        <row r="199">
          <cell r="A199" t="str">
            <v>TECNOLOGÍA NAVIERA</v>
          </cell>
        </row>
        <row r="200">
          <cell r="A200" t="str">
            <v>TECNOLOGO AGROPECUARIA</v>
          </cell>
        </row>
        <row r="201">
          <cell r="A201" t="str">
            <v>TECNOLOGO DE ENTRENAMIENTO Y GESTION MILITAR</v>
          </cell>
        </row>
        <row r="202">
          <cell r="A202" t="str">
            <v>TECNOLOGO ELECTRONICA</v>
          </cell>
        </row>
        <row r="203">
          <cell r="A203" t="str">
            <v>TECNOLOGO EN ABASTECIMIENTOS AERONAUTICOS</v>
          </cell>
        </row>
        <row r="204">
          <cell r="A204" t="str">
            <v>TECNOLOGO EN ADMINISTRACIÓN PUBLICA</v>
          </cell>
        </row>
        <row r="205">
          <cell r="A205" t="str">
            <v>TECNOLOGO EN ADMINISTRACION Y ANALISIS DE LA SEGURIDAD</v>
          </cell>
        </row>
        <row r="206">
          <cell r="A206" t="str">
            <v>TECNOLOGO EN ADMINISTRACION Y FINANZAS</v>
          </cell>
        </row>
        <row r="207">
          <cell r="A207" t="str">
            <v>TECNOLOGO EN ANALISIS DE COSTOS Y PRESUPUESTOS</v>
          </cell>
        </row>
        <row r="208">
          <cell r="A208" t="str">
            <v>TECNOLOGO EN CALIDAD</v>
          </cell>
        </row>
        <row r="209">
          <cell r="A209" t="str">
            <v>TECNOLOGO EN COMUNICACIONES AERONAUTICAS</v>
          </cell>
        </row>
        <row r="210">
          <cell r="A210" t="str">
            <v>TECNOLOGO EN CONSTRUCCION DE ACABADOS ARQUITECTONICOS</v>
          </cell>
        </row>
        <row r="211">
          <cell r="A211" t="str">
            <v>TECNOLOGO EN DISEÑO GRAFICO</v>
          </cell>
        </row>
        <row r="212">
          <cell r="A212" t="str">
            <v>TECNOLOGO EN ELECTRICIDAD</v>
          </cell>
        </row>
        <row r="213">
          <cell r="A213" t="str">
            <v>TECNOLOGO EN ELECTROMECANICA</v>
          </cell>
        </row>
        <row r="214">
          <cell r="A214" t="str">
            <v>TECNOLOGO EN ELECTRONICA</v>
          </cell>
        </row>
        <row r="215">
          <cell r="A215" t="str">
            <v>TECNOLOGO EN ELECTRONICA AERONAUTICA</v>
          </cell>
        </row>
        <row r="216">
          <cell r="A216" t="str">
            <v>TECNOLOGO EN ELECTRONICA Y COMUNICACIONES</v>
          </cell>
        </row>
        <row r="217">
          <cell r="A217" t="str">
            <v>TECNOLOGO EN ENTRENAMIENTO Y GESTION MILITAR</v>
          </cell>
        </row>
        <row r="218">
          <cell r="A218" t="str">
            <v>TECNOLOGO EN FINANCIERA Y CONTABLE</v>
          </cell>
        </row>
        <row r="219">
          <cell r="A219" t="str">
            <v>TECNOLOGO EN GESTION ADMINISTRATIVA</v>
          </cell>
        </row>
        <row r="220">
          <cell r="A220" t="str">
            <v xml:space="preserve">TECNOLOGO EN GESTION NAVIERA Y PORTUARIA </v>
          </cell>
        </row>
        <row r="221">
          <cell r="A221" t="str">
            <v>TECNOLOGO EN INFORMATICA</v>
          </cell>
        </row>
        <row r="222">
          <cell r="A222" t="str">
            <v>TECNOLOGO EN MANTENIMIENTO AERONAUTICO</v>
          </cell>
        </row>
        <row r="223">
          <cell r="A223" t="str">
            <v>TECNOLOGO EN MANTENIMIENTO DE EQUIPO BIOMEDICO</v>
          </cell>
        </row>
        <row r="224">
          <cell r="A224" t="str">
            <v>TECNOLOGO EN MERCADEO</v>
          </cell>
        </row>
        <row r="225">
          <cell r="A225" t="str">
            <v>TECNOLOGO EN PRODUCCION</v>
          </cell>
        </row>
        <row r="226">
          <cell r="A226" t="str">
            <v>TECNOLOGO EN RADIOLOGIA E IMAGENES DIAGNOSTICAS</v>
          </cell>
        </row>
        <row r="227">
          <cell r="A227" t="str">
            <v>TECNOLOGO EN REGENCIA DE FARMACIA</v>
          </cell>
        </row>
        <row r="228">
          <cell r="A228" t="str">
            <v>TECNOLOGO EN SANEAMIENTO AMBIENTAL</v>
          </cell>
        </row>
        <row r="229">
          <cell r="A229" t="str">
            <v>TECNOLOGO EN SANIDAD NAVAL</v>
          </cell>
        </row>
        <row r="230">
          <cell r="A230" t="str">
            <v>TECNOLOGO EN SEGURIDAD AEROPORTUARIA</v>
          </cell>
        </row>
        <row r="231">
          <cell r="A231" t="str">
            <v>TECNOLOGO EN SEGURIDAD E HIGIENE OCUPACIONAL</v>
          </cell>
        </row>
        <row r="232">
          <cell r="A232" t="str">
            <v>TECNOLOGO EN SISTEMAS</v>
          </cell>
        </row>
        <row r="233">
          <cell r="A233" t="str">
            <v>TECNOLOGO EN SISTEMAS DE INFORMACION</v>
          </cell>
        </row>
        <row r="234">
          <cell r="A234" t="str">
            <v>TECNOLOGO EN TELECOMUNICACIONES</v>
          </cell>
        </row>
        <row r="235">
          <cell r="A235" t="str">
            <v>TECNOLOGO EN TOPOGRAFIA</v>
          </cell>
        </row>
        <row r="236">
          <cell r="A236" t="str">
            <v>TECNOLOGO INDUSTRIAL</v>
          </cell>
        </row>
        <row r="237">
          <cell r="A237" t="str">
            <v>TECNOLOGO MECANICA</v>
          </cell>
        </row>
        <row r="238">
          <cell r="A238" t="str">
            <v>TECNOLOGO NAVAL EN ADMINISTRACION MARITIMA</v>
          </cell>
        </row>
        <row r="239">
          <cell r="A239" t="str">
            <v>TECNOLOGO NAVAL EN ELECTROMECANICA</v>
          </cell>
        </row>
        <row r="240">
          <cell r="A240" t="str">
            <v>TECNOLOGO NAVAL EN ELECTRONICA</v>
          </cell>
        </row>
        <row r="241">
          <cell r="A241" t="str">
            <v>TECNOLOGO NAVAL EN HIDROGRAFIA</v>
          </cell>
        </row>
        <row r="242">
          <cell r="A242" t="str">
            <v>TECNOLOGO NAVAL EN OCEANOGRAFIA FISICA</v>
          </cell>
        </row>
        <row r="243">
          <cell r="A243" t="str">
            <v>TECNOLOGO PROMOCION SOCIAL</v>
          </cell>
        </row>
        <row r="244">
          <cell r="A244" t="str">
            <v>TECNOLOGO QUIMICA</v>
          </cell>
        </row>
        <row r="245">
          <cell r="A245" t="str">
            <v>TEOLOGO</v>
          </cell>
        </row>
        <row r="246">
          <cell r="A246" t="str">
            <v>TERAPISTA DE LENGUAJE</v>
          </cell>
        </row>
        <row r="247">
          <cell r="A247" t="str">
            <v>TERAPISTA OCUPACIONAL</v>
          </cell>
        </row>
        <row r="248">
          <cell r="A248" t="str">
            <v>TRABAJADOR SOCIAL</v>
          </cell>
        </row>
        <row r="249">
          <cell r="A249" t="str">
            <v>Traductor</v>
          </cell>
        </row>
        <row r="250">
          <cell r="A250" t="str">
            <v>VAQUERO</v>
          </cell>
        </row>
        <row r="251">
          <cell r="A251" t="str">
            <v>ZOOTECNISTA</v>
          </cell>
        </row>
      </sheetData>
      <sheetData sheetId="2"/>
      <sheetData sheetId="3">
        <row r="2">
          <cell r="A2" t="str">
            <v>M</v>
          </cell>
        </row>
        <row r="3">
          <cell r="A3" t="str">
            <v>F</v>
          </cell>
        </row>
        <row r="10">
          <cell r="A10" t="str">
            <v>Crear Usuario</v>
          </cell>
        </row>
        <row r="11">
          <cell r="A11" t="str">
            <v>Crear Profesional</v>
          </cell>
        </row>
        <row r="12">
          <cell r="A12" t="str">
            <v>Crear Profesional y Creacion Usuario</v>
          </cell>
        </row>
        <row r="13">
          <cell r="A13" t="str">
            <v>Modificar Usuario</v>
          </cell>
        </row>
        <row r="14">
          <cell r="A14" t="str">
            <v>Modificar Profesional</v>
          </cell>
        </row>
        <row r="15">
          <cell r="A15" t="str">
            <v>Modificar Profesional y Modificar Usuario</v>
          </cell>
        </row>
        <row r="16">
          <cell r="A16" t="str">
            <v>Desactivar Usuario</v>
          </cell>
        </row>
        <row r="17">
          <cell r="A17" t="str">
            <v>Desactivar Profesional</v>
          </cell>
        </row>
        <row r="18">
          <cell r="A18" t="str">
            <v>Desactivar Usuario y Profesional</v>
          </cell>
        </row>
        <row r="19">
          <cell r="A19" t="str">
            <v>Modificar usuario y crear profesional</v>
          </cell>
        </row>
        <row r="20">
          <cell r="A20" t="str">
            <v>Modificar usuario y desactivar profesional</v>
          </cell>
        </row>
        <row r="21">
          <cell r="A21" t="str">
            <v>Activar Usuario</v>
          </cell>
        </row>
        <row r="22">
          <cell r="A22" t="str">
            <v>Activar Profesional</v>
          </cell>
        </row>
        <row r="23">
          <cell r="A23" t="str">
            <v>Activar Usuario y Profesional</v>
          </cell>
        </row>
        <row r="24">
          <cell r="A24" t="str">
            <v>Crear Usuario y Modificar Profesional</v>
          </cell>
        </row>
        <row r="25">
          <cell r="A25" t="str">
            <v>Crear Profesional y Modificar Usuario Usuario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5"/>
  <dimension ref="A1:I584"/>
  <sheetViews>
    <sheetView topLeftCell="F1" workbookViewId="0">
      <pane ySplit="1" topLeftCell="A17" activePane="bottomLeft" state="frozenSplit"/>
      <selection activeCell="D1" sqref="D1"/>
      <selection pane="bottomLeft" activeCell="H27" sqref="H27"/>
    </sheetView>
  </sheetViews>
  <sheetFormatPr baseColWidth="10" defaultColWidth="38.7109375" defaultRowHeight="12.75"/>
  <cols>
    <col min="1" max="1" width="17" style="22" customWidth="1"/>
    <col min="2" max="2" width="15.7109375" style="22" customWidth="1"/>
    <col min="3" max="252" width="38.7109375" style="22"/>
    <col min="253" max="253" width="39.140625" style="22" customWidth="1"/>
    <col min="254" max="254" width="38.7109375" style="22" customWidth="1"/>
    <col min="255" max="255" width="17" style="22" customWidth="1"/>
    <col min="256" max="256" width="15.7109375" style="22" customWidth="1"/>
    <col min="257" max="508" width="38.7109375" style="22"/>
    <col min="509" max="509" width="39.140625" style="22" customWidth="1"/>
    <col min="510" max="510" width="38.7109375" style="22" customWidth="1"/>
    <col min="511" max="511" width="17" style="22" customWidth="1"/>
    <col min="512" max="512" width="15.7109375" style="22" customWidth="1"/>
    <col min="513" max="764" width="38.7109375" style="22"/>
    <col min="765" max="765" width="39.140625" style="22" customWidth="1"/>
    <col min="766" max="766" width="38.7109375" style="22" customWidth="1"/>
    <col min="767" max="767" width="17" style="22" customWidth="1"/>
    <col min="768" max="768" width="15.7109375" style="22" customWidth="1"/>
    <col min="769" max="1020" width="38.7109375" style="22"/>
    <col min="1021" max="1021" width="39.140625" style="22" customWidth="1"/>
    <col min="1022" max="1022" width="38.7109375" style="22" customWidth="1"/>
    <col min="1023" max="1023" width="17" style="22" customWidth="1"/>
    <col min="1024" max="1024" width="15.7109375" style="22" customWidth="1"/>
    <col min="1025" max="1276" width="38.7109375" style="22"/>
    <col min="1277" max="1277" width="39.140625" style="22" customWidth="1"/>
    <col min="1278" max="1278" width="38.7109375" style="22" customWidth="1"/>
    <col min="1279" max="1279" width="17" style="22" customWidth="1"/>
    <col min="1280" max="1280" width="15.7109375" style="22" customWidth="1"/>
    <col min="1281" max="1532" width="38.7109375" style="22"/>
    <col min="1533" max="1533" width="39.140625" style="22" customWidth="1"/>
    <col min="1534" max="1534" width="38.7109375" style="22" customWidth="1"/>
    <col min="1535" max="1535" width="17" style="22" customWidth="1"/>
    <col min="1536" max="1536" width="15.7109375" style="22" customWidth="1"/>
    <col min="1537" max="1788" width="38.7109375" style="22"/>
    <col min="1789" max="1789" width="39.140625" style="22" customWidth="1"/>
    <col min="1790" max="1790" width="38.7109375" style="22" customWidth="1"/>
    <col min="1791" max="1791" width="17" style="22" customWidth="1"/>
    <col min="1792" max="1792" width="15.7109375" style="22" customWidth="1"/>
    <col min="1793" max="2044" width="38.7109375" style="22"/>
    <col min="2045" max="2045" width="39.140625" style="22" customWidth="1"/>
    <col min="2046" max="2046" width="38.7109375" style="22" customWidth="1"/>
    <col min="2047" max="2047" width="17" style="22" customWidth="1"/>
    <col min="2048" max="2048" width="15.7109375" style="22" customWidth="1"/>
    <col min="2049" max="2300" width="38.7109375" style="22"/>
    <col min="2301" max="2301" width="39.140625" style="22" customWidth="1"/>
    <col min="2302" max="2302" width="38.7109375" style="22" customWidth="1"/>
    <col min="2303" max="2303" width="17" style="22" customWidth="1"/>
    <col min="2304" max="2304" width="15.7109375" style="22" customWidth="1"/>
    <col min="2305" max="2556" width="38.7109375" style="22"/>
    <col min="2557" max="2557" width="39.140625" style="22" customWidth="1"/>
    <col min="2558" max="2558" width="38.7109375" style="22" customWidth="1"/>
    <col min="2559" max="2559" width="17" style="22" customWidth="1"/>
    <col min="2560" max="2560" width="15.7109375" style="22" customWidth="1"/>
    <col min="2561" max="2812" width="38.7109375" style="22"/>
    <col min="2813" max="2813" width="39.140625" style="22" customWidth="1"/>
    <col min="2814" max="2814" width="38.7109375" style="22" customWidth="1"/>
    <col min="2815" max="2815" width="17" style="22" customWidth="1"/>
    <col min="2816" max="2816" width="15.7109375" style="22" customWidth="1"/>
    <col min="2817" max="3068" width="38.7109375" style="22"/>
    <col min="3069" max="3069" width="39.140625" style="22" customWidth="1"/>
    <col min="3070" max="3070" width="38.7109375" style="22" customWidth="1"/>
    <col min="3071" max="3071" width="17" style="22" customWidth="1"/>
    <col min="3072" max="3072" width="15.7109375" style="22" customWidth="1"/>
    <col min="3073" max="3324" width="38.7109375" style="22"/>
    <col min="3325" max="3325" width="39.140625" style="22" customWidth="1"/>
    <col min="3326" max="3326" width="38.7109375" style="22" customWidth="1"/>
    <col min="3327" max="3327" width="17" style="22" customWidth="1"/>
    <col min="3328" max="3328" width="15.7109375" style="22" customWidth="1"/>
    <col min="3329" max="3580" width="38.7109375" style="22"/>
    <col min="3581" max="3581" width="39.140625" style="22" customWidth="1"/>
    <col min="3582" max="3582" width="38.7109375" style="22" customWidth="1"/>
    <col min="3583" max="3583" width="17" style="22" customWidth="1"/>
    <col min="3584" max="3584" width="15.7109375" style="22" customWidth="1"/>
    <col min="3585" max="3836" width="38.7109375" style="22"/>
    <col min="3837" max="3837" width="39.140625" style="22" customWidth="1"/>
    <col min="3838" max="3838" width="38.7109375" style="22" customWidth="1"/>
    <col min="3839" max="3839" width="17" style="22" customWidth="1"/>
    <col min="3840" max="3840" width="15.7109375" style="22" customWidth="1"/>
    <col min="3841" max="4092" width="38.7109375" style="22"/>
    <col min="4093" max="4093" width="39.140625" style="22" customWidth="1"/>
    <col min="4094" max="4094" width="38.7109375" style="22" customWidth="1"/>
    <col min="4095" max="4095" width="17" style="22" customWidth="1"/>
    <col min="4096" max="4096" width="15.7109375" style="22" customWidth="1"/>
    <col min="4097" max="4348" width="38.7109375" style="22"/>
    <col min="4349" max="4349" width="39.140625" style="22" customWidth="1"/>
    <col min="4350" max="4350" width="38.7109375" style="22" customWidth="1"/>
    <col min="4351" max="4351" width="17" style="22" customWidth="1"/>
    <col min="4352" max="4352" width="15.7109375" style="22" customWidth="1"/>
    <col min="4353" max="4604" width="38.7109375" style="22"/>
    <col min="4605" max="4605" width="39.140625" style="22" customWidth="1"/>
    <col min="4606" max="4606" width="38.7109375" style="22" customWidth="1"/>
    <col min="4607" max="4607" width="17" style="22" customWidth="1"/>
    <col min="4608" max="4608" width="15.7109375" style="22" customWidth="1"/>
    <col min="4609" max="4860" width="38.7109375" style="22"/>
    <col min="4861" max="4861" width="39.140625" style="22" customWidth="1"/>
    <col min="4862" max="4862" width="38.7109375" style="22" customWidth="1"/>
    <col min="4863" max="4863" width="17" style="22" customWidth="1"/>
    <col min="4864" max="4864" width="15.7109375" style="22" customWidth="1"/>
    <col min="4865" max="5116" width="38.7109375" style="22"/>
    <col min="5117" max="5117" width="39.140625" style="22" customWidth="1"/>
    <col min="5118" max="5118" width="38.7109375" style="22" customWidth="1"/>
    <col min="5119" max="5119" width="17" style="22" customWidth="1"/>
    <col min="5120" max="5120" width="15.7109375" style="22" customWidth="1"/>
    <col min="5121" max="5372" width="38.7109375" style="22"/>
    <col min="5373" max="5373" width="39.140625" style="22" customWidth="1"/>
    <col min="5374" max="5374" width="38.7109375" style="22" customWidth="1"/>
    <col min="5375" max="5375" width="17" style="22" customWidth="1"/>
    <col min="5376" max="5376" width="15.7109375" style="22" customWidth="1"/>
    <col min="5377" max="5628" width="38.7109375" style="22"/>
    <col min="5629" max="5629" width="39.140625" style="22" customWidth="1"/>
    <col min="5630" max="5630" width="38.7109375" style="22" customWidth="1"/>
    <col min="5631" max="5631" width="17" style="22" customWidth="1"/>
    <col min="5632" max="5632" width="15.7109375" style="22" customWidth="1"/>
    <col min="5633" max="5884" width="38.7109375" style="22"/>
    <col min="5885" max="5885" width="39.140625" style="22" customWidth="1"/>
    <col min="5886" max="5886" width="38.7109375" style="22" customWidth="1"/>
    <col min="5887" max="5887" width="17" style="22" customWidth="1"/>
    <col min="5888" max="5888" width="15.7109375" style="22" customWidth="1"/>
    <col min="5889" max="6140" width="38.7109375" style="22"/>
    <col min="6141" max="6141" width="39.140625" style="22" customWidth="1"/>
    <col min="6142" max="6142" width="38.7109375" style="22" customWidth="1"/>
    <col min="6143" max="6143" width="17" style="22" customWidth="1"/>
    <col min="6144" max="6144" width="15.7109375" style="22" customWidth="1"/>
    <col min="6145" max="6396" width="38.7109375" style="22"/>
    <col min="6397" max="6397" width="39.140625" style="22" customWidth="1"/>
    <col min="6398" max="6398" width="38.7109375" style="22" customWidth="1"/>
    <col min="6399" max="6399" width="17" style="22" customWidth="1"/>
    <col min="6400" max="6400" width="15.7109375" style="22" customWidth="1"/>
    <col min="6401" max="6652" width="38.7109375" style="22"/>
    <col min="6653" max="6653" width="39.140625" style="22" customWidth="1"/>
    <col min="6654" max="6654" width="38.7109375" style="22" customWidth="1"/>
    <col min="6655" max="6655" width="17" style="22" customWidth="1"/>
    <col min="6656" max="6656" width="15.7109375" style="22" customWidth="1"/>
    <col min="6657" max="6908" width="38.7109375" style="22"/>
    <col min="6909" max="6909" width="39.140625" style="22" customWidth="1"/>
    <col min="6910" max="6910" width="38.7109375" style="22" customWidth="1"/>
    <col min="6911" max="6911" width="17" style="22" customWidth="1"/>
    <col min="6912" max="6912" width="15.7109375" style="22" customWidth="1"/>
    <col min="6913" max="7164" width="38.7109375" style="22"/>
    <col min="7165" max="7165" width="39.140625" style="22" customWidth="1"/>
    <col min="7166" max="7166" width="38.7109375" style="22" customWidth="1"/>
    <col min="7167" max="7167" width="17" style="22" customWidth="1"/>
    <col min="7168" max="7168" width="15.7109375" style="22" customWidth="1"/>
    <col min="7169" max="7420" width="38.7109375" style="22"/>
    <col min="7421" max="7421" width="39.140625" style="22" customWidth="1"/>
    <col min="7422" max="7422" width="38.7109375" style="22" customWidth="1"/>
    <col min="7423" max="7423" width="17" style="22" customWidth="1"/>
    <col min="7424" max="7424" width="15.7109375" style="22" customWidth="1"/>
    <col min="7425" max="7676" width="38.7109375" style="22"/>
    <col min="7677" max="7677" width="39.140625" style="22" customWidth="1"/>
    <col min="7678" max="7678" width="38.7109375" style="22" customWidth="1"/>
    <col min="7679" max="7679" width="17" style="22" customWidth="1"/>
    <col min="7680" max="7680" width="15.7109375" style="22" customWidth="1"/>
    <col min="7681" max="7932" width="38.7109375" style="22"/>
    <col min="7933" max="7933" width="39.140625" style="22" customWidth="1"/>
    <col min="7934" max="7934" width="38.7109375" style="22" customWidth="1"/>
    <col min="7935" max="7935" width="17" style="22" customWidth="1"/>
    <col min="7936" max="7936" width="15.7109375" style="22" customWidth="1"/>
    <col min="7937" max="8188" width="38.7109375" style="22"/>
    <col min="8189" max="8189" width="39.140625" style="22" customWidth="1"/>
    <col min="8190" max="8190" width="38.7109375" style="22" customWidth="1"/>
    <col min="8191" max="8191" width="17" style="22" customWidth="1"/>
    <col min="8192" max="8192" width="15.7109375" style="22" customWidth="1"/>
    <col min="8193" max="8444" width="38.7109375" style="22"/>
    <col min="8445" max="8445" width="39.140625" style="22" customWidth="1"/>
    <col min="8446" max="8446" width="38.7109375" style="22" customWidth="1"/>
    <col min="8447" max="8447" width="17" style="22" customWidth="1"/>
    <col min="8448" max="8448" width="15.7109375" style="22" customWidth="1"/>
    <col min="8449" max="8700" width="38.7109375" style="22"/>
    <col min="8701" max="8701" width="39.140625" style="22" customWidth="1"/>
    <col min="8702" max="8702" width="38.7109375" style="22" customWidth="1"/>
    <col min="8703" max="8703" width="17" style="22" customWidth="1"/>
    <col min="8704" max="8704" width="15.7109375" style="22" customWidth="1"/>
    <col min="8705" max="8956" width="38.7109375" style="22"/>
    <col min="8957" max="8957" width="39.140625" style="22" customWidth="1"/>
    <col min="8958" max="8958" width="38.7109375" style="22" customWidth="1"/>
    <col min="8959" max="8959" width="17" style="22" customWidth="1"/>
    <col min="8960" max="8960" width="15.7109375" style="22" customWidth="1"/>
    <col min="8961" max="9212" width="38.7109375" style="22"/>
    <col min="9213" max="9213" width="39.140625" style="22" customWidth="1"/>
    <col min="9214" max="9214" width="38.7109375" style="22" customWidth="1"/>
    <col min="9215" max="9215" width="17" style="22" customWidth="1"/>
    <col min="9216" max="9216" width="15.7109375" style="22" customWidth="1"/>
    <col min="9217" max="9468" width="38.7109375" style="22"/>
    <col min="9469" max="9469" width="39.140625" style="22" customWidth="1"/>
    <col min="9470" max="9470" width="38.7109375" style="22" customWidth="1"/>
    <col min="9471" max="9471" width="17" style="22" customWidth="1"/>
    <col min="9472" max="9472" width="15.7109375" style="22" customWidth="1"/>
    <col min="9473" max="9724" width="38.7109375" style="22"/>
    <col min="9725" max="9725" width="39.140625" style="22" customWidth="1"/>
    <col min="9726" max="9726" width="38.7109375" style="22" customWidth="1"/>
    <col min="9727" max="9727" width="17" style="22" customWidth="1"/>
    <col min="9728" max="9728" width="15.7109375" style="22" customWidth="1"/>
    <col min="9729" max="9980" width="38.7109375" style="22"/>
    <col min="9981" max="9981" width="39.140625" style="22" customWidth="1"/>
    <col min="9982" max="9982" width="38.7109375" style="22" customWidth="1"/>
    <col min="9983" max="9983" width="17" style="22" customWidth="1"/>
    <col min="9984" max="9984" width="15.7109375" style="22" customWidth="1"/>
    <col min="9985" max="10236" width="38.7109375" style="22"/>
    <col min="10237" max="10237" width="39.140625" style="22" customWidth="1"/>
    <col min="10238" max="10238" width="38.7109375" style="22" customWidth="1"/>
    <col min="10239" max="10239" width="17" style="22" customWidth="1"/>
    <col min="10240" max="10240" width="15.7109375" style="22" customWidth="1"/>
    <col min="10241" max="10492" width="38.7109375" style="22"/>
    <col min="10493" max="10493" width="39.140625" style="22" customWidth="1"/>
    <col min="10494" max="10494" width="38.7109375" style="22" customWidth="1"/>
    <col min="10495" max="10495" width="17" style="22" customWidth="1"/>
    <col min="10496" max="10496" width="15.7109375" style="22" customWidth="1"/>
    <col min="10497" max="10748" width="38.7109375" style="22"/>
    <col min="10749" max="10749" width="39.140625" style="22" customWidth="1"/>
    <col min="10750" max="10750" width="38.7109375" style="22" customWidth="1"/>
    <col min="10751" max="10751" width="17" style="22" customWidth="1"/>
    <col min="10752" max="10752" width="15.7109375" style="22" customWidth="1"/>
    <col min="10753" max="11004" width="38.7109375" style="22"/>
    <col min="11005" max="11005" width="39.140625" style="22" customWidth="1"/>
    <col min="11006" max="11006" width="38.7109375" style="22" customWidth="1"/>
    <col min="11007" max="11007" width="17" style="22" customWidth="1"/>
    <col min="11008" max="11008" width="15.7109375" style="22" customWidth="1"/>
    <col min="11009" max="11260" width="38.7109375" style="22"/>
    <col min="11261" max="11261" width="39.140625" style="22" customWidth="1"/>
    <col min="11262" max="11262" width="38.7109375" style="22" customWidth="1"/>
    <col min="11263" max="11263" width="17" style="22" customWidth="1"/>
    <col min="11264" max="11264" width="15.7109375" style="22" customWidth="1"/>
    <col min="11265" max="11516" width="38.7109375" style="22"/>
    <col min="11517" max="11517" width="39.140625" style="22" customWidth="1"/>
    <col min="11518" max="11518" width="38.7109375" style="22" customWidth="1"/>
    <col min="11519" max="11519" width="17" style="22" customWidth="1"/>
    <col min="11520" max="11520" width="15.7109375" style="22" customWidth="1"/>
    <col min="11521" max="11772" width="38.7109375" style="22"/>
    <col min="11773" max="11773" width="39.140625" style="22" customWidth="1"/>
    <col min="11774" max="11774" width="38.7109375" style="22" customWidth="1"/>
    <col min="11775" max="11775" width="17" style="22" customWidth="1"/>
    <col min="11776" max="11776" width="15.7109375" style="22" customWidth="1"/>
    <col min="11777" max="12028" width="38.7109375" style="22"/>
    <col min="12029" max="12029" width="39.140625" style="22" customWidth="1"/>
    <col min="12030" max="12030" width="38.7109375" style="22" customWidth="1"/>
    <col min="12031" max="12031" width="17" style="22" customWidth="1"/>
    <col min="12032" max="12032" width="15.7109375" style="22" customWidth="1"/>
    <col min="12033" max="12284" width="38.7109375" style="22"/>
    <col min="12285" max="12285" width="39.140625" style="22" customWidth="1"/>
    <col min="12286" max="12286" width="38.7109375" style="22" customWidth="1"/>
    <col min="12287" max="12287" width="17" style="22" customWidth="1"/>
    <col min="12288" max="12288" width="15.7109375" style="22" customWidth="1"/>
    <col min="12289" max="12540" width="38.7109375" style="22"/>
    <col min="12541" max="12541" width="39.140625" style="22" customWidth="1"/>
    <col min="12542" max="12542" width="38.7109375" style="22" customWidth="1"/>
    <col min="12543" max="12543" width="17" style="22" customWidth="1"/>
    <col min="12544" max="12544" width="15.7109375" style="22" customWidth="1"/>
    <col min="12545" max="12796" width="38.7109375" style="22"/>
    <col min="12797" max="12797" width="39.140625" style="22" customWidth="1"/>
    <col min="12798" max="12798" width="38.7109375" style="22" customWidth="1"/>
    <col min="12799" max="12799" width="17" style="22" customWidth="1"/>
    <col min="12800" max="12800" width="15.7109375" style="22" customWidth="1"/>
    <col min="12801" max="13052" width="38.7109375" style="22"/>
    <col min="13053" max="13053" width="39.140625" style="22" customWidth="1"/>
    <col min="13054" max="13054" width="38.7109375" style="22" customWidth="1"/>
    <col min="13055" max="13055" width="17" style="22" customWidth="1"/>
    <col min="13056" max="13056" width="15.7109375" style="22" customWidth="1"/>
    <col min="13057" max="13308" width="38.7109375" style="22"/>
    <col min="13309" max="13309" width="39.140625" style="22" customWidth="1"/>
    <col min="13310" max="13310" width="38.7109375" style="22" customWidth="1"/>
    <col min="13311" max="13311" width="17" style="22" customWidth="1"/>
    <col min="13312" max="13312" width="15.7109375" style="22" customWidth="1"/>
    <col min="13313" max="13564" width="38.7109375" style="22"/>
    <col min="13565" max="13565" width="39.140625" style="22" customWidth="1"/>
    <col min="13566" max="13566" width="38.7109375" style="22" customWidth="1"/>
    <col min="13567" max="13567" width="17" style="22" customWidth="1"/>
    <col min="13568" max="13568" width="15.7109375" style="22" customWidth="1"/>
    <col min="13569" max="13820" width="38.7109375" style="22"/>
    <col min="13821" max="13821" width="39.140625" style="22" customWidth="1"/>
    <col min="13822" max="13822" width="38.7109375" style="22" customWidth="1"/>
    <col min="13823" max="13823" width="17" style="22" customWidth="1"/>
    <col min="13824" max="13824" width="15.7109375" style="22" customWidth="1"/>
    <col min="13825" max="14076" width="38.7109375" style="22"/>
    <col min="14077" max="14077" width="39.140625" style="22" customWidth="1"/>
    <col min="14078" max="14078" width="38.7109375" style="22" customWidth="1"/>
    <col min="14079" max="14079" width="17" style="22" customWidth="1"/>
    <col min="14080" max="14080" width="15.7109375" style="22" customWidth="1"/>
    <col min="14081" max="14332" width="38.7109375" style="22"/>
    <col min="14333" max="14333" width="39.140625" style="22" customWidth="1"/>
    <col min="14334" max="14334" width="38.7109375" style="22" customWidth="1"/>
    <col min="14335" max="14335" width="17" style="22" customWidth="1"/>
    <col min="14336" max="14336" width="15.7109375" style="22" customWidth="1"/>
    <col min="14337" max="14588" width="38.7109375" style="22"/>
    <col min="14589" max="14589" width="39.140625" style="22" customWidth="1"/>
    <col min="14590" max="14590" width="38.7109375" style="22" customWidth="1"/>
    <col min="14591" max="14591" width="17" style="22" customWidth="1"/>
    <col min="14592" max="14592" width="15.7109375" style="22" customWidth="1"/>
    <col min="14593" max="14844" width="38.7109375" style="22"/>
    <col min="14845" max="14845" width="39.140625" style="22" customWidth="1"/>
    <col min="14846" max="14846" width="38.7109375" style="22" customWidth="1"/>
    <col min="14847" max="14847" width="17" style="22" customWidth="1"/>
    <col min="14848" max="14848" width="15.7109375" style="22" customWidth="1"/>
    <col min="14849" max="15100" width="38.7109375" style="22"/>
    <col min="15101" max="15101" width="39.140625" style="22" customWidth="1"/>
    <col min="15102" max="15102" width="38.7109375" style="22" customWidth="1"/>
    <col min="15103" max="15103" width="17" style="22" customWidth="1"/>
    <col min="15104" max="15104" width="15.7109375" style="22" customWidth="1"/>
    <col min="15105" max="15356" width="38.7109375" style="22"/>
    <col min="15357" max="15357" width="39.140625" style="22" customWidth="1"/>
    <col min="15358" max="15358" width="38.7109375" style="22" customWidth="1"/>
    <col min="15359" max="15359" width="17" style="22" customWidth="1"/>
    <col min="15360" max="15360" width="15.7109375" style="22" customWidth="1"/>
    <col min="15361" max="15612" width="38.7109375" style="22"/>
    <col min="15613" max="15613" width="39.140625" style="22" customWidth="1"/>
    <col min="15614" max="15614" width="38.7109375" style="22" customWidth="1"/>
    <col min="15615" max="15615" width="17" style="22" customWidth="1"/>
    <col min="15616" max="15616" width="15.7109375" style="22" customWidth="1"/>
    <col min="15617" max="15868" width="38.7109375" style="22"/>
    <col min="15869" max="15869" width="39.140625" style="22" customWidth="1"/>
    <col min="15870" max="15870" width="38.7109375" style="22" customWidth="1"/>
    <col min="15871" max="15871" width="17" style="22" customWidth="1"/>
    <col min="15872" max="15872" width="15.7109375" style="22" customWidth="1"/>
    <col min="15873" max="16124" width="38.7109375" style="22"/>
    <col min="16125" max="16125" width="39.140625" style="22" customWidth="1"/>
    <col min="16126" max="16126" width="38.7109375" style="22" customWidth="1"/>
    <col min="16127" max="16127" width="17" style="22" customWidth="1"/>
    <col min="16128" max="16128" width="15.7109375" style="22" customWidth="1"/>
    <col min="16129" max="16384" width="38.7109375" style="22"/>
  </cols>
  <sheetData>
    <row r="1" spans="1:9" ht="15" customHeight="1">
      <c r="A1" s="22" t="s">
        <v>157</v>
      </c>
    </row>
    <row r="2" spans="1:9" ht="15">
      <c r="A2" s="23" t="s">
        <v>182</v>
      </c>
      <c r="B2" s="17" t="s">
        <v>175</v>
      </c>
      <c r="C2" s="17">
        <v>98</v>
      </c>
      <c r="D2" s="16"/>
      <c r="F2" s="5" t="s">
        <v>311</v>
      </c>
      <c r="G2" s="22" t="s">
        <v>341</v>
      </c>
      <c r="H2" s="22" t="s">
        <v>411</v>
      </c>
      <c r="I2" s="22" t="s">
        <v>463</v>
      </c>
    </row>
    <row r="3" spans="1:9" ht="25.5">
      <c r="A3" s="24" t="s">
        <v>183</v>
      </c>
      <c r="B3" s="17" t="s">
        <v>176</v>
      </c>
      <c r="C3" s="17">
        <v>99</v>
      </c>
      <c r="D3" s="16" t="s">
        <v>286</v>
      </c>
      <c r="E3" s="22" t="s">
        <v>287</v>
      </c>
      <c r="F3" s="5" t="s">
        <v>312</v>
      </c>
      <c r="G3" s="22" t="s">
        <v>342</v>
      </c>
      <c r="H3" s="22" t="s">
        <v>412</v>
      </c>
      <c r="I3" s="22" t="s">
        <v>464</v>
      </c>
    </row>
    <row r="4" spans="1:9" ht="15">
      <c r="A4" s="23" t="s">
        <v>181</v>
      </c>
      <c r="B4" s="17" t="s">
        <v>181</v>
      </c>
      <c r="C4" s="19">
        <f ca="1">TODAY()</f>
        <v>42150</v>
      </c>
      <c r="D4" s="16" t="s">
        <v>184</v>
      </c>
      <c r="E4" s="16" t="s">
        <v>288</v>
      </c>
      <c r="F4" s="5" t="s">
        <v>313</v>
      </c>
      <c r="G4" s="22" t="s">
        <v>343</v>
      </c>
      <c r="H4" s="22" t="s">
        <v>413</v>
      </c>
      <c r="I4" s="22" t="s">
        <v>465</v>
      </c>
    </row>
    <row r="5" spans="1:9" ht="25.5">
      <c r="A5" s="23"/>
      <c r="B5" s="17">
        <v>1</v>
      </c>
      <c r="C5" s="17">
        <v>1</v>
      </c>
      <c r="D5" s="16" t="s">
        <v>185</v>
      </c>
      <c r="E5" s="16" t="s">
        <v>289</v>
      </c>
      <c r="F5" s="5" t="s">
        <v>314</v>
      </c>
      <c r="G5" s="22" t="s">
        <v>344</v>
      </c>
      <c r="H5" s="22" t="s">
        <v>414</v>
      </c>
      <c r="I5" s="22" t="s">
        <v>466</v>
      </c>
    </row>
    <row r="6" spans="1:9" ht="25.5">
      <c r="A6" s="24" t="s">
        <v>175</v>
      </c>
      <c r="B6" s="17">
        <v>2</v>
      </c>
      <c r="C6" s="20">
        <v>2</v>
      </c>
      <c r="D6" s="16" t="s">
        <v>186</v>
      </c>
      <c r="E6" s="16" t="s">
        <v>290</v>
      </c>
      <c r="F6" s="5" t="s">
        <v>315</v>
      </c>
      <c r="G6" s="22" t="s">
        <v>345</v>
      </c>
      <c r="H6" s="22" t="s">
        <v>415</v>
      </c>
      <c r="I6" s="22" t="s">
        <v>467</v>
      </c>
    </row>
    <row r="7" spans="1:9" ht="38.25">
      <c r="A7" s="24" t="s">
        <v>176</v>
      </c>
      <c r="B7" s="17">
        <v>3</v>
      </c>
      <c r="C7" s="20">
        <v>98</v>
      </c>
      <c r="D7" s="16" t="s">
        <v>187</v>
      </c>
      <c r="F7" s="5" t="s">
        <v>316</v>
      </c>
      <c r="H7" s="22" t="s">
        <v>416</v>
      </c>
      <c r="I7" s="22" t="s">
        <v>468</v>
      </c>
    </row>
    <row r="8" spans="1:9" ht="15">
      <c r="B8" s="17">
        <v>4</v>
      </c>
      <c r="C8" s="20">
        <v>99</v>
      </c>
      <c r="D8" s="16" t="s">
        <v>188</v>
      </c>
      <c r="E8" s="22" t="s">
        <v>287</v>
      </c>
      <c r="F8" s="5" t="s">
        <v>317</v>
      </c>
      <c r="G8" s="22" t="s">
        <v>346</v>
      </c>
      <c r="H8" s="22" t="s">
        <v>417</v>
      </c>
      <c r="I8" s="22" t="s">
        <v>469</v>
      </c>
    </row>
    <row r="9" spans="1:9" ht="15">
      <c r="A9" s="22" t="s">
        <v>70</v>
      </c>
      <c r="B9" s="17">
        <v>5</v>
      </c>
      <c r="C9" s="20">
        <v>0</v>
      </c>
      <c r="D9" s="16" t="s">
        <v>189</v>
      </c>
      <c r="E9" s="22" t="s">
        <v>291</v>
      </c>
      <c r="F9" s="5" t="s">
        <v>318</v>
      </c>
      <c r="G9" s="22" t="s">
        <v>347</v>
      </c>
      <c r="H9" s="22" t="s">
        <v>418</v>
      </c>
    </row>
    <row r="10" spans="1:9" ht="15">
      <c r="A10" s="22" t="s">
        <v>71</v>
      </c>
      <c r="B10" s="17">
        <v>6</v>
      </c>
      <c r="C10" s="20">
        <v>1</v>
      </c>
      <c r="D10" s="16" t="s">
        <v>190</v>
      </c>
      <c r="E10" s="22" t="s">
        <v>292</v>
      </c>
      <c r="F10" s="5" t="s">
        <v>319</v>
      </c>
      <c r="G10" s="22" t="s">
        <v>348</v>
      </c>
      <c r="H10" s="22" t="s">
        <v>419</v>
      </c>
      <c r="I10" s="22" t="s">
        <v>470</v>
      </c>
    </row>
    <row r="11" spans="1:9" ht="15">
      <c r="A11" s="22" t="s">
        <v>72</v>
      </c>
      <c r="B11" s="18">
        <v>7</v>
      </c>
      <c r="C11" s="18">
        <v>2</v>
      </c>
      <c r="D11" s="16" t="s">
        <v>191</v>
      </c>
      <c r="E11" s="22" t="s">
        <v>293</v>
      </c>
      <c r="F11" s="5" t="s">
        <v>320</v>
      </c>
      <c r="G11" s="22" t="s">
        <v>349</v>
      </c>
      <c r="H11" s="22" t="s">
        <v>420</v>
      </c>
      <c r="I11" s="22" t="s">
        <v>471</v>
      </c>
    </row>
    <row r="12" spans="1:9" ht="15">
      <c r="A12" s="22" t="s">
        <v>73</v>
      </c>
      <c r="B12" s="17">
        <v>8</v>
      </c>
      <c r="C12" s="20">
        <v>3</v>
      </c>
      <c r="D12" s="16" t="s">
        <v>192</v>
      </c>
      <c r="E12" s="22" t="s">
        <v>294</v>
      </c>
      <c r="F12" s="5" t="s">
        <v>321</v>
      </c>
      <c r="G12" s="22" t="s">
        <v>350</v>
      </c>
      <c r="H12" s="22" t="s">
        <v>421</v>
      </c>
      <c r="I12" s="22" t="s">
        <v>472</v>
      </c>
    </row>
    <row r="13" spans="1:9" ht="15">
      <c r="A13" s="22" t="s">
        <v>74</v>
      </c>
      <c r="B13" s="17">
        <v>9</v>
      </c>
      <c r="C13" s="20">
        <v>4</v>
      </c>
      <c r="D13" s="16" t="s">
        <v>193</v>
      </c>
      <c r="E13" s="22" t="s">
        <v>296</v>
      </c>
      <c r="F13" s="5" t="s">
        <v>322</v>
      </c>
      <c r="G13" s="22" t="s">
        <v>351</v>
      </c>
      <c r="H13" s="22" t="s">
        <v>422</v>
      </c>
      <c r="I13" s="22" t="s">
        <v>473</v>
      </c>
    </row>
    <row r="14" spans="1:9" ht="15">
      <c r="A14" s="22" t="s">
        <v>75</v>
      </c>
      <c r="B14" s="17">
        <v>10</v>
      </c>
      <c r="C14" s="20">
        <v>5</v>
      </c>
      <c r="D14" s="16" t="s">
        <v>194</v>
      </c>
      <c r="E14" s="22" t="s">
        <v>297</v>
      </c>
      <c r="F14" s="5" t="s">
        <v>323</v>
      </c>
      <c r="G14" s="22" t="s">
        <v>352</v>
      </c>
      <c r="H14" s="22" t="s">
        <v>423</v>
      </c>
      <c r="I14" s="22" t="s">
        <v>474</v>
      </c>
    </row>
    <row r="15" spans="1:9" ht="15">
      <c r="A15" s="22" t="s">
        <v>76</v>
      </c>
      <c r="B15" s="17">
        <v>11</v>
      </c>
      <c r="C15" s="20">
        <v>6</v>
      </c>
      <c r="D15" s="16" t="s">
        <v>195</v>
      </c>
      <c r="E15" s="22" t="s">
        <v>298</v>
      </c>
      <c r="F15" s="5" t="s">
        <v>324</v>
      </c>
      <c r="H15" s="22" t="s">
        <v>424</v>
      </c>
    </row>
    <row r="16" spans="1:9" ht="15">
      <c r="A16" s="22" t="s">
        <v>77</v>
      </c>
      <c r="C16" s="22">
        <v>98</v>
      </c>
      <c r="D16" s="16" t="s">
        <v>196</v>
      </c>
      <c r="E16" s="22" t="s">
        <v>299</v>
      </c>
      <c r="F16" s="5" t="s">
        <v>325</v>
      </c>
      <c r="G16" s="22" t="s">
        <v>353</v>
      </c>
      <c r="H16" s="22" t="s">
        <v>425</v>
      </c>
      <c r="I16" s="22" t="s">
        <v>475</v>
      </c>
    </row>
    <row r="17" spans="1:9" ht="15">
      <c r="A17" s="22" t="s">
        <v>78</v>
      </c>
      <c r="B17" s="22" t="s">
        <v>158</v>
      </c>
      <c r="C17" s="22">
        <v>99</v>
      </c>
      <c r="D17" s="16" t="s">
        <v>197</v>
      </c>
      <c r="E17" s="22" t="s">
        <v>300</v>
      </c>
      <c r="F17" s="5" t="s">
        <v>326</v>
      </c>
      <c r="G17" s="22" t="s">
        <v>354</v>
      </c>
      <c r="H17" s="22" t="s">
        <v>426</v>
      </c>
      <c r="I17" s="22" t="s">
        <v>476</v>
      </c>
    </row>
    <row r="18" spans="1:9" ht="15">
      <c r="A18" s="22" t="s">
        <v>79</v>
      </c>
      <c r="B18" s="22" t="s">
        <v>159</v>
      </c>
      <c r="C18" s="22" t="s">
        <v>175</v>
      </c>
      <c r="D18" s="16" t="s">
        <v>198</v>
      </c>
      <c r="E18" s="22" t="s">
        <v>301</v>
      </c>
      <c r="F18" s="5" t="s">
        <v>327</v>
      </c>
      <c r="G18" s="22" t="s">
        <v>355</v>
      </c>
      <c r="I18" s="22" t="s">
        <v>477</v>
      </c>
    </row>
    <row r="19" spans="1:9" ht="15">
      <c r="A19" s="22" t="s">
        <v>80</v>
      </c>
      <c r="B19" s="22" t="s">
        <v>160</v>
      </c>
      <c r="C19" s="22" t="s">
        <v>176</v>
      </c>
      <c r="D19" s="16" t="s">
        <v>199</v>
      </c>
      <c r="E19" s="22" t="s">
        <v>302</v>
      </c>
      <c r="F19" s="5" t="s">
        <v>328</v>
      </c>
      <c r="G19" s="22" t="s">
        <v>356</v>
      </c>
      <c r="H19" s="22" t="s">
        <v>427</v>
      </c>
    </row>
    <row r="20" spans="1:9" ht="25.5">
      <c r="A20" s="22" t="s">
        <v>81</v>
      </c>
      <c r="B20" s="22" t="s">
        <v>161</v>
      </c>
      <c r="C20" s="22" t="s">
        <v>177</v>
      </c>
      <c r="D20" s="16" t="s">
        <v>200</v>
      </c>
      <c r="E20" s="22" t="s">
        <v>295</v>
      </c>
      <c r="F20" s="5" t="s">
        <v>329</v>
      </c>
      <c r="G20" s="22" t="s">
        <v>357</v>
      </c>
      <c r="H20" s="22" t="s">
        <v>428</v>
      </c>
    </row>
    <row r="21" spans="1:9" ht="13.5" customHeight="1">
      <c r="B21" s="22" t="s">
        <v>162</v>
      </c>
      <c r="C21" s="22" t="s">
        <v>178</v>
      </c>
      <c r="D21" s="16" t="s">
        <v>201</v>
      </c>
      <c r="E21" s="22" t="s">
        <v>303</v>
      </c>
      <c r="F21" s="5" t="s">
        <v>330</v>
      </c>
      <c r="G21" s="22" t="s">
        <v>358</v>
      </c>
      <c r="H21" s="22" t="s">
        <v>429</v>
      </c>
      <c r="I21" s="22" t="s">
        <v>479</v>
      </c>
    </row>
    <row r="22" spans="1:9" ht="12.75" customHeight="1">
      <c r="B22" s="22" t="s">
        <v>163</v>
      </c>
      <c r="C22" s="22" t="s">
        <v>179</v>
      </c>
      <c r="D22" s="16" t="s">
        <v>202</v>
      </c>
      <c r="E22" s="22" t="s">
        <v>304</v>
      </c>
      <c r="F22" s="5" t="s">
        <v>331</v>
      </c>
      <c r="G22" s="22" t="s">
        <v>359</v>
      </c>
      <c r="H22" s="22" t="s">
        <v>430</v>
      </c>
      <c r="I22" s="22" t="s">
        <v>478</v>
      </c>
    </row>
    <row r="23" spans="1:9" ht="25.5">
      <c r="B23" s="22" t="s">
        <v>164</v>
      </c>
      <c r="C23" s="22" t="s">
        <v>180</v>
      </c>
      <c r="D23" s="16" t="s">
        <v>203</v>
      </c>
      <c r="E23" s="22" t="s">
        <v>305</v>
      </c>
      <c r="F23" s="5" t="s">
        <v>332</v>
      </c>
      <c r="H23" s="22" t="s">
        <v>431</v>
      </c>
      <c r="I23" s="22" t="s">
        <v>480</v>
      </c>
    </row>
    <row r="24" spans="1:9" ht="51">
      <c r="B24" s="22" t="s">
        <v>165</v>
      </c>
      <c r="D24" s="16" t="s">
        <v>204</v>
      </c>
      <c r="E24" s="22" t="s">
        <v>306</v>
      </c>
      <c r="F24" s="5" t="s">
        <v>333</v>
      </c>
      <c r="G24" s="22" t="s">
        <v>360</v>
      </c>
    </row>
    <row r="25" spans="1:9" ht="15">
      <c r="B25" s="22" t="s">
        <v>166</v>
      </c>
      <c r="D25" s="16" t="s">
        <v>205</v>
      </c>
      <c r="E25" s="22" t="s">
        <v>303</v>
      </c>
      <c r="F25" s="5" t="s">
        <v>334</v>
      </c>
      <c r="G25" s="22" t="s">
        <v>361</v>
      </c>
      <c r="H25" s="22" t="s">
        <v>432</v>
      </c>
    </row>
    <row r="26" spans="1:9" ht="15">
      <c r="B26" s="22" t="s">
        <v>167</v>
      </c>
      <c r="D26" s="16" t="s">
        <v>206</v>
      </c>
      <c r="E26" s="22" t="s">
        <v>307</v>
      </c>
      <c r="F26" s="5" t="s">
        <v>335</v>
      </c>
      <c r="G26" s="22" t="s">
        <v>362</v>
      </c>
      <c r="H26" s="22" t="s">
        <v>433</v>
      </c>
    </row>
    <row r="27" spans="1:9" ht="15">
      <c r="B27" s="22" t="s">
        <v>168</v>
      </c>
      <c r="D27" s="16" t="s">
        <v>207</v>
      </c>
      <c r="E27" s="22" t="s">
        <v>308</v>
      </c>
      <c r="H27" s="22" t="s">
        <v>434</v>
      </c>
    </row>
    <row r="28" spans="1:9" ht="15">
      <c r="B28" s="22" t="s">
        <v>169</v>
      </c>
      <c r="D28" s="16" t="s">
        <v>208</v>
      </c>
      <c r="E28" s="22" t="s">
        <v>309</v>
      </c>
      <c r="H28" s="22" t="s">
        <v>1590</v>
      </c>
    </row>
    <row r="29" spans="1:9" ht="15">
      <c r="B29" s="22" t="s">
        <v>170</v>
      </c>
      <c r="D29" s="16" t="s">
        <v>209</v>
      </c>
      <c r="E29" s="22" t="s">
        <v>310</v>
      </c>
      <c r="F29" s="22" t="s">
        <v>363</v>
      </c>
      <c r="H29" s="22" t="s">
        <v>1591</v>
      </c>
    </row>
    <row r="30" spans="1:9" ht="15">
      <c r="B30" s="22" t="s">
        <v>171</v>
      </c>
      <c r="D30" s="16" t="s">
        <v>210</v>
      </c>
      <c r="E30" s="22" t="s">
        <v>336</v>
      </c>
      <c r="F30" s="22" t="s">
        <v>364</v>
      </c>
      <c r="H30" s="22" t="s">
        <v>435</v>
      </c>
    </row>
    <row r="31" spans="1:9" ht="15">
      <c r="B31" s="22" t="s">
        <v>172</v>
      </c>
      <c r="D31" s="16" t="s">
        <v>211</v>
      </c>
      <c r="E31" s="22" t="s">
        <v>337</v>
      </c>
      <c r="F31" s="22" t="s">
        <v>365</v>
      </c>
      <c r="H31" s="22" t="s">
        <v>436</v>
      </c>
    </row>
    <row r="32" spans="1:9" ht="15">
      <c r="B32" s="22" t="s">
        <v>173</v>
      </c>
      <c r="D32" s="16" t="s">
        <v>212</v>
      </c>
      <c r="E32" s="22" t="s">
        <v>338</v>
      </c>
      <c r="F32" s="22" t="s">
        <v>366</v>
      </c>
    </row>
    <row r="33" spans="2:8" ht="15">
      <c r="B33" s="22" t="s">
        <v>174</v>
      </c>
      <c r="D33" s="16" t="s">
        <v>213</v>
      </c>
      <c r="E33" s="22" t="s">
        <v>339</v>
      </c>
      <c r="F33" s="22" t="s">
        <v>367</v>
      </c>
    </row>
    <row r="34" spans="2:8" ht="15">
      <c r="D34" s="16" t="s">
        <v>214</v>
      </c>
      <c r="E34" s="22" t="s">
        <v>340</v>
      </c>
      <c r="F34" s="22" t="s">
        <v>368</v>
      </c>
      <c r="G34" s="22" t="s">
        <v>444</v>
      </c>
      <c r="H34" s="22" t="s">
        <v>437</v>
      </c>
    </row>
    <row r="35" spans="2:8" ht="15">
      <c r="D35" s="16" t="s">
        <v>215</v>
      </c>
      <c r="F35" s="22" t="s">
        <v>369</v>
      </c>
      <c r="G35" s="22" t="s">
        <v>445</v>
      </c>
      <c r="H35" s="22" t="s">
        <v>438</v>
      </c>
    </row>
    <row r="36" spans="2:8" ht="15">
      <c r="D36" s="16" t="s">
        <v>216</v>
      </c>
      <c r="E36" s="22" t="s">
        <v>389</v>
      </c>
      <c r="F36" s="22" t="s">
        <v>370</v>
      </c>
      <c r="G36" s="22" t="s">
        <v>446</v>
      </c>
      <c r="H36" s="22" t="s">
        <v>439</v>
      </c>
    </row>
    <row r="37" spans="2:8" ht="15">
      <c r="D37" s="16" t="s">
        <v>217</v>
      </c>
      <c r="E37" s="22" t="s">
        <v>390</v>
      </c>
      <c r="F37" s="22" t="s">
        <v>371</v>
      </c>
      <c r="G37" s="22" t="s">
        <v>447</v>
      </c>
      <c r="H37" s="22" t="s">
        <v>440</v>
      </c>
    </row>
    <row r="38" spans="2:8" ht="15">
      <c r="D38" s="16" t="s">
        <v>218</v>
      </c>
      <c r="H38" s="22" t="s">
        <v>441</v>
      </c>
    </row>
    <row r="39" spans="2:8" ht="15">
      <c r="D39" s="16" t="s">
        <v>219</v>
      </c>
      <c r="E39" s="22" t="s">
        <v>391</v>
      </c>
      <c r="F39" s="22" t="s">
        <v>372</v>
      </c>
      <c r="H39" s="22" t="s">
        <v>442</v>
      </c>
    </row>
    <row r="40" spans="2:8" ht="15">
      <c r="D40" s="16" t="s">
        <v>220</v>
      </c>
      <c r="E40" s="22" t="s">
        <v>392</v>
      </c>
      <c r="F40" s="22" t="s">
        <v>373</v>
      </c>
      <c r="H40" s="22" t="s">
        <v>443</v>
      </c>
    </row>
    <row r="41" spans="2:8" ht="15">
      <c r="D41" s="16" t="s">
        <v>221</v>
      </c>
      <c r="E41" s="22" t="s">
        <v>393</v>
      </c>
      <c r="F41" s="22" t="s">
        <v>374</v>
      </c>
      <c r="G41" s="22" t="s">
        <v>448</v>
      </c>
    </row>
    <row r="42" spans="2:8" ht="15">
      <c r="D42" s="16" t="s">
        <v>222</v>
      </c>
      <c r="E42" s="22" t="s">
        <v>394</v>
      </c>
      <c r="F42" s="22" t="s">
        <v>375</v>
      </c>
      <c r="G42" s="22" t="s">
        <v>449</v>
      </c>
    </row>
    <row r="43" spans="2:8" ht="15">
      <c r="D43" s="16" t="s">
        <v>223</v>
      </c>
      <c r="E43" s="22" t="s">
        <v>395</v>
      </c>
      <c r="F43" s="22" t="s">
        <v>376</v>
      </c>
      <c r="G43" s="22" t="s">
        <v>450</v>
      </c>
      <c r="H43" s="22" t="s">
        <v>175</v>
      </c>
    </row>
    <row r="44" spans="2:8" ht="15">
      <c r="D44" s="16" t="s">
        <v>224</v>
      </c>
      <c r="E44" s="22" t="s">
        <v>396</v>
      </c>
      <c r="F44" s="22" t="s">
        <v>377</v>
      </c>
      <c r="G44" s="22" t="s">
        <v>451</v>
      </c>
      <c r="H44" s="22" t="s">
        <v>457</v>
      </c>
    </row>
    <row r="45" spans="2:8" ht="15">
      <c r="D45" s="16" t="s">
        <v>225</v>
      </c>
      <c r="E45" s="22" t="s">
        <v>397</v>
      </c>
      <c r="G45" s="22" t="s">
        <v>452</v>
      </c>
      <c r="H45" s="22" t="s">
        <v>458</v>
      </c>
    </row>
    <row r="46" spans="2:8" ht="15">
      <c r="D46" s="16" t="s">
        <v>226</v>
      </c>
      <c r="E46" s="22" t="s">
        <v>398</v>
      </c>
      <c r="H46" s="22" t="s">
        <v>459</v>
      </c>
    </row>
    <row r="47" spans="2:8" ht="15">
      <c r="D47" s="16" t="s">
        <v>227</v>
      </c>
      <c r="E47" s="22" t="s">
        <v>399</v>
      </c>
      <c r="F47" s="22" t="s">
        <v>378</v>
      </c>
      <c r="H47" s="22" t="s">
        <v>460</v>
      </c>
    </row>
    <row r="48" spans="2:8" ht="15">
      <c r="D48" s="16" t="s">
        <v>228</v>
      </c>
      <c r="F48" s="22" t="s">
        <v>379</v>
      </c>
      <c r="G48" s="22" t="s">
        <v>453</v>
      </c>
      <c r="H48" s="22" t="s">
        <v>461</v>
      </c>
    </row>
    <row r="49" spans="4:8" ht="15">
      <c r="D49" s="16" t="s">
        <v>229</v>
      </c>
      <c r="F49" s="22" t="s">
        <v>380</v>
      </c>
      <c r="G49" s="22" t="s">
        <v>454</v>
      </c>
      <c r="H49" s="22" t="s">
        <v>462</v>
      </c>
    </row>
    <row r="50" spans="4:8" ht="15">
      <c r="D50" s="16" t="s">
        <v>230</v>
      </c>
      <c r="E50" s="22" t="s">
        <v>400</v>
      </c>
      <c r="F50" s="22" t="s">
        <v>381</v>
      </c>
      <c r="G50" s="22" t="s">
        <v>455</v>
      </c>
    </row>
    <row r="51" spans="4:8" ht="15">
      <c r="D51" s="16" t="s">
        <v>231</v>
      </c>
      <c r="E51" s="22" t="s">
        <v>401</v>
      </c>
      <c r="F51" s="22" t="s">
        <v>382</v>
      </c>
      <c r="G51" s="22" t="s">
        <v>456</v>
      </c>
    </row>
    <row r="52" spans="4:8" ht="15">
      <c r="D52" s="16" t="s">
        <v>232</v>
      </c>
      <c r="E52" s="22" t="s">
        <v>402</v>
      </c>
      <c r="F52" s="22" t="s">
        <v>383</v>
      </c>
    </row>
    <row r="53" spans="4:8" ht="15">
      <c r="D53" s="16" t="s">
        <v>233</v>
      </c>
      <c r="E53" s="22" t="s">
        <v>403</v>
      </c>
    </row>
    <row r="54" spans="4:8" ht="15">
      <c r="D54" s="16" t="s">
        <v>234</v>
      </c>
      <c r="E54" s="22" t="s">
        <v>404</v>
      </c>
    </row>
    <row r="55" spans="4:8" ht="15">
      <c r="D55" s="16" t="s">
        <v>235</v>
      </c>
      <c r="E55" s="22" t="s">
        <v>405</v>
      </c>
      <c r="F55" s="22" t="s">
        <v>384</v>
      </c>
    </row>
    <row r="56" spans="4:8" ht="15">
      <c r="D56" s="16" t="s">
        <v>236</v>
      </c>
      <c r="E56" s="22" t="s">
        <v>352</v>
      </c>
      <c r="F56" s="22" t="s">
        <v>385</v>
      </c>
    </row>
    <row r="57" spans="4:8" ht="15">
      <c r="D57" s="16" t="s">
        <v>237</v>
      </c>
      <c r="F57" s="22" t="s">
        <v>386</v>
      </c>
    </row>
    <row r="58" spans="4:8" ht="15">
      <c r="D58" s="16" t="s">
        <v>238</v>
      </c>
      <c r="F58" s="22" t="s">
        <v>387</v>
      </c>
    </row>
    <row r="59" spans="4:8" ht="15">
      <c r="D59" s="16" t="s">
        <v>239</v>
      </c>
      <c r="E59" s="22" t="s">
        <v>406</v>
      </c>
      <c r="F59" s="22" t="s">
        <v>388</v>
      </c>
    </row>
    <row r="60" spans="4:8" ht="15">
      <c r="D60" s="16" t="s">
        <v>240</v>
      </c>
      <c r="E60" s="22" t="s">
        <v>407</v>
      </c>
    </row>
    <row r="61" spans="4:8" ht="15">
      <c r="D61" s="16" t="s">
        <v>241</v>
      </c>
      <c r="E61" s="22" t="s">
        <v>408</v>
      </c>
    </row>
    <row r="62" spans="4:8" ht="15">
      <c r="D62" s="16" t="s">
        <v>242</v>
      </c>
      <c r="E62" s="22" t="s">
        <v>409</v>
      </c>
    </row>
    <row r="63" spans="4:8" ht="15">
      <c r="D63" s="16" t="s">
        <v>243</v>
      </c>
      <c r="E63" s="22" t="s">
        <v>410</v>
      </c>
    </row>
    <row r="64" spans="4:8" ht="15">
      <c r="D64" s="16" t="s">
        <v>244</v>
      </c>
    </row>
    <row r="65" spans="4:4" ht="15">
      <c r="D65" s="16" t="s">
        <v>245</v>
      </c>
    </row>
    <row r="66" spans="4:4" ht="15">
      <c r="D66" s="16" t="s">
        <v>246</v>
      </c>
    </row>
    <row r="67" spans="4:4" ht="15">
      <c r="D67" s="16" t="s">
        <v>247</v>
      </c>
    </row>
    <row r="68" spans="4:4" ht="15">
      <c r="D68" s="16" t="s">
        <v>248</v>
      </c>
    </row>
    <row r="69" spans="4:4" ht="15">
      <c r="D69" s="16" t="s">
        <v>249</v>
      </c>
    </row>
    <row r="70" spans="4:4" ht="15">
      <c r="D70" s="16" t="s">
        <v>250</v>
      </c>
    </row>
    <row r="71" spans="4:4" ht="15">
      <c r="D71" s="16" t="s">
        <v>251</v>
      </c>
    </row>
    <row r="72" spans="4:4" ht="15">
      <c r="D72" s="16" t="s">
        <v>252</v>
      </c>
    </row>
    <row r="73" spans="4:4" ht="15">
      <c r="D73" s="16" t="s">
        <v>253</v>
      </c>
    </row>
    <row r="74" spans="4:4" ht="15">
      <c r="D74" s="16" t="s">
        <v>254</v>
      </c>
    </row>
    <row r="75" spans="4:4" ht="15">
      <c r="D75" s="16" t="s">
        <v>255</v>
      </c>
    </row>
    <row r="76" spans="4:4" ht="15">
      <c r="D76" s="16" t="s">
        <v>256</v>
      </c>
    </row>
    <row r="77" spans="4:4" ht="15">
      <c r="D77" s="16" t="s">
        <v>257</v>
      </c>
    </row>
    <row r="78" spans="4:4" ht="15">
      <c r="D78" s="16" t="s">
        <v>258</v>
      </c>
    </row>
    <row r="79" spans="4:4" ht="15">
      <c r="D79" s="16" t="s">
        <v>259</v>
      </c>
    </row>
    <row r="80" spans="4:4" ht="15">
      <c r="D80" s="16" t="s">
        <v>260</v>
      </c>
    </row>
    <row r="81" spans="4:4" ht="15">
      <c r="D81" s="16" t="s">
        <v>261</v>
      </c>
    </row>
    <row r="82" spans="4:4" ht="15">
      <c r="D82" s="16" t="s">
        <v>262</v>
      </c>
    </row>
    <row r="83" spans="4:4" ht="15">
      <c r="D83" s="16" t="s">
        <v>263</v>
      </c>
    </row>
    <row r="84" spans="4:4" ht="15">
      <c r="D84" s="16" t="s">
        <v>264</v>
      </c>
    </row>
    <row r="85" spans="4:4" ht="15">
      <c r="D85" s="16" t="s">
        <v>265</v>
      </c>
    </row>
    <row r="86" spans="4:4" ht="15">
      <c r="D86" s="16" t="s">
        <v>266</v>
      </c>
    </row>
    <row r="87" spans="4:4" ht="15">
      <c r="D87" s="16" t="s">
        <v>267</v>
      </c>
    </row>
    <row r="88" spans="4:4" ht="15">
      <c r="D88" s="16" t="s">
        <v>268</v>
      </c>
    </row>
    <row r="89" spans="4:4" ht="15">
      <c r="D89" s="16" t="s">
        <v>269</v>
      </c>
    </row>
    <row r="90" spans="4:4" ht="15">
      <c r="D90" s="16" t="s">
        <v>270</v>
      </c>
    </row>
    <row r="91" spans="4:4" ht="15">
      <c r="D91" s="16" t="s">
        <v>271</v>
      </c>
    </row>
    <row r="92" spans="4:4" ht="15">
      <c r="D92" s="16" t="s">
        <v>272</v>
      </c>
    </row>
    <row r="93" spans="4:4" ht="15">
      <c r="D93" s="16" t="s">
        <v>273</v>
      </c>
    </row>
    <row r="94" spans="4:4" ht="15">
      <c r="D94" s="16" t="s">
        <v>274</v>
      </c>
    </row>
    <row r="95" spans="4:4" ht="15">
      <c r="D95" s="16" t="s">
        <v>275</v>
      </c>
    </row>
    <row r="96" spans="4:4" ht="15">
      <c r="D96" s="16" t="s">
        <v>276</v>
      </c>
    </row>
    <row r="97" spans="4:4" ht="15">
      <c r="D97" s="16" t="s">
        <v>277</v>
      </c>
    </row>
    <row r="98" spans="4:4" ht="15">
      <c r="D98" s="16" t="s">
        <v>278</v>
      </c>
    </row>
    <row r="99" spans="4:4" ht="15">
      <c r="D99" s="16" t="s">
        <v>279</v>
      </c>
    </row>
    <row r="100" spans="4:4" ht="15">
      <c r="D100" s="16" t="s">
        <v>280</v>
      </c>
    </row>
    <row r="101" spans="4:4" ht="15">
      <c r="D101" s="16" t="s">
        <v>281</v>
      </c>
    </row>
    <row r="102" spans="4:4" ht="15">
      <c r="D102" s="16" t="s">
        <v>282</v>
      </c>
    </row>
    <row r="103" spans="4:4" ht="15">
      <c r="D103" s="16" t="s">
        <v>283</v>
      </c>
    </row>
    <row r="104" spans="4:4" ht="15">
      <c r="D104" s="16" t="s">
        <v>284</v>
      </c>
    </row>
    <row r="105" spans="4:4">
      <c r="D105" s="22" t="s">
        <v>285</v>
      </c>
    </row>
    <row r="168" ht="14.25" customHeight="1"/>
    <row r="169" ht="15" customHeight="1"/>
    <row r="170" ht="12.75" customHeight="1"/>
    <row r="183" ht="15" customHeight="1"/>
    <row r="186" ht="13.5" customHeight="1"/>
    <row r="584" spans="1:1">
      <c r="A584" s="22" t="s">
        <v>156</v>
      </c>
    </row>
  </sheetData>
  <sheetProtection sheet="1" objects="1" scenarios="1" formatCells="0" formatColumns="0" formatRows="0" insertColumns="0" insertRows="0" insertHyperlinks="0" deleteColumns="0" deleteRows="0" sort="0" autoFilter="0" pivotTables="0"/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G281"/>
  <sheetViews>
    <sheetView topLeftCell="B4" zoomScale="160" zoomScaleNormal="160" workbookViewId="0">
      <selection activeCell="I5" sqref="I5"/>
    </sheetView>
  </sheetViews>
  <sheetFormatPr baseColWidth="10" defaultRowHeight="12.75"/>
  <cols>
    <col min="1" max="1" width="37.7109375" style="2" customWidth="1"/>
    <col min="2" max="2" width="35.140625" style="2" customWidth="1"/>
    <col min="3" max="3" width="23.140625" style="2" hidden="1" customWidth="1"/>
    <col min="4" max="5" width="11.42578125" style="2" hidden="1" customWidth="1"/>
    <col min="6" max="6" width="20" style="2" hidden="1" customWidth="1"/>
    <col min="7" max="7" width="11.42578125" style="2" customWidth="1"/>
    <col min="8" max="16384" width="11.42578125" style="2"/>
  </cols>
  <sheetData>
    <row r="1" spans="1:3">
      <c r="A1" s="60" t="s">
        <v>1623</v>
      </c>
      <c r="B1" s="42"/>
      <c r="C1" s="2" t="s">
        <v>2</v>
      </c>
    </row>
    <row r="2" spans="1:3">
      <c r="A2" s="60" t="s">
        <v>1587</v>
      </c>
      <c r="B2" s="42"/>
    </row>
    <row r="3" spans="1:3">
      <c r="A3" s="60" t="s">
        <v>47</v>
      </c>
      <c r="B3" s="42"/>
    </row>
    <row r="4" spans="1:3">
      <c r="A4" s="60" t="s">
        <v>1624</v>
      </c>
      <c r="B4" s="42"/>
      <c r="C4" s="2" t="s">
        <v>3</v>
      </c>
    </row>
    <row r="5" spans="1:3">
      <c r="A5" s="60" t="s">
        <v>48</v>
      </c>
      <c r="B5" s="42"/>
      <c r="C5" s="2" t="s">
        <v>4</v>
      </c>
    </row>
    <row r="6" spans="1:3">
      <c r="A6" s="60" t="s">
        <v>119</v>
      </c>
      <c r="B6" s="42"/>
      <c r="C6" s="2" t="s">
        <v>5</v>
      </c>
    </row>
    <row r="7" spans="1:3">
      <c r="A7" s="60" t="s">
        <v>49</v>
      </c>
      <c r="B7" s="42"/>
      <c r="C7" s="2" t="s">
        <v>6</v>
      </c>
    </row>
    <row r="8" spans="1:3">
      <c r="A8" s="60" t="s">
        <v>0</v>
      </c>
      <c r="B8" s="42"/>
      <c r="C8" s="2" t="s">
        <v>7</v>
      </c>
    </row>
    <row r="9" spans="1:3">
      <c r="A9" s="60" t="s">
        <v>46</v>
      </c>
      <c r="B9" s="42"/>
    </row>
    <row r="10" spans="1:3">
      <c r="A10" s="60" t="s">
        <v>118</v>
      </c>
      <c r="B10" s="42"/>
    </row>
    <row r="11" spans="1:3">
      <c r="A11" s="60" t="s">
        <v>1</v>
      </c>
      <c r="B11" s="42"/>
      <c r="C11" s="2" t="s">
        <v>8</v>
      </c>
    </row>
    <row r="12" spans="1:3">
      <c r="A12" s="60" t="s">
        <v>1586</v>
      </c>
      <c r="B12" s="42"/>
      <c r="C12" s="2" t="s">
        <v>9</v>
      </c>
    </row>
    <row r="13" spans="1:3">
      <c r="C13" s="2" t="s">
        <v>10</v>
      </c>
    </row>
    <row r="14" spans="1:3">
      <c r="C14" s="2" t="s">
        <v>11</v>
      </c>
    </row>
    <row r="15" spans="1:3">
      <c r="C15" s="2" t="s">
        <v>12</v>
      </c>
    </row>
    <row r="16" spans="1:3">
      <c r="C16" s="2" t="s">
        <v>13</v>
      </c>
    </row>
    <row r="17" spans="3:3">
      <c r="C17" s="2" t="s">
        <v>14</v>
      </c>
    </row>
    <row r="18" spans="3:3">
      <c r="C18" s="2" t="s">
        <v>15</v>
      </c>
    </row>
    <row r="19" spans="3:3">
      <c r="C19" s="2" t="s">
        <v>16</v>
      </c>
    </row>
    <row r="20" spans="3:3">
      <c r="C20" s="2" t="s">
        <v>17</v>
      </c>
    </row>
    <row r="21" spans="3:3">
      <c r="C21" s="2" t="s">
        <v>18</v>
      </c>
    </row>
    <row r="22" spans="3:3">
      <c r="C22" s="2" t="s">
        <v>19</v>
      </c>
    </row>
    <row r="23" spans="3:3">
      <c r="C23" s="2" t="s">
        <v>20</v>
      </c>
    </row>
    <row r="24" spans="3:3">
      <c r="C24" s="2" t="s">
        <v>21</v>
      </c>
    </row>
    <row r="25" spans="3:3">
      <c r="C25" s="2" t="s">
        <v>22</v>
      </c>
    </row>
    <row r="26" spans="3:3">
      <c r="C26" s="2" t="s">
        <v>23</v>
      </c>
    </row>
    <row r="27" spans="3:3">
      <c r="C27" s="2" t="s">
        <v>24</v>
      </c>
    </row>
    <row r="28" spans="3:3">
      <c r="C28" s="2" t="s">
        <v>25</v>
      </c>
    </row>
    <row r="29" spans="3:3">
      <c r="C29" s="2" t="s">
        <v>26</v>
      </c>
    </row>
    <row r="30" spans="3:3">
      <c r="C30" s="2" t="s">
        <v>27</v>
      </c>
    </row>
    <row r="31" spans="3:3">
      <c r="C31" s="2" t="s">
        <v>28</v>
      </c>
    </row>
    <row r="32" spans="3:3">
      <c r="C32" s="2" t="s">
        <v>29</v>
      </c>
    </row>
    <row r="33" spans="3:3">
      <c r="C33" s="2" t="s">
        <v>30</v>
      </c>
    </row>
    <row r="34" spans="3:3">
      <c r="C34" s="2" t="s">
        <v>31</v>
      </c>
    </row>
    <row r="35" spans="3:3">
      <c r="C35" s="2" t="s">
        <v>32</v>
      </c>
    </row>
    <row r="36" spans="3:3">
      <c r="C36" s="2" t="s">
        <v>33</v>
      </c>
    </row>
    <row r="37" spans="3:3">
      <c r="C37" s="2" t="s">
        <v>34</v>
      </c>
    </row>
    <row r="38" spans="3:3">
      <c r="C38" s="2" t="s">
        <v>35</v>
      </c>
    </row>
    <row r="39" spans="3:3">
      <c r="C39" s="2" t="s">
        <v>36</v>
      </c>
    </row>
    <row r="41" spans="3:3">
      <c r="C41" s="2" t="s">
        <v>1679</v>
      </c>
    </row>
    <row r="42" spans="3:3">
      <c r="C42" s="2" t="s">
        <v>1680</v>
      </c>
    </row>
    <row r="43" spans="3:3">
      <c r="C43" s="2">
        <v>0</v>
      </c>
    </row>
    <row r="44" spans="3:3">
      <c r="C44" s="2">
        <v>1</v>
      </c>
    </row>
    <row r="45" spans="3:3">
      <c r="C45" s="2">
        <v>2</v>
      </c>
    </row>
    <row r="46" spans="3:3">
      <c r="C46" s="2">
        <v>3</v>
      </c>
    </row>
    <row r="47" spans="3:3">
      <c r="C47" s="2">
        <v>4</v>
      </c>
    </row>
    <row r="48" spans="3:3">
      <c r="C48" s="2">
        <v>5</v>
      </c>
    </row>
    <row r="49" spans="3:3">
      <c r="C49" s="2">
        <v>6</v>
      </c>
    </row>
    <row r="50" spans="3:3">
      <c r="C50" s="2" t="s">
        <v>1682</v>
      </c>
    </row>
    <row r="51" spans="3:3">
      <c r="C51" s="2" t="s">
        <v>1683</v>
      </c>
    </row>
    <row r="53" spans="3:3">
      <c r="C53" s="2" t="s">
        <v>1597</v>
      </c>
    </row>
    <row r="54" spans="3:3">
      <c r="C54" s="2" t="s">
        <v>1598</v>
      </c>
    </row>
    <row r="55" spans="3:3">
      <c r="C55" s="2" t="s">
        <v>1689</v>
      </c>
    </row>
    <row r="56" spans="3:3">
      <c r="C56" s="2" t="s">
        <v>1684</v>
      </c>
    </row>
    <row r="57" spans="3:3">
      <c r="C57" s="2" t="s">
        <v>1685</v>
      </c>
    </row>
    <row r="58" spans="3:3">
      <c r="C58" s="2" t="s">
        <v>1686</v>
      </c>
    </row>
    <row r="59" spans="3:3">
      <c r="C59" s="2" t="s">
        <v>1687</v>
      </c>
    </row>
    <row r="60" spans="3:3">
      <c r="C60" s="2" t="s">
        <v>1688</v>
      </c>
    </row>
    <row r="61" spans="3:3">
      <c r="C61" s="2" t="s">
        <v>1690</v>
      </c>
    </row>
    <row r="62" spans="3:3">
      <c r="C62" s="2">
        <v>1</v>
      </c>
    </row>
    <row r="63" spans="3:3">
      <c r="C63" s="2">
        <v>2</v>
      </c>
    </row>
    <row r="64" spans="3:3">
      <c r="C64" s="2">
        <v>3</v>
      </c>
    </row>
    <row r="65" spans="3:3">
      <c r="C65" s="2">
        <v>4</v>
      </c>
    </row>
    <row r="66" spans="3:3">
      <c r="C66" s="2">
        <v>5</v>
      </c>
    </row>
    <row r="67" spans="3:3">
      <c r="C67" s="2">
        <v>6</v>
      </c>
    </row>
    <row r="68" spans="3:3">
      <c r="C68" s="2">
        <v>7</v>
      </c>
    </row>
    <row r="69" spans="3:3">
      <c r="C69" s="2">
        <v>8</v>
      </c>
    </row>
    <row r="70" spans="3:3">
      <c r="C70" s="2" t="s">
        <v>1692</v>
      </c>
    </row>
    <row r="72" spans="3:3">
      <c r="C72" s="2">
        <v>1</v>
      </c>
    </row>
    <row r="73" spans="3:3">
      <c r="C73" s="2">
        <v>2</v>
      </c>
    </row>
    <row r="74" spans="3:3">
      <c r="C74" s="2">
        <v>3</v>
      </c>
    </row>
    <row r="75" spans="3:3">
      <c r="C75" s="2">
        <v>4</v>
      </c>
    </row>
    <row r="76" spans="3:3">
      <c r="C76" s="2">
        <v>5</v>
      </c>
    </row>
    <row r="77" spans="3:3">
      <c r="C77" s="2" t="s">
        <v>1698</v>
      </c>
    </row>
    <row r="79" spans="3:3">
      <c r="C79" s="2" t="s">
        <v>1700</v>
      </c>
    </row>
    <row r="80" spans="3:3">
      <c r="C80" s="2" t="s">
        <v>1701</v>
      </c>
    </row>
    <row r="81" spans="3:3">
      <c r="C81" s="2" t="s">
        <v>1702</v>
      </c>
    </row>
    <row r="82" spans="3:3">
      <c r="C82" s="2" t="s">
        <v>1703</v>
      </c>
    </row>
    <row r="83" spans="3:3">
      <c r="C83" s="2" t="s">
        <v>1704</v>
      </c>
    </row>
    <row r="84" spans="3:3">
      <c r="C84" s="2" t="s">
        <v>1714</v>
      </c>
    </row>
    <row r="85" spans="3:3">
      <c r="C85" s="2" t="s">
        <v>1715</v>
      </c>
    </row>
    <row r="86" spans="3:3">
      <c r="C86" s="2" t="s">
        <v>1716</v>
      </c>
    </row>
    <row r="87" spans="3:3">
      <c r="C87" s="2" t="s">
        <v>1717</v>
      </c>
    </row>
    <row r="88" spans="3:3">
      <c r="C88" s="2" t="s">
        <v>1718</v>
      </c>
    </row>
    <row r="89" spans="3:3">
      <c r="C89" s="2" t="s">
        <v>1719</v>
      </c>
    </row>
    <row r="90" spans="3:3">
      <c r="C90" s="2" t="s">
        <v>1704</v>
      </c>
    </row>
    <row r="92" spans="3:3">
      <c r="C92" s="2" t="s">
        <v>1724</v>
      </c>
    </row>
    <row r="93" spans="3:3">
      <c r="C93" s="2" t="s">
        <v>1725</v>
      </c>
    </row>
    <row r="94" spans="3:3">
      <c r="C94" s="2" t="s">
        <v>1726</v>
      </c>
    </row>
    <row r="95" spans="3:3">
      <c r="C95" s="2" t="s">
        <v>1727</v>
      </c>
    </row>
    <row r="96" spans="3:3">
      <c r="C96" s="2" t="s">
        <v>1728</v>
      </c>
    </row>
    <row r="97" spans="3:3">
      <c r="C97" s="2" t="s">
        <v>1729</v>
      </c>
    </row>
    <row r="98" spans="3:3">
      <c r="C98" s="2" t="s">
        <v>1730</v>
      </c>
    </row>
    <row r="99" spans="3:3">
      <c r="C99" s="2" t="s">
        <v>1731</v>
      </c>
    </row>
    <row r="100" spans="3:3">
      <c r="C100" s="2" t="s">
        <v>1732</v>
      </c>
    </row>
    <row r="101" spans="3:3">
      <c r="C101" s="2" t="s">
        <v>1733</v>
      </c>
    </row>
    <row r="102" spans="3:3">
      <c r="C102" s="2" t="s">
        <v>1734</v>
      </c>
    </row>
    <row r="103" spans="3:3">
      <c r="C103" s="2" t="s">
        <v>1735</v>
      </c>
    </row>
    <row r="104" spans="3:3">
      <c r="C104" s="2" t="s">
        <v>1736</v>
      </c>
    </row>
    <row r="105" spans="3:3">
      <c r="C105" s="2" t="s">
        <v>1737</v>
      </c>
    </row>
    <row r="106" spans="3:3">
      <c r="C106" s="2" t="s">
        <v>1738</v>
      </c>
    </row>
    <row r="107" spans="3:3">
      <c r="C107" s="2" t="s">
        <v>1739</v>
      </c>
    </row>
    <row r="108" spans="3:3">
      <c r="C108" s="2" t="s">
        <v>1740</v>
      </c>
    </row>
    <row r="109" spans="3:3">
      <c r="C109" s="2" t="s">
        <v>1742</v>
      </c>
    </row>
    <row r="110" spans="3:3">
      <c r="C110" s="2" t="s">
        <v>1741</v>
      </c>
    </row>
    <row r="111" spans="3:3">
      <c r="C111" s="2" t="s">
        <v>1743</v>
      </c>
    </row>
    <row r="112" spans="3:3">
      <c r="C112" s="2" t="s">
        <v>1744</v>
      </c>
    </row>
    <row r="113" spans="3:3">
      <c r="C113" s="2" t="s">
        <v>1745</v>
      </c>
    </row>
    <row r="114" spans="3:3">
      <c r="C114" s="2" t="s">
        <v>1746</v>
      </c>
    </row>
    <row r="115" spans="3:3">
      <c r="C115" s="2" t="s">
        <v>1747</v>
      </c>
    </row>
    <row r="116" spans="3:3">
      <c r="C116" s="2" t="s">
        <v>1748</v>
      </c>
    </row>
    <row r="117" spans="3:3">
      <c r="C117" s="2" t="s">
        <v>1749</v>
      </c>
    </row>
    <row r="119" spans="3:3">
      <c r="C119" s="2" t="s">
        <v>1597</v>
      </c>
    </row>
    <row r="120" spans="3:3">
      <c r="C120" s="2" t="s">
        <v>1598</v>
      </c>
    </row>
    <row r="121" spans="3:3">
      <c r="C121" s="2" t="s">
        <v>1682</v>
      </c>
    </row>
    <row r="122" spans="3:3">
      <c r="C122" s="2" t="s">
        <v>1759</v>
      </c>
    </row>
    <row r="123" spans="3:3">
      <c r="C123" s="2" t="s">
        <v>1760</v>
      </c>
    </row>
    <row r="124" spans="3:3">
      <c r="C124" s="2" t="s">
        <v>1761</v>
      </c>
    </row>
    <row r="125" spans="3:3">
      <c r="C125" s="2" t="s">
        <v>1762</v>
      </c>
    </row>
    <row r="126" spans="3:3">
      <c r="C126" s="2" t="s">
        <v>1763</v>
      </c>
    </row>
    <row r="127" spans="3:3">
      <c r="C127" s="2" t="s">
        <v>1764</v>
      </c>
    </row>
    <row r="128" spans="3:3">
      <c r="C128" s="2" t="s">
        <v>1704</v>
      </c>
    </row>
    <row r="129" spans="3:4">
      <c r="C129" s="2" t="s">
        <v>1765</v>
      </c>
    </row>
    <row r="130" spans="3:4">
      <c r="C130" s="2" t="s">
        <v>1766</v>
      </c>
    </row>
    <row r="131" spans="3:4">
      <c r="C131" s="2" t="s">
        <v>1767</v>
      </c>
    </row>
    <row r="132" spans="3:4">
      <c r="C132" s="2" t="s">
        <v>1768</v>
      </c>
    </row>
    <row r="133" spans="3:4">
      <c r="C133" s="2" t="s">
        <v>1769</v>
      </c>
    </row>
    <row r="134" spans="3:4">
      <c r="C134" s="2" t="s">
        <v>1770</v>
      </c>
    </row>
    <row r="135" spans="3:4">
      <c r="C135" s="2" t="s">
        <v>1704</v>
      </c>
    </row>
    <row r="136" spans="3:4">
      <c r="C136" s="2" t="s">
        <v>1771</v>
      </c>
      <c r="D136" s="2" t="s">
        <v>1771</v>
      </c>
    </row>
    <row r="137" spans="3:4">
      <c r="C137" s="2" t="s">
        <v>1772</v>
      </c>
      <c r="D137" s="2" t="s">
        <v>2005</v>
      </c>
    </row>
    <row r="138" spans="3:4">
      <c r="C138" s="2" t="s">
        <v>1773</v>
      </c>
      <c r="D138" s="2" t="s">
        <v>2006</v>
      </c>
    </row>
    <row r="139" spans="3:4">
      <c r="C139" s="2" t="s">
        <v>1774</v>
      </c>
      <c r="D139" s="2" t="s">
        <v>2007</v>
      </c>
    </row>
    <row r="140" spans="3:4">
      <c r="C140" s="2" t="s">
        <v>1775</v>
      </c>
      <c r="D140" s="2" t="s">
        <v>2008</v>
      </c>
    </row>
    <row r="141" spans="3:4">
      <c r="C141" s="2" t="s">
        <v>1776</v>
      </c>
      <c r="D141" s="2" t="s">
        <v>1774</v>
      </c>
    </row>
    <row r="142" spans="3:4">
      <c r="C142" s="2" t="s">
        <v>1777</v>
      </c>
      <c r="D142" s="2" t="s">
        <v>1775</v>
      </c>
    </row>
    <row r="143" spans="3:4">
      <c r="C143" s="2" t="s">
        <v>1778</v>
      </c>
      <c r="D143" s="2" t="s">
        <v>1776</v>
      </c>
    </row>
    <row r="144" spans="3:4">
      <c r="C144" s="2" t="s">
        <v>1779</v>
      </c>
      <c r="D144" s="2" t="s">
        <v>1777</v>
      </c>
    </row>
    <row r="145" spans="3:3">
      <c r="C145" s="2" t="s">
        <v>1780</v>
      </c>
    </row>
    <row r="146" spans="3:3">
      <c r="C146" s="2" t="s">
        <v>1781</v>
      </c>
    </row>
    <row r="147" spans="3:3">
      <c r="C147" s="2" t="s">
        <v>1782</v>
      </c>
    </row>
    <row r="148" spans="3:3">
      <c r="C148" s="2" t="s">
        <v>1783</v>
      </c>
    </row>
    <row r="149" spans="3:3">
      <c r="C149" s="45" t="s">
        <v>1599</v>
      </c>
    </row>
    <row r="150" spans="3:3" ht="17.25">
      <c r="C150" s="45" t="s">
        <v>1600</v>
      </c>
    </row>
    <row r="151" spans="3:3">
      <c r="C151" s="45" t="s">
        <v>1601</v>
      </c>
    </row>
    <row r="152" spans="3:3">
      <c r="C152" s="45" t="s">
        <v>1602</v>
      </c>
    </row>
    <row r="153" spans="3:3">
      <c r="C153" s="45" t="s">
        <v>1603</v>
      </c>
    </row>
    <row r="154" spans="3:3">
      <c r="C154" s="45" t="s">
        <v>1604</v>
      </c>
    </row>
    <row r="155" spans="3:3">
      <c r="C155" s="45" t="s">
        <v>1605</v>
      </c>
    </row>
    <row r="156" spans="3:3">
      <c r="C156" s="46" t="s">
        <v>1606</v>
      </c>
    </row>
    <row r="157" spans="3:3">
      <c r="C157" s="45" t="s">
        <v>1607</v>
      </c>
    </row>
    <row r="159" spans="3:3" ht="15">
      <c r="C159" s="104" t="s">
        <v>1877</v>
      </c>
    </row>
    <row r="160" spans="3:3" ht="15">
      <c r="C160" s="103" t="s">
        <v>1878</v>
      </c>
    </row>
    <row r="161" spans="3:7" ht="15">
      <c r="C161" s="104" t="s">
        <v>1879</v>
      </c>
    </row>
    <row r="162" spans="3:7" ht="15">
      <c r="C162" s="104" t="s">
        <v>1880</v>
      </c>
    </row>
    <row r="163" spans="3:7" ht="15">
      <c r="C163" s="104" t="s">
        <v>1881</v>
      </c>
    </row>
    <row r="164" spans="3:7" ht="15">
      <c r="C164" s="104" t="s">
        <v>1882</v>
      </c>
    </row>
    <row r="165" spans="3:7" ht="15">
      <c r="C165" t="s">
        <v>1876</v>
      </c>
    </row>
    <row r="166" spans="3:7" ht="15">
      <c r="C166" s="105"/>
    </row>
    <row r="167" spans="3:7">
      <c r="C167" s="2" t="s">
        <v>2002</v>
      </c>
      <c r="D167" s="2" t="s">
        <v>1974</v>
      </c>
      <c r="E167" s="2" t="s">
        <v>1975</v>
      </c>
      <c r="F167" s="2" t="s">
        <v>1973</v>
      </c>
      <c r="G167" s="2" t="s">
        <v>1976</v>
      </c>
    </row>
    <row r="168" spans="3:7" ht="15">
      <c r="C168" s="2" t="s">
        <v>1974</v>
      </c>
      <c r="D168" s="105" t="s">
        <v>1884</v>
      </c>
      <c r="E168" s="16" t="s">
        <v>1977</v>
      </c>
      <c r="F168" s="2" t="s">
        <v>1982</v>
      </c>
      <c r="G168" s="2" t="s">
        <v>1978</v>
      </c>
    </row>
    <row r="169" spans="3:7" ht="15">
      <c r="C169" s="2" t="s">
        <v>1975</v>
      </c>
      <c r="D169" s="106" t="s">
        <v>1991</v>
      </c>
      <c r="E169" s="16" t="s">
        <v>1979</v>
      </c>
      <c r="F169" s="2" t="s">
        <v>2003</v>
      </c>
    </row>
    <row r="170" spans="3:7" ht="15">
      <c r="C170" s="2" t="s">
        <v>1973</v>
      </c>
      <c r="D170" s="105" t="s">
        <v>1885</v>
      </c>
      <c r="E170" s="16" t="s">
        <v>1980</v>
      </c>
      <c r="F170" s="2" t="s">
        <v>1983</v>
      </c>
    </row>
    <row r="171" spans="3:7" ht="15">
      <c r="C171" s="2" t="s">
        <v>1976</v>
      </c>
      <c r="D171" s="107" t="s">
        <v>1886</v>
      </c>
      <c r="E171" s="2" t="s">
        <v>1981</v>
      </c>
      <c r="F171" s="2" t="s">
        <v>1984</v>
      </c>
    </row>
    <row r="172" spans="3:7" ht="15">
      <c r="D172" s="107" t="s">
        <v>1887</v>
      </c>
      <c r="F172" s="2" t="s">
        <v>1985</v>
      </c>
    </row>
    <row r="173" spans="3:7" ht="30">
      <c r="D173" s="108" t="s">
        <v>1992</v>
      </c>
      <c r="F173" s="2" t="s">
        <v>1986</v>
      </c>
    </row>
    <row r="174" spans="3:7" ht="15">
      <c r="D174" s="105" t="s">
        <v>1888</v>
      </c>
      <c r="F174" s="2" t="s">
        <v>1987</v>
      </c>
    </row>
    <row r="175" spans="3:7" ht="15">
      <c r="D175" s="105" t="s">
        <v>1889</v>
      </c>
      <c r="F175" s="2" t="s">
        <v>1988</v>
      </c>
    </row>
    <row r="176" spans="3:7" ht="15">
      <c r="D176" s="105" t="s">
        <v>1890</v>
      </c>
      <c r="F176" s="2" t="s">
        <v>1989</v>
      </c>
    </row>
    <row r="177" spans="4:4" ht="15">
      <c r="D177" s="105" t="s">
        <v>1891</v>
      </c>
    </row>
    <row r="178" spans="4:4" ht="15">
      <c r="D178" s="105" t="s">
        <v>1892</v>
      </c>
    </row>
    <row r="179" spans="4:4" ht="15">
      <c r="D179" s="105" t="s">
        <v>1990</v>
      </c>
    </row>
    <row r="180" spans="4:4" ht="15">
      <c r="D180" s="105" t="s">
        <v>1893</v>
      </c>
    </row>
    <row r="181" spans="4:4" ht="15">
      <c r="D181" s="105" t="s">
        <v>1894</v>
      </c>
    </row>
    <row r="182" spans="4:4" ht="15">
      <c r="D182" s="105" t="s">
        <v>1895</v>
      </c>
    </row>
    <row r="183" spans="4:4" ht="15">
      <c r="D183" s="105" t="s">
        <v>1896</v>
      </c>
    </row>
    <row r="184" spans="4:4" ht="15">
      <c r="D184" s="105" t="s">
        <v>1897</v>
      </c>
    </row>
    <row r="185" spans="4:4" ht="15">
      <c r="D185" s="105" t="s">
        <v>1898</v>
      </c>
    </row>
    <row r="186" spans="4:4" ht="15">
      <c r="D186" s="105" t="s">
        <v>1410</v>
      </c>
    </row>
    <row r="187" spans="4:4" ht="15">
      <c r="D187" s="105" t="s">
        <v>1899</v>
      </c>
    </row>
    <row r="188" spans="4:4" ht="15">
      <c r="D188" s="105" t="s">
        <v>1900</v>
      </c>
    </row>
    <row r="189" spans="4:4" ht="15">
      <c r="D189" s="105" t="s">
        <v>1901</v>
      </c>
    </row>
    <row r="190" spans="4:4" ht="15">
      <c r="D190" s="105" t="s">
        <v>1902</v>
      </c>
    </row>
    <row r="191" spans="4:4" ht="15">
      <c r="D191" s="105" t="s">
        <v>1903</v>
      </c>
    </row>
    <row r="192" spans="4:4" ht="15">
      <c r="D192" s="105" t="s">
        <v>1904</v>
      </c>
    </row>
    <row r="193" spans="4:4" ht="15">
      <c r="D193" s="105" t="s">
        <v>1993</v>
      </c>
    </row>
    <row r="194" spans="4:4" ht="15">
      <c r="D194" s="105" t="s">
        <v>1994</v>
      </c>
    </row>
    <row r="195" spans="4:4" ht="15">
      <c r="D195" s="105" t="s">
        <v>1995</v>
      </c>
    </row>
    <row r="196" spans="4:4" ht="15">
      <c r="D196" s="105" t="s">
        <v>1905</v>
      </c>
    </row>
    <row r="197" spans="4:4" ht="15">
      <c r="D197" s="105" t="s">
        <v>1906</v>
      </c>
    </row>
    <row r="198" spans="4:4" ht="15">
      <c r="D198" s="105" t="s">
        <v>1907</v>
      </c>
    </row>
    <row r="199" spans="4:4" ht="15">
      <c r="D199" s="105" t="s">
        <v>1908</v>
      </c>
    </row>
    <row r="200" spans="4:4" ht="15">
      <c r="D200" s="105" t="s">
        <v>1909</v>
      </c>
    </row>
    <row r="201" spans="4:4" ht="15">
      <c r="D201" s="105" t="s">
        <v>1910</v>
      </c>
    </row>
    <row r="202" spans="4:4" ht="15">
      <c r="D202" s="105" t="s">
        <v>1911</v>
      </c>
    </row>
    <row r="203" spans="4:4" ht="15">
      <c r="D203" s="105" t="s">
        <v>1912</v>
      </c>
    </row>
    <row r="204" spans="4:4" ht="15">
      <c r="D204" s="105" t="s">
        <v>1913</v>
      </c>
    </row>
    <row r="205" spans="4:4" ht="15">
      <c r="D205" s="105" t="s">
        <v>1914</v>
      </c>
    </row>
    <row r="206" spans="4:4" ht="15">
      <c r="D206" s="105" t="s">
        <v>1915</v>
      </c>
    </row>
    <row r="207" spans="4:4" ht="15">
      <c r="D207" s="105" t="s">
        <v>1916</v>
      </c>
    </row>
    <row r="208" spans="4:4" ht="15">
      <c r="D208" s="105" t="s">
        <v>1917</v>
      </c>
    </row>
    <row r="209" spans="4:4" ht="15">
      <c r="D209" s="105" t="s">
        <v>1918</v>
      </c>
    </row>
    <row r="210" spans="4:4" ht="15">
      <c r="D210" s="105" t="s">
        <v>1919</v>
      </c>
    </row>
    <row r="211" spans="4:4" ht="15">
      <c r="D211" s="105" t="s">
        <v>1920</v>
      </c>
    </row>
    <row r="212" spans="4:4" ht="15">
      <c r="D212" s="105" t="s">
        <v>1921</v>
      </c>
    </row>
    <row r="213" spans="4:4" ht="15">
      <c r="D213" s="105" t="s">
        <v>1922</v>
      </c>
    </row>
    <row r="214" spans="4:4" ht="15">
      <c r="D214" s="105" t="s">
        <v>1923</v>
      </c>
    </row>
    <row r="215" spans="4:4" ht="15">
      <c r="D215" s="105" t="s">
        <v>1924</v>
      </c>
    </row>
    <row r="216" spans="4:4" ht="15">
      <c r="D216" s="105" t="s">
        <v>1925</v>
      </c>
    </row>
    <row r="217" spans="4:4" ht="15">
      <c r="D217" s="105" t="s">
        <v>1926</v>
      </c>
    </row>
    <row r="218" spans="4:4" ht="15">
      <c r="D218" s="105" t="s">
        <v>1927</v>
      </c>
    </row>
    <row r="219" spans="4:4" ht="15">
      <c r="D219" s="105" t="s">
        <v>1928</v>
      </c>
    </row>
    <row r="220" spans="4:4" ht="15">
      <c r="D220" s="105" t="s">
        <v>1996</v>
      </c>
    </row>
    <row r="221" spans="4:4" ht="15">
      <c r="D221" s="105" t="s">
        <v>1929</v>
      </c>
    </row>
    <row r="222" spans="4:4" ht="15">
      <c r="D222" s="105" t="s">
        <v>1930</v>
      </c>
    </row>
    <row r="223" spans="4:4" ht="15">
      <c r="D223" s="105" t="s">
        <v>1931</v>
      </c>
    </row>
    <row r="224" spans="4:4" ht="15">
      <c r="D224" s="105" t="s">
        <v>1932</v>
      </c>
    </row>
    <row r="225" spans="4:4" ht="15">
      <c r="D225" s="105" t="s">
        <v>1933</v>
      </c>
    </row>
    <row r="226" spans="4:4" ht="15">
      <c r="D226" s="105" t="s">
        <v>1934</v>
      </c>
    </row>
    <row r="227" spans="4:4" ht="15">
      <c r="D227" s="105" t="s">
        <v>1935</v>
      </c>
    </row>
    <row r="228" spans="4:4" ht="15">
      <c r="D228" s="105" t="s">
        <v>1936</v>
      </c>
    </row>
    <row r="229" spans="4:4" ht="15">
      <c r="D229" s="105" t="s">
        <v>1937</v>
      </c>
    </row>
    <row r="230" spans="4:4" ht="15">
      <c r="D230" s="105" t="s">
        <v>1938</v>
      </c>
    </row>
    <row r="231" spans="4:4" ht="15">
      <c r="D231" s="105" t="s">
        <v>1939</v>
      </c>
    </row>
    <row r="232" spans="4:4" ht="15">
      <c r="D232" s="105" t="s">
        <v>1940</v>
      </c>
    </row>
    <row r="233" spans="4:4" ht="15">
      <c r="D233" s="105" t="s">
        <v>1941</v>
      </c>
    </row>
    <row r="234" spans="4:4" ht="15">
      <c r="D234" s="105" t="s">
        <v>1942</v>
      </c>
    </row>
    <row r="235" spans="4:4" ht="15">
      <c r="D235" s="105" t="s">
        <v>1943</v>
      </c>
    </row>
    <row r="236" spans="4:4" ht="15">
      <c r="D236" s="105" t="s">
        <v>1944</v>
      </c>
    </row>
    <row r="237" spans="4:4" ht="15">
      <c r="D237" s="105" t="s">
        <v>1997</v>
      </c>
    </row>
    <row r="238" spans="4:4" ht="15">
      <c r="D238" s="105" t="s">
        <v>1945</v>
      </c>
    </row>
    <row r="239" spans="4:4" ht="15">
      <c r="D239" s="105" t="s">
        <v>1946</v>
      </c>
    </row>
    <row r="240" spans="4:4" ht="15">
      <c r="D240" s="105" t="s">
        <v>1947</v>
      </c>
    </row>
    <row r="241" spans="4:4" ht="15">
      <c r="D241" s="105" t="s">
        <v>1948</v>
      </c>
    </row>
    <row r="242" spans="4:4" ht="15">
      <c r="D242" s="105" t="s">
        <v>1949</v>
      </c>
    </row>
    <row r="243" spans="4:4" ht="15">
      <c r="D243" s="105" t="s">
        <v>1950</v>
      </c>
    </row>
    <row r="244" spans="4:4" ht="15">
      <c r="D244" s="105" t="s">
        <v>1951</v>
      </c>
    </row>
    <row r="245" spans="4:4" ht="15">
      <c r="D245" s="105" t="s">
        <v>1952</v>
      </c>
    </row>
    <row r="246" spans="4:4" ht="15">
      <c r="D246" s="105" t="s">
        <v>1953</v>
      </c>
    </row>
    <row r="247" spans="4:4" ht="15">
      <c r="D247" s="105" t="s">
        <v>1954</v>
      </c>
    </row>
    <row r="248" spans="4:4" ht="15">
      <c r="D248" s="105" t="s">
        <v>850</v>
      </c>
    </row>
    <row r="249" spans="4:4" ht="15">
      <c r="D249" s="105" t="s">
        <v>1955</v>
      </c>
    </row>
    <row r="250" spans="4:4" ht="15">
      <c r="D250" s="105" t="s">
        <v>1956</v>
      </c>
    </row>
    <row r="251" spans="4:4" ht="15">
      <c r="D251" s="105" t="s">
        <v>1957</v>
      </c>
    </row>
    <row r="252" spans="4:4" ht="15">
      <c r="D252" s="105" t="s">
        <v>1998</v>
      </c>
    </row>
    <row r="253" spans="4:4" ht="15">
      <c r="D253" s="105" t="s">
        <v>1958</v>
      </c>
    </row>
    <row r="254" spans="4:4" ht="15">
      <c r="D254" s="105" t="s">
        <v>1999</v>
      </c>
    </row>
    <row r="255" spans="4:4" ht="15">
      <c r="D255" s="105" t="s">
        <v>1959</v>
      </c>
    </row>
    <row r="256" spans="4:4" ht="15">
      <c r="D256" s="105" t="s">
        <v>1960</v>
      </c>
    </row>
    <row r="257" spans="3:4" ht="15">
      <c r="D257" s="105" t="s">
        <v>1961</v>
      </c>
    </row>
    <row r="258" spans="3:4" ht="15">
      <c r="D258" s="105" t="s">
        <v>1962</v>
      </c>
    </row>
    <row r="259" spans="3:4" ht="15">
      <c r="D259" s="105" t="s">
        <v>1963</v>
      </c>
    </row>
    <row r="260" spans="3:4" ht="15">
      <c r="D260" s="105" t="s">
        <v>1964</v>
      </c>
    </row>
    <row r="261" spans="3:4" ht="15">
      <c r="D261" s="105" t="s">
        <v>2000</v>
      </c>
    </row>
    <row r="262" spans="3:4" ht="15">
      <c r="D262" s="105" t="s">
        <v>1965</v>
      </c>
    </row>
    <row r="263" spans="3:4" ht="15">
      <c r="D263" s="105" t="s">
        <v>1966</v>
      </c>
    </row>
    <row r="264" spans="3:4" ht="15">
      <c r="D264" s="105" t="s">
        <v>1967</v>
      </c>
    </row>
    <row r="265" spans="3:4" ht="15">
      <c r="D265" s="105" t="s">
        <v>1968</v>
      </c>
    </row>
    <row r="266" spans="3:4" ht="15">
      <c r="D266" s="105" t="s">
        <v>1969</v>
      </c>
    </row>
    <row r="267" spans="3:4" ht="15">
      <c r="D267" s="105" t="s">
        <v>1970</v>
      </c>
    </row>
    <row r="268" spans="3:4" ht="15">
      <c r="D268" s="105" t="s">
        <v>1971</v>
      </c>
    </row>
    <row r="269" spans="3:4" ht="15">
      <c r="D269" s="105" t="s">
        <v>2001</v>
      </c>
    </row>
    <row r="271" spans="3:4">
      <c r="C271" s="2" t="s">
        <v>2009</v>
      </c>
    </row>
    <row r="272" spans="3:4">
      <c r="C272" s="2" t="s">
        <v>2010</v>
      </c>
    </row>
    <row r="273" spans="2:3">
      <c r="C273" s="2" t="s">
        <v>2011</v>
      </c>
    </row>
    <row r="274" spans="2:3">
      <c r="C274" s="2" t="s">
        <v>2012</v>
      </c>
    </row>
    <row r="275" spans="2:3">
      <c r="C275" s="2" t="s">
        <v>2013</v>
      </c>
    </row>
    <row r="276" spans="2:3">
      <c r="C276" s="2" t="s">
        <v>2014</v>
      </c>
    </row>
    <row r="277" spans="2:3">
      <c r="C277" s="2" t="s">
        <v>2015</v>
      </c>
    </row>
    <row r="278" spans="2:3">
      <c r="C278" s="2" t="s">
        <v>2016</v>
      </c>
    </row>
    <row r="279" spans="2:3">
      <c r="C279" s="2" t="s">
        <v>1704</v>
      </c>
    </row>
    <row r="280" spans="2:3">
      <c r="B280" s="2" t="s">
        <v>1588</v>
      </c>
    </row>
    <row r="281" spans="2:3">
      <c r="B281" s="2" t="s">
        <v>1589</v>
      </c>
    </row>
  </sheetData>
  <sheetProtection algorithmName="SHA-512" hashValue="eV0EeMssYXSpNEAzVh91W/TQXSfUjZI3Xz3a0OWUYFpDEDgE6wgBeDwIr2ilyxXhvMbkNlIxuGsKhXknXhnRag==" saltValue="5UO1AKxSgAmjPdhfHn4rqA==" spinCount="100000" sheet="1" objects="1" scenarios="1"/>
  <dataValidations count="4">
    <dataValidation type="list" allowBlank="1" showInputMessage="1" showErrorMessage="1" sqref="B7">
      <formula1>Depto</formula1>
    </dataValidation>
    <dataValidation type="list" allowBlank="1" showInputMessage="1" showErrorMessage="1" sqref="B8">
      <formula1>INDIRECT(LEFT(B7,SEARCH(" ",B7)))</formula1>
    </dataValidation>
    <dataValidation type="list" allowBlank="1" showInputMessage="1" showErrorMessage="1" sqref="B9">
      <formula1>Mes</formula1>
    </dataValidation>
    <dataValidation type="list" allowBlank="1" showInputMessage="1" showErrorMessage="1" sqref="B2">
      <formula1>$B$280:$B$281</formula1>
    </dataValidation>
  </dataValidations>
  <pageMargins left="0.7" right="0.7" top="0.75" bottom="0.75" header="0.3" footer="0.3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AG999"/>
  <sheetViews>
    <sheetView zoomScale="110" zoomScaleNormal="110" workbookViewId="0">
      <pane xSplit="3" ySplit="1" topLeftCell="D8" activePane="bottomRight" state="frozen"/>
      <selection pane="topRight" activeCell="D1" sqref="D1"/>
      <selection pane="bottomLeft" activeCell="A2" sqref="A2"/>
      <selection pane="bottomRight" activeCell="X7" sqref="X7"/>
    </sheetView>
  </sheetViews>
  <sheetFormatPr baseColWidth="10" defaultRowHeight="12.75" customHeight="1"/>
  <cols>
    <col min="1" max="1" width="6.85546875" style="36" customWidth="1"/>
    <col min="2" max="2" width="22" style="2" customWidth="1"/>
    <col min="3" max="3" width="18.28515625" style="2" customWidth="1"/>
    <col min="4" max="4" width="12.85546875" style="2" bestFit="1" customWidth="1"/>
    <col min="5" max="5" width="14.42578125" style="2" bestFit="1" customWidth="1"/>
    <col min="6" max="6" width="12.7109375" style="2" bestFit="1" customWidth="1"/>
    <col min="7" max="7" width="14.28515625" style="2" bestFit="1" customWidth="1"/>
    <col min="8" max="8" width="11.42578125" style="2" customWidth="1"/>
    <col min="9" max="9" width="16" style="2" customWidth="1"/>
    <col min="10" max="10" width="11.42578125" style="2" customWidth="1"/>
    <col min="11" max="11" width="16.42578125" style="2" customWidth="1"/>
    <col min="12" max="12" width="11.42578125" style="2"/>
    <col min="13" max="13" width="16.28515625" style="2" customWidth="1"/>
    <col min="14" max="14" width="13" style="34" customWidth="1"/>
    <col min="15" max="17" width="11.42578125" style="2"/>
    <col min="18" max="19" width="14.85546875" style="2" customWidth="1"/>
    <col min="20" max="20" width="17" style="2" customWidth="1"/>
    <col min="21" max="21" width="11.42578125" style="2"/>
    <col min="22" max="23" width="12.42578125" style="2" customWidth="1"/>
    <col min="24" max="24" width="17.5703125" style="2" customWidth="1"/>
    <col min="25" max="25" width="13" style="2" customWidth="1"/>
    <col min="26" max="16384" width="11.42578125" style="2"/>
  </cols>
  <sheetData>
    <row r="1" spans="1:33" s="44" customFormat="1" ht="78.75" customHeight="1">
      <c r="A1" s="57" t="s">
        <v>1539</v>
      </c>
      <c r="B1" s="57" t="s">
        <v>1625</v>
      </c>
      <c r="C1" s="57" t="s">
        <v>1540</v>
      </c>
      <c r="D1" s="57" t="s">
        <v>1541</v>
      </c>
      <c r="E1" s="57" t="s">
        <v>1542</v>
      </c>
      <c r="F1" s="57" t="s">
        <v>1543</v>
      </c>
      <c r="G1" s="57" t="s">
        <v>1544</v>
      </c>
      <c r="H1" s="58" t="s">
        <v>1681</v>
      </c>
      <c r="I1" s="58" t="s">
        <v>1545</v>
      </c>
      <c r="J1" s="58" t="s">
        <v>1546</v>
      </c>
      <c r="K1" s="59" t="s">
        <v>1592</v>
      </c>
      <c r="L1" s="59" t="s">
        <v>1547</v>
      </c>
      <c r="M1" s="59" t="s">
        <v>2004</v>
      </c>
      <c r="N1" s="112" t="s">
        <v>1972</v>
      </c>
      <c r="O1" s="59" t="s">
        <v>1548</v>
      </c>
      <c r="P1" s="59" t="s">
        <v>1549</v>
      </c>
      <c r="Q1" s="59" t="s">
        <v>1550</v>
      </c>
      <c r="R1" s="59" t="s">
        <v>1551</v>
      </c>
      <c r="S1" s="59" t="s">
        <v>1552</v>
      </c>
      <c r="T1" s="59" t="s">
        <v>1553</v>
      </c>
      <c r="U1" s="59" t="s">
        <v>1554</v>
      </c>
      <c r="V1" s="59" t="s">
        <v>1555</v>
      </c>
      <c r="W1" s="59" t="s">
        <v>1595</v>
      </c>
      <c r="X1" s="59" t="s">
        <v>1593</v>
      </c>
      <c r="Y1" s="59" t="s">
        <v>1594</v>
      </c>
    </row>
    <row r="2" spans="1:33" s="1" customFormat="1" ht="12.75" customHeight="1">
      <c r="A2" s="35">
        <v>1</v>
      </c>
      <c r="B2" s="31"/>
      <c r="C2" s="32"/>
      <c r="D2" s="33"/>
      <c r="E2" s="33"/>
      <c r="F2" s="33"/>
      <c r="G2" s="33"/>
      <c r="H2" s="32"/>
      <c r="I2" s="31"/>
      <c r="J2" s="43">
        <f t="shared" ref="J2" si="0">(DAYS360(I2,B2,FALSE))/30</f>
        <v>0</v>
      </c>
      <c r="K2" s="32"/>
      <c r="L2" s="32"/>
      <c r="M2" s="37"/>
      <c r="N2" s="34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AF2" s="2"/>
      <c r="AG2" s="2"/>
    </row>
    <row r="3" spans="1:33" s="21" customFormat="1" ht="12.75" customHeight="1">
      <c r="A3" s="35">
        <v>2</v>
      </c>
      <c r="B3" s="31"/>
      <c r="C3" s="32"/>
      <c r="D3" s="33"/>
      <c r="E3" s="33"/>
      <c r="F3" s="33"/>
      <c r="G3" s="33"/>
      <c r="H3" s="32"/>
      <c r="I3" s="31"/>
      <c r="J3" s="43">
        <f t="shared" ref="J3:J66" si="1">(DAYS360(I3,B3,FALSE))/30</f>
        <v>0</v>
      </c>
      <c r="K3" s="32"/>
      <c r="L3" s="32"/>
      <c r="M3" s="37"/>
      <c r="N3" s="34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AF3" s="2"/>
      <c r="AG3" s="2"/>
    </row>
    <row r="4" spans="1:33" s="21" customFormat="1" ht="12.75" customHeight="1">
      <c r="A4" s="35">
        <v>3</v>
      </c>
      <c r="B4" s="31"/>
      <c r="C4" s="32"/>
      <c r="D4" s="33"/>
      <c r="E4" s="33"/>
      <c r="F4" s="33"/>
      <c r="G4" s="33"/>
      <c r="H4" s="32"/>
      <c r="I4" s="31"/>
      <c r="J4" s="43">
        <f t="shared" si="1"/>
        <v>0</v>
      </c>
      <c r="K4" s="32"/>
      <c r="L4" s="32"/>
      <c r="M4" s="37"/>
      <c r="N4" s="34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AF4" s="2"/>
      <c r="AG4" s="2"/>
    </row>
    <row r="5" spans="1:33" s="21" customFormat="1" ht="12.75" customHeight="1">
      <c r="A5" s="35">
        <v>4</v>
      </c>
      <c r="B5" s="31"/>
      <c r="C5" s="32"/>
      <c r="D5" s="33"/>
      <c r="E5" s="33"/>
      <c r="F5" s="33"/>
      <c r="G5" s="33"/>
      <c r="H5" s="32"/>
      <c r="I5" s="31"/>
      <c r="J5" s="43">
        <f t="shared" si="1"/>
        <v>0</v>
      </c>
      <c r="K5" s="32"/>
      <c r="L5" s="32"/>
      <c r="M5" s="37"/>
      <c r="N5" s="34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AF5" s="2"/>
      <c r="AG5" s="2"/>
    </row>
    <row r="6" spans="1:33" s="21" customFormat="1" ht="12.75" customHeight="1">
      <c r="A6" s="35">
        <v>5</v>
      </c>
      <c r="B6" s="31"/>
      <c r="C6" s="32"/>
      <c r="D6" s="33"/>
      <c r="E6" s="33"/>
      <c r="F6" s="33"/>
      <c r="G6" s="33"/>
      <c r="H6" s="32"/>
      <c r="I6" s="31"/>
      <c r="J6" s="43">
        <f t="shared" si="1"/>
        <v>0</v>
      </c>
      <c r="K6" s="32"/>
      <c r="L6" s="32"/>
      <c r="M6" s="37"/>
      <c r="N6" s="34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AF6" s="2"/>
      <c r="AG6" s="2"/>
    </row>
    <row r="7" spans="1:33" s="21" customFormat="1" ht="12.75" customHeight="1">
      <c r="A7" s="35">
        <v>6</v>
      </c>
      <c r="B7" s="31"/>
      <c r="C7" s="32"/>
      <c r="D7" s="33"/>
      <c r="E7" s="33"/>
      <c r="F7" s="33"/>
      <c r="G7" s="33"/>
      <c r="H7" s="32"/>
      <c r="I7" s="31"/>
      <c r="J7" s="43">
        <f t="shared" si="1"/>
        <v>0</v>
      </c>
      <c r="K7" s="32"/>
      <c r="L7" s="32"/>
      <c r="M7" s="37"/>
      <c r="N7" s="34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AF7" s="2"/>
      <c r="AG7" s="2"/>
    </row>
    <row r="8" spans="1:33" s="21" customFormat="1" ht="12.75" customHeight="1">
      <c r="A8" s="35">
        <v>7</v>
      </c>
      <c r="B8" s="31"/>
      <c r="C8" s="32"/>
      <c r="D8" s="33"/>
      <c r="E8" s="33"/>
      <c r="F8" s="33"/>
      <c r="G8" s="33"/>
      <c r="H8" s="32"/>
      <c r="I8" s="31"/>
      <c r="J8" s="43">
        <f t="shared" si="1"/>
        <v>0</v>
      </c>
      <c r="K8" s="32"/>
      <c r="L8" s="32"/>
      <c r="M8" s="37"/>
      <c r="N8" s="34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AF8" s="2"/>
      <c r="AG8" s="2"/>
    </row>
    <row r="9" spans="1:33" s="21" customFormat="1" ht="12.75" customHeight="1">
      <c r="A9" s="35">
        <v>8</v>
      </c>
      <c r="B9" s="31"/>
      <c r="C9" s="32"/>
      <c r="D9" s="33"/>
      <c r="E9" s="33"/>
      <c r="F9" s="33"/>
      <c r="G9" s="33"/>
      <c r="H9" s="32"/>
      <c r="I9" s="31"/>
      <c r="J9" s="43">
        <f t="shared" si="1"/>
        <v>0</v>
      </c>
      <c r="K9" s="32"/>
      <c r="L9" s="32"/>
      <c r="M9" s="37"/>
      <c r="N9" s="34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AF9" s="2"/>
      <c r="AG9" s="2"/>
    </row>
    <row r="10" spans="1:33" s="21" customFormat="1" ht="12.75" customHeight="1">
      <c r="A10" s="35">
        <v>9</v>
      </c>
      <c r="B10" s="31"/>
      <c r="C10" s="32"/>
      <c r="D10" s="33"/>
      <c r="E10" s="33"/>
      <c r="F10" s="33"/>
      <c r="G10" s="33"/>
      <c r="H10" s="32"/>
      <c r="I10" s="31"/>
      <c r="J10" s="43">
        <f t="shared" si="1"/>
        <v>0</v>
      </c>
      <c r="K10" s="32"/>
      <c r="L10" s="32"/>
      <c r="M10" s="37"/>
      <c r="N10" s="34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AF10" s="2"/>
      <c r="AG10" s="2"/>
    </row>
    <row r="11" spans="1:33" s="21" customFormat="1" ht="12.75" customHeight="1">
      <c r="A11" s="35">
        <v>10</v>
      </c>
      <c r="B11" s="31"/>
      <c r="C11" s="32"/>
      <c r="D11" s="33"/>
      <c r="E11" s="33"/>
      <c r="F11" s="33"/>
      <c r="G11" s="33"/>
      <c r="H11" s="32"/>
      <c r="I11" s="31"/>
      <c r="J11" s="43">
        <f t="shared" si="1"/>
        <v>0</v>
      </c>
      <c r="K11" s="32"/>
      <c r="L11" s="32"/>
      <c r="M11" s="37"/>
      <c r="N11" s="34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AF11" s="2"/>
      <c r="AG11" s="2"/>
    </row>
    <row r="12" spans="1:33" s="21" customFormat="1" ht="12.75" customHeight="1">
      <c r="A12" s="35">
        <v>11</v>
      </c>
      <c r="B12" s="31"/>
      <c r="C12" s="32"/>
      <c r="D12" s="33"/>
      <c r="E12" s="33"/>
      <c r="F12" s="33"/>
      <c r="G12" s="33"/>
      <c r="H12" s="32"/>
      <c r="I12" s="31"/>
      <c r="J12" s="43">
        <f t="shared" si="1"/>
        <v>0</v>
      </c>
      <c r="K12" s="32"/>
      <c r="L12" s="32"/>
      <c r="M12" s="37"/>
      <c r="N12" s="34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AF12" s="2"/>
      <c r="AG12" s="2"/>
    </row>
    <row r="13" spans="1:33" s="21" customFormat="1" ht="12.75" customHeight="1">
      <c r="A13" s="35">
        <v>12</v>
      </c>
      <c r="B13" s="31"/>
      <c r="C13" s="32"/>
      <c r="D13" s="33"/>
      <c r="E13" s="33"/>
      <c r="F13" s="33"/>
      <c r="G13" s="33"/>
      <c r="H13" s="32"/>
      <c r="I13" s="31"/>
      <c r="J13" s="43">
        <f t="shared" si="1"/>
        <v>0</v>
      </c>
      <c r="K13" s="32"/>
      <c r="L13" s="32"/>
      <c r="M13" s="37"/>
      <c r="N13" s="34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AF13" s="2"/>
      <c r="AG13" s="2"/>
    </row>
    <row r="14" spans="1:33" s="21" customFormat="1" ht="12.75" customHeight="1">
      <c r="A14" s="35">
        <v>13</v>
      </c>
      <c r="B14" s="31"/>
      <c r="C14" s="32"/>
      <c r="D14" s="33"/>
      <c r="E14" s="33"/>
      <c r="F14" s="33"/>
      <c r="G14" s="33"/>
      <c r="H14" s="32"/>
      <c r="I14" s="31"/>
      <c r="J14" s="43">
        <f t="shared" si="1"/>
        <v>0</v>
      </c>
      <c r="K14" s="32"/>
      <c r="L14" s="32"/>
      <c r="M14" s="37"/>
      <c r="N14" s="34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AF14" s="2"/>
      <c r="AG14" s="2"/>
    </row>
    <row r="15" spans="1:33" s="21" customFormat="1" ht="12.75" customHeight="1">
      <c r="A15" s="35">
        <v>14</v>
      </c>
      <c r="B15" s="31"/>
      <c r="C15" s="32"/>
      <c r="D15" s="33"/>
      <c r="E15" s="33"/>
      <c r="F15" s="33"/>
      <c r="G15" s="33"/>
      <c r="H15" s="32"/>
      <c r="I15" s="31"/>
      <c r="J15" s="43">
        <f t="shared" si="1"/>
        <v>0</v>
      </c>
      <c r="K15" s="32"/>
      <c r="L15" s="32"/>
      <c r="M15" s="37"/>
      <c r="N15" s="34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AF15" s="2"/>
      <c r="AG15" s="2"/>
    </row>
    <row r="16" spans="1:33" s="21" customFormat="1" ht="12.75" customHeight="1">
      <c r="A16" s="35">
        <v>15</v>
      </c>
      <c r="B16" s="31"/>
      <c r="C16" s="32"/>
      <c r="D16" s="33"/>
      <c r="E16" s="33"/>
      <c r="F16" s="33"/>
      <c r="G16" s="33"/>
      <c r="H16" s="32"/>
      <c r="I16" s="31"/>
      <c r="J16" s="43">
        <f t="shared" si="1"/>
        <v>0</v>
      </c>
      <c r="K16" s="32"/>
      <c r="L16" s="32"/>
      <c r="M16" s="37"/>
      <c r="N16" s="34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AF16" s="2"/>
      <c r="AG16" s="2"/>
    </row>
    <row r="17" spans="1:33" s="21" customFormat="1" ht="12.75" customHeight="1">
      <c r="A17" s="35">
        <v>16</v>
      </c>
      <c r="B17" s="31"/>
      <c r="C17" s="32"/>
      <c r="D17" s="33"/>
      <c r="E17" s="33"/>
      <c r="F17" s="33"/>
      <c r="G17" s="33"/>
      <c r="H17" s="32"/>
      <c r="I17" s="31"/>
      <c r="J17" s="43">
        <f t="shared" si="1"/>
        <v>0</v>
      </c>
      <c r="K17" s="32"/>
      <c r="L17" s="32"/>
      <c r="M17" s="37"/>
      <c r="N17" s="34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AF17" s="2"/>
      <c r="AG17" s="2"/>
    </row>
    <row r="18" spans="1:33" s="21" customFormat="1" ht="12.75" customHeight="1">
      <c r="A18" s="35">
        <v>17</v>
      </c>
      <c r="B18" s="31"/>
      <c r="C18" s="32"/>
      <c r="D18" s="33"/>
      <c r="E18" s="33"/>
      <c r="F18" s="33"/>
      <c r="G18" s="33"/>
      <c r="H18" s="32"/>
      <c r="I18" s="31"/>
      <c r="J18" s="43">
        <f t="shared" si="1"/>
        <v>0</v>
      </c>
      <c r="K18" s="32"/>
      <c r="L18" s="32"/>
      <c r="M18" s="37"/>
      <c r="N18" s="34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AF18" s="2"/>
      <c r="AG18" s="2"/>
    </row>
    <row r="19" spans="1:33" s="21" customFormat="1" ht="12.75" customHeight="1">
      <c r="A19" s="35">
        <v>18</v>
      </c>
      <c r="B19" s="31"/>
      <c r="C19" s="32"/>
      <c r="D19" s="33"/>
      <c r="E19" s="33"/>
      <c r="F19" s="33"/>
      <c r="G19" s="33"/>
      <c r="H19" s="32"/>
      <c r="I19" s="31"/>
      <c r="J19" s="43">
        <f t="shared" si="1"/>
        <v>0</v>
      </c>
      <c r="K19" s="32"/>
      <c r="L19" s="32"/>
      <c r="M19" s="37"/>
      <c r="N19" s="34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AF19" s="2"/>
      <c r="AG19" s="2"/>
    </row>
    <row r="20" spans="1:33" s="21" customFormat="1" ht="12.75" customHeight="1">
      <c r="A20" s="35">
        <v>19</v>
      </c>
      <c r="B20" s="31"/>
      <c r="C20" s="32"/>
      <c r="D20" s="33"/>
      <c r="E20" s="33"/>
      <c r="F20" s="33"/>
      <c r="G20" s="33"/>
      <c r="H20" s="32"/>
      <c r="I20" s="31"/>
      <c r="J20" s="43">
        <f t="shared" si="1"/>
        <v>0</v>
      </c>
      <c r="K20" s="32"/>
      <c r="L20" s="32"/>
      <c r="M20" s="37"/>
      <c r="N20" s="34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AF20" s="2"/>
      <c r="AG20" s="2"/>
    </row>
    <row r="21" spans="1:33" s="21" customFormat="1" ht="12.75" customHeight="1">
      <c r="A21" s="35">
        <v>20</v>
      </c>
      <c r="B21" s="31"/>
      <c r="C21" s="32"/>
      <c r="D21" s="33"/>
      <c r="E21" s="33"/>
      <c r="F21" s="33"/>
      <c r="G21" s="33"/>
      <c r="H21" s="32"/>
      <c r="I21" s="31"/>
      <c r="J21" s="43">
        <f t="shared" si="1"/>
        <v>0</v>
      </c>
      <c r="K21" s="32"/>
      <c r="L21" s="32"/>
      <c r="M21" s="37"/>
      <c r="N21" s="34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AF21" s="2"/>
      <c r="AG21" s="2"/>
    </row>
    <row r="22" spans="1:33" s="21" customFormat="1" ht="12.75" customHeight="1">
      <c r="A22" s="35">
        <v>21</v>
      </c>
      <c r="B22" s="31"/>
      <c r="C22" s="32"/>
      <c r="D22" s="33"/>
      <c r="E22" s="33"/>
      <c r="F22" s="33"/>
      <c r="G22" s="33"/>
      <c r="H22" s="32"/>
      <c r="I22" s="31"/>
      <c r="J22" s="43">
        <f t="shared" si="1"/>
        <v>0</v>
      </c>
      <c r="K22" s="32"/>
      <c r="L22" s="32"/>
      <c r="M22" s="37"/>
      <c r="N22" s="34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AF22" s="2"/>
      <c r="AG22" s="2"/>
    </row>
    <row r="23" spans="1:33" s="21" customFormat="1" ht="12.75" customHeight="1">
      <c r="A23" s="35">
        <v>22</v>
      </c>
      <c r="B23" s="31"/>
      <c r="C23" s="32"/>
      <c r="D23" s="33"/>
      <c r="E23" s="33"/>
      <c r="F23" s="33"/>
      <c r="G23" s="33"/>
      <c r="H23" s="32"/>
      <c r="I23" s="31"/>
      <c r="J23" s="43">
        <f t="shared" si="1"/>
        <v>0</v>
      </c>
      <c r="K23" s="32"/>
      <c r="L23" s="32"/>
      <c r="M23" s="37"/>
      <c r="N23" s="34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AF23" s="2"/>
      <c r="AG23" s="2"/>
    </row>
    <row r="24" spans="1:33" s="21" customFormat="1" ht="12.75" customHeight="1">
      <c r="A24" s="35">
        <v>23</v>
      </c>
      <c r="B24" s="31"/>
      <c r="C24" s="32"/>
      <c r="D24" s="33"/>
      <c r="E24" s="33"/>
      <c r="F24" s="33"/>
      <c r="G24" s="33"/>
      <c r="H24" s="32"/>
      <c r="I24" s="31"/>
      <c r="J24" s="43">
        <f t="shared" si="1"/>
        <v>0</v>
      </c>
      <c r="K24" s="32"/>
      <c r="L24" s="32"/>
      <c r="M24" s="37"/>
      <c r="N24" s="34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AF24" s="2"/>
      <c r="AG24" s="2"/>
    </row>
    <row r="25" spans="1:33" s="21" customFormat="1" ht="12.75" customHeight="1">
      <c r="A25" s="35">
        <v>24</v>
      </c>
      <c r="B25" s="31"/>
      <c r="C25" s="32"/>
      <c r="D25" s="33"/>
      <c r="E25" s="33"/>
      <c r="F25" s="33"/>
      <c r="G25" s="33"/>
      <c r="H25" s="32"/>
      <c r="I25" s="31"/>
      <c r="J25" s="43">
        <f t="shared" si="1"/>
        <v>0</v>
      </c>
      <c r="K25" s="32"/>
      <c r="L25" s="32"/>
      <c r="M25" s="37"/>
      <c r="N25" s="34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AF25" s="2"/>
      <c r="AG25" s="2"/>
    </row>
    <row r="26" spans="1:33" s="21" customFormat="1" ht="12.75" customHeight="1">
      <c r="A26" s="35">
        <v>25</v>
      </c>
      <c r="B26" s="31"/>
      <c r="C26" s="32"/>
      <c r="D26" s="33"/>
      <c r="E26" s="33"/>
      <c r="F26" s="33"/>
      <c r="G26" s="33"/>
      <c r="H26" s="32"/>
      <c r="I26" s="31"/>
      <c r="J26" s="43">
        <f t="shared" si="1"/>
        <v>0</v>
      </c>
      <c r="K26" s="32"/>
      <c r="L26" s="32"/>
      <c r="M26" s="37"/>
      <c r="N26" s="34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AF26" s="2"/>
      <c r="AG26" s="2"/>
    </row>
    <row r="27" spans="1:33" s="21" customFormat="1" ht="12.75" customHeight="1">
      <c r="A27" s="35">
        <v>26</v>
      </c>
      <c r="B27" s="31"/>
      <c r="C27" s="32"/>
      <c r="D27" s="33"/>
      <c r="E27" s="33"/>
      <c r="F27" s="33"/>
      <c r="G27" s="33"/>
      <c r="H27" s="32"/>
      <c r="I27" s="31"/>
      <c r="J27" s="43">
        <f t="shared" si="1"/>
        <v>0</v>
      </c>
      <c r="K27" s="32"/>
      <c r="L27" s="32"/>
      <c r="M27" s="37"/>
      <c r="N27" s="34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AF27" s="2"/>
      <c r="AG27" s="2"/>
    </row>
    <row r="28" spans="1:33" s="21" customFormat="1" ht="12.75" customHeight="1">
      <c r="A28" s="35">
        <v>27</v>
      </c>
      <c r="B28" s="31"/>
      <c r="C28" s="32"/>
      <c r="D28" s="33"/>
      <c r="E28" s="33"/>
      <c r="F28" s="33"/>
      <c r="G28" s="33"/>
      <c r="H28" s="32"/>
      <c r="I28" s="31"/>
      <c r="J28" s="43">
        <f t="shared" si="1"/>
        <v>0</v>
      </c>
      <c r="K28" s="32"/>
      <c r="L28" s="32"/>
      <c r="M28" s="37"/>
      <c r="N28" s="34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AF28" s="2"/>
      <c r="AG28" s="2"/>
    </row>
    <row r="29" spans="1:33" s="21" customFormat="1" ht="12.75" customHeight="1">
      <c r="A29" s="35">
        <v>28</v>
      </c>
      <c r="B29" s="31"/>
      <c r="C29" s="32"/>
      <c r="D29" s="33"/>
      <c r="E29" s="33"/>
      <c r="F29" s="33"/>
      <c r="G29" s="33"/>
      <c r="H29" s="32"/>
      <c r="I29" s="31"/>
      <c r="J29" s="43">
        <f t="shared" si="1"/>
        <v>0</v>
      </c>
      <c r="K29" s="32"/>
      <c r="L29" s="32"/>
      <c r="M29" s="37"/>
      <c r="N29" s="34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AF29" s="2"/>
      <c r="AG29" s="2"/>
    </row>
    <row r="30" spans="1:33" s="21" customFormat="1" ht="12.75" customHeight="1">
      <c r="A30" s="35">
        <v>29</v>
      </c>
      <c r="B30" s="31"/>
      <c r="C30" s="32"/>
      <c r="D30" s="33"/>
      <c r="E30" s="33"/>
      <c r="F30" s="33"/>
      <c r="G30" s="33"/>
      <c r="H30" s="32"/>
      <c r="I30" s="31"/>
      <c r="J30" s="43">
        <f t="shared" si="1"/>
        <v>0</v>
      </c>
      <c r="K30" s="32"/>
      <c r="L30" s="32"/>
      <c r="M30" s="37"/>
      <c r="N30" s="34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AF30" s="2"/>
      <c r="AG30" s="2"/>
    </row>
    <row r="31" spans="1:33" s="21" customFormat="1" ht="12.75" customHeight="1">
      <c r="A31" s="35">
        <v>30</v>
      </c>
      <c r="B31" s="31"/>
      <c r="C31" s="32"/>
      <c r="D31" s="33"/>
      <c r="E31" s="33"/>
      <c r="F31" s="33"/>
      <c r="G31" s="33"/>
      <c r="H31" s="32"/>
      <c r="I31" s="31"/>
      <c r="J31" s="43">
        <f t="shared" si="1"/>
        <v>0</v>
      </c>
      <c r="K31" s="32"/>
      <c r="L31" s="32"/>
      <c r="M31" s="37"/>
      <c r="N31" s="34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AF31" s="2"/>
      <c r="AG31" s="2"/>
    </row>
    <row r="32" spans="1:33" s="21" customFormat="1" ht="12.75" customHeight="1">
      <c r="A32" s="35">
        <v>31</v>
      </c>
      <c r="B32" s="31"/>
      <c r="C32" s="32"/>
      <c r="D32" s="33"/>
      <c r="E32" s="33"/>
      <c r="F32" s="33"/>
      <c r="G32" s="33"/>
      <c r="H32" s="32"/>
      <c r="I32" s="31"/>
      <c r="J32" s="43">
        <f t="shared" si="1"/>
        <v>0</v>
      </c>
      <c r="K32" s="32"/>
      <c r="L32" s="32"/>
      <c r="M32" s="37"/>
      <c r="N32" s="34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AF32" s="2"/>
      <c r="AG32" s="2"/>
    </row>
    <row r="33" spans="1:33" s="21" customFormat="1" ht="12.75" customHeight="1">
      <c r="A33" s="35">
        <v>32</v>
      </c>
      <c r="B33" s="31"/>
      <c r="C33" s="32"/>
      <c r="D33" s="33"/>
      <c r="E33" s="33"/>
      <c r="F33" s="33"/>
      <c r="G33" s="33"/>
      <c r="H33" s="32"/>
      <c r="I33" s="31"/>
      <c r="J33" s="43">
        <f t="shared" si="1"/>
        <v>0</v>
      </c>
      <c r="K33" s="32"/>
      <c r="L33" s="32"/>
      <c r="M33" s="37"/>
      <c r="N33" s="34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AF33" s="2"/>
      <c r="AG33" s="2"/>
    </row>
    <row r="34" spans="1:33" s="21" customFormat="1" ht="12.75" customHeight="1">
      <c r="A34" s="35">
        <v>33</v>
      </c>
      <c r="B34" s="31"/>
      <c r="C34" s="32"/>
      <c r="D34" s="33"/>
      <c r="E34" s="33"/>
      <c r="F34" s="33"/>
      <c r="G34" s="33"/>
      <c r="H34" s="32"/>
      <c r="I34" s="31"/>
      <c r="J34" s="43">
        <f t="shared" si="1"/>
        <v>0</v>
      </c>
      <c r="K34" s="32"/>
      <c r="L34" s="32"/>
      <c r="M34" s="37"/>
      <c r="N34" s="34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AF34" s="2"/>
      <c r="AG34" s="2"/>
    </row>
    <row r="35" spans="1:33" s="21" customFormat="1" ht="12.75" customHeight="1">
      <c r="A35" s="35">
        <v>34</v>
      </c>
      <c r="B35" s="31"/>
      <c r="C35" s="32"/>
      <c r="D35" s="33"/>
      <c r="E35" s="33"/>
      <c r="F35" s="33"/>
      <c r="G35" s="33"/>
      <c r="H35" s="32"/>
      <c r="I35" s="31"/>
      <c r="J35" s="43">
        <f t="shared" si="1"/>
        <v>0</v>
      </c>
      <c r="K35" s="32"/>
      <c r="L35" s="32"/>
      <c r="M35" s="37"/>
      <c r="N35" s="34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AF35" s="2"/>
      <c r="AG35" s="2"/>
    </row>
    <row r="36" spans="1:33" s="21" customFormat="1" ht="12.75" customHeight="1">
      <c r="A36" s="35">
        <v>35</v>
      </c>
      <c r="B36" s="31"/>
      <c r="C36" s="32"/>
      <c r="D36" s="33"/>
      <c r="E36" s="33"/>
      <c r="F36" s="33"/>
      <c r="G36" s="33"/>
      <c r="H36" s="32"/>
      <c r="I36" s="31"/>
      <c r="J36" s="43">
        <f t="shared" si="1"/>
        <v>0</v>
      </c>
      <c r="K36" s="32"/>
      <c r="L36" s="32"/>
      <c r="M36" s="37"/>
      <c r="N36" s="34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AF36" s="2"/>
      <c r="AG36" s="2"/>
    </row>
    <row r="37" spans="1:33" s="21" customFormat="1" ht="12.75" customHeight="1">
      <c r="A37" s="35">
        <v>36</v>
      </c>
      <c r="B37" s="31"/>
      <c r="C37" s="32"/>
      <c r="D37" s="33"/>
      <c r="E37" s="33"/>
      <c r="F37" s="33"/>
      <c r="G37" s="33"/>
      <c r="H37" s="32"/>
      <c r="I37" s="31"/>
      <c r="J37" s="43">
        <f t="shared" si="1"/>
        <v>0</v>
      </c>
      <c r="K37" s="32"/>
      <c r="L37" s="32"/>
      <c r="M37" s="37"/>
      <c r="N37" s="34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AF37" s="2"/>
      <c r="AG37" s="2"/>
    </row>
    <row r="38" spans="1:33" s="21" customFormat="1" ht="12.75" customHeight="1">
      <c r="A38" s="35">
        <v>37</v>
      </c>
      <c r="B38" s="31"/>
      <c r="C38" s="32"/>
      <c r="D38" s="33"/>
      <c r="E38" s="33"/>
      <c r="F38" s="33"/>
      <c r="G38" s="33"/>
      <c r="H38" s="32"/>
      <c r="I38" s="31"/>
      <c r="J38" s="43">
        <f t="shared" si="1"/>
        <v>0</v>
      </c>
      <c r="K38" s="32"/>
      <c r="L38" s="32"/>
      <c r="M38" s="37"/>
      <c r="N38" s="34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AF38" s="2"/>
      <c r="AG38" s="2"/>
    </row>
    <row r="39" spans="1:33" s="21" customFormat="1" ht="12.75" customHeight="1">
      <c r="A39" s="35">
        <v>38</v>
      </c>
      <c r="B39" s="31"/>
      <c r="C39" s="32"/>
      <c r="D39" s="33"/>
      <c r="E39" s="33"/>
      <c r="F39" s="33"/>
      <c r="G39" s="33"/>
      <c r="H39" s="32"/>
      <c r="I39" s="31"/>
      <c r="J39" s="43">
        <f t="shared" si="1"/>
        <v>0</v>
      </c>
      <c r="K39" s="32"/>
      <c r="L39" s="32"/>
      <c r="M39" s="37"/>
      <c r="N39" s="34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AF39" s="2"/>
      <c r="AG39" s="2"/>
    </row>
    <row r="40" spans="1:33" s="21" customFormat="1" ht="12.75" customHeight="1">
      <c r="A40" s="35">
        <v>39</v>
      </c>
      <c r="B40" s="31"/>
      <c r="C40" s="32"/>
      <c r="D40" s="33"/>
      <c r="E40" s="33"/>
      <c r="F40" s="33"/>
      <c r="G40" s="33"/>
      <c r="H40" s="32"/>
      <c r="I40" s="31"/>
      <c r="J40" s="43">
        <f t="shared" si="1"/>
        <v>0</v>
      </c>
      <c r="K40" s="32"/>
      <c r="L40" s="32"/>
      <c r="M40" s="37"/>
      <c r="N40" s="34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AF40" s="2"/>
      <c r="AG40" s="2"/>
    </row>
    <row r="41" spans="1:33" s="21" customFormat="1" ht="12.75" customHeight="1">
      <c r="A41" s="35">
        <v>40</v>
      </c>
      <c r="B41" s="31"/>
      <c r="C41" s="32"/>
      <c r="D41" s="33"/>
      <c r="E41" s="33"/>
      <c r="F41" s="33"/>
      <c r="G41" s="33"/>
      <c r="H41" s="32"/>
      <c r="I41" s="31"/>
      <c r="J41" s="43">
        <f t="shared" si="1"/>
        <v>0</v>
      </c>
      <c r="K41" s="32"/>
      <c r="L41" s="32"/>
      <c r="M41" s="37"/>
      <c r="N41" s="34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AF41" s="2"/>
      <c r="AG41" s="2"/>
    </row>
    <row r="42" spans="1:33" s="21" customFormat="1" ht="12.75" customHeight="1">
      <c r="A42" s="35">
        <v>41</v>
      </c>
      <c r="B42" s="31"/>
      <c r="C42" s="32"/>
      <c r="D42" s="33"/>
      <c r="E42" s="33"/>
      <c r="F42" s="33"/>
      <c r="G42" s="33"/>
      <c r="H42" s="32"/>
      <c r="I42" s="31"/>
      <c r="J42" s="43">
        <f t="shared" si="1"/>
        <v>0</v>
      </c>
      <c r="K42" s="32"/>
      <c r="L42" s="32"/>
      <c r="M42" s="37"/>
      <c r="N42" s="34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AF42" s="2"/>
      <c r="AG42" s="2"/>
    </row>
    <row r="43" spans="1:33" s="21" customFormat="1" ht="12.75" customHeight="1">
      <c r="A43" s="35">
        <v>42</v>
      </c>
      <c r="B43" s="31"/>
      <c r="C43" s="32"/>
      <c r="D43" s="33"/>
      <c r="E43" s="33"/>
      <c r="F43" s="33"/>
      <c r="G43" s="33"/>
      <c r="H43" s="32"/>
      <c r="I43" s="31"/>
      <c r="J43" s="43">
        <f t="shared" si="1"/>
        <v>0</v>
      </c>
      <c r="K43" s="32"/>
      <c r="L43" s="32"/>
      <c r="M43" s="37"/>
      <c r="N43" s="34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AF43" s="2"/>
      <c r="AG43" s="2"/>
    </row>
    <row r="44" spans="1:33" s="21" customFormat="1" ht="12.75" customHeight="1">
      <c r="A44" s="35">
        <v>43</v>
      </c>
      <c r="B44" s="31"/>
      <c r="C44" s="32"/>
      <c r="D44" s="33"/>
      <c r="E44" s="33"/>
      <c r="F44" s="33"/>
      <c r="G44" s="33"/>
      <c r="H44" s="32"/>
      <c r="I44" s="31"/>
      <c r="J44" s="43">
        <f t="shared" si="1"/>
        <v>0</v>
      </c>
      <c r="K44" s="32"/>
      <c r="L44" s="32"/>
      <c r="M44" s="37"/>
      <c r="N44" s="34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AF44" s="2"/>
      <c r="AG44" s="2"/>
    </row>
    <row r="45" spans="1:33" s="21" customFormat="1" ht="12.75" customHeight="1">
      <c r="A45" s="35">
        <v>44</v>
      </c>
      <c r="B45" s="31"/>
      <c r="C45" s="32"/>
      <c r="D45" s="33"/>
      <c r="E45" s="33"/>
      <c r="F45" s="33"/>
      <c r="G45" s="33"/>
      <c r="H45" s="32"/>
      <c r="I45" s="31"/>
      <c r="J45" s="43">
        <f t="shared" si="1"/>
        <v>0</v>
      </c>
      <c r="K45" s="32"/>
      <c r="L45" s="32"/>
      <c r="M45" s="37"/>
      <c r="N45" s="34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AF45" s="2"/>
      <c r="AG45" s="2"/>
    </row>
    <row r="46" spans="1:33" s="21" customFormat="1" ht="12.75" customHeight="1">
      <c r="A46" s="35">
        <v>45</v>
      </c>
      <c r="B46" s="31"/>
      <c r="C46" s="32"/>
      <c r="D46" s="33"/>
      <c r="E46" s="33"/>
      <c r="F46" s="33"/>
      <c r="G46" s="33"/>
      <c r="H46" s="32"/>
      <c r="I46" s="31"/>
      <c r="J46" s="43">
        <f t="shared" si="1"/>
        <v>0</v>
      </c>
      <c r="K46" s="32"/>
      <c r="L46" s="32"/>
      <c r="M46" s="37"/>
      <c r="N46" s="34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AF46" s="2"/>
      <c r="AG46" s="2"/>
    </row>
    <row r="47" spans="1:33" s="21" customFormat="1" ht="12.75" customHeight="1">
      <c r="A47" s="35">
        <v>46</v>
      </c>
      <c r="B47" s="31"/>
      <c r="C47" s="32"/>
      <c r="D47" s="33"/>
      <c r="E47" s="33"/>
      <c r="F47" s="33"/>
      <c r="G47" s="33"/>
      <c r="H47" s="32"/>
      <c r="I47" s="31"/>
      <c r="J47" s="43">
        <f t="shared" si="1"/>
        <v>0</v>
      </c>
      <c r="K47" s="32"/>
      <c r="L47" s="32"/>
      <c r="M47" s="37"/>
      <c r="N47" s="34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AF47" s="2"/>
      <c r="AG47" s="2"/>
    </row>
    <row r="48" spans="1:33" s="21" customFormat="1" ht="12.75" customHeight="1">
      <c r="A48" s="35">
        <v>47</v>
      </c>
      <c r="B48" s="31"/>
      <c r="C48" s="32"/>
      <c r="D48" s="33"/>
      <c r="E48" s="33"/>
      <c r="F48" s="33"/>
      <c r="G48" s="33"/>
      <c r="H48" s="32"/>
      <c r="I48" s="31"/>
      <c r="J48" s="43">
        <f t="shared" si="1"/>
        <v>0</v>
      </c>
      <c r="K48" s="32"/>
      <c r="L48" s="32"/>
      <c r="M48" s="37"/>
      <c r="N48" s="34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AF48" s="2"/>
      <c r="AG48" s="2"/>
    </row>
    <row r="49" spans="1:33" s="21" customFormat="1" ht="12.75" customHeight="1">
      <c r="A49" s="35">
        <v>48</v>
      </c>
      <c r="B49" s="31"/>
      <c r="C49" s="32"/>
      <c r="D49" s="33"/>
      <c r="E49" s="33"/>
      <c r="F49" s="33"/>
      <c r="G49" s="33"/>
      <c r="H49" s="32"/>
      <c r="I49" s="31"/>
      <c r="J49" s="43">
        <f t="shared" si="1"/>
        <v>0</v>
      </c>
      <c r="K49" s="32"/>
      <c r="L49" s="32"/>
      <c r="M49" s="37"/>
      <c r="N49" s="34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AF49" s="2"/>
      <c r="AG49" s="2"/>
    </row>
    <row r="50" spans="1:33" s="21" customFormat="1" ht="12.75" customHeight="1">
      <c r="A50" s="35">
        <v>49</v>
      </c>
      <c r="B50" s="31"/>
      <c r="C50" s="32"/>
      <c r="D50" s="33"/>
      <c r="E50" s="33"/>
      <c r="F50" s="33"/>
      <c r="G50" s="33"/>
      <c r="H50" s="32"/>
      <c r="I50" s="31"/>
      <c r="J50" s="43">
        <f t="shared" si="1"/>
        <v>0</v>
      </c>
      <c r="K50" s="32"/>
      <c r="L50" s="32"/>
      <c r="M50" s="37"/>
      <c r="N50" s="34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AF50" s="2"/>
      <c r="AG50" s="2"/>
    </row>
    <row r="51" spans="1:33" s="21" customFormat="1" ht="12.75" customHeight="1">
      <c r="A51" s="35">
        <v>50</v>
      </c>
      <c r="B51" s="31"/>
      <c r="C51" s="32"/>
      <c r="D51" s="33"/>
      <c r="E51" s="33"/>
      <c r="F51" s="33"/>
      <c r="G51" s="33"/>
      <c r="H51" s="32"/>
      <c r="I51" s="31"/>
      <c r="J51" s="43">
        <f t="shared" si="1"/>
        <v>0</v>
      </c>
      <c r="K51" s="32"/>
      <c r="L51" s="32"/>
      <c r="M51" s="37"/>
      <c r="N51" s="34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AF51" s="2"/>
      <c r="AG51" s="2"/>
    </row>
    <row r="52" spans="1:33" s="21" customFormat="1" ht="12.75" customHeight="1">
      <c r="A52" s="35">
        <v>51</v>
      </c>
      <c r="B52" s="31"/>
      <c r="C52" s="32"/>
      <c r="D52" s="33"/>
      <c r="E52" s="33"/>
      <c r="F52" s="33"/>
      <c r="G52" s="33"/>
      <c r="H52" s="32"/>
      <c r="I52" s="31"/>
      <c r="J52" s="43">
        <f t="shared" si="1"/>
        <v>0</v>
      </c>
      <c r="K52" s="32"/>
      <c r="L52" s="32"/>
      <c r="M52" s="37"/>
      <c r="N52" s="34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AF52" s="2"/>
      <c r="AG52" s="2"/>
    </row>
    <row r="53" spans="1:33" s="21" customFormat="1" ht="12.75" customHeight="1">
      <c r="A53" s="35">
        <v>52</v>
      </c>
      <c r="B53" s="31"/>
      <c r="C53" s="32"/>
      <c r="D53" s="33"/>
      <c r="E53" s="33"/>
      <c r="F53" s="33"/>
      <c r="G53" s="33"/>
      <c r="H53" s="32"/>
      <c r="I53" s="31"/>
      <c r="J53" s="43">
        <f t="shared" si="1"/>
        <v>0</v>
      </c>
      <c r="K53" s="32"/>
      <c r="L53" s="32"/>
      <c r="M53" s="37"/>
      <c r="N53" s="34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AF53" s="2"/>
      <c r="AG53" s="2"/>
    </row>
    <row r="54" spans="1:33" s="21" customFormat="1" ht="12.75" customHeight="1">
      <c r="A54" s="35">
        <v>53</v>
      </c>
      <c r="B54" s="31"/>
      <c r="C54" s="32"/>
      <c r="D54" s="33"/>
      <c r="E54" s="33"/>
      <c r="F54" s="33"/>
      <c r="G54" s="33"/>
      <c r="H54" s="32"/>
      <c r="I54" s="31"/>
      <c r="J54" s="43">
        <f t="shared" si="1"/>
        <v>0</v>
      </c>
      <c r="K54" s="32"/>
      <c r="L54" s="32"/>
      <c r="M54" s="37"/>
      <c r="N54" s="34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AF54" s="2"/>
      <c r="AG54" s="2"/>
    </row>
    <row r="55" spans="1:33" s="21" customFormat="1" ht="12.75" customHeight="1">
      <c r="A55" s="35">
        <v>54</v>
      </c>
      <c r="B55" s="31"/>
      <c r="C55" s="32"/>
      <c r="D55" s="33"/>
      <c r="E55" s="33"/>
      <c r="F55" s="33"/>
      <c r="G55" s="33"/>
      <c r="H55" s="32"/>
      <c r="I55" s="31"/>
      <c r="J55" s="43">
        <f t="shared" si="1"/>
        <v>0</v>
      </c>
      <c r="K55" s="32"/>
      <c r="L55" s="32"/>
      <c r="M55" s="37"/>
      <c r="N55" s="34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AF55" s="2"/>
      <c r="AG55" s="2"/>
    </row>
    <row r="56" spans="1:33" s="21" customFormat="1" ht="12.75" customHeight="1">
      <c r="A56" s="35">
        <v>55</v>
      </c>
      <c r="B56" s="31"/>
      <c r="C56" s="32"/>
      <c r="D56" s="33"/>
      <c r="E56" s="33"/>
      <c r="F56" s="33"/>
      <c r="G56" s="33"/>
      <c r="H56" s="32"/>
      <c r="I56" s="31"/>
      <c r="J56" s="43">
        <f t="shared" si="1"/>
        <v>0</v>
      </c>
      <c r="K56" s="32"/>
      <c r="L56" s="32"/>
      <c r="M56" s="37"/>
      <c r="N56" s="34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AF56" s="2"/>
      <c r="AG56" s="2"/>
    </row>
    <row r="57" spans="1:33" s="21" customFormat="1" ht="12.75" customHeight="1">
      <c r="A57" s="35">
        <v>56</v>
      </c>
      <c r="B57" s="31"/>
      <c r="C57" s="32"/>
      <c r="D57" s="33"/>
      <c r="E57" s="33"/>
      <c r="F57" s="33"/>
      <c r="G57" s="33"/>
      <c r="H57" s="32"/>
      <c r="I57" s="31"/>
      <c r="J57" s="43">
        <f t="shared" si="1"/>
        <v>0</v>
      </c>
      <c r="K57" s="32"/>
      <c r="L57" s="32"/>
      <c r="M57" s="37"/>
      <c r="N57" s="34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AF57" s="2"/>
      <c r="AG57" s="2"/>
    </row>
    <row r="58" spans="1:33" s="21" customFormat="1" ht="12.75" customHeight="1">
      <c r="A58" s="35">
        <v>57</v>
      </c>
      <c r="B58" s="31"/>
      <c r="C58" s="32"/>
      <c r="D58" s="33"/>
      <c r="E58" s="33"/>
      <c r="F58" s="33"/>
      <c r="G58" s="33"/>
      <c r="H58" s="32"/>
      <c r="I58" s="31"/>
      <c r="J58" s="43">
        <f t="shared" si="1"/>
        <v>0</v>
      </c>
      <c r="K58" s="32"/>
      <c r="L58" s="32"/>
      <c r="M58" s="37"/>
      <c r="N58" s="34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AF58" s="2"/>
      <c r="AG58" s="2"/>
    </row>
    <row r="59" spans="1:33" s="21" customFormat="1" ht="12.75" customHeight="1">
      <c r="A59" s="35">
        <v>58</v>
      </c>
      <c r="B59" s="31"/>
      <c r="C59" s="32"/>
      <c r="D59" s="33"/>
      <c r="E59" s="33"/>
      <c r="F59" s="33"/>
      <c r="G59" s="33"/>
      <c r="H59" s="32"/>
      <c r="I59" s="31"/>
      <c r="J59" s="43">
        <f t="shared" si="1"/>
        <v>0</v>
      </c>
      <c r="K59" s="32"/>
      <c r="L59" s="32"/>
      <c r="M59" s="37"/>
      <c r="N59" s="34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AF59" s="2"/>
      <c r="AG59" s="2"/>
    </row>
    <row r="60" spans="1:33" s="21" customFormat="1" ht="12.75" customHeight="1">
      <c r="A60" s="35">
        <v>59</v>
      </c>
      <c r="B60" s="31"/>
      <c r="C60" s="32"/>
      <c r="D60" s="33"/>
      <c r="E60" s="33"/>
      <c r="F60" s="33"/>
      <c r="G60" s="33"/>
      <c r="H60" s="32"/>
      <c r="I60" s="31"/>
      <c r="J60" s="43">
        <f t="shared" si="1"/>
        <v>0</v>
      </c>
      <c r="K60" s="32"/>
      <c r="L60" s="32"/>
      <c r="M60" s="37"/>
      <c r="N60" s="34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AF60" s="2"/>
      <c r="AG60" s="2"/>
    </row>
    <row r="61" spans="1:33" s="21" customFormat="1" ht="12.75" customHeight="1">
      <c r="A61" s="35">
        <v>60</v>
      </c>
      <c r="B61" s="31"/>
      <c r="C61" s="32"/>
      <c r="D61" s="33"/>
      <c r="E61" s="33"/>
      <c r="F61" s="33"/>
      <c r="G61" s="33"/>
      <c r="H61" s="32"/>
      <c r="I61" s="31"/>
      <c r="J61" s="43">
        <f t="shared" si="1"/>
        <v>0</v>
      </c>
      <c r="K61" s="32"/>
      <c r="L61" s="32"/>
      <c r="M61" s="37"/>
      <c r="N61" s="34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AF61" s="2"/>
      <c r="AG61" s="2"/>
    </row>
    <row r="62" spans="1:33" s="21" customFormat="1" ht="12.75" customHeight="1">
      <c r="A62" s="35">
        <v>61</v>
      </c>
      <c r="B62" s="31"/>
      <c r="C62" s="32"/>
      <c r="D62" s="33"/>
      <c r="E62" s="33"/>
      <c r="F62" s="33"/>
      <c r="G62" s="33"/>
      <c r="H62" s="32"/>
      <c r="I62" s="31"/>
      <c r="J62" s="43">
        <f t="shared" si="1"/>
        <v>0</v>
      </c>
      <c r="K62" s="32"/>
      <c r="L62" s="32"/>
      <c r="M62" s="37"/>
      <c r="N62" s="34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AF62" s="2"/>
      <c r="AG62" s="2"/>
    </row>
    <row r="63" spans="1:33" s="21" customFormat="1" ht="12.75" customHeight="1">
      <c r="A63" s="35">
        <v>62</v>
      </c>
      <c r="B63" s="31"/>
      <c r="C63" s="32"/>
      <c r="D63" s="33"/>
      <c r="E63" s="33"/>
      <c r="F63" s="33"/>
      <c r="G63" s="33"/>
      <c r="H63" s="32"/>
      <c r="I63" s="31"/>
      <c r="J63" s="43">
        <f t="shared" si="1"/>
        <v>0</v>
      </c>
      <c r="K63" s="32"/>
      <c r="L63" s="32"/>
      <c r="M63" s="37"/>
      <c r="N63" s="34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AF63" s="2"/>
      <c r="AG63" s="2"/>
    </row>
    <row r="64" spans="1:33" s="21" customFormat="1" ht="12.75" customHeight="1">
      <c r="A64" s="35">
        <v>63</v>
      </c>
      <c r="B64" s="31"/>
      <c r="C64" s="32"/>
      <c r="D64" s="33"/>
      <c r="E64" s="33"/>
      <c r="F64" s="33"/>
      <c r="G64" s="33"/>
      <c r="H64" s="32"/>
      <c r="I64" s="31"/>
      <c r="J64" s="43">
        <f t="shared" si="1"/>
        <v>0</v>
      </c>
      <c r="K64" s="32"/>
      <c r="L64" s="32"/>
      <c r="M64" s="37"/>
      <c r="N64" s="34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AF64" s="2"/>
      <c r="AG64" s="2"/>
    </row>
    <row r="65" spans="1:33" s="21" customFormat="1" ht="12.75" customHeight="1">
      <c r="A65" s="35">
        <v>64</v>
      </c>
      <c r="B65" s="31"/>
      <c r="C65" s="32"/>
      <c r="D65" s="33"/>
      <c r="E65" s="33"/>
      <c r="F65" s="33"/>
      <c r="G65" s="33"/>
      <c r="H65" s="32"/>
      <c r="I65" s="31"/>
      <c r="J65" s="43">
        <f t="shared" si="1"/>
        <v>0</v>
      </c>
      <c r="K65" s="32"/>
      <c r="L65" s="32"/>
      <c r="M65" s="37"/>
      <c r="N65" s="34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AF65" s="2"/>
      <c r="AG65" s="2"/>
    </row>
    <row r="66" spans="1:33" s="21" customFormat="1" ht="12.75" customHeight="1">
      <c r="A66" s="35">
        <v>65</v>
      </c>
      <c r="B66" s="31"/>
      <c r="C66" s="32"/>
      <c r="D66" s="33"/>
      <c r="E66" s="33"/>
      <c r="F66" s="33"/>
      <c r="G66" s="33"/>
      <c r="H66" s="32"/>
      <c r="I66" s="31"/>
      <c r="J66" s="43">
        <f t="shared" si="1"/>
        <v>0</v>
      </c>
      <c r="K66" s="32"/>
      <c r="L66" s="32"/>
      <c r="M66" s="37"/>
      <c r="N66" s="34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AF66" s="2"/>
      <c r="AG66" s="2"/>
    </row>
    <row r="67" spans="1:33" s="21" customFormat="1" ht="12.75" customHeight="1">
      <c r="A67" s="35">
        <v>66</v>
      </c>
      <c r="B67" s="31"/>
      <c r="C67" s="32"/>
      <c r="D67" s="33"/>
      <c r="E67" s="33"/>
      <c r="F67" s="33"/>
      <c r="G67" s="33"/>
      <c r="H67" s="32"/>
      <c r="I67" s="31"/>
      <c r="J67" s="43">
        <f t="shared" ref="J67:J130" si="2">(DAYS360(I67,B67,FALSE))/30</f>
        <v>0</v>
      </c>
      <c r="K67" s="32"/>
      <c r="L67" s="32"/>
      <c r="M67" s="37"/>
      <c r="N67" s="34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AF67" s="2"/>
      <c r="AG67" s="2"/>
    </row>
    <row r="68" spans="1:33" s="21" customFormat="1" ht="12.75" customHeight="1">
      <c r="A68" s="35">
        <v>67</v>
      </c>
      <c r="B68" s="31"/>
      <c r="C68" s="32"/>
      <c r="D68" s="33"/>
      <c r="E68" s="33"/>
      <c r="F68" s="33"/>
      <c r="G68" s="33"/>
      <c r="H68" s="32"/>
      <c r="I68" s="31"/>
      <c r="J68" s="43">
        <f t="shared" si="2"/>
        <v>0</v>
      </c>
      <c r="K68" s="32"/>
      <c r="L68" s="32"/>
      <c r="M68" s="37"/>
      <c r="N68" s="34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AF68" s="2"/>
      <c r="AG68" s="2"/>
    </row>
    <row r="69" spans="1:33" s="21" customFormat="1" ht="12.75" customHeight="1">
      <c r="A69" s="35">
        <v>68</v>
      </c>
      <c r="B69" s="31"/>
      <c r="C69" s="32"/>
      <c r="D69" s="33"/>
      <c r="E69" s="33"/>
      <c r="F69" s="33"/>
      <c r="G69" s="33"/>
      <c r="H69" s="32"/>
      <c r="I69" s="31"/>
      <c r="J69" s="43">
        <f t="shared" si="2"/>
        <v>0</v>
      </c>
      <c r="K69" s="32"/>
      <c r="L69" s="32"/>
      <c r="M69" s="37"/>
      <c r="N69" s="34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AF69" s="2"/>
      <c r="AG69" s="2"/>
    </row>
    <row r="70" spans="1:33" s="21" customFormat="1" ht="12.75" customHeight="1">
      <c r="A70" s="35">
        <v>69</v>
      </c>
      <c r="B70" s="31"/>
      <c r="C70" s="32"/>
      <c r="D70" s="33"/>
      <c r="E70" s="33"/>
      <c r="F70" s="33"/>
      <c r="G70" s="33"/>
      <c r="H70" s="32"/>
      <c r="I70" s="31"/>
      <c r="J70" s="43">
        <f t="shared" si="2"/>
        <v>0</v>
      </c>
      <c r="K70" s="32"/>
      <c r="L70" s="32"/>
      <c r="M70" s="37"/>
      <c r="N70" s="34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AF70" s="2"/>
      <c r="AG70" s="2"/>
    </row>
    <row r="71" spans="1:33" s="21" customFormat="1" ht="12.75" customHeight="1">
      <c r="A71" s="35">
        <v>70</v>
      </c>
      <c r="B71" s="31"/>
      <c r="C71" s="32"/>
      <c r="D71" s="33"/>
      <c r="E71" s="33"/>
      <c r="F71" s="33"/>
      <c r="G71" s="33"/>
      <c r="H71" s="32"/>
      <c r="I71" s="31"/>
      <c r="J71" s="43">
        <f t="shared" si="2"/>
        <v>0</v>
      </c>
      <c r="K71" s="32"/>
      <c r="L71" s="32"/>
      <c r="M71" s="37"/>
      <c r="N71" s="34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AF71" s="2"/>
      <c r="AG71" s="2"/>
    </row>
    <row r="72" spans="1:33" s="21" customFormat="1" ht="12.75" customHeight="1">
      <c r="A72" s="35">
        <v>71</v>
      </c>
      <c r="B72" s="31"/>
      <c r="C72" s="32"/>
      <c r="D72" s="33"/>
      <c r="E72" s="33"/>
      <c r="F72" s="33"/>
      <c r="G72" s="33"/>
      <c r="H72" s="32"/>
      <c r="I72" s="31"/>
      <c r="J72" s="43">
        <f t="shared" si="2"/>
        <v>0</v>
      </c>
      <c r="K72" s="32"/>
      <c r="L72" s="32"/>
      <c r="M72" s="37"/>
      <c r="N72" s="34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AF72" s="2"/>
      <c r="AG72" s="2"/>
    </row>
    <row r="73" spans="1:33" s="21" customFormat="1" ht="12.75" customHeight="1">
      <c r="A73" s="35">
        <v>72</v>
      </c>
      <c r="B73" s="31"/>
      <c r="C73" s="32"/>
      <c r="D73" s="33"/>
      <c r="E73" s="33"/>
      <c r="F73" s="33"/>
      <c r="G73" s="33"/>
      <c r="H73" s="32"/>
      <c r="I73" s="31"/>
      <c r="J73" s="43">
        <f t="shared" si="2"/>
        <v>0</v>
      </c>
      <c r="K73" s="32"/>
      <c r="L73" s="32"/>
      <c r="M73" s="37"/>
      <c r="N73" s="34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AF73" s="2"/>
      <c r="AG73" s="2"/>
    </row>
    <row r="74" spans="1:33" s="21" customFormat="1" ht="12.75" customHeight="1">
      <c r="A74" s="35">
        <v>73</v>
      </c>
      <c r="B74" s="31"/>
      <c r="C74" s="32"/>
      <c r="D74" s="33"/>
      <c r="E74" s="33"/>
      <c r="F74" s="33"/>
      <c r="G74" s="33"/>
      <c r="H74" s="32"/>
      <c r="I74" s="31"/>
      <c r="J74" s="43">
        <f t="shared" si="2"/>
        <v>0</v>
      </c>
      <c r="K74" s="32"/>
      <c r="L74" s="32"/>
      <c r="M74" s="37"/>
      <c r="N74" s="34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AF74" s="2"/>
      <c r="AG74" s="2"/>
    </row>
    <row r="75" spans="1:33" s="21" customFormat="1" ht="12.75" customHeight="1">
      <c r="A75" s="35">
        <v>74</v>
      </c>
      <c r="B75" s="31"/>
      <c r="C75" s="32"/>
      <c r="D75" s="33"/>
      <c r="E75" s="33"/>
      <c r="F75" s="33"/>
      <c r="G75" s="33"/>
      <c r="H75" s="32"/>
      <c r="I75" s="31"/>
      <c r="J75" s="43">
        <f t="shared" si="2"/>
        <v>0</v>
      </c>
      <c r="K75" s="32"/>
      <c r="L75" s="32"/>
      <c r="M75" s="37"/>
      <c r="N75" s="34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AF75" s="2"/>
      <c r="AG75" s="2"/>
    </row>
    <row r="76" spans="1:33" s="21" customFormat="1" ht="12.75" customHeight="1">
      <c r="A76" s="35">
        <v>75</v>
      </c>
      <c r="B76" s="31"/>
      <c r="C76" s="32"/>
      <c r="D76" s="33"/>
      <c r="E76" s="33"/>
      <c r="F76" s="33"/>
      <c r="G76" s="33"/>
      <c r="H76" s="32"/>
      <c r="I76" s="31"/>
      <c r="J76" s="43">
        <f t="shared" si="2"/>
        <v>0</v>
      </c>
      <c r="K76" s="32"/>
      <c r="L76" s="32"/>
      <c r="M76" s="37"/>
      <c r="N76" s="34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AF76" s="2"/>
      <c r="AG76" s="2"/>
    </row>
    <row r="77" spans="1:33" s="21" customFormat="1" ht="12.75" customHeight="1">
      <c r="A77" s="35">
        <v>76</v>
      </c>
      <c r="B77" s="31"/>
      <c r="C77" s="32"/>
      <c r="D77" s="33"/>
      <c r="E77" s="33"/>
      <c r="F77" s="33"/>
      <c r="G77" s="33"/>
      <c r="H77" s="32"/>
      <c r="I77" s="31"/>
      <c r="J77" s="43">
        <f t="shared" si="2"/>
        <v>0</v>
      </c>
      <c r="K77" s="32"/>
      <c r="L77" s="32"/>
      <c r="M77" s="37"/>
      <c r="N77" s="34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AF77" s="2"/>
      <c r="AG77" s="2"/>
    </row>
    <row r="78" spans="1:33" s="21" customFormat="1" ht="12.75" customHeight="1">
      <c r="A78" s="35">
        <v>77</v>
      </c>
      <c r="B78" s="31"/>
      <c r="C78" s="32"/>
      <c r="D78" s="33"/>
      <c r="E78" s="33"/>
      <c r="F78" s="33"/>
      <c r="G78" s="33"/>
      <c r="H78" s="32"/>
      <c r="I78" s="31"/>
      <c r="J78" s="43">
        <f t="shared" si="2"/>
        <v>0</v>
      </c>
      <c r="K78" s="32"/>
      <c r="L78" s="32"/>
      <c r="M78" s="37"/>
      <c r="N78" s="34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AF78" s="2"/>
      <c r="AG78" s="2"/>
    </row>
    <row r="79" spans="1:33" s="21" customFormat="1" ht="12.75" customHeight="1">
      <c r="A79" s="35">
        <v>78</v>
      </c>
      <c r="B79" s="31"/>
      <c r="C79" s="32"/>
      <c r="D79" s="33"/>
      <c r="E79" s="33"/>
      <c r="F79" s="33"/>
      <c r="G79" s="33"/>
      <c r="H79" s="32"/>
      <c r="I79" s="31"/>
      <c r="J79" s="43">
        <f t="shared" si="2"/>
        <v>0</v>
      </c>
      <c r="K79" s="32"/>
      <c r="L79" s="32"/>
      <c r="M79" s="37"/>
      <c r="N79" s="34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AF79" s="2"/>
      <c r="AG79" s="2"/>
    </row>
    <row r="80" spans="1:33" s="21" customFormat="1" ht="12.75" customHeight="1">
      <c r="A80" s="35">
        <v>79</v>
      </c>
      <c r="B80" s="31"/>
      <c r="C80" s="32"/>
      <c r="D80" s="33"/>
      <c r="E80" s="33"/>
      <c r="F80" s="33"/>
      <c r="G80" s="33"/>
      <c r="H80" s="32"/>
      <c r="I80" s="31"/>
      <c r="J80" s="43">
        <f t="shared" si="2"/>
        <v>0</v>
      </c>
      <c r="K80" s="32"/>
      <c r="L80" s="32"/>
      <c r="M80" s="37"/>
      <c r="N80" s="34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AF80" s="2"/>
      <c r="AG80" s="2"/>
    </row>
    <row r="81" spans="1:33" s="21" customFormat="1" ht="12.75" customHeight="1">
      <c r="A81" s="35">
        <v>80</v>
      </c>
      <c r="B81" s="31"/>
      <c r="C81" s="32"/>
      <c r="D81" s="33"/>
      <c r="E81" s="33"/>
      <c r="F81" s="33"/>
      <c r="G81" s="33"/>
      <c r="H81" s="32"/>
      <c r="I81" s="31"/>
      <c r="J81" s="43">
        <f t="shared" si="2"/>
        <v>0</v>
      </c>
      <c r="K81" s="32"/>
      <c r="L81" s="32"/>
      <c r="M81" s="37"/>
      <c r="N81" s="34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AF81" s="2"/>
      <c r="AG81" s="2"/>
    </row>
    <row r="82" spans="1:33" s="21" customFormat="1" ht="12.75" customHeight="1">
      <c r="A82" s="35">
        <v>81</v>
      </c>
      <c r="B82" s="31"/>
      <c r="C82" s="32"/>
      <c r="D82" s="33"/>
      <c r="E82" s="33"/>
      <c r="F82" s="33"/>
      <c r="G82" s="33"/>
      <c r="H82" s="32"/>
      <c r="I82" s="31"/>
      <c r="J82" s="43">
        <f t="shared" si="2"/>
        <v>0</v>
      </c>
      <c r="K82" s="32"/>
      <c r="L82" s="32"/>
      <c r="M82" s="37"/>
      <c r="N82" s="34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AF82" s="2"/>
      <c r="AG82" s="2"/>
    </row>
    <row r="83" spans="1:33" s="21" customFormat="1" ht="12.75" customHeight="1">
      <c r="A83" s="35">
        <v>82</v>
      </c>
      <c r="B83" s="31"/>
      <c r="C83" s="32"/>
      <c r="D83" s="33"/>
      <c r="E83" s="33"/>
      <c r="F83" s="33"/>
      <c r="G83" s="33"/>
      <c r="H83" s="32"/>
      <c r="I83" s="31"/>
      <c r="J83" s="43">
        <f t="shared" si="2"/>
        <v>0</v>
      </c>
      <c r="K83" s="32"/>
      <c r="L83" s="32"/>
      <c r="M83" s="37"/>
      <c r="N83" s="34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AF83" s="2"/>
      <c r="AG83" s="2"/>
    </row>
    <row r="84" spans="1:33" s="21" customFormat="1" ht="12.75" customHeight="1">
      <c r="A84" s="35">
        <v>83</v>
      </c>
      <c r="B84" s="31"/>
      <c r="C84" s="32"/>
      <c r="D84" s="33"/>
      <c r="E84" s="33"/>
      <c r="F84" s="33"/>
      <c r="G84" s="33"/>
      <c r="H84" s="32"/>
      <c r="I84" s="31"/>
      <c r="J84" s="43">
        <f t="shared" si="2"/>
        <v>0</v>
      </c>
      <c r="K84" s="32"/>
      <c r="L84" s="32"/>
      <c r="M84" s="37"/>
      <c r="N84" s="34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AF84" s="2"/>
      <c r="AG84" s="2"/>
    </row>
    <row r="85" spans="1:33" s="21" customFormat="1" ht="12.75" customHeight="1">
      <c r="A85" s="35">
        <v>84</v>
      </c>
      <c r="B85" s="31"/>
      <c r="C85" s="32"/>
      <c r="D85" s="33"/>
      <c r="E85" s="33"/>
      <c r="F85" s="33"/>
      <c r="G85" s="33"/>
      <c r="H85" s="32"/>
      <c r="I85" s="31"/>
      <c r="J85" s="43">
        <f t="shared" si="2"/>
        <v>0</v>
      </c>
      <c r="K85" s="32"/>
      <c r="L85" s="32"/>
      <c r="M85" s="37"/>
      <c r="N85" s="34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AF85" s="2"/>
      <c r="AG85" s="2"/>
    </row>
    <row r="86" spans="1:33" s="21" customFormat="1" ht="12.75" customHeight="1">
      <c r="A86" s="35">
        <v>85</v>
      </c>
      <c r="B86" s="31"/>
      <c r="C86" s="32"/>
      <c r="D86" s="33"/>
      <c r="E86" s="33"/>
      <c r="F86" s="33"/>
      <c r="G86" s="33"/>
      <c r="H86" s="32"/>
      <c r="I86" s="31"/>
      <c r="J86" s="43">
        <f t="shared" si="2"/>
        <v>0</v>
      </c>
      <c r="K86" s="32"/>
      <c r="L86" s="32"/>
      <c r="M86" s="37"/>
      <c r="N86" s="34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AF86" s="2"/>
      <c r="AG86" s="2"/>
    </row>
    <row r="87" spans="1:33" s="21" customFormat="1" ht="12.75" customHeight="1">
      <c r="A87" s="35">
        <v>86</v>
      </c>
      <c r="B87" s="31"/>
      <c r="C87" s="32"/>
      <c r="D87" s="33"/>
      <c r="E87" s="33"/>
      <c r="F87" s="33"/>
      <c r="G87" s="33"/>
      <c r="H87" s="32"/>
      <c r="I87" s="31"/>
      <c r="J87" s="43">
        <f t="shared" si="2"/>
        <v>0</v>
      </c>
      <c r="K87" s="32"/>
      <c r="L87" s="32"/>
      <c r="M87" s="37"/>
      <c r="N87" s="34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AF87" s="2"/>
      <c r="AG87" s="2"/>
    </row>
    <row r="88" spans="1:33" s="21" customFormat="1" ht="12.75" customHeight="1">
      <c r="A88" s="35">
        <v>87</v>
      </c>
      <c r="B88" s="31"/>
      <c r="C88" s="32"/>
      <c r="D88" s="33"/>
      <c r="E88" s="33"/>
      <c r="F88" s="33"/>
      <c r="G88" s="33"/>
      <c r="H88" s="32"/>
      <c r="I88" s="31"/>
      <c r="J88" s="43">
        <f t="shared" si="2"/>
        <v>0</v>
      </c>
      <c r="K88" s="32"/>
      <c r="L88" s="32"/>
      <c r="M88" s="37"/>
      <c r="N88" s="34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AF88" s="2"/>
      <c r="AG88" s="2"/>
    </row>
    <row r="89" spans="1:33" s="21" customFormat="1" ht="12.75" customHeight="1">
      <c r="A89" s="35">
        <v>88</v>
      </c>
      <c r="B89" s="31"/>
      <c r="C89" s="32"/>
      <c r="D89" s="33"/>
      <c r="E89" s="33"/>
      <c r="F89" s="33"/>
      <c r="G89" s="33"/>
      <c r="H89" s="32"/>
      <c r="I89" s="31"/>
      <c r="J89" s="43">
        <f t="shared" si="2"/>
        <v>0</v>
      </c>
      <c r="K89" s="32"/>
      <c r="L89" s="32"/>
      <c r="M89" s="37"/>
      <c r="N89" s="34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AF89" s="2"/>
      <c r="AG89" s="2"/>
    </row>
    <row r="90" spans="1:33" s="21" customFormat="1" ht="12.75" customHeight="1">
      <c r="A90" s="35">
        <v>89</v>
      </c>
      <c r="B90" s="31"/>
      <c r="C90" s="32"/>
      <c r="D90" s="33"/>
      <c r="E90" s="33"/>
      <c r="F90" s="33"/>
      <c r="G90" s="33"/>
      <c r="H90" s="32"/>
      <c r="I90" s="31"/>
      <c r="J90" s="43">
        <f t="shared" si="2"/>
        <v>0</v>
      </c>
      <c r="K90" s="32"/>
      <c r="L90" s="32"/>
      <c r="M90" s="37"/>
      <c r="N90" s="34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AF90" s="2"/>
      <c r="AG90" s="2"/>
    </row>
    <row r="91" spans="1:33" s="21" customFormat="1" ht="12.75" customHeight="1">
      <c r="A91" s="35">
        <v>90</v>
      </c>
      <c r="B91" s="31"/>
      <c r="C91" s="32"/>
      <c r="D91" s="33"/>
      <c r="E91" s="33"/>
      <c r="F91" s="33"/>
      <c r="G91" s="33"/>
      <c r="H91" s="32"/>
      <c r="I91" s="31"/>
      <c r="J91" s="43">
        <f t="shared" si="2"/>
        <v>0</v>
      </c>
      <c r="K91" s="32"/>
      <c r="L91" s="32"/>
      <c r="M91" s="37"/>
      <c r="N91" s="34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AF91" s="2"/>
      <c r="AG91" s="2"/>
    </row>
    <row r="92" spans="1:33" s="21" customFormat="1" ht="12.75" customHeight="1">
      <c r="A92" s="35">
        <v>91</v>
      </c>
      <c r="B92" s="31"/>
      <c r="C92" s="32"/>
      <c r="D92" s="33"/>
      <c r="E92" s="33"/>
      <c r="F92" s="33"/>
      <c r="G92" s="33"/>
      <c r="H92" s="32"/>
      <c r="I92" s="31"/>
      <c r="J92" s="43">
        <f t="shared" si="2"/>
        <v>0</v>
      </c>
      <c r="K92" s="32"/>
      <c r="L92" s="32"/>
      <c r="M92" s="37"/>
      <c r="N92" s="34"/>
      <c r="O92" s="32"/>
      <c r="P92" s="32"/>
      <c r="Q92" s="32"/>
      <c r="R92" s="32"/>
      <c r="S92" s="32"/>
      <c r="T92" s="32"/>
      <c r="U92" s="32"/>
      <c r="V92" s="32"/>
      <c r="W92" s="32"/>
      <c r="X92" s="32"/>
      <c r="Y92" s="32"/>
      <c r="AF92" s="2"/>
      <c r="AG92" s="2"/>
    </row>
    <row r="93" spans="1:33" s="21" customFormat="1" ht="12.75" customHeight="1">
      <c r="A93" s="35">
        <v>92</v>
      </c>
      <c r="B93" s="31"/>
      <c r="C93" s="32"/>
      <c r="D93" s="33"/>
      <c r="E93" s="33"/>
      <c r="F93" s="33"/>
      <c r="G93" s="33"/>
      <c r="H93" s="32"/>
      <c r="I93" s="31"/>
      <c r="J93" s="43">
        <f t="shared" si="2"/>
        <v>0</v>
      </c>
      <c r="K93" s="32"/>
      <c r="L93" s="32"/>
      <c r="M93" s="37"/>
      <c r="N93" s="34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AF93" s="2"/>
      <c r="AG93" s="2"/>
    </row>
    <row r="94" spans="1:33" s="21" customFormat="1" ht="12.75" customHeight="1">
      <c r="A94" s="35">
        <v>93</v>
      </c>
      <c r="B94" s="31"/>
      <c r="C94" s="32"/>
      <c r="D94" s="33"/>
      <c r="E94" s="33"/>
      <c r="F94" s="33"/>
      <c r="G94" s="33"/>
      <c r="H94" s="32"/>
      <c r="I94" s="31"/>
      <c r="J94" s="43">
        <f t="shared" si="2"/>
        <v>0</v>
      </c>
      <c r="K94" s="32"/>
      <c r="L94" s="32"/>
      <c r="M94" s="37"/>
      <c r="N94" s="34"/>
      <c r="O94" s="32"/>
      <c r="P94" s="32"/>
      <c r="Q94" s="32"/>
      <c r="R94" s="32"/>
      <c r="S94" s="32"/>
      <c r="T94" s="32"/>
      <c r="U94" s="32"/>
      <c r="V94" s="32"/>
      <c r="W94" s="32"/>
      <c r="X94" s="32"/>
      <c r="Y94" s="32"/>
      <c r="AF94" s="2"/>
      <c r="AG94" s="2"/>
    </row>
    <row r="95" spans="1:33" s="21" customFormat="1" ht="12.75" customHeight="1">
      <c r="A95" s="35">
        <v>94</v>
      </c>
      <c r="B95" s="31"/>
      <c r="C95" s="32"/>
      <c r="D95" s="33"/>
      <c r="E95" s="33"/>
      <c r="F95" s="33"/>
      <c r="G95" s="33"/>
      <c r="H95" s="32"/>
      <c r="I95" s="31"/>
      <c r="J95" s="43">
        <f t="shared" si="2"/>
        <v>0</v>
      </c>
      <c r="K95" s="32"/>
      <c r="L95" s="32"/>
      <c r="M95" s="37"/>
      <c r="N95" s="34"/>
      <c r="O95" s="32"/>
      <c r="P95" s="32"/>
      <c r="Q95" s="32"/>
      <c r="R95" s="32"/>
      <c r="S95" s="32"/>
      <c r="T95" s="32"/>
      <c r="U95" s="32"/>
      <c r="V95" s="32"/>
      <c r="W95" s="32"/>
      <c r="X95" s="32"/>
      <c r="Y95" s="32"/>
      <c r="AF95" s="2"/>
      <c r="AG95" s="2"/>
    </row>
    <row r="96" spans="1:33" s="21" customFormat="1" ht="12.75" customHeight="1">
      <c r="A96" s="35">
        <v>95</v>
      </c>
      <c r="B96" s="31"/>
      <c r="C96" s="32"/>
      <c r="D96" s="33"/>
      <c r="E96" s="33"/>
      <c r="F96" s="33"/>
      <c r="G96" s="33"/>
      <c r="H96" s="32"/>
      <c r="I96" s="31"/>
      <c r="J96" s="43">
        <f t="shared" si="2"/>
        <v>0</v>
      </c>
      <c r="K96" s="32"/>
      <c r="L96" s="32"/>
      <c r="M96" s="37"/>
      <c r="N96" s="34"/>
      <c r="O96" s="32"/>
      <c r="P96" s="32"/>
      <c r="Q96" s="32"/>
      <c r="R96" s="32"/>
      <c r="S96" s="32"/>
      <c r="T96" s="32"/>
      <c r="U96" s="32"/>
      <c r="V96" s="32"/>
      <c r="W96" s="32"/>
      <c r="X96" s="32"/>
      <c r="Y96" s="32"/>
      <c r="AF96" s="2"/>
      <c r="AG96" s="2"/>
    </row>
    <row r="97" spans="1:33" s="21" customFormat="1" ht="12.75" customHeight="1">
      <c r="A97" s="35">
        <v>96</v>
      </c>
      <c r="B97" s="31"/>
      <c r="C97" s="32"/>
      <c r="D97" s="33"/>
      <c r="E97" s="33"/>
      <c r="F97" s="33"/>
      <c r="G97" s="33"/>
      <c r="H97" s="32"/>
      <c r="I97" s="31"/>
      <c r="J97" s="43">
        <f t="shared" si="2"/>
        <v>0</v>
      </c>
      <c r="K97" s="32"/>
      <c r="L97" s="32"/>
      <c r="M97" s="37"/>
      <c r="N97" s="34"/>
      <c r="O97" s="32"/>
      <c r="P97" s="32"/>
      <c r="Q97" s="32"/>
      <c r="R97" s="32"/>
      <c r="S97" s="32"/>
      <c r="T97" s="32"/>
      <c r="U97" s="32"/>
      <c r="V97" s="32"/>
      <c r="W97" s="32"/>
      <c r="X97" s="32"/>
      <c r="Y97" s="32"/>
      <c r="AF97" s="2"/>
      <c r="AG97" s="2"/>
    </row>
    <row r="98" spans="1:33" s="21" customFormat="1" ht="12.75" customHeight="1">
      <c r="A98" s="35">
        <v>97</v>
      </c>
      <c r="B98" s="31"/>
      <c r="C98" s="32"/>
      <c r="D98" s="33"/>
      <c r="E98" s="33"/>
      <c r="F98" s="33"/>
      <c r="G98" s="33"/>
      <c r="H98" s="32"/>
      <c r="I98" s="31"/>
      <c r="J98" s="43">
        <f t="shared" si="2"/>
        <v>0</v>
      </c>
      <c r="K98" s="32"/>
      <c r="L98" s="32"/>
      <c r="M98" s="37"/>
      <c r="N98" s="34"/>
      <c r="O98" s="32"/>
      <c r="P98" s="32"/>
      <c r="Q98" s="32"/>
      <c r="R98" s="32"/>
      <c r="S98" s="32"/>
      <c r="T98" s="32"/>
      <c r="U98" s="32"/>
      <c r="V98" s="32"/>
      <c r="W98" s="32"/>
      <c r="X98" s="32"/>
      <c r="Y98" s="32"/>
      <c r="AF98" s="2"/>
      <c r="AG98" s="2"/>
    </row>
    <row r="99" spans="1:33" s="21" customFormat="1" ht="12.75" customHeight="1">
      <c r="A99" s="35">
        <v>98</v>
      </c>
      <c r="B99" s="31"/>
      <c r="C99" s="32"/>
      <c r="D99" s="33"/>
      <c r="E99" s="33"/>
      <c r="F99" s="33"/>
      <c r="G99" s="33"/>
      <c r="H99" s="32"/>
      <c r="I99" s="31"/>
      <c r="J99" s="43">
        <f t="shared" si="2"/>
        <v>0</v>
      </c>
      <c r="K99" s="32"/>
      <c r="L99" s="32"/>
      <c r="M99" s="37"/>
      <c r="N99" s="34"/>
      <c r="O99" s="32"/>
      <c r="P99" s="32"/>
      <c r="Q99" s="32"/>
      <c r="R99" s="32"/>
      <c r="S99" s="32"/>
      <c r="T99" s="32"/>
      <c r="U99" s="32"/>
      <c r="V99" s="32"/>
      <c r="W99" s="32"/>
      <c r="X99" s="32"/>
      <c r="Y99" s="32"/>
      <c r="AF99" s="2"/>
      <c r="AG99" s="2"/>
    </row>
    <row r="100" spans="1:33" s="21" customFormat="1" ht="12.75" customHeight="1">
      <c r="A100" s="35">
        <v>99</v>
      </c>
      <c r="B100" s="31"/>
      <c r="C100" s="32"/>
      <c r="D100" s="33"/>
      <c r="E100" s="33"/>
      <c r="F100" s="33"/>
      <c r="G100" s="33"/>
      <c r="H100" s="32"/>
      <c r="I100" s="31"/>
      <c r="J100" s="43">
        <f t="shared" si="2"/>
        <v>0</v>
      </c>
      <c r="K100" s="32"/>
      <c r="L100" s="32"/>
      <c r="M100" s="37"/>
      <c r="N100" s="34"/>
      <c r="O100" s="32"/>
      <c r="P100" s="32"/>
      <c r="Q100" s="32"/>
      <c r="R100" s="32"/>
      <c r="S100" s="32"/>
      <c r="T100" s="32"/>
      <c r="U100" s="32"/>
      <c r="V100" s="32"/>
      <c r="W100" s="32"/>
      <c r="X100" s="32"/>
      <c r="Y100" s="32"/>
      <c r="AF100" s="2"/>
      <c r="AG100" s="2"/>
    </row>
    <row r="101" spans="1:33" s="21" customFormat="1" ht="12.75" customHeight="1">
      <c r="A101" s="35">
        <v>100</v>
      </c>
      <c r="B101" s="31"/>
      <c r="C101" s="32"/>
      <c r="D101" s="33"/>
      <c r="E101" s="33"/>
      <c r="F101" s="33"/>
      <c r="G101" s="33"/>
      <c r="H101" s="32"/>
      <c r="I101" s="31"/>
      <c r="J101" s="43">
        <f t="shared" si="2"/>
        <v>0</v>
      </c>
      <c r="K101" s="32"/>
      <c r="L101" s="32"/>
      <c r="M101" s="37"/>
      <c r="N101" s="34"/>
      <c r="O101" s="32"/>
      <c r="P101" s="32"/>
      <c r="Q101" s="32"/>
      <c r="R101" s="32"/>
      <c r="S101" s="32"/>
      <c r="T101" s="32"/>
      <c r="U101" s="32"/>
      <c r="V101" s="32"/>
      <c r="W101" s="32"/>
      <c r="X101" s="32"/>
      <c r="Y101" s="32"/>
      <c r="AF101" s="2"/>
      <c r="AG101" s="2"/>
    </row>
    <row r="102" spans="1:33" s="21" customFormat="1" ht="12.75" customHeight="1">
      <c r="A102" s="35">
        <v>101</v>
      </c>
      <c r="B102" s="31"/>
      <c r="C102" s="32"/>
      <c r="D102" s="33"/>
      <c r="E102" s="33"/>
      <c r="F102" s="33"/>
      <c r="G102" s="33"/>
      <c r="H102" s="32"/>
      <c r="I102" s="31"/>
      <c r="J102" s="43">
        <f t="shared" si="2"/>
        <v>0</v>
      </c>
      <c r="K102" s="32"/>
      <c r="L102" s="32"/>
      <c r="M102" s="37"/>
      <c r="N102" s="34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AF102" s="2"/>
      <c r="AG102" s="2"/>
    </row>
    <row r="103" spans="1:33" s="21" customFormat="1" ht="12.75" customHeight="1">
      <c r="A103" s="35">
        <v>102</v>
      </c>
      <c r="B103" s="31"/>
      <c r="C103" s="32"/>
      <c r="D103" s="33"/>
      <c r="E103" s="33"/>
      <c r="F103" s="33"/>
      <c r="G103" s="33"/>
      <c r="H103" s="32"/>
      <c r="I103" s="31"/>
      <c r="J103" s="43">
        <f t="shared" si="2"/>
        <v>0</v>
      </c>
      <c r="K103" s="32"/>
      <c r="L103" s="32"/>
      <c r="M103" s="37"/>
      <c r="N103" s="34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AF103" s="2"/>
      <c r="AG103" s="2"/>
    </row>
    <row r="104" spans="1:33" s="21" customFormat="1" ht="12.75" customHeight="1">
      <c r="A104" s="35">
        <v>103</v>
      </c>
      <c r="B104" s="31"/>
      <c r="C104" s="32"/>
      <c r="D104" s="33"/>
      <c r="E104" s="33"/>
      <c r="F104" s="33"/>
      <c r="G104" s="33"/>
      <c r="H104" s="32"/>
      <c r="I104" s="31"/>
      <c r="J104" s="43">
        <f t="shared" si="2"/>
        <v>0</v>
      </c>
      <c r="K104" s="32"/>
      <c r="L104" s="32"/>
      <c r="M104" s="37"/>
      <c r="N104" s="34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AF104" s="2"/>
      <c r="AG104" s="2"/>
    </row>
    <row r="105" spans="1:33" s="21" customFormat="1" ht="12.75" customHeight="1">
      <c r="A105" s="35">
        <v>104</v>
      </c>
      <c r="B105" s="31"/>
      <c r="C105" s="32"/>
      <c r="D105" s="33"/>
      <c r="E105" s="33"/>
      <c r="F105" s="33"/>
      <c r="G105" s="33"/>
      <c r="H105" s="32"/>
      <c r="I105" s="31"/>
      <c r="J105" s="43">
        <f t="shared" si="2"/>
        <v>0</v>
      </c>
      <c r="K105" s="32"/>
      <c r="L105" s="32"/>
      <c r="M105" s="37"/>
      <c r="N105" s="34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AF105" s="2"/>
      <c r="AG105" s="2"/>
    </row>
    <row r="106" spans="1:33" s="21" customFormat="1" ht="12.75" customHeight="1">
      <c r="A106" s="35">
        <v>105</v>
      </c>
      <c r="B106" s="31"/>
      <c r="C106" s="32"/>
      <c r="D106" s="33"/>
      <c r="E106" s="33"/>
      <c r="F106" s="33"/>
      <c r="G106" s="33"/>
      <c r="H106" s="32"/>
      <c r="I106" s="31"/>
      <c r="J106" s="43">
        <f t="shared" si="2"/>
        <v>0</v>
      </c>
      <c r="K106" s="32"/>
      <c r="L106" s="32"/>
      <c r="M106" s="37"/>
      <c r="N106" s="34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AF106" s="2"/>
      <c r="AG106" s="2"/>
    </row>
    <row r="107" spans="1:33" s="21" customFormat="1" ht="12.75" customHeight="1">
      <c r="A107" s="35">
        <v>106</v>
      </c>
      <c r="B107" s="31"/>
      <c r="C107" s="32"/>
      <c r="D107" s="33"/>
      <c r="E107" s="33"/>
      <c r="F107" s="33"/>
      <c r="G107" s="33"/>
      <c r="H107" s="32"/>
      <c r="I107" s="31"/>
      <c r="J107" s="43">
        <f t="shared" si="2"/>
        <v>0</v>
      </c>
      <c r="K107" s="32"/>
      <c r="L107" s="32"/>
      <c r="M107" s="37"/>
      <c r="N107" s="34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AF107" s="2"/>
      <c r="AG107" s="2"/>
    </row>
    <row r="108" spans="1:33" s="21" customFormat="1" ht="12.75" customHeight="1">
      <c r="A108" s="35">
        <v>107</v>
      </c>
      <c r="B108" s="31"/>
      <c r="C108" s="32"/>
      <c r="D108" s="33"/>
      <c r="E108" s="33"/>
      <c r="F108" s="33"/>
      <c r="G108" s="33"/>
      <c r="H108" s="32"/>
      <c r="I108" s="31"/>
      <c r="J108" s="43">
        <f t="shared" si="2"/>
        <v>0</v>
      </c>
      <c r="K108" s="32"/>
      <c r="L108" s="32"/>
      <c r="M108" s="37"/>
      <c r="N108" s="34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AF108" s="2"/>
      <c r="AG108" s="2"/>
    </row>
    <row r="109" spans="1:33" s="21" customFormat="1" ht="12.75" customHeight="1">
      <c r="A109" s="35">
        <v>108</v>
      </c>
      <c r="B109" s="31"/>
      <c r="C109" s="32"/>
      <c r="D109" s="33"/>
      <c r="E109" s="33"/>
      <c r="F109" s="33"/>
      <c r="G109" s="33"/>
      <c r="H109" s="32"/>
      <c r="I109" s="31"/>
      <c r="J109" s="43">
        <f t="shared" si="2"/>
        <v>0</v>
      </c>
      <c r="K109" s="32"/>
      <c r="L109" s="32"/>
      <c r="M109" s="37"/>
      <c r="N109" s="34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AF109" s="2"/>
      <c r="AG109" s="2"/>
    </row>
    <row r="110" spans="1:33" s="21" customFormat="1" ht="12.75" customHeight="1">
      <c r="A110" s="35">
        <v>109</v>
      </c>
      <c r="B110" s="31"/>
      <c r="C110" s="32"/>
      <c r="D110" s="33"/>
      <c r="E110" s="33"/>
      <c r="F110" s="33"/>
      <c r="G110" s="33"/>
      <c r="H110" s="32"/>
      <c r="I110" s="31"/>
      <c r="J110" s="43">
        <f t="shared" si="2"/>
        <v>0</v>
      </c>
      <c r="K110" s="32"/>
      <c r="L110" s="32"/>
      <c r="M110" s="37"/>
      <c r="N110" s="34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AF110" s="2"/>
      <c r="AG110" s="2"/>
    </row>
    <row r="111" spans="1:33" s="21" customFormat="1" ht="12.75" customHeight="1">
      <c r="A111" s="35">
        <v>110</v>
      </c>
      <c r="B111" s="31"/>
      <c r="C111" s="32"/>
      <c r="D111" s="33"/>
      <c r="E111" s="33"/>
      <c r="F111" s="33"/>
      <c r="G111" s="33"/>
      <c r="H111" s="32"/>
      <c r="I111" s="31"/>
      <c r="J111" s="43">
        <f t="shared" si="2"/>
        <v>0</v>
      </c>
      <c r="K111" s="32"/>
      <c r="L111" s="32"/>
      <c r="M111" s="37"/>
      <c r="N111" s="34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AF111" s="2"/>
      <c r="AG111" s="2"/>
    </row>
    <row r="112" spans="1:33" s="21" customFormat="1" ht="12.75" customHeight="1">
      <c r="A112" s="35">
        <v>111</v>
      </c>
      <c r="B112" s="31"/>
      <c r="C112" s="32"/>
      <c r="D112" s="33"/>
      <c r="E112" s="33"/>
      <c r="F112" s="33"/>
      <c r="G112" s="33"/>
      <c r="H112" s="32"/>
      <c r="I112" s="31"/>
      <c r="J112" s="43">
        <f t="shared" si="2"/>
        <v>0</v>
      </c>
      <c r="K112" s="32"/>
      <c r="L112" s="32"/>
      <c r="M112" s="37"/>
      <c r="N112" s="34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AF112" s="2"/>
      <c r="AG112" s="2"/>
    </row>
    <row r="113" spans="1:33" s="21" customFormat="1" ht="12.75" customHeight="1">
      <c r="A113" s="35">
        <v>112</v>
      </c>
      <c r="B113" s="31"/>
      <c r="C113" s="32"/>
      <c r="D113" s="33"/>
      <c r="E113" s="33"/>
      <c r="F113" s="33"/>
      <c r="G113" s="33"/>
      <c r="H113" s="32"/>
      <c r="I113" s="31"/>
      <c r="J113" s="43">
        <f t="shared" si="2"/>
        <v>0</v>
      </c>
      <c r="K113" s="32"/>
      <c r="L113" s="32"/>
      <c r="M113" s="37"/>
      <c r="N113" s="34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AF113" s="2"/>
      <c r="AG113" s="2"/>
    </row>
    <row r="114" spans="1:33" s="21" customFormat="1" ht="12.75" customHeight="1">
      <c r="A114" s="35">
        <v>113</v>
      </c>
      <c r="B114" s="31"/>
      <c r="C114" s="32"/>
      <c r="D114" s="33"/>
      <c r="E114" s="33"/>
      <c r="F114" s="33"/>
      <c r="G114" s="33"/>
      <c r="H114" s="32"/>
      <c r="I114" s="31"/>
      <c r="J114" s="43">
        <f t="shared" si="2"/>
        <v>0</v>
      </c>
      <c r="K114" s="32"/>
      <c r="L114" s="32"/>
      <c r="M114" s="37"/>
      <c r="N114" s="34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AF114" s="2"/>
      <c r="AG114" s="2"/>
    </row>
    <row r="115" spans="1:33" s="21" customFormat="1" ht="12.75" customHeight="1">
      <c r="A115" s="35">
        <v>114</v>
      </c>
      <c r="B115" s="31"/>
      <c r="C115" s="32"/>
      <c r="D115" s="33"/>
      <c r="E115" s="33"/>
      <c r="F115" s="33"/>
      <c r="G115" s="33"/>
      <c r="H115" s="32"/>
      <c r="I115" s="31"/>
      <c r="J115" s="43">
        <f t="shared" si="2"/>
        <v>0</v>
      </c>
      <c r="K115" s="32"/>
      <c r="L115" s="32"/>
      <c r="M115" s="37"/>
      <c r="N115" s="34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AF115" s="2"/>
      <c r="AG115" s="2"/>
    </row>
    <row r="116" spans="1:33" s="21" customFormat="1" ht="12.75" customHeight="1">
      <c r="A116" s="35">
        <v>115</v>
      </c>
      <c r="B116" s="31"/>
      <c r="C116" s="32"/>
      <c r="D116" s="33"/>
      <c r="E116" s="33"/>
      <c r="F116" s="33"/>
      <c r="G116" s="33"/>
      <c r="H116" s="32"/>
      <c r="I116" s="31"/>
      <c r="J116" s="43">
        <f t="shared" si="2"/>
        <v>0</v>
      </c>
      <c r="K116" s="32"/>
      <c r="L116" s="32"/>
      <c r="M116" s="37"/>
      <c r="N116" s="34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AF116" s="2"/>
      <c r="AG116" s="2"/>
    </row>
    <row r="117" spans="1:33" s="21" customFormat="1" ht="12.75" customHeight="1">
      <c r="A117" s="35">
        <v>116</v>
      </c>
      <c r="B117" s="31"/>
      <c r="C117" s="32"/>
      <c r="D117" s="33"/>
      <c r="E117" s="33"/>
      <c r="F117" s="33"/>
      <c r="G117" s="33"/>
      <c r="H117" s="32"/>
      <c r="I117" s="31"/>
      <c r="J117" s="43">
        <f t="shared" si="2"/>
        <v>0</v>
      </c>
      <c r="K117" s="32"/>
      <c r="L117" s="32"/>
      <c r="M117" s="37"/>
      <c r="N117" s="34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AF117" s="2"/>
      <c r="AG117" s="2"/>
    </row>
    <row r="118" spans="1:33" s="21" customFormat="1" ht="12.75" customHeight="1">
      <c r="A118" s="35">
        <v>117</v>
      </c>
      <c r="B118" s="31"/>
      <c r="C118" s="32"/>
      <c r="D118" s="33"/>
      <c r="E118" s="33"/>
      <c r="F118" s="33"/>
      <c r="G118" s="33"/>
      <c r="H118" s="32"/>
      <c r="I118" s="31"/>
      <c r="J118" s="43">
        <f t="shared" si="2"/>
        <v>0</v>
      </c>
      <c r="K118" s="32"/>
      <c r="L118" s="32"/>
      <c r="M118" s="37"/>
      <c r="N118" s="34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AF118" s="2"/>
      <c r="AG118" s="2"/>
    </row>
    <row r="119" spans="1:33" s="21" customFormat="1" ht="12.75" customHeight="1">
      <c r="A119" s="35">
        <v>118</v>
      </c>
      <c r="B119" s="31"/>
      <c r="C119" s="32"/>
      <c r="D119" s="33"/>
      <c r="E119" s="33"/>
      <c r="F119" s="33"/>
      <c r="G119" s="33"/>
      <c r="H119" s="32"/>
      <c r="I119" s="31"/>
      <c r="J119" s="43">
        <f t="shared" si="2"/>
        <v>0</v>
      </c>
      <c r="K119" s="32"/>
      <c r="L119" s="32"/>
      <c r="M119" s="37"/>
      <c r="N119" s="34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AF119" s="2"/>
      <c r="AG119" s="2"/>
    </row>
    <row r="120" spans="1:33" s="21" customFormat="1" ht="12.75" customHeight="1">
      <c r="A120" s="35">
        <v>119</v>
      </c>
      <c r="B120" s="31"/>
      <c r="C120" s="32"/>
      <c r="D120" s="33"/>
      <c r="E120" s="33"/>
      <c r="F120" s="33"/>
      <c r="G120" s="33"/>
      <c r="H120" s="32"/>
      <c r="I120" s="31"/>
      <c r="J120" s="43">
        <f t="shared" si="2"/>
        <v>0</v>
      </c>
      <c r="K120" s="32"/>
      <c r="L120" s="32"/>
      <c r="M120" s="37"/>
      <c r="N120" s="34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AF120" s="2"/>
      <c r="AG120" s="2"/>
    </row>
    <row r="121" spans="1:33" s="21" customFormat="1" ht="12.75" customHeight="1">
      <c r="A121" s="35">
        <v>120</v>
      </c>
      <c r="B121" s="31"/>
      <c r="C121" s="32"/>
      <c r="D121" s="33"/>
      <c r="E121" s="33"/>
      <c r="F121" s="33"/>
      <c r="G121" s="33"/>
      <c r="H121" s="32"/>
      <c r="I121" s="31"/>
      <c r="J121" s="43">
        <f t="shared" si="2"/>
        <v>0</v>
      </c>
      <c r="K121" s="32"/>
      <c r="L121" s="32"/>
      <c r="M121" s="37"/>
      <c r="N121" s="34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AF121" s="2"/>
      <c r="AG121" s="2"/>
    </row>
    <row r="122" spans="1:33" s="21" customFormat="1" ht="12.75" customHeight="1">
      <c r="A122" s="35">
        <v>121</v>
      </c>
      <c r="B122" s="31"/>
      <c r="C122" s="32"/>
      <c r="D122" s="33"/>
      <c r="E122" s="33"/>
      <c r="F122" s="33"/>
      <c r="G122" s="33"/>
      <c r="H122" s="32"/>
      <c r="I122" s="31"/>
      <c r="J122" s="43">
        <f t="shared" si="2"/>
        <v>0</v>
      </c>
      <c r="K122" s="32"/>
      <c r="L122" s="32"/>
      <c r="M122" s="37"/>
      <c r="N122" s="34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AF122" s="2"/>
      <c r="AG122" s="2"/>
    </row>
    <row r="123" spans="1:33" s="21" customFormat="1" ht="12.75" customHeight="1">
      <c r="A123" s="35">
        <v>122</v>
      </c>
      <c r="B123" s="31"/>
      <c r="C123" s="32"/>
      <c r="D123" s="33"/>
      <c r="E123" s="33"/>
      <c r="F123" s="33"/>
      <c r="G123" s="33"/>
      <c r="H123" s="32"/>
      <c r="I123" s="31"/>
      <c r="J123" s="43">
        <f t="shared" si="2"/>
        <v>0</v>
      </c>
      <c r="K123" s="32"/>
      <c r="L123" s="32"/>
      <c r="M123" s="37"/>
      <c r="N123" s="34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AF123" s="2"/>
      <c r="AG123" s="2"/>
    </row>
    <row r="124" spans="1:33" s="21" customFormat="1" ht="12.75" customHeight="1">
      <c r="A124" s="35">
        <v>123</v>
      </c>
      <c r="B124" s="31"/>
      <c r="C124" s="32"/>
      <c r="D124" s="33"/>
      <c r="E124" s="33"/>
      <c r="F124" s="33"/>
      <c r="G124" s="33"/>
      <c r="H124" s="32"/>
      <c r="I124" s="31"/>
      <c r="J124" s="43">
        <f t="shared" si="2"/>
        <v>0</v>
      </c>
      <c r="K124" s="32"/>
      <c r="L124" s="32"/>
      <c r="M124" s="37"/>
      <c r="N124" s="34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AF124" s="2"/>
      <c r="AG124" s="2"/>
    </row>
    <row r="125" spans="1:33" s="21" customFormat="1" ht="12.75" customHeight="1">
      <c r="A125" s="35">
        <v>124</v>
      </c>
      <c r="B125" s="31"/>
      <c r="C125" s="32"/>
      <c r="D125" s="33"/>
      <c r="E125" s="33"/>
      <c r="F125" s="33"/>
      <c r="G125" s="33"/>
      <c r="H125" s="32"/>
      <c r="I125" s="31"/>
      <c r="J125" s="43">
        <f t="shared" si="2"/>
        <v>0</v>
      </c>
      <c r="K125" s="32"/>
      <c r="L125" s="32"/>
      <c r="M125" s="37"/>
      <c r="N125" s="34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AF125" s="2"/>
      <c r="AG125" s="2"/>
    </row>
    <row r="126" spans="1:33" s="21" customFormat="1" ht="12.75" customHeight="1">
      <c r="A126" s="35">
        <v>125</v>
      </c>
      <c r="B126" s="31"/>
      <c r="C126" s="32"/>
      <c r="D126" s="33"/>
      <c r="E126" s="33"/>
      <c r="F126" s="33"/>
      <c r="G126" s="33"/>
      <c r="H126" s="32"/>
      <c r="I126" s="31"/>
      <c r="J126" s="43">
        <f t="shared" si="2"/>
        <v>0</v>
      </c>
      <c r="K126" s="32"/>
      <c r="L126" s="32"/>
      <c r="M126" s="37"/>
      <c r="N126" s="34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AF126" s="2"/>
      <c r="AG126" s="2"/>
    </row>
    <row r="127" spans="1:33" s="21" customFormat="1" ht="12.75" customHeight="1">
      <c r="A127" s="35">
        <v>126</v>
      </c>
      <c r="B127" s="31"/>
      <c r="C127" s="32"/>
      <c r="D127" s="33"/>
      <c r="E127" s="33"/>
      <c r="F127" s="33"/>
      <c r="G127" s="33"/>
      <c r="H127" s="32"/>
      <c r="I127" s="31"/>
      <c r="J127" s="43">
        <f t="shared" si="2"/>
        <v>0</v>
      </c>
      <c r="K127" s="32"/>
      <c r="L127" s="32"/>
      <c r="M127" s="37"/>
      <c r="N127" s="34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AF127" s="2"/>
      <c r="AG127" s="2"/>
    </row>
    <row r="128" spans="1:33" s="21" customFormat="1" ht="12.75" customHeight="1">
      <c r="A128" s="35">
        <v>127</v>
      </c>
      <c r="B128" s="31"/>
      <c r="C128" s="32"/>
      <c r="D128" s="33"/>
      <c r="E128" s="33"/>
      <c r="F128" s="33"/>
      <c r="G128" s="33"/>
      <c r="H128" s="32"/>
      <c r="I128" s="31"/>
      <c r="J128" s="43">
        <f t="shared" si="2"/>
        <v>0</v>
      </c>
      <c r="K128" s="32"/>
      <c r="L128" s="32"/>
      <c r="M128" s="37"/>
      <c r="N128" s="34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AF128" s="2"/>
      <c r="AG128" s="2"/>
    </row>
    <row r="129" spans="1:33" s="21" customFormat="1" ht="12.75" customHeight="1">
      <c r="A129" s="35">
        <v>128</v>
      </c>
      <c r="B129" s="31"/>
      <c r="C129" s="32"/>
      <c r="D129" s="33"/>
      <c r="E129" s="33"/>
      <c r="F129" s="33"/>
      <c r="G129" s="33"/>
      <c r="H129" s="32"/>
      <c r="I129" s="31"/>
      <c r="J129" s="43">
        <f t="shared" si="2"/>
        <v>0</v>
      </c>
      <c r="K129" s="32"/>
      <c r="L129" s="32"/>
      <c r="M129" s="37"/>
      <c r="N129" s="34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AF129" s="2"/>
      <c r="AG129" s="2"/>
    </row>
    <row r="130" spans="1:33" s="21" customFormat="1" ht="12.75" customHeight="1">
      <c r="A130" s="35">
        <v>129</v>
      </c>
      <c r="B130" s="31"/>
      <c r="C130" s="32"/>
      <c r="D130" s="33"/>
      <c r="E130" s="33"/>
      <c r="F130" s="33"/>
      <c r="G130" s="33"/>
      <c r="H130" s="32"/>
      <c r="I130" s="31"/>
      <c r="J130" s="43">
        <f t="shared" si="2"/>
        <v>0</v>
      </c>
      <c r="K130" s="32"/>
      <c r="L130" s="32"/>
      <c r="M130" s="37"/>
      <c r="N130" s="34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AF130" s="2"/>
      <c r="AG130" s="2"/>
    </row>
    <row r="131" spans="1:33" s="21" customFormat="1" ht="12.75" customHeight="1">
      <c r="A131" s="35">
        <v>130</v>
      </c>
      <c r="B131" s="31"/>
      <c r="C131" s="32"/>
      <c r="D131" s="33"/>
      <c r="E131" s="33"/>
      <c r="F131" s="33"/>
      <c r="G131" s="33"/>
      <c r="H131" s="32"/>
      <c r="I131" s="31"/>
      <c r="J131" s="43">
        <f t="shared" ref="J131:J194" si="3">(DAYS360(I131,B131,FALSE))/30</f>
        <v>0</v>
      </c>
      <c r="K131" s="32"/>
      <c r="L131" s="32"/>
      <c r="M131" s="37"/>
      <c r="N131" s="34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AF131" s="2"/>
      <c r="AG131" s="2"/>
    </row>
    <row r="132" spans="1:33" s="21" customFormat="1" ht="12.75" customHeight="1">
      <c r="A132" s="35">
        <v>131</v>
      </c>
      <c r="B132" s="31"/>
      <c r="C132" s="32"/>
      <c r="D132" s="33"/>
      <c r="E132" s="33"/>
      <c r="F132" s="33"/>
      <c r="G132" s="33"/>
      <c r="H132" s="32"/>
      <c r="I132" s="31"/>
      <c r="J132" s="43">
        <f t="shared" si="3"/>
        <v>0</v>
      </c>
      <c r="K132" s="32"/>
      <c r="L132" s="32"/>
      <c r="M132" s="37"/>
      <c r="N132" s="34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AF132" s="2"/>
      <c r="AG132" s="2"/>
    </row>
    <row r="133" spans="1:33" s="21" customFormat="1" ht="12.75" customHeight="1">
      <c r="A133" s="35">
        <v>132</v>
      </c>
      <c r="B133" s="31"/>
      <c r="C133" s="32"/>
      <c r="D133" s="33"/>
      <c r="E133" s="33"/>
      <c r="F133" s="33"/>
      <c r="G133" s="33"/>
      <c r="H133" s="32"/>
      <c r="I133" s="31"/>
      <c r="J133" s="43">
        <f t="shared" si="3"/>
        <v>0</v>
      </c>
      <c r="K133" s="32"/>
      <c r="L133" s="32"/>
      <c r="M133" s="37"/>
      <c r="N133" s="34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AF133" s="2"/>
      <c r="AG133" s="2"/>
    </row>
    <row r="134" spans="1:33" s="21" customFormat="1" ht="12.75" customHeight="1">
      <c r="A134" s="35">
        <v>133</v>
      </c>
      <c r="B134" s="31"/>
      <c r="C134" s="32"/>
      <c r="D134" s="33"/>
      <c r="E134" s="33"/>
      <c r="F134" s="33"/>
      <c r="G134" s="33"/>
      <c r="H134" s="32"/>
      <c r="I134" s="31"/>
      <c r="J134" s="43">
        <f t="shared" si="3"/>
        <v>0</v>
      </c>
      <c r="K134" s="32"/>
      <c r="L134" s="32"/>
      <c r="M134" s="37"/>
      <c r="N134" s="34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AF134" s="2"/>
      <c r="AG134" s="2"/>
    </row>
    <row r="135" spans="1:33" s="21" customFormat="1" ht="12.75" customHeight="1">
      <c r="A135" s="35">
        <v>134</v>
      </c>
      <c r="B135" s="31"/>
      <c r="C135" s="32"/>
      <c r="D135" s="33"/>
      <c r="E135" s="33"/>
      <c r="F135" s="33"/>
      <c r="G135" s="33"/>
      <c r="H135" s="32"/>
      <c r="I135" s="31"/>
      <c r="J135" s="43">
        <f t="shared" si="3"/>
        <v>0</v>
      </c>
      <c r="K135" s="32"/>
      <c r="L135" s="32"/>
      <c r="M135" s="37"/>
      <c r="N135" s="34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AF135" s="2"/>
      <c r="AG135" s="2"/>
    </row>
    <row r="136" spans="1:33" s="21" customFormat="1" ht="12.75" customHeight="1">
      <c r="A136" s="35">
        <v>135</v>
      </c>
      <c r="B136" s="31"/>
      <c r="C136" s="32"/>
      <c r="D136" s="33"/>
      <c r="E136" s="33"/>
      <c r="F136" s="33"/>
      <c r="G136" s="33"/>
      <c r="H136" s="32"/>
      <c r="I136" s="31"/>
      <c r="J136" s="43">
        <f t="shared" si="3"/>
        <v>0</v>
      </c>
      <c r="K136" s="32"/>
      <c r="L136" s="32"/>
      <c r="M136" s="37"/>
      <c r="N136" s="34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AF136" s="2"/>
      <c r="AG136" s="2"/>
    </row>
    <row r="137" spans="1:33" s="21" customFormat="1" ht="12.75" customHeight="1">
      <c r="A137" s="35">
        <v>136</v>
      </c>
      <c r="B137" s="31"/>
      <c r="C137" s="32"/>
      <c r="D137" s="33"/>
      <c r="E137" s="33"/>
      <c r="F137" s="33"/>
      <c r="G137" s="33"/>
      <c r="H137" s="32"/>
      <c r="I137" s="31"/>
      <c r="J137" s="43">
        <f t="shared" si="3"/>
        <v>0</v>
      </c>
      <c r="K137" s="32"/>
      <c r="L137" s="32"/>
      <c r="M137" s="37"/>
      <c r="N137" s="34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AF137" s="2"/>
      <c r="AG137" s="2"/>
    </row>
    <row r="138" spans="1:33" s="21" customFormat="1" ht="12.75" customHeight="1">
      <c r="A138" s="35">
        <v>137</v>
      </c>
      <c r="B138" s="31"/>
      <c r="C138" s="32"/>
      <c r="D138" s="33"/>
      <c r="E138" s="33"/>
      <c r="F138" s="33"/>
      <c r="G138" s="33"/>
      <c r="H138" s="32"/>
      <c r="I138" s="31"/>
      <c r="J138" s="43">
        <f t="shared" si="3"/>
        <v>0</v>
      </c>
      <c r="K138" s="32"/>
      <c r="L138" s="32"/>
      <c r="M138" s="37"/>
      <c r="N138" s="34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AF138" s="2"/>
      <c r="AG138" s="2"/>
    </row>
    <row r="139" spans="1:33" s="21" customFormat="1" ht="12.75" customHeight="1">
      <c r="A139" s="35">
        <v>138</v>
      </c>
      <c r="B139" s="31"/>
      <c r="C139" s="32"/>
      <c r="D139" s="33"/>
      <c r="E139" s="33"/>
      <c r="F139" s="33"/>
      <c r="G139" s="33"/>
      <c r="H139" s="32"/>
      <c r="I139" s="31"/>
      <c r="J139" s="43">
        <f t="shared" si="3"/>
        <v>0</v>
      </c>
      <c r="K139" s="32"/>
      <c r="L139" s="32"/>
      <c r="M139" s="37"/>
      <c r="N139" s="34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AF139" s="2"/>
      <c r="AG139" s="2"/>
    </row>
    <row r="140" spans="1:33" s="21" customFormat="1" ht="12.75" customHeight="1">
      <c r="A140" s="35">
        <v>139</v>
      </c>
      <c r="B140" s="31"/>
      <c r="C140" s="32"/>
      <c r="D140" s="33"/>
      <c r="E140" s="33"/>
      <c r="F140" s="33"/>
      <c r="G140" s="33"/>
      <c r="H140" s="32"/>
      <c r="I140" s="31"/>
      <c r="J140" s="43">
        <f t="shared" si="3"/>
        <v>0</v>
      </c>
      <c r="K140" s="32"/>
      <c r="L140" s="32"/>
      <c r="M140" s="37"/>
      <c r="N140" s="34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AF140" s="2"/>
      <c r="AG140" s="2"/>
    </row>
    <row r="141" spans="1:33" s="21" customFormat="1" ht="12.75" customHeight="1">
      <c r="A141" s="35">
        <v>140</v>
      </c>
      <c r="B141" s="31"/>
      <c r="C141" s="32"/>
      <c r="D141" s="33"/>
      <c r="E141" s="33"/>
      <c r="F141" s="33"/>
      <c r="G141" s="33"/>
      <c r="H141" s="32"/>
      <c r="I141" s="31"/>
      <c r="J141" s="43">
        <f t="shared" si="3"/>
        <v>0</v>
      </c>
      <c r="K141" s="32"/>
      <c r="L141" s="32"/>
      <c r="M141" s="37"/>
      <c r="N141" s="34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AF141" s="2"/>
      <c r="AG141" s="2"/>
    </row>
    <row r="142" spans="1:33" s="21" customFormat="1" ht="12.75" customHeight="1">
      <c r="A142" s="35">
        <v>141</v>
      </c>
      <c r="B142" s="31"/>
      <c r="C142" s="32"/>
      <c r="D142" s="33"/>
      <c r="E142" s="33"/>
      <c r="F142" s="33"/>
      <c r="G142" s="33"/>
      <c r="H142" s="32"/>
      <c r="I142" s="31"/>
      <c r="J142" s="43">
        <f t="shared" si="3"/>
        <v>0</v>
      </c>
      <c r="K142" s="32"/>
      <c r="L142" s="32"/>
      <c r="M142" s="37"/>
      <c r="N142" s="34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AF142" s="2"/>
      <c r="AG142" s="2"/>
    </row>
    <row r="143" spans="1:33" s="21" customFormat="1" ht="12.75" customHeight="1">
      <c r="A143" s="35">
        <v>142</v>
      </c>
      <c r="B143" s="31"/>
      <c r="C143" s="32"/>
      <c r="D143" s="33"/>
      <c r="E143" s="33"/>
      <c r="F143" s="33"/>
      <c r="G143" s="33"/>
      <c r="H143" s="32"/>
      <c r="I143" s="31"/>
      <c r="J143" s="43">
        <f t="shared" si="3"/>
        <v>0</v>
      </c>
      <c r="K143" s="32"/>
      <c r="L143" s="32"/>
      <c r="M143" s="37"/>
      <c r="N143" s="34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AF143" s="2"/>
      <c r="AG143" s="2"/>
    </row>
    <row r="144" spans="1:33" s="21" customFormat="1" ht="12.75" customHeight="1">
      <c r="A144" s="35">
        <v>143</v>
      </c>
      <c r="B144" s="31"/>
      <c r="C144" s="32"/>
      <c r="D144" s="33"/>
      <c r="E144" s="33"/>
      <c r="F144" s="33"/>
      <c r="G144" s="33"/>
      <c r="H144" s="32"/>
      <c r="I144" s="31"/>
      <c r="J144" s="43">
        <f t="shared" si="3"/>
        <v>0</v>
      </c>
      <c r="K144" s="32"/>
      <c r="L144" s="32"/>
      <c r="M144" s="37"/>
      <c r="N144" s="34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AF144" s="2"/>
      <c r="AG144" s="2"/>
    </row>
    <row r="145" spans="1:33" s="21" customFormat="1" ht="12.75" customHeight="1">
      <c r="A145" s="35">
        <v>144</v>
      </c>
      <c r="B145" s="31"/>
      <c r="C145" s="32"/>
      <c r="D145" s="33"/>
      <c r="E145" s="33"/>
      <c r="F145" s="33"/>
      <c r="G145" s="33"/>
      <c r="H145" s="32"/>
      <c r="I145" s="31"/>
      <c r="J145" s="43">
        <f t="shared" si="3"/>
        <v>0</v>
      </c>
      <c r="K145" s="32"/>
      <c r="L145" s="32"/>
      <c r="M145" s="37"/>
      <c r="N145" s="34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AF145" s="2"/>
      <c r="AG145" s="2"/>
    </row>
    <row r="146" spans="1:33" s="21" customFormat="1" ht="12.75" customHeight="1">
      <c r="A146" s="35">
        <v>145</v>
      </c>
      <c r="B146" s="31"/>
      <c r="C146" s="32"/>
      <c r="D146" s="33"/>
      <c r="E146" s="33"/>
      <c r="F146" s="33"/>
      <c r="G146" s="33"/>
      <c r="H146" s="32"/>
      <c r="I146" s="31"/>
      <c r="J146" s="43">
        <f t="shared" si="3"/>
        <v>0</v>
      </c>
      <c r="K146" s="32"/>
      <c r="L146" s="32"/>
      <c r="M146" s="37"/>
      <c r="N146" s="34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AF146" s="2"/>
      <c r="AG146" s="2"/>
    </row>
    <row r="147" spans="1:33" s="21" customFormat="1" ht="12.75" customHeight="1">
      <c r="A147" s="35">
        <v>146</v>
      </c>
      <c r="B147" s="31"/>
      <c r="C147" s="32"/>
      <c r="D147" s="33"/>
      <c r="E147" s="33"/>
      <c r="F147" s="33"/>
      <c r="G147" s="33"/>
      <c r="H147" s="32"/>
      <c r="I147" s="31"/>
      <c r="J147" s="43">
        <f t="shared" si="3"/>
        <v>0</v>
      </c>
      <c r="K147" s="32"/>
      <c r="L147" s="32"/>
      <c r="M147" s="37"/>
      <c r="N147" s="34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AF147" s="2"/>
      <c r="AG147" s="2"/>
    </row>
    <row r="148" spans="1:33" s="21" customFormat="1" ht="12.75" customHeight="1">
      <c r="A148" s="35">
        <v>147</v>
      </c>
      <c r="B148" s="31"/>
      <c r="C148" s="32"/>
      <c r="D148" s="33"/>
      <c r="E148" s="33"/>
      <c r="F148" s="33"/>
      <c r="G148" s="33"/>
      <c r="H148" s="32"/>
      <c r="I148" s="31"/>
      <c r="J148" s="43">
        <f t="shared" si="3"/>
        <v>0</v>
      </c>
      <c r="K148" s="32"/>
      <c r="L148" s="32"/>
      <c r="M148" s="37"/>
      <c r="N148" s="34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AF148" s="2"/>
      <c r="AG148" s="2"/>
    </row>
    <row r="149" spans="1:33" s="21" customFormat="1" ht="12.75" customHeight="1">
      <c r="A149" s="35">
        <v>148</v>
      </c>
      <c r="B149" s="31"/>
      <c r="C149" s="32"/>
      <c r="D149" s="33"/>
      <c r="E149" s="33"/>
      <c r="F149" s="33"/>
      <c r="G149" s="33"/>
      <c r="H149" s="32"/>
      <c r="I149" s="31"/>
      <c r="J149" s="43">
        <f t="shared" si="3"/>
        <v>0</v>
      </c>
      <c r="K149" s="32"/>
      <c r="L149" s="32"/>
      <c r="M149" s="37"/>
      <c r="N149" s="34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AF149" s="2"/>
      <c r="AG149" s="2"/>
    </row>
    <row r="150" spans="1:33" s="21" customFormat="1" ht="12.75" customHeight="1">
      <c r="A150" s="35">
        <v>149</v>
      </c>
      <c r="B150" s="31"/>
      <c r="C150" s="32"/>
      <c r="D150" s="33"/>
      <c r="E150" s="33"/>
      <c r="F150" s="33"/>
      <c r="G150" s="33"/>
      <c r="H150" s="32"/>
      <c r="I150" s="31"/>
      <c r="J150" s="43">
        <f t="shared" si="3"/>
        <v>0</v>
      </c>
      <c r="K150" s="32"/>
      <c r="L150" s="32"/>
      <c r="M150" s="37"/>
      <c r="N150" s="34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AF150" s="2"/>
      <c r="AG150" s="2"/>
    </row>
    <row r="151" spans="1:33" s="21" customFormat="1" ht="12.75" customHeight="1">
      <c r="A151" s="35">
        <v>150</v>
      </c>
      <c r="B151" s="31"/>
      <c r="C151" s="32"/>
      <c r="D151" s="33"/>
      <c r="E151" s="33"/>
      <c r="F151" s="33"/>
      <c r="G151" s="33"/>
      <c r="H151" s="32"/>
      <c r="I151" s="31"/>
      <c r="J151" s="43">
        <f t="shared" si="3"/>
        <v>0</v>
      </c>
      <c r="K151" s="32"/>
      <c r="L151" s="32"/>
      <c r="M151" s="37"/>
      <c r="N151" s="34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AF151" s="2"/>
      <c r="AG151" s="2"/>
    </row>
    <row r="152" spans="1:33" s="21" customFormat="1" ht="12.75" customHeight="1">
      <c r="A152" s="35">
        <v>151</v>
      </c>
      <c r="B152" s="31"/>
      <c r="C152" s="32"/>
      <c r="D152" s="33"/>
      <c r="E152" s="33"/>
      <c r="F152" s="33"/>
      <c r="G152" s="33"/>
      <c r="H152" s="32"/>
      <c r="I152" s="31"/>
      <c r="J152" s="43">
        <f t="shared" si="3"/>
        <v>0</v>
      </c>
      <c r="K152" s="32"/>
      <c r="L152" s="32"/>
      <c r="M152" s="37"/>
      <c r="N152" s="34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AF152" s="2"/>
      <c r="AG152" s="2"/>
    </row>
    <row r="153" spans="1:33" s="21" customFormat="1" ht="12.75" customHeight="1">
      <c r="A153" s="35">
        <v>152</v>
      </c>
      <c r="B153" s="31"/>
      <c r="C153" s="32"/>
      <c r="D153" s="33"/>
      <c r="E153" s="33"/>
      <c r="F153" s="33"/>
      <c r="G153" s="33"/>
      <c r="H153" s="32"/>
      <c r="I153" s="31"/>
      <c r="J153" s="43">
        <f t="shared" si="3"/>
        <v>0</v>
      </c>
      <c r="K153" s="32"/>
      <c r="L153" s="32"/>
      <c r="M153" s="37"/>
      <c r="N153" s="34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AF153" s="2"/>
      <c r="AG153" s="2"/>
    </row>
    <row r="154" spans="1:33" s="21" customFormat="1" ht="12.75" customHeight="1">
      <c r="A154" s="35">
        <v>153</v>
      </c>
      <c r="B154" s="31"/>
      <c r="C154" s="32"/>
      <c r="D154" s="33"/>
      <c r="E154" s="33"/>
      <c r="F154" s="33"/>
      <c r="G154" s="33"/>
      <c r="H154" s="32"/>
      <c r="I154" s="31"/>
      <c r="J154" s="43">
        <f t="shared" si="3"/>
        <v>0</v>
      </c>
      <c r="K154" s="32"/>
      <c r="L154" s="32"/>
      <c r="M154" s="37"/>
      <c r="N154" s="34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AF154" s="2"/>
      <c r="AG154" s="2"/>
    </row>
    <row r="155" spans="1:33" s="21" customFormat="1" ht="12.75" customHeight="1">
      <c r="A155" s="35">
        <v>154</v>
      </c>
      <c r="B155" s="31"/>
      <c r="C155" s="32"/>
      <c r="D155" s="33"/>
      <c r="E155" s="33"/>
      <c r="F155" s="33"/>
      <c r="G155" s="33"/>
      <c r="H155" s="32"/>
      <c r="I155" s="31"/>
      <c r="J155" s="43">
        <f t="shared" si="3"/>
        <v>0</v>
      </c>
      <c r="K155" s="32"/>
      <c r="L155" s="32"/>
      <c r="M155" s="37"/>
      <c r="N155" s="34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AF155" s="2"/>
      <c r="AG155" s="2"/>
    </row>
    <row r="156" spans="1:33" s="21" customFormat="1" ht="12.75" customHeight="1">
      <c r="A156" s="35">
        <v>155</v>
      </c>
      <c r="B156" s="31"/>
      <c r="C156" s="32"/>
      <c r="D156" s="33"/>
      <c r="E156" s="33"/>
      <c r="F156" s="33"/>
      <c r="G156" s="33"/>
      <c r="H156" s="32"/>
      <c r="I156" s="31"/>
      <c r="J156" s="43">
        <f t="shared" si="3"/>
        <v>0</v>
      </c>
      <c r="K156" s="32"/>
      <c r="L156" s="32"/>
      <c r="M156" s="37"/>
      <c r="N156" s="34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AF156" s="2"/>
      <c r="AG156" s="2"/>
    </row>
    <row r="157" spans="1:33" s="21" customFormat="1" ht="12.75" customHeight="1">
      <c r="A157" s="35">
        <v>156</v>
      </c>
      <c r="B157" s="31"/>
      <c r="C157" s="32"/>
      <c r="D157" s="33"/>
      <c r="E157" s="33"/>
      <c r="F157" s="33"/>
      <c r="G157" s="33"/>
      <c r="H157" s="32"/>
      <c r="I157" s="31"/>
      <c r="J157" s="43">
        <f t="shared" si="3"/>
        <v>0</v>
      </c>
      <c r="K157" s="32"/>
      <c r="L157" s="32"/>
      <c r="M157" s="37"/>
      <c r="N157" s="34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AF157" s="2"/>
      <c r="AG157" s="2"/>
    </row>
    <row r="158" spans="1:33" s="21" customFormat="1" ht="12.75" customHeight="1">
      <c r="A158" s="35">
        <v>157</v>
      </c>
      <c r="B158" s="31"/>
      <c r="C158" s="32"/>
      <c r="D158" s="33"/>
      <c r="E158" s="33"/>
      <c r="F158" s="33"/>
      <c r="G158" s="33"/>
      <c r="H158" s="32"/>
      <c r="I158" s="31"/>
      <c r="J158" s="43">
        <f t="shared" si="3"/>
        <v>0</v>
      </c>
      <c r="K158" s="32"/>
      <c r="L158" s="32"/>
      <c r="M158" s="37"/>
      <c r="N158" s="34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AF158" s="2"/>
      <c r="AG158" s="2"/>
    </row>
    <row r="159" spans="1:33" s="21" customFormat="1" ht="12.75" customHeight="1">
      <c r="A159" s="35">
        <v>158</v>
      </c>
      <c r="B159" s="31"/>
      <c r="C159" s="32"/>
      <c r="D159" s="33"/>
      <c r="E159" s="33"/>
      <c r="F159" s="33"/>
      <c r="G159" s="33"/>
      <c r="H159" s="32"/>
      <c r="I159" s="31"/>
      <c r="J159" s="43">
        <f t="shared" si="3"/>
        <v>0</v>
      </c>
      <c r="K159" s="32"/>
      <c r="L159" s="32"/>
      <c r="M159" s="37"/>
      <c r="N159" s="34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AF159" s="2"/>
      <c r="AG159" s="2"/>
    </row>
    <row r="160" spans="1:33" s="21" customFormat="1" ht="12.75" customHeight="1">
      <c r="A160" s="35">
        <v>159</v>
      </c>
      <c r="B160" s="31"/>
      <c r="C160" s="32"/>
      <c r="D160" s="33"/>
      <c r="E160" s="33"/>
      <c r="F160" s="33"/>
      <c r="G160" s="33"/>
      <c r="H160" s="32"/>
      <c r="I160" s="31"/>
      <c r="J160" s="43">
        <f t="shared" si="3"/>
        <v>0</v>
      </c>
      <c r="K160" s="32"/>
      <c r="L160" s="32"/>
      <c r="M160" s="37"/>
      <c r="N160" s="34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AF160" s="2"/>
      <c r="AG160" s="2"/>
    </row>
    <row r="161" spans="1:33" s="21" customFormat="1" ht="12.75" customHeight="1">
      <c r="A161" s="35">
        <v>160</v>
      </c>
      <c r="B161" s="31"/>
      <c r="C161" s="32"/>
      <c r="D161" s="33"/>
      <c r="E161" s="33"/>
      <c r="F161" s="33"/>
      <c r="G161" s="33"/>
      <c r="H161" s="32"/>
      <c r="I161" s="31"/>
      <c r="J161" s="43">
        <f t="shared" si="3"/>
        <v>0</v>
      </c>
      <c r="K161" s="32"/>
      <c r="L161" s="32"/>
      <c r="M161" s="37"/>
      <c r="N161" s="34"/>
      <c r="O161" s="32"/>
      <c r="P161" s="32"/>
      <c r="Q161" s="32"/>
      <c r="R161" s="32"/>
      <c r="S161" s="32"/>
      <c r="T161" s="32"/>
      <c r="U161" s="32"/>
      <c r="V161" s="32"/>
      <c r="W161" s="32"/>
      <c r="X161" s="32"/>
      <c r="Y161" s="32"/>
      <c r="AF161" s="2"/>
      <c r="AG161" s="2"/>
    </row>
    <row r="162" spans="1:33" s="21" customFormat="1" ht="12.75" customHeight="1">
      <c r="A162" s="35">
        <v>161</v>
      </c>
      <c r="B162" s="31"/>
      <c r="C162" s="32"/>
      <c r="D162" s="33"/>
      <c r="E162" s="33"/>
      <c r="F162" s="33"/>
      <c r="G162" s="33"/>
      <c r="H162" s="32"/>
      <c r="I162" s="31"/>
      <c r="J162" s="43">
        <f t="shared" si="3"/>
        <v>0</v>
      </c>
      <c r="K162" s="32"/>
      <c r="L162" s="32"/>
      <c r="M162" s="37"/>
      <c r="N162" s="34"/>
      <c r="O162" s="32"/>
      <c r="P162" s="32"/>
      <c r="Q162" s="32"/>
      <c r="R162" s="32"/>
      <c r="S162" s="32"/>
      <c r="T162" s="32"/>
      <c r="U162" s="32"/>
      <c r="V162" s="32"/>
      <c r="W162" s="32"/>
      <c r="X162" s="32"/>
      <c r="Y162" s="32"/>
      <c r="AF162" s="2"/>
      <c r="AG162" s="2"/>
    </row>
    <row r="163" spans="1:33" s="21" customFormat="1" ht="12.75" customHeight="1">
      <c r="A163" s="35">
        <v>162</v>
      </c>
      <c r="B163" s="31"/>
      <c r="C163" s="32"/>
      <c r="D163" s="33"/>
      <c r="E163" s="33"/>
      <c r="F163" s="33"/>
      <c r="G163" s="33"/>
      <c r="H163" s="32"/>
      <c r="I163" s="31"/>
      <c r="J163" s="43">
        <f t="shared" si="3"/>
        <v>0</v>
      </c>
      <c r="K163" s="32"/>
      <c r="L163" s="32"/>
      <c r="M163" s="37"/>
      <c r="N163" s="34"/>
      <c r="O163" s="32"/>
      <c r="P163" s="32"/>
      <c r="Q163" s="32"/>
      <c r="R163" s="32"/>
      <c r="S163" s="32"/>
      <c r="T163" s="32"/>
      <c r="U163" s="32"/>
      <c r="V163" s="32"/>
      <c r="W163" s="32"/>
      <c r="X163" s="32"/>
      <c r="Y163" s="32"/>
      <c r="AF163" s="2"/>
      <c r="AG163" s="2"/>
    </row>
    <row r="164" spans="1:33" s="21" customFormat="1" ht="12.75" customHeight="1">
      <c r="A164" s="35">
        <v>163</v>
      </c>
      <c r="B164" s="31"/>
      <c r="C164" s="32"/>
      <c r="D164" s="33"/>
      <c r="E164" s="33"/>
      <c r="F164" s="33"/>
      <c r="G164" s="33"/>
      <c r="H164" s="32"/>
      <c r="I164" s="31"/>
      <c r="J164" s="43">
        <f t="shared" si="3"/>
        <v>0</v>
      </c>
      <c r="K164" s="32"/>
      <c r="L164" s="32"/>
      <c r="M164" s="37"/>
      <c r="N164" s="34"/>
      <c r="O164" s="32"/>
      <c r="P164" s="32"/>
      <c r="Q164" s="32"/>
      <c r="R164" s="32"/>
      <c r="S164" s="32"/>
      <c r="T164" s="32"/>
      <c r="U164" s="32"/>
      <c r="V164" s="32"/>
      <c r="W164" s="32"/>
      <c r="X164" s="32"/>
      <c r="Y164" s="32"/>
      <c r="AF164" s="2"/>
      <c r="AG164" s="2"/>
    </row>
    <row r="165" spans="1:33" s="21" customFormat="1" ht="12.75" customHeight="1">
      <c r="A165" s="35">
        <v>164</v>
      </c>
      <c r="B165" s="31"/>
      <c r="C165" s="32"/>
      <c r="D165" s="33"/>
      <c r="E165" s="33"/>
      <c r="F165" s="33"/>
      <c r="G165" s="33"/>
      <c r="H165" s="32"/>
      <c r="I165" s="31"/>
      <c r="J165" s="43">
        <f t="shared" si="3"/>
        <v>0</v>
      </c>
      <c r="K165" s="32"/>
      <c r="L165" s="32"/>
      <c r="M165" s="37"/>
      <c r="N165" s="34"/>
      <c r="O165" s="32"/>
      <c r="P165" s="32"/>
      <c r="Q165" s="32"/>
      <c r="R165" s="32"/>
      <c r="S165" s="32"/>
      <c r="T165" s="32"/>
      <c r="U165" s="32"/>
      <c r="V165" s="32"/>
      <c r="W165" s="32"/>
      <c r="X165" s="32"/>
      <c r="Y165" s="32"/>
      <c r="AF165" s="2"/>
      <c r="AG165" s="2"/>
    </row>
    <row r="166" spans="1:33" s="21" customFormat="1" ht="12.75" customHeight="1">
      <c r="A166" s="35">
        <v>165</v>
      </c>
      <c r="B166" s="31"/>
      <c r="C166" s="32"/>
      <c r="D166" s="33"/>
      <c r="E166" s="33"/>
      <c r="F166" s="33"/>
      <c r="G166" s="33"/>
      <c r="H166" s="32"/>
      <c r="I166" s="31"/>
      <c r="J166" s="43">
        <f t="shared" si="3"/>
        <v>0</v>
      </c>
      <c r="K166" s="32"/>
      <c r="L166" s="32"/>
      <c r="M166" s="37"/>
      <c r="N166" s="34"/>
      <c r="O166" s="32"/>
      <c r="P166" s="32"/>
      <c r="Q166" s="32"/>
      <c r="R166" s="32"/>
      <c r="S166" s="32"/>
      <c r="T166" s="32"/>
      <c r="U166" s="32"/>
      <c r="V166" s="32"/>
      <c r="W166" s="32"/>
      <c r="X166" s="32"/>
      <c r="Y166" s="32"/>
      <c r="AF166" s="2"/>
      <c r="AG166" s="2"/>
    </row>
    <row r="167" spans="1:33" s="21" customFormat="1" ht="12.75" customHeight="1">
      <c r="A167" s="35">
        <v>166</v>
      </c>
      <c r="B167" s="31"/>
      <c r="C167" s="32"/>
      <c r="D167" s="33"/>
      <c r="E167" s="33"/>
      <c r="F167" s="33"/>
      <c r="G167" s="33"/>
      <c r="H167" s="32"/>
      <c r="I167" s="31"/>
      <c r="J167" s="43">
        <f t="shared" si="3"/>
        <v>0</v>
      </c>
      <c r="K167" s="32"/>
      <c r="L167" s="32"/>
      <c r="M167" s="37"/>
      <c r="N167" s="34"/>
      <c r="O167" s="32"/>
      <c r="P167" s="32"/>
      <c r="Q167" s="32"/>
      <c r="R167" s="32"/>
      <c r="S167" s="32"/>
      <c r="T167" s="32"/>
      <c r="U167" s="32"/>
      <c r="V167" s="32"/>
      <c r="W167" s="32"/>
      <c r="X167" s="32"/>
      <c r="Y167" s="32"/>
      <c r="AF167" s="2"/>
      <c r="AG167" s="2"/>
    </row>
    <row r="168" spans="1:33" s="21" customFormat="1" ht="12.75" customHeight="1">
      <c r="A168" s="35">
        <v>167</v>
      </c>
      <c r="B168" s="31"/>
      <c r="C168" s="32"/>
      <c r="D168" s="33"/>
      <c r="E168" s="33"/>
      <c r="F168" s="33"/>
      <c r="G168" s="33"/>
      <c r="H168" s="32"/>
      <c r="I168" s="31"/>
      <c r="J168" s="43">
        <f t="shared" si="3"/>
        <v>0</v>
      </c>
      <c r="K168" s="32"/>
      <c r="L168" s="32"/>
      <c r="M168" s="37"/>
      <c r="N168" s="34"/>
      <c r="O168" s="32"/>
      <c r="P168" s="32"/>
      <c r="Q168" s="32"/>
      <c r="R168" s="32"/>
      <c r="S168" s="32"/>
      <c r="T168" s="32"/>
      <c r="U168" s="32"/>
      <c r="V168" s="32"/>
      <c r="W168" s="32"/>
      <c r="X168" s="32"/>
      <c r="Y168" s="32"/>
      <c r="AF168" s="2"/>
      <c r="AG168" s="2"/>
    </row>
    <row r="169" spans="1:33" s="21" customFormat="1" ht="12.75" customHeight="1">
      <c r="A169" s="35">
        <v>168</v>
      </c>
      <c r="B169" s="31"/>
      <c r="C169" s="32"/>
      <c r="D169" s="33"/>
      <c r="E169" s="33"/>
      <c r="F169" s="33"/>
      <c r="G169" s="33"/>
      <c r="H169" s="32"/>
      <c r="I169" s="31"/>
      <c r="J169" s="43">
        <f t="shared" si="3"/>
        <v>0</v>
      </c>
      <c r="K169" s="32"/>
      <c r="L169" s="32"/>
      <c r="M169" s="37"/>
      <c r="N169" s="34"/>
      <c r="O169" s="32"/>
      <c r="P169" s="32"/>
      <c r="Q169" s="32"/>
      <c r="R169" s="32"/>
      <c r="S169" s="32"/>
      <c r="T169" s="32"/>
      <c r="U169" s="32"/>
      <c r="V169" s="32"/>
      <c r="W169" s="32"/>
      <c r="X169" s="32"/>
      <c r="Y169" s="32"/>
      <c r="AF169" s="2"/>
      <c r="AG169" s="2"/>
    </row>
    <row r="170" spans="1:33" s="21" customFormat="1" ht="12.75" customHeight="1">
      <c r="A170" s="35">
        <v>169</v>
      </c>
      <c r="B170" s="31"/>
      <c r="C170" s="32"/>
      <c r="D170" s="33"/>
      <c r="E170" s="33"/>
      <c r="F170" s="33"/>
      <c r="G170" s="33"/>
      <c r="H170" s="32"/>
      <c r="I170" s="31"/>
      <c r="J170" s="43">
        <f t="shared" si="3"/>
        <v>0</v>
      </c>
      <c r="K170" s="32"/>
      <c r="L170" s="32"/>
      <c r="M170" s="37"/>
      <c r="N170" s="34"/>
      <c r="O170" s="32"/>
      <c r="P170" s="32"/>
      <c r="Q170" s="32"/>
      <c r="R170" s="32"/>
      <c r="S170" s="32"/>
      <c r="T170" s="32"/>
      <c r="U170" s="32"/>
      <c r="V170" s="32"/>
      <c r="W170" s="32"/>
      <c r="X170" s="32"/>
      <c r="Y170" s="32"/>
      <c r="AF170" s="2"/>
      <c r="AG170" s="2"/>
    </row>
    <row r="171" spans="1:33" s="21" customFormat="1" ht="12.75" customHeight="1">
      <c r="A171" s="35">
        <v>170</v>
      </c>
      <c r="B171" s="31"/>
      <c r="C171" s="32"/>
      <c r="D171" s="33"/>
      <c r="E171" s="33"/>
      <c r="F171" s="33"/>
      <c r="G171" s="33"/>
      <c r="H171" s="32"/>
      <c r="I171" s="31"/>
      <c r="J171" s="43">
        <f t="shared" si="3"/>
        <v>0</v>
      </c>
      <c r="K171" s="32"/>
      <c r="L171" s="32"/>
      <c r="M171" s="37"/>
      <c r="N171" s="34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AF171" s="2"/>
      <c r="AG171" s="2"/>
    </row>
    <row r="172" spans="1:33" s="21" customFormat="1" ht="12.75" customHeight="1">
      <c r="A172" s="35">
        <v>171</v>
      </c>
      <c r="B172" s="31"/>
      <c r="C172" s="32"/>
      <c r="D172" s="33"/>
      <c r="E172" s="33"/>
      <c r="F172" s="33"/>
      <c r="G172" s="33"/>
      <c r="H172" s="32"/>
      <c r="I172" s="31"/>
      <c r="J172" s="43">
        <f t="shared" si="3"/>
        <v>0</v>
      </c>
      <c r="K172" s="32"/>
      <c r="L172" s="32"/>
      <c r="M172" s="37"/>
      <c r="N172" s="34"/>
      <c r="O172" s="32"/>
      <c r="P172" s="32"/>
      <c r="Q172" s="32"/>
      <c r="R172" s="32"/>
      <c r="S172" s="32"/>
      <c r="T172" s="32"/>
      <c r="U172" s="32"/>
      <c r="V172" s="32"/>
      <c r="W172" s="32"/>
      <c r="X172" s="32"/>
      <c r="Y172" s="32"/>
      <c r="AF172" s="2"/>
      <c r="AG172" s="2"/>
    </row>
    <row r="173" spans="1:33" s="21" customFormat="1" ht="12.75" customHeight="1">
      <c r="A173" s="35">
        <v>172</v>
      </c>
      <c r="B173" s="31"/>
      <c r="C173" s="32"/>
      <c r="D173" s="33"/>
      <c r="E173" s="33"/>
      <c r="F173" s="33"/>
      <c r="G173" s="33"/>
      <c r="H173" s="32"/>
      <c r="I173" s="31"/>
      <c r="J173" s="43">
        <f t="shared" si="3"/>
        <v>0</v>
      </c>
      <c r="K173" s="32"/>
      <c r="L173" s="32"/>
      <c r="M173" s="37"/>
      <c r="N173" s="34"/>
      <c r="O173" s="32"/>
      <c r="P173" s="32"/>
      <c r="Q173" s="32"/>
      <c r="R173" s="32"/>
      <c r="S173" s="32"/>
      <c r="T173" s="32"/>
      <c r="U173" s="32"/>
      <c r="V173" s="32"/>
      <c r="W173" s="32"/>
      <c r="X173" s="32"/>
      <c r="Y173" s="32"/>
      <c r="AF173" s="2"/>
      <c r="AG173" s="2"/>
    </row>
    <row r="174" spans="1:33" s="21" customFormat="1" ht="12.75" customHeight="1">
      <c r="A174" s="35">
        <v>173</v>
      </c>
      <c r="B174" s="31"/>
      <c r="C174" s="32"/>
      <c r="D174" s="33"/>
      <c r="E174" s="33"/>
      <c r="F174" s="33"/>
      <c r="G174" s="33"/>
      <c r="H174" s="32"/>
      <c r="I174" s="31"/>
      <c r="J174" s="43">
        <f t="shared" si="3"/>
        <v>0</v>
      </c>
      <c r="K174" s="32"/>
      <c r="L174" s="32"/>
      <c r="M174" s="37"/>
      <c r="N174" s="34"/>
      <c r="O174" s="32"/>
      <c r="P174" s="32"/>
      <c r="Q174" s="32"/>
      <c r="R174" s="32"/>
      <c r="S174" s="32"/>
      <c r="T174" s="32"/>
      <c r="U174" s="32"/>
      <c r="V174" s="32"/>
      <c r="W174" s="32"/>
      <c r="X174" s="32"/>
      <c r="Y174" s="32"/>
      <c r="AF174" s="2"/>
      <c r="AG174" s="2"/>
    </row>
    <row r="175" spans="1:33" s="21" customFormat="1" ht="12.75" customHeight="1">
      <c r="A175" s="35">
        <v>174</v>
      </c>
      <c r="B175" s="31"/>
      <c r="C175" s="32"/>
      <c r="D175" s="33"/>
      <c r="E175" s="33"/>
      <c r="F175" s="33"/>
      <c r="G175" s="33"/>
      <c r="H175" s="32"/>
      <c r="I175" s="31"/>
      <c r="J175" s="43">
        <f t="shared" si="3"/>
        <v>0</v>
      </c>
      <c r="K175" s="32"/>
      <c r="L175" s="32"/>
      <c r="M175" s="37"/>
      <c r="N175" s="34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AF175" s="2"/>
      <c r="AG175" s="2"/>
    </row>
    <row r="176" spans="1:33" s="21" customFormat="1" ht="12.75" customHeight="1">
      <c r="A176" s="35">
        <v>175</v>
      </c>
      <c r="B176" s="31"/>
      <c r="C176" s="32"/>
      <c r="D176" s="33"/>
      <c r="E176" s="33"/>
      <c r="F176" s="33"/>
      <c r="G176" s="33"/>
      <c r="H176" s="32"/>
      <c r="I176" s="31"/>
      <c r="J176" s="43">
        <f t="shared" si="3"/>
        <v>0</v>
      </c>
      <c r="K176" s="32"/>
      <c r="L176" s="32"/>
      <c r="M176" s="37"/>
      <c r="N176" s="34"/>
      <c r="O176" s="32"/>
      <c r="P176" s="32"/>
      <c r="Q176" s="32"/>
      <c r="R176" s="32"/>
      <c r="S176" s="32"/>
      <c r="T176" s="32"/>
      <c r="U176" s="32"/>
      <c r="V176" s="32"/>
      <c r="W176" s="32"/>
      <c r="X176" s="32"/>
      <c r="Y176" s="32"/>
      <c r="AF176" s="2"/>
      <c r="AG176" s="2"/>
    </row>
    <row r="177" spans="1:33" s="21" customFormat="1" ht="12.75" customHeight="1">
      <c r="A177" s="35">
        <v>176</v>
      </c>
      <c r="B177" s="31"/>
      <c r="C177" s="32"/>
      <c r="D177" s="33"/>
      <c r="E177" s="33"/>
      <c r="F177" s="33"/>
      <c r="G177" s="33"/>
      <c r="H177" s="32"/>
      <c r="I177" s="31"/>
      <c r="J177" s="43">
        <f t="shared" si="3"/>
        <v>0</v>
      </c>
      <c r="K177" s="32"/>
      <c r="L177" s="32"/>
      <c r="M177" s="37"/>
      <c r="N177" s="34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AF177" s="2"/>
      <c r="AG177" s="2"/>
    </row>
    <row r="178" spans="1:33" s="21" customFormat="1" ht="12.75" customHeight="1">
      <c r="A178" s="35">
        <v>177</v>
      </c>
      <c r="B178" s="31"/>
      <c r="C178" s="32"/>
      <c r="D178" s="33"/>
      <c r="E178" s="33"/>
      <c r="F178" s="33"/>
      <c r="G178" s="33"/>
      <c r="H178" s="32"/>
      <c r="I178" s="31"/>
      <c r="J178" s="43">
        <f t="shared" si="3"/>
        <v>0</v>
      </c>
      <c r="K178" s="32"/>
      <c r="L178" s="32"/>
      <c r="M178" s="37"/>
      <c r="N178" s="34"/>
      <c r="O178" s="32"/>
      <c r="P178" s="32"/>
      <c r="Q178" s="32"/>
      <c r="R178" s="32"/>
      <c r="S178" s="32"/>
      <c r="T178" s="32"/>
      <c r="U178" s="32"/>
      <c r="V178" s="32"/>
      <c r="W178" s="32"/>
      <c r="X178" s="32"/>
      <c r="Y178" s="32"/>
      <c r="AF178" s="2"/>
      <c r="AG178" s="2"/>
    </row>
    <row r="179" spans="1:33" s="21" customFormat="1" ht="12.75" customHeight="1">
      <c r="A179" s="35">
        <v>178</v>
      </c>
      <c r="B179" s="31"/>
      <c r="C179" s="32"/>
      <c r="D179" s="33"/>
      <c r="E179" s="33"/>
      <c r="F179" s="33"/>
      <c r="G179" s="33"/>
      <c r="H179" s="32"/>
      <c r="I179" s="31"/>
      <c r="J179" s="43">
        <f t="shared" si="3"/>
        <v>0</v>
      </c>
      <c r="K179" s="32"/>
      <c r="L179" s="32"/>
      <c r="M179" s="37"/>
      <c r="N179" s="34"/>
      <c r="O179" s="32"/>
      <c r="P179" s="32"/>
      <c r="Q179" s="32"/>
      <c r="R179" s="32"/>
      <c r="S179" s="32"/>
      <c r="T179" s="32"/>
      <c r="U179" s="32"/>
      <c r="V179" s="32"/>
      <c r="W179" s="32"/>
      <c r="X179" s="32"/>
      <c r="Y179" s="32"/>
      <c r="AF179" s="2"/>
      <c r="AG179" s="2"/>
    </row>
    <row r="180" spans="1:33" s="21" customFormat="1" ht="12.75" customHeight="1">
      <c r="A180" s="35">
        <v>179</v>
      </c>
      <c r="B180" s="31"/>
      <c r="C180" s="32"/>
      <c r="D180" s="33"/>
      <c r="E180" s="33"/>
      <c r="F180" s="33"/>
      <c r="G180" s="33"/>
      <c r="H180" s="32"/>
      <c r="I180" s="31"/>
      <c r="J180" s="43">
        <f t="shared" si="3"/>
        <v>0</v>
      </c>
      <c r="K180" s="32"/>
      <c r="L180" s="32"/>
      <c r="M180" s="37"/>
      <c r="N180" s="34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AF180" s="2"/>
      <c r="AG180" s="2"/>
    </row>
    <row r="181" spans="1:33" s="21" customFormat="1" ht="12.75" customHeight="1">
      <c r="A181" s="35">
        <v>180</v>
      </c>
      <c r="B181" s="31"/>
      <c r="C181" s="32"/>
      <c r="D181" s="33"/>
      <c r="E181" s="33"/>
      <c r="F181" s="33"/>
      <c r="G181" s="33"/>
      <c r="H181" s="32"/>
      <c r="I181" s="31"/>
      <c r="J181" s="43">
        <f t="shared" si="3"/>
        <v>0</v>
      </c>
      <c r="K181" s="32"/>
      <c r="L181" s="32"/>
      <c r="M181" s="37"/>
      <c r="N181" s="34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AF181" s="2"/>
      <c r="AG181" s="2"/>
    </row>
    <row r="182" spans="1:33" s="21" customFormat="1" ht="12.75" customHeight="1">
      <c r="A182" s="35">
        <v>181</v>
      </c>
      <c r="B182" s="31"/>
      <c r="C182" s="32"/>
      <c r="D182" s="33"/>
      <c r="E182" s="33"/>
      <c r="F182" s="33"/>
      <c r="G182" s="33"/>
      <c r="H182" s="32"/>
      <c r="I182" s="31"/>
      <c r="J182" s="43">
        <f t="shared" si="3"/>
        <v>0</v>
      </c>
      <c r="K182" s="32"/>
      <c r="L182" s="32"/>
      <c r="M182" s="37"/>
      <c r="N182" s="34"/>
      <c r="O182" s="32"/>
      <c r="P182" s="32"/>
      <c r="Q182" s="32"/>
      <c r="R182" s="32"/>
      <c r="S182" s="32"/>
      <c r="T182" s="32"/>
      <c r="U182" s="32"/>
      <c r="V182" s="32"/>
      <c r="W182" s="32"/>
      <c r="X182" s="32"/>
      <c r="Y182" s="32"/>
      <c r="AF182" s="2"/>
      <c r="AG182" s="2"/>
    </row>
    <row r="183" spans="1:33" s="21" customFormat="1" ht="12.75" customHeight="1">
      <c r="A183" s="35">
        <v>182</v>
      </c>
      <c r="B183" s="31"/>
      <c r="C183" s="32"/>
      <c r="D183" s="33"/>
      <c r="E183" s="33"/>
      <c r="F183" s="33"/>
      <c r="G183" s="33"/>
      <c r="H183" s="32"/>
      <c r="I183" s="31"/>
      <c r="J183" s="43">
        <f t="shared" si="3"/>
        <v>0</v>
      </c>
      <c r="K183" s="32"/>
      <c r="L183" s="32"/>
      <c r="M183" s="37"/>
      <c r="N183" s="34"/>
      <c r="O183" s="32"/>
      <c r="P183" s="32"/>
      <c r="Q183" s="32"/>
      <c r="R183" s="32"/>
      <c r="S183" s="32"/>
      <c r="T183" s="32"/>
      <c r="U183" s="32"/>
      <c r="V183" s="32"/>
      <c r="W183" s="32"/>
      <c r="X183" s="32"/>
      <c r="Y183" s="32"/>
      <c r="AF183" s="2"/>
      <c r="AG183" s="2"/>
    </row>
    <row r="184" spans="1:33" s="21" customFormat="1" ht="12.75" customHeight="1">
      <c r="A184" s="35">
        <v>183</v>
      </c>
      <c r="B184" s="31"/>
      <c r="C184" s="32"/>
      <c r="D184" s="33"/>
      <c r="E184" s="33"/>
      <c r="F184" s="33"/>
      <c r="G184" s="33"/>
      <c r="H184" s="32"/>
      <c r="I184" s="31"/>
      <c r="J184" s="43">
        <f t="shared" si="3"/>
        <v>0</v>
      </c>
      <c r="K184" s="32"/>
      <c r="L184" s="32"/>
      <c r="M184" s="37"/>
      <c r="N184" s="34"/>
      <c r="O184" s="32"/>
      <c r="P184" s="32"/>
      <c r="Q184" s="32"/>
      <c r="R184" s="32"/>
      <c r="S184" s="32"/>
      <c r="T184" s="32"/>
      <c r="U184" s="32"/>
      <c r="V184" s="32"/>
      <c r="W184" s="32"/>
      <c r="X184" s="32"/>
      <c r="Y184" s="32"/>
      <c r="AF184" s="2"/>
      <c r="AG184" s="2"/>
    </row>
    <row r="185" spans="1:33" s="21" customFormat="1" ht="12.75" customHeight="1">
      <c r="A185" s="35">
        <v>184</v>
      </c>
      <c r="B185" s="31"/>
      <c r="C185" s="32"/>
      <c r="D185" s="33"/>
      <c r="E185" s="33"/>
      <c r="F185" s="33"/>
      <c r="G185" s="33"/>
      <c r="H185" s="32"/>
      <c r="I185" s="31"/>
      <c r="J185" s="43">
        <f t="shared" si="3"/>
        <v>0</v>
      </c>
      <c r="K185" s="32"/>
      <c r="L185" s="32"/>
      <c r="M185" s="37"/>
      <c r="N185" s="34"/>
      <c r="O185" s="32"/>
      <c r="P185" s="32"/>
      <c r="Q185" s="32"/>
      <c r="R185" s="32"/>
      <c r="S185" s="32"/>
      <c r="T185" s="32"/>
      <c r="U185" s="32"/>
      <c r="V185" s="32"/>
      <c r="W185" s="32"/>
      <c r="X185" s="32"/>
      <c r="Y185" s="32"/>
      <c r="AF185" s="2"/>
      <c r="AG185" s="2"/>
    </row>
    <row r="186" spans="1:33" s="21" customFormat="1" ht="12.75" customHeight="1">
      <c r="A186" s="35">
        <v>185</v>
      </c>
      <c r="B186" s="31"/>
      <c r="C186" s="32"/>
      <c r="D186" s="33"/>
      <c r="E186" s="33"/>
      <c r="F186" s="33"/>
      <c r="G186" s="33"/>
      <c r="H186" s="32"/>
      <c r="I186" s="31"/>
      <c r="J186" s="43">
        <f t="shared" si="3"/>
        <v>0</v>
      </c>
      <c r="K186" s="32"/>
      <c r="L186" s="32"/>
      <c r="M186" s="37"/>
      <c r="N186" s="34"/>
      <c r="O186" s="32"/>
      <c r="P186" s="32"/>
      <c r="Q186" s="32"/>
      <c r="R186" s="32"/>
      <c r="S186" s="32"/>
      <c r="T186" s="32"/>
      <c r="U186" s="32"/>
      <c r="V186" s="32"/>
      <c r="W186" s="32"/>
      <c r="X186" s="32"/>
      <c r="Y186" s="32"/>
      <c r="AF186" s="2"/>
      <c r="AG186" s="2"/>
    </row>
    <row r="187" spans="1:33" s="21" customFormat="1" ht="12.75" customHeight="1">
      <c r="A187" s="35">
        <v>186</v>
      </c>
      <c r="B187" s="31"/>
      <c r="C187" s="32"/>
      <c r="D187" s="33"/>
      <c r="E187" s="33"/>
      <c r="F187" s="33"/>
      <c r="G187" s="33"/>
      <c r="H187" s="32"/>
      <c r="I187" s="31"/>
      <c r="J187" s="43">
        <f t="shared" si="3"/>
        <v>0</v>
      </c>
      <c r="K187" s="32"/>
      <c r="L187" s="32"/>
      <c r="M187" s="37"/>
      <c r="N187" s="34"/>
      <c r="O187" s="32"/>
      <c r="P187" s="32"/>
      <c r="Q187" s="32"/>
      <c r="R187" s="32"/>
      <c r="S187" s="32"/>
      <c r="T187" s="32"/>
      <c r="U187" s="32"/>
      <c r="V187" s="32"/>
      <c r="W187" s="32"/>
      <c r="X187" s="32"/>
      <c r="Y187" s="32"/>
      <c r="AF187" s="2"/>
      <c r="AG187" s="2"/>
    </row>
    <row r="188" spans="1:33" s="21" customFormat="1" ht="12.75" customHeight="1">
      <c r="A188" s="35">
        <v>187</v>
      </c>
      <c r="B188" s="31"/>
      <c r="C188" s="32"/>
      <c r="D188" s="33"/>
      <c r="E188" s="33"/>
      <c r="F188" s="33"/>
      <c r="G188" s="33"/>
      <c r="H188" s="32"/>
      <c r="I188" s="31"/>
      <c r="J188" s="43">
        <f t="shared" si="3"/>
        <v>0</v>
      </c>
      <c r="K188" s="32"/>
      <c r="L188" s="32"/>
      <c r="M188" s="37"/>
      <c r="N188" s="34"/>
      <c r="O188" s="32"/>
      <c r="P188" s="32"/>
      <c r="Q188" s="32"/>
      <c r="R188" s="32"/>
      <c r="S188" s="32"/>
      <c r="T188" s="32"/>
      <c r="U188" s="32"/>
      <c r="V188" s="32"/>
      <c r="W188" s="32"/>
      <c r="X188" s="32"/>
      <c r="Y188" s="32"/>
      <c r="AF188" s="2"/>
      <c r="AG188" s="2"/>
    </row>
    <row r="189" spans="1:33" s="21" customFormat="1" ht="12.75" customHeight="1">
      <c r="A189" s="35">
        <v>188</v>
      </c>
      <c r="B189" s="31"/>
      <c r="C189" s="32"/>
      <c r="D189" s="33"/>
      <c r="E189" s="33"/>
      <c r="F189" s="33"/>
      <c r="G189" s="33"/>
      <c r="H189" s="32"/>
      <c r="I189" s="31"/>
      <c r="J189" s="43">
        <f t="shared" si="3"/>
        <v>0</v>
      </c>
      <c r="K189" s="32"/>
      <c r="L189" s="32"/>
      <c r="M189" s="37"/>
      <c r="N189" s="34"/>
      <c r="O189" s="32"/>
      <c r="P189" s="32"/>
      <c r="Q189" s="32"/>
      <c r="R189" s="32"/>
      <c r="S189" s="32"/>
      <c r="T189" s="32"/>
      <c r="U189" s="32"/>
      <c r="V189" s="32"/>
      <c r="W189" s="32"/>
      <c r="X189" s="32"/>
      <c r="Y189" s="32"/>
      <c r="AF189" s="2"/>
      <c r="AG189" s="2"/>
    </row>
    <row r="190" spans="1:33" s="21" customFormat="1" ht="12.75" customHeight="1">
      <c r="A190" s="35">
        <v>189</v>
      </c>
      <c r="B190" s="31"/>
      <c r="C190" s="32"/>
      <c r="D190" s="33"/>
      <c r="E190" s="33"/>
      <c r="F190" s="33"/>
      <c r="G190" s="33"/>
      <c r="H190" s="32"/>
      <c r="I190" s="31"/>
      <c r="J190" s="43">
        <f t="shared" si="3"/>
        <v>0</v>
      </c>
      <c r="K190" s="32"/>
      <c r="L190" s="32"/>
      <c r="M190" s="37"/>
      <c r="N190" s="34"/>
      <c r="O190" s="32"/>
      <c r="P190" s="32"/>
      <c r="Q190" s="32"/>
      <c r="R190" s="32"/>
      <c r="S190" s="32"/>
      <c r="T190" s="32"/>
      <c r="U190" s="32"/>
      <c r="V190" s="32"/>
      <c r="W190" s="32"/>
      <c r="X190" s="32"/>
      <c r="Y190" s="32"/>
      <c r="AF190" s="2"/>
      <c r="AG190" s="2"/>
    </row>
    <row r="191" spans="1:33" s="21" customFormat="1" ht="12.75" customHeight="1">
      <c r="A191" s="35">
        <v>190</v>
      </c>
      <c r="B191" s="31"/>
      <c r="C191" s="32"/>
      <c r="D191" s="33"/>
      <c r="E191" s="33"/>
      <c r="F191" s="33"/>
      <c r="G191" s="33"/>
      <c r="H191" s="32"/>
      <c r="I191" s="31"/>
      <c r="J191" s="43">
        <f t="shared" si="3"/>
        <v>0</v>
      </c>
      <c r="K191" s="32"/>
      <c r="L191" s="32"/>
      <c r="M191" s="37"/>
      <c r="N191" s="34"/>
      <c r="O191" s="32"/>
      <c r="P191" s="32"/>
      <c r="Q191" s="32"/>
      <c r="R191" s="32"/>
      <c r="S191" s="32"/>
      <c r="T191" s="32"/>
      <c r="U191" s="32"/>
      <c r="V191" s="32"/>
      <c r="W191" s="32"/>
      <c r="X191" s="32"/>
      <c r="Y191" s="32"/>
      <c r="AF191" s="2"/>
      <c r="AG191" s="2"/>
    </row>
    <row r="192" spans="1:33" s="21" customFormat="1" ht="12.75" customHeight="1">
      <c r="A192" s="35">
        <v>191</v>
      </c>
      <c r="B192" s="31"/>
      <c r="C192" s="32"/>
      <c r="D192" s="33"/>
      <c r="E192" s="33"/>
      <c r="F192" s="33"/>
      <c r="G192" s="33"/>
      <c r="H192" s="32"/>
      <c r="I192" s="31"/>
      <c r="J192" s="43">
        <f t="shared" si="3"/>
        <v>0</v>
      </c>
      <c r="K192" s="32"/>
      <c r="L192" s="32"/>
      <c r="M192" s="37"/>
      <c r="N192" s="34"/>
      <c r="O192" s="32"/>
      <c r="P192" s="32"/>
      <c r="Q192" s="32"/>
      <c r="R192" s="32"/>
      <c r="S192" s="32"/>
      <c r="T192" s="32"/>
      <c r="U192" s="32"/>
      <c r="V192" s="32"/>
      <c r="W192" s="32"/>
      <c r="X192" s="32"/>
      <c r="Y192" s="32"/>
      <c r="AF192" s="2"/>
      <c r="AG192" s="2"/>
    </row>
    <row r="193" spans="1:33" s="21" customFormat="1" ht="12.75" customHeight="1">
      <c r="A193" s="35">
        <v>192</v>
      </c>
      <c r="B193" s="31"/>
      <c r="C193" s="32"/>
      <c r="D193" s="33"/>
      <c r="E193" s="33"/>
      <c r="F193" s="33"/>
      <c r="G193" s="33"/>
      <c r="H193" s="32"/>
      <c r="I193" s="31"/>
      <c r="J193" s="43">
        <f t="shared" si="3"/>
        <v>0</v>
      </c>
      <c r="K193" s="32"/>
      <c r="L193" s="32"/>
      <c r="M193" s="37"/>
      <c r="N193" s="34"/>
      <c r="O193" s="32"/>
      <c r="P193" s="32"/>
      <c r="Q193" s="32"/>
      <c r="R193" s="32"/>
      <c r="S193" s="32"/>
      <c r="T193" s="32"/>
      <c r="U193" s="32"/>
      <c r="V193" s="32"/>
      <c r="W193" s="32"/>
      <c r="X193" s="32"/>
      <c r="Y193" s="32"/>
      <c r="AF193" s="2"/>
      <c r="AG193" s="2"/>
    </row>
    <row r="194" spans="1:33" s="21" customFormat="1" ht="12.75" customHeight="1">
      <c r="A194" s="35">
        <v>193</v>
      </c>
      <c r="B194" s="31"/>
      <c r="C194" s="32"/>
      <c r="D194" s="33"/>
      <c r="E194" s="33"/>
      <c r="F194" s="33"/>
      <c r="G194" s="33"/>
      <c r="H194" s="32"/>
      <c r="I194" s="31"/>
      <c r="J194" s="43">
        <f t="shared" si="3"/>
        <v>0</v>
      </c>
      <c r="K194" s="32"/>
      <c r="L194" s="32"/>
      <c r="M194" s="37"/>
      <c r="N194" s="34"/>
      <c r="O194" s="32"/>
      <c r="P194" s="32"/>
      <c r="Q194" s="32"/>
      <c r="R194" s="32"/>
      <c r="S194" s="32"/>
      <c r="T194" s="32"/>
      <c r="U194" s="32"/>
      <c r="V194" s="32"/>
      <c r="W194" s="32"/>
      <c r="X194" s="32"/>
      <c r="Y194" s="32"/>
      <c r="AF194" s="2"/>
      <c r="AG194" s="2"/>
    </row>
    <row r="195" spans="1:33" s="21" customFormat="1" ht="12.75" customHeight="1">
      <c r="A195" s="35">
        <v>194</v>
      </c>
      <c r="B195" s="31"/>
      <c r="C195" s="32"/>
      <c r="D195" s="33"/>
      <c r="E195" s="33"/>
      <c r="F195" s="33"/>
      <c r="G195" s="33"/>
      <c r="H195" s="32"/>
      <c r="I195" s="31"/>
      <c r="J195" s="43">
        <f t="shared" ref="J195:J258" si="4">(DAYS360(I195,B195,FALSE))/30</f>
        <v>0</v>
      </c>
      <c r="K195" s="32"/>
      <c r="L195" s="32"/>
      <c r="M195" s="37"/>
      <c r="N195" s="34"/>
      <c r="O195" s="32"/>
      <c r="P195" s="32"/>
      <c r="Q195" s="32"/>
      <c r="R195" s="32"/>
      <c r="S195" s="32"/>
      <c r="T195" s="32"/>
      <c r="U195" s="32"/>
      <c r="V195" s="32"/>
      <c r="W195" s="32"/>
      <c r="X195" s="32"/>
      <c r="Y195" s="32"/>
      <c r="AF195" s="2"/>
      <c r="AG195" s="2"/>
    </row>
    <row r="196" spans="1:33" s="21" customFormat="1" ht="12.75" customHeight="1">
      <c r="A196" s="35">
        <v>195</v>
      </c>
      <c r="B196" s="31"/>
      <c r="C196" s="32"/>
      <c r="D196" s="33"/>
      <c r="E196" s="33"/>
      <c r="F196" s="33"/>
      <c r="G196" s="33"/>
      <c r="H196" s="32"/>
      <c r="I196" s="31"/>
      <c r="J196" s="43">
        <f t="shared" si="4"/>
        <v>0</v>
      </c>
      <c r="K196" s="32"/>
      <c r="L196" s="32"/>
      <c r="M196" s="37"/>
      <c r="N196" s="34"/>
      <c r="O196" s="32"/>
      <c r="P196" s="32"/>
      <c r="Q196" s="32"/>
      <c r="R196" s="32"/>
      <c r="S196" s="32"/>
      <c r="T196" s="32"/>
      <c r="U196" s="32"/>
      <c r="V196" s="32"/>
      <c r="W196" s="32"/>
      <c r="X196" s="32"/>
      <c r="Y196" s="32"/>
      <c r="AF196" s="2"/>
      <c r="AG196" s="2"/>
    </row>
    <row r="197" spans="1:33" s="21" customFormat="1" ht="12.75" customHeight="1">
      <c r="A197" s="35">
        <v>196</v>
      </c>
      <c r="B197" s="31"/>
      <c r="C197" s="32"/>
      <c r="D197" s="33"/>
      <c r="E197" s="33"/>
      <c r="F197" s="33"/>
      <c r="G197" s="33"/>
      <c r="H197" s="32"/>
      <c r="I197" s="31"/>
      <c r="J197" s="43">
        <f t="shared" si="4"/>
        <v>0</v>
      </c>
      <c r="K197" s="32"/>
      <c r="L197" s="32"/>
      <c r="M197" s="37"/>
      <c r="N197" s="34"/>
      <c r="O197" s="32"/>
      <c r="P197" s="32"/>
      <c r="Q197" s="32"/>
      <c r="R197" s="32"/>
      <c r="S197" s="32"/>
      <c r="T197" s="32"/>
      <c r="U197" s="32"/>
      <c r="V197" s="32"/>
      <c r="W197" s="32"/>
      <c r="X197" s="32"/>
      <c r="Y197" s="32"/>
      <c r="AF197" s="2"/>
      <c r="AG197" s="2"/>
    </row>
    <row r="198" spans="1:33" s="21" customFormat="1" ht="12.75" customHeight="1">
      <c r="A198" s="35">
        <v>197</v>
      </c>
      <c r="B198" s="31"/>
      <c r="C198" s="32"/>
      <c r="D198" s="33"/>
      <c r="E198" s="33"/>
      <c r="F198" s="33"/>
      <c r="G198" s="33"/>
      <c r="H198" s="32"/>
      <c r="I198" s="31"/>
      <c r="J198" s="43">
        <f t="shared" si="4"/>
        <v>0</v>
      </c>
      <c r="K198" s="32"/>
      <c r="L198" s="32"/>
      <c r="M198" s="37"/>
      <c r="N198" s="34"/>
      <c r="O198" s="32"/>
      <c r="P198" s="32"/>
      <c r="Q198" s="32"/>
      <c r="R198" s="32"/>
      <c r="S198" s="32"/>
      <c r="T198" s="32"/>
      <c r="U198" s="32"/>
      <c r="V198" s="32"/>
      <c r="W198" s="32"/>
      <c r="X198" s="32"/>
      <c r="Y198" s="32"/>
      <c r="AF198" s="2"/>
      <c r="AG198" s="2"/>
    </row>
    <row r="199" spans="1:33" s="21" customFormat="1" ht="12.75" customHeight="1">
      <c r="A199" s="35">
        <v>198</v>
      </c>
      <c r="B199" s="31"/>
      <c r="C199" s="32"/>
      <c r="D199" s="33"/>
      <c r="E199" s="33"/>
      <c r="F199" s="33"/>
      <c r="G199" s="33"/>
      <c r="H199" s="32"/>
      <c r="I199" s="31"/>
      <c r="J199" s="43">
        <f t="shared" si="4"/>
        <v>0</v>
      </c>
      <c r="K199" s="32"/>
      <c r="L199" s="32"/>
      <c r="M199" s="37"/>
      <c r="N199" s="34"/>
      <c r="O199" s="32"/>
      <c r="P199" s="32"/>
      <c r="Q199" s="32"/>
      <c r="R199" s="32"/>
      <c r="S199" s="32"/>
      <c r="T199" s="32"/>
      <c r="U199" s="32"/>
      <c r="V199" s="32"/>
      <c r="W199" s="32"/>
      <c r="X199" s="32"/>
      <c r="Y199" s="32"/>
      <c r="AF199" s="2"/>
      <c r="AG199" s="2"/>
    </row>
    <row r="200" spans="1:33" s="21" customFormat="1" ht="12.75" customHeight="1">
      <c r="A200" s="35">
        <v>199</v>
      </c>
      <c r="B200" s="31"/>
      <c r="C200" s="32"/>
      <c r="D200" s="33"/>
      <c r="E200" s="33"/>
      <c r="F200" s="33"/>
      <c r="G200" s="33"/>
      <c r="H200" s="32"/>
      <c r="I200" s="31"/>
      <c r="J200" s="43">
        <f t="shared" si="4"/>
        <v>0</v>
      </c>
      <c r="K200" s="32"/>
      <c r="L200" s="32"/>
      <c r="M200" s="37"/>
      <c r="N200" s="34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AF200" s="2"/>
      <c r="AG200" s="2"/>
    </row>
    <row r="201" spans="1:33" s="21" customFormat="1" ht="12.75" customHeight="1">
      <c r="A201" s="35">
        <v>200</v>
      </c>
      <c r="B201" s="31"/>
      <c r="C201" s="32"/>
      <c r="D201" s="33"/>
      <c r="E201" s="33"/>
      <c r="F201" s="33"/>
      <c r="G201" s="33"/>
      <c r="H201" s="32"/>
      <c r="I201" s="31"/>
      <c r="J201" s="43">
        <f t="shared" si="4"/>
        <v>0</v>
      </c>
      <c r="K201" s="32"/>
      <c r="L201" s="32"/>
      <c r="M201" s="37"/>
      <c r="N201" s="34"/>
      <c r="O201" s="32"/>
      <c r="P201" s="32"/>
      <c r="Q201" s="32"/>
      <c r="R201" s="32"/>
      <c r="S201" s="32"/>
      <c r="T201" s="32"/>
      <c r="U201" s="32"/>
      <c r="V201" s="32"/>
      <c r="W201" s="32"/>
      <c r="X201" s="32"/>
      <c r="Y201" s="32"/>
      <c r="AF201" s="2"/>
      <c r="AG201" s="2"/>
    </row>
    <row r="202" spans="1:33" s="21" customFormat="1" ht="12.75" customHeight="1">
      <c r="A202" s="35">
        <v>201</v>
      </c>
      <c r="B202" s="31"/>
      <c r="C202" s="32"/>
      <c r="D202" s="33"/>
      <c r="E202" s="33"/>
      <c r="F202" s="33"/>
      <c r="G202" s="33"/>
      <c r="H202" s="32"/>
      <c r="I202" s="31"/>
      <c r="J202" s="43">
        <f t="shared" si="4"/>
        <v>0</v>
      </c>
      <c r="K202" s="32"/>
      <c r="L202" s="32"/>
      <c r="M202" s="37"/>
      <c r="N202" s="34"/>
      <c r="O202" s="32"/>
      <c r="P202" s="32"/>
      <c r="Q202" s="32"/>
      <c r="R202" s="32"/>
      <c r="S202" s="32"/>
      <c r="T202" s="32"/>
      <c r="U202" s="32"/>
      <c r="V202" s="32"/>
      <c r="W202" s="32"/>
      <c r="X202" s="32"/>
      <c r="Y202" s="32"/>
      <c r="AF202" s="2"/>
      <c r="AG202" s="2"/>
    </row>
    <row r="203" spans="1:33" s="21" customFormat="1" ht="12.75" customHeight="1">
      <c r="A203" s="35">
        <v>202</v>
      </c>
      <c r="B203" s="31"/>
      <c r="C203" s="32"/>
      <c r="D203" s="33"/>
      <c r="E203" s="33"/>
      <c r="F203" s="33"/>
      <c r="G203" s="33"/>
      <c r="H203" s="32"/>
      <c r="I203" s="31"/>
      <c r="J203" s="43">
        <f t="shared" si="4"/>
        <v>0</v>
      </c>
      <c r="K203" s="32"/>
      <c r="L203" s="32"/>
      <c r="M203" s="37"/>
      <c r="N203" s="34"/>
      <c r="O203" s="32"/>
      <c r="P203" s="32"/>
      <c r="Q203" s="32"/>
      <c r="R203" s="32"/>
      <c r="S203" s="32"/>
      <c r="T203" s="32"/>
      <c r="U203" s="32"/>
      <c r="V203" s="32"/>
      <c r="W203" s="32"/>
      <c r="X203" s="32"/>
      <c r="Y203" s="32"/>
      <c r="AF203" s="2"/>
      <c r="AG203" s="2"/>
    </row>
    <row r="204" spans="1:33" s="21" customFormat="1" ht="12.75" customHeight="1">
      <c r="A204" s="35">
        <v>203</v>
      </c>
      <c r="B204" s="31"/>
      <c r="C204" s="32"/>
      <c r="D204" s="33"/>
      <c r="E204" s="33"/>
      <c r="F204" s="33"/>
      <c r="G204" s="33"/>
      <c r="H204" s="32"/>
      <c r="I204" s="31"/>
      <c r="J204" s="43">
        <f t="shared" si="4"/>
        <v>0</v>
      </c>
      <c r="K204" s="32"/>
      <c r="L204" s="32"/>
      <c r="M204" s="37"/>
      <c r="N204" s="34"/>
      <c r="O204" s="32"/>
      <c r="P204" s="32"/>
      <c r="Q204" s="32"/>
      <c r="R204" s="32"/>
      <c r="S204" s="32"/>
      <c r="T204" s="32"/>
      <c r="U204" s="32"/>
      <c r="V204" s="32"/>
      <c r="W204" s="32"/>
      <c r="X204" s="32"/>
      <c r="Y204" s="32"/>
      <c r="AF204" s="2"/>
      <c r="AG204" s="2"/>
    </row>
    <row r="205" spans="1:33" s="21" customFormat="1" ht="12.75" customHeight="1">
      <c r="A205" s="35">
        <v>204</v>
      </c>
      <c r="B205" s="31"/>
      <c r="C205" s="32"/>
      <c r="D205" s="33"/>
      <c r="E205" s="33"/>
      <c r="F205" s="33"/>
      <c r="G205" s="33"/>
      <c r="H205" s="32"/>
      <c r="I205" s="31"/>
      <c r="J205" s="43">
        <f t="shared" si="4"/>
        <v>0</v>
      </c>
      <c r="K205" s="32"/>
      <c r="L205" s="32"/>
      <c r="M205" s="37"/>
      <c r="N205" s="34"/>
      <c r="O205" s="32"/>
      <c r="P205" s="32"/>
      <c r="Q205" s="32"/>
      <c r="R205" s="32"/>
      <c r="S205" s="32"/>
      <c r="T205" s="32"/>
      <c r="U205" s="32"/>
      <c r="V205" s="32"/>
      <c r="W205" s="32"/>
      <c r="X205" s="32"/>
      <c r="Y205" s="32"/>
      <c r="AF205" s="2"/>
      <c r="AG205" s="2"/>
    </row>
    <row r="206" spans="1:33" s="21" customFormat="1" ht="12.75" customHeight="1">
      <c r="A206" s="35">
        <v>205</v>
      </c>
      <c r="B206" s="31"/>
      <c r="C206" s="32"/>
      <c r="D206" s="33"/>
      <c r="E206" s="33"/>
      <c r="F206" s="33"/>
      <c r="G206" s="33"/>
      <c r="H206" s="32"/>
      <c r="I206" s="31"/>
      <c r="J206" s="43">
        <f t="shared" si="4"/>
        <v>0</v>
      </c>
      <c r="K206" s="32"/>
      <c r="L206" s="32"/>
      <c r="M206" s="37"/>
      <c r="N206" s="34"/>
      <c r="O206" s="32"/>
      <c r="P206" s="32"/>
      <c r="Q206" s="32"/>
      <c r="R206" s="32"/>
      <c r="S206" s="32"/>
      <c r="T206" s="32"/>
      <c r="U206" s="32"/>
      <c r="V206" s="32"/>
      <c r="W206" s="32"/>
      <c r="X206" s="32"/>
      <c r="Y206" s="32"/>
      <c r="AF206" s="2"/>
      <c r="AG206" s="2"/>
    </row>
    <row r="207" spans="1:33" s="21" customFormat="1" ht="12.75" customHeight="1">
      <c r="A207" s="35">
        <v>206</v>
      </c>
      <c r="B207" s="31"/>
      <c r="C207" s="32"/>
      <c r="D207" s="33"/>
      <c r="E207" s="33"/>
      <c r="F207" s="33"/>
      <c r="G207" s="33"/>
      <c r="H207" s="32"/>
      <c r="I207" s="31"/>
      <c r="J207" s="43">
        <f t="shared" si="4"/>
        <v>0</v>
      </c>
      <c r="K207" s="32"/>
      <c r="L207" s="32"/>
      <c r="M207" s="37"/>
      <c r="N207" s="34"/>
      <c r="O207" s="32"/>
      <c r="P207" s="32"/>
      <c r="Q207" s="32"/>
      <c r="R207" s="32"/>
      <c r="S207" s="32"/>
      <c r="T207" s="32"/>
      <c r="U207" s="32"/>
      <c r="V207" s="32"/>
      <c r="W207" s="32"/>
      <c r="X207" s="32"/>
      <c r="Y207" s="32"/>
      <c r="AF207" s="2"/>
      <c r="AG207" s="2"/>
    </row>
    <row r="208" spans="1:33" s="21" customFormat="1" ht="12.75" customHeight="1">
      <c r="A208" s="35">
        <v>207</v>
      </c>
      <c r="B208" s="31"/>
      <c r="C208" s="32"/>
      <c r="D208" s="33"/>
      <c r="E208" s="33"/>
      <c r="F208" s="33"/>
      <c r="G208" s="33"/>
      <c r="H208" s="32"/>
      <c r="I208" s="31"/>
      <c r="J208" s="43">
        <f t="shared" si="4"/>
        <v>0</v>
      </c>
      <c r="K208" s="32"/>
      <c r="L208" s="32"/>
      <c r="M208" s="37"/>
      <c r="N208" s="34"/>
      <c r="O208" s="32"/>
      <c r="P208" s="32"/>
      <c r="Q208" s="32"/>
      <c r="R208" s="32"/>
      <c r="S208" s="32"/>
      <c r="T208" s="32"/>
      <c r="U208" s="32"/>
      <c r="V208" s="32"/>
      <c r="W208" s="32"/>
      <c r="X208" s="32"/>
      <c r="Y208" s="32"/>
      <c r="AF208" s="2"/>
      <c r="AG208" s="2"/>
    </row>
    <row r="209" spans="1:33" s="21" customFormat="1" ht="12.75" customHeight="1">
      <c r="A209" s="35">
        <v>208</v>
      </c>
      <c r="B209" s="31"/>
      <c r="C209" s="32"/>
      <c r="D209" s="33"/>
      <c r="E209" s="33"/>
      <c r="F209" s="33"/>
      <c r="G209" s="33"/>
      <c r="H209" s="32"/>
      <c r="I209" s="31"/>
      <c r="J209" s="43">
        <f t="shared" si="4"/>
        <v>0</v>
      </c>
      <c r="K209" s="32"/>
      <c r="L209" s="32"/>
      <c r="M209" s="37"/>
      <c r="N209" s="34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AF209" s="2"/>
      <c r="AG209" s="2"/>
    </row>
    <row r="210" spans="1:33" s="21" customFormat="1" ht="12.75" customHeight="1">
      <c r="A210" s="35">
        <v>209</v>
      </c>
      <c r="B210" s="31"/>
      <c r="C210" s="32"/>
      <c r="D210" s="33"/>
      <c r="E210" s="33"/>
      <c r="F210" s="33"/>
      <c r="G210" s="33"/>
      <c r="H210" s="32"/>
      <c r="I210" s="31"/>
      <c r="J210" s="43">
        <f t="shared" si="4"/>
        <v>0</v>
      </c>
      <c r="K210" s="32"/>
      <c r="L210" s="32"/>
      <c r="M210" s="37"/>
      <c r="N210" s="34"/>
      <c r="O210" s="32"/>
      <c r="P210" s="32"/>
      <c r="Q210" s="32"/>
      <c r="R210" s="32"/>
      <c r="S210" s="32"/>
      <c r="T210" s="32"/>
      <c r="U210" s="32"/>
      <c r="V210" s="32"/>
      <c r="W210" s="32"/>
      <c r="X210" s="32"/>
      <c r="Y210" s="32"/>
      <c r="AF210" s="2"/>
      <c r="AG210" s="2"/>
    </row>
    <row r="211" spans="1:33" s="21" customFormat="1" ht="12.75" customHeight="1">
      <c r="A211" s="35">
        <v>210</v>
      </c>
      <c r="B211" s="31"/>
      <c r="C211" s="32"/>
      <c r="D211" s="33"/>
      <c r="E211" s="33"/>
      <c r="F211" s="33"/>
      <c r="G211" s="33"/>
      <c r="H211" s="32"/>
      <c r="I211" s="31"/>
      <c r="J211" s="43">
        <f t="shared" si="4"/>
        <v>0</v>
      </c>
      <c r="K211" s="32"/>
      <c r="L211" s="32"/>
      <c r="M211" s="37"/>
      <c r="N211" s="34"/>
      <c r="O211" s="32"/>
      <c r="P211" s="32"/>
      <c r="Q211" s="32"/>
      <c r="R211" s="32"/>
      <c r="S211" s="32"/>
      <c r="T211" s="32"/>
      <c r="U211" s="32"/>
      <c r="V211" s="32"/>
      <c r="W211" s="32"/>
      <c r="X211" s="32"/>
      <c r="Y211" s="32"/>
      <c r="AF211" s="2"/>
      <c r="AG211" s="2"/>
    </row>
    <row r="212" spans="1:33" s="21" customFormat="1" ht="12.75" customHeight="1">
      <c r="A212" s="35">
        <v>211</v>
      </c>
      <c r="B212" s="31"/>
      <c r="C212" s="32"/>
      <c r="D212" s="33"/>
      <c r="E212" s="33"/>
      <c r="F212" s="33"/>
      <c r="G212" s="33"/>
      <c r="H212" s="32"/>
      <c r="I212" s="31"/>
      <c r="J212" s="43">
        <f t="shared" si="4"/>
        <v>0</v>
      </c>
      <c r="K212" s="32"/>
      <c r="L212" s="32"/>
      <c r="M212" s="37"/>
      <c r="N212" s="34"/>
      <c r="O212" s="32"/>
      <c r="P212" s="32"/>
      <c r="Q212" s="32"/>
      <c r="R212" s="32"/>
      <c r="S212" s="32"/>
      <c r="T212" s="32"/>
      <c r="U212" s="32"/>
      <c r="V212" s="32"/>
      <c r="W212" s="32"/>
      <c r="X212" s="32"/>
      <c r="Y212" s="32"/>
      <c r="AF212" s="2"/>
      <c r="AG212" s="2"/>
    </row>
    <row r="213" spans="1:33" s="21" customFormat="1" ht="12.75" customHeight="1">
      <c r="A213" s="35">
        <v>212</v>
      </c>
      <c r="B213" s="31"/>
      <c r="C213" s="32"/>
      <c r="D213" s="33"/>
      <c r="E213" s="33"/>
      <c r="F213" s="33"/>
      <c r="G213" s="33"/>
      <c r="H213" s="32"/>
      <c r="I213" s="31"/>
      <c r="J213" s="43">
        <f t="shared" si="4"/>
        <v>0</v>
      </c>
      <c r="K213" s="32"/>
      <c r="L213" s="32"/>
      <c r="M213" s="37"/>
      <c r="N213" s="34"/>
      <c r="O213" s="32"/>
      <c r="P213" s="32"/>
      <c r="Q213" s="32"/>
      <c r="R213" s="32"/>
      <c r="S213" s="32"/>
      <c r="T213" s="32"/>
      <c r="U213" s="32"/>
      <c r="V213" s="32"/>
      <c r="W213" s="32"/>
      <c r="X213" s="32"/>
      <c r="Y213" s="32"/>
      <c r="AF213" s="2"/>
      <c r="AG213" s="2"/>
    </row>
    <row r="214" spans="1:33" s="21" customFormat="1" ht="12.75" customHeight="1">
      <c r="A214" s="35">
        <v>213</v>
      </c>
      <c r="B214" s="31"/>
      <c r="C214" s="32"/>
      <c r="D214" s="33"/>
      <c r="E214" s="33"/>
      <c r="F214" s="33"/>
      <c r="G214" s="33"/>
      <c r="H214" s="32"/>
      <c r="I214" s="31"/>
      <c r="J214" s="43">
        <f t="shared" si="4"/>
        <v>0</v>
      </c>
      <c r="K214" s="32"/>
      <c r="L214" s="32"/>
      <c r="M214" s="37"/>
      <c r="N214" s="34"/>
      <c r="O214" s="32"/>
      <c r="P214" s="32"/>
      <c r="Q214" s="32"/>
      <c r="R214" s="32"/>
      <c r="S214" s="32"/>
      <c r="T214" s="32"/>
      <c r="U214" s="32"/>
      <c r="V214" s="32"/>
      <c r="W214" s="32"/>
      <c r="X214" s="32"/>
      <c r="Y214" s="32"/>
      <c r="AF214" s="2"/>
      <c r="AG214" s="2"/>
    </row>
    <row r="215" spans="1:33" s="21" customFormat="1" ht="12.75" customHeight="1">
      <c r="A215" s="35">
        <v>214</v>
      </c>
      <c r="B215" s="31"/>
      <c r="C215" s="32"/>
      <c r="D215" s="33"/>
      <c r="E215" s="33"/>
      <c r="F215" s="33"/>
      <c r="G215" s="33"/>
      <c r="H215" s="32"/>
      <c r="I215" s="31"/>
      <c r="J215" s="43">
        <f t="shared" si="4"/>
        <v>0</v>
      </c>
      <c r="K215" s="32"/>
      <c r="L215" s="32"/>
      <c r="M215" s="37"/>
      <c r="N215" s="34"/>
      <c r="O215" s="32"/>
      <c r="P215" s="32"/>
      <c r="Q215" s="32"/>
      <c r="R215" s="32"/>
      <c r="S215" s="32"/>
      <c r="T215" s="32"/>
      <c r="U215" s="32"/>
      <c r="V215" s="32"/>
      <c r="W215" s="32"/>
      <c r="X215" s="32"/>
      <c r="Y215" s="32"/>
      <c r="AF215" s="2"/>
      <c r="AG215" s="2"/>
    </row>
    <row r="216" spans="1:33" s="21" customFormat="1" ht="12.75" customHeight="1">
      <c r="A216" s="35">
        <v>215</v>
      </c>
      <c r="B216" s="31"/>
      <c r="C216" s="32"/>
      <c r="D216" s="33"/>
      <c r="E216" s="33"/>
      <c r="F216" s="33"/>
      <c r="G216" s="33"/>
      <c r="H216" s="32"/>
      <c r="I216" s="31"/>
      <c r="J216" s="43">
        <f t="shared" si="4"/>
        <v>0</v>
      </c>
      <c r="K216" s="32"/>
      <c r="L216" s="32"/>
      <c r="M216" s="37"/>
      <c r="N216" s="34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AF216" s="2"/>
      <c r="AG216" s="2"/>
    </row>
    <row r="217" spans="1:33" s="21" customFormat="1" ht="12.75" customHeight="1">
      <c r="A217" s="35">
        <v>216</v>
      </c>
      <c r="B217" s="31"/>
      <c r="C217" s="32"/>
      <c r="D217" s="33"/>
      <c r="E217" s="33"/>
      <c r="F217" s="33"/>
      <c r="G217" s="33"/>
      <c r="H217" s="32"/>
      <c r="I217" s="31"/>
      <c r="J217" s="43">
        <f t="shared" si="4"/>
        <v>0</v>
      </c>
      <c r="K217" s="32"/>
      <c r="L217" s="32"/>
      <c r="M217" s="37"/>
      <c r="N217" s="34"/>
      <c r="O217" s="32"/>
      <c r="P217" s="32"/>
      <c r="Q217" s="32"/>
      <c r="R217" s="32"/>
      <c r="S217" s="32"/>
      <c r="T217" s="32"/>
      <c r="U217" s="32"/>
      <c r="V217" s="32"/>
      <c r="W217" s="32"/>
      <c r="X217" s="32"/>
      <c r="Y217" s="32"/>
      <c r="AF217" s="2"/>
      <c r="AG217" s="2"/>
    </row>
    <row r="218" spans="1:33" s="21" customFormat="1" ht="12.75" customHeight="1">
      <c r="A218" s="35">
        <v>217</v>
      </c>
      <c r="B218" s="31"/>
      <c r="C218" s="32"/>
      <c r="D218" s="33"/>
      <c r="E218" s="33"/>
      <c r="F218" s="33"/>
      <c r="G218" s="33"/>
      <c r="H218" s="32"/>
      <c r="I218" s="31"/>
      <c r="J218" s="43">
        <f t="shared" si="4"/>
        <v>0</v>
      </c>
      <c r="K218" s="32"/>
      <c r="L218" s="32"/>
      <c r="M218" s="37"/>
      <c r="N218" s="34"/>
      <c r="O218" s="32"/>
      <c r="P218" s="32"/>
      <c r="Q218" s="32"/>
      <c r="R218" s="32"/>
      <c r="S218" s="32"/>
      <c r="T218" s="32"/>
      <c r="U218" s="32"/>
      <c r="V218" s="32"/>
      <c r="W218" s="32"/>
      <c r="X218" s="32"/>
      <c r="Y218" s="32"/>
      <c r="AF218" s="2"/>
      <c r="AG218" s="2"/>
    </row>
    <row r="219" spans="1:33" s="21" customFormat="1" ht="12.75" customHeight="1">
      <c r="A219" s="35">
        <v>218</v>
      </c>
      <c r="B219" s="31"/>
      <c r="C219" s="32"/>
      <c r="D219" s="33"/>
      <c r="E219" s="33"/>
      <c r="F219" s="33"/>
      <c r="G219" s="33"/>
      <c r="H219" s="32"/>
      <c r="I219" s="31"/>
      <c r="J219" s="43">
        <f t="shared" si="4"/>
        <v>0</v>
      </c>
      <c r="K219" s="32"/>
      <c r="L219" s="32"/>
      <c r="M219" s="37"/>
      <c r="N219" s="34"/>
      <c r="O219" s="32"/>
      <c r="P219" s="32"/>
      <c r="Q219" s="32"/>
      <c r="R219" s="32"/>
      <c r="S219" s="32"/>
      <c r="T219" s="32"/>
      <c r="U219" s="32"/>
      <c r="V219" s="32"/>
      <c r="W219" s="32"/>
      <c r="X219" s="32"/>
      <c r="Y219" s="32"/>
      <c r="AF219" s="2"/>
      <c r="AG219" s="2"/>
    </row>
    <row r="220" spans="1:33" s="21" customFormat="1" ht="12.75" customHeight="1">
      <c r="A220" s="35">
        <v>219</v>
      </c>
      <c r="B220" s="31"/>
      <c r="C220" s="32"/>
      <c r="D220" s="33"/>
      <c r="E220" s="33"/>
      <c r="F220" s="33"/>
      <c r="G220" s="33"/>
      <c r="H220" s="32"/>
      <c r="I220" s="31"/>
      <c r="J220" s="43">
        <f t="shared" si="4"/>
        <v>0</v>
      </c>
      <c r="K220" s="32"/>
      <c r="L220" s="32"/>
      <c r="M220" s="37"/>
      <c r="N220" s="34"/>
      <c r="O220" s="32"/>
      <c r="P220" s="32"/>
      <c r="Q220" s="32"/>
      <c r="R220" s="32"/>
      <c r="S220" s="32"/>
      <c r="T220" s="32"/>
      <c r="U220" s="32"/>
      <c r="V220" s="32"/>
      <c r="W220" s="32"/>
      <c r="X220" s="32"/>
      <c r="Y220" s="32"/>
      <c r="AF220" s="2"/>
      <c r="AG220" s="2"/>
    </row>
    <row r="221" spans="1:33" s="21" customFormat="1" ht="12.75" customHeight="1">
      <c r="A221" s="35">
        <v>220</v>
      </c>
      <c r="B221" s="31"/>
      <c r="C221" s="32"/>
      <c r="D221" s="33"/>
      <c r="E221" s="33"/>
      <c r="F221" s="33"/>
      <c r="G221" s="33"/>
      <c r="H221" s="32"/>
      <c r="I221" s="31"/>
      <c r="J221" s="43">
        <f t="shared" si="4"/>
        <v>0</v>
      </c>
      <c r="K221" s="32"/>
      <c r="L221" s="32"/>
      <c r="M221" s="37"/>
      <c r="N221" s="34"/>
      <c r="O221" s="32"/>
      <c r="P221" s="32"/>
      <c r="Q221" s="32"/>
      <c r="R221" s="32"/>
      <c r="S221" s="32"/>
      <c r="T221" s="32"/>
      <c r="U221" s="32"/>
      <c r="V221" s="32"/>
      <c r="W221" s="32"/>
      <c r="X221" s="32"/>
      <c r="Y221" s="32"/>
      <c r="AF221" s="2"/>
      <c r="AG221" s="2"/>
    </row>
    <row r="222" spans="1:33" s="21" customFormat="1" ht="12.75" customHeight="1">
      <c r="A222" s="35">
        <v>221</v>
      </c>
      <c r="B222" s="31"/>
      <c r="C222" s="32"/>
      <c r="D222" s="33"/>
      <c r="E222" s="33"/>
      <c r="F222" s="33"/>
      <c r="G222" s="33"/>
      <c r="H222" s="32"/>
      <c r="I222" s="31"/>
      <c r="J222" s="43">
        <f t="shared" si="4"/>
        <v>0</v>
      </c>
      <c r="K222" s="32"/>
      <c r="L222" s="32"/>
      <c r="M222" s="37"/>
      <c r="N222" s="34"/>
      <c r="O222" s="32"/>
      <c r="P222" s="32"/>
      <c r="Q222" s="32"/>
      <c r="R222" s="32"/>
      <c r="S222" s="32"/>
      <c r="T222" s="32"/>
      <c r="U222" s="32"/>
      <c r="V222" s="32"/>
      <c r="W222" s="32"/>
      <c r="X222" s="32"/>
      <c r="Y222" s="32"/>
      <c r="AF222" s="2"/>
      <c r="AG222" s="2"/>
    </row>
    <row r="223" spans="1:33" s="21" customFormat="1" ht="12.75" customHeight="1">
      <c r="A223" s="35">
        <v>222</v>
      </c>
      <c r="B223" s="31"/>
      <c r="C223" s="32"/>
      <c r="D223" s="33"/>
      <c r="E223" s="33"/>
      <c r="F223" s="33"/>
      <c r="G223" s="33"/>
      <c r="H223" s="32"/>
      <c r="I223" s="31"/>
      <c r="J223" s="43">
        <f t="shared" si="4"/>
        <v>0</v>
      </c>
      <c r="K223" s="32"/>
      <c r="L223" s="32"/>
      <c r="M223" s="37"/>
      <c r="N223" s="34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AF223" s="2"/>
      <c r="AG223" s="2"/>
    </row>
    <row r="224" spans="1:33" s="21" customFormat="1" ht="12.75" customHeight="1">
      <c r="A224" s="35">
        <v>223</v>
      </c>
      <c r="B224" s="31"/>
      <c r="C224" s="32"/>
      <c r="D224" s="33"/>
      <c r="E224" s="33"/>
      <c r="F224" s="33"/>
      <c r="G224" s="33"/>
      <c r="H224" s="32"/>
      <c r="I224" s="31"/>
      <c r="J224" s="43">
        <f t="shared" si="4"/>
        <v>0</v>
      </c>
      <c r="K224" s="32"/>
      <c r="L224" s="32"/>
      <c r="M224" s="37"/>
      <c r="N224" s="34"/>
      <c r="O224" s="32"/>
      <c r="P224" s="32"/>
      <c r="Q224" s="32"/>
      <c r="R224" s="32"/>
      <c r="S224" s="32"/>
      <c r="T224" s="32"/>
      <c r="U224" s="32"/>
      <c r="V224" s="32"/>
      <c r="W224" s="32"/>
      <c r="X224" s="32"/>
      <c r="Y224" s="32"/>
      <c r="AF224" s="2"/>
      <c r="AG224" s="2"/>
    </row>
    <row r="225" spans="1:33" s="21" customFormat="1" ht="12.75" customHeight="1">
      <c r="A225" s="35">
        <v>224</v>
      </c>
      <c r="B225" s="31"/>
      <c r="C225" s="32"/>
      <c r="D225" s="33"/>
      <c r="E225" s="33"/>
      <c r="F225" s="33"/>
      <c r="G225" s="33"/>
      <c r="H225" s="32"/>
      <c r="I225" s="31"/>
      <c r="J225" s="43">
        <f t="shared" si="4"/>
        <v>0</v>
      </c>
      <c r="K225" s="32"/>
      <c r="L225" s="32"/>
      <c r="M225" s="37"/>
      <c r="N225" s="34"/>
      <c r="O225" s="32"/>
      <c r="P225" s="32"/>
      <c r="Q225" s="32"/>
      <c r="R225" s="32"/>
      <c r="S225" s="32"/>
      <c r="T225" s="32"/>
      <c r="U225" s="32"/>
      <c r="V225" s="32"/>
      <c r="W225" s="32"/>
      <c r="X225" s="32"/>
      <c r="Y225" s="32"/>
      <c r="AF225" s="2"/>
      <c r="AG225" s="2"/>
    </row>
    <row r="226" spans="1:33" s="21" customFormat="1" ht="12.75" customHeight="1">
      <c r="A226" s="35">
        <v>225</v>
      </c>
      <c r="B226" s="31"/>
      <c r="C226" s="32"/>
      <c r="D226" s="33"/>
      <c r="E226" s="33"/>
      <c r="F226" s="33"/>
      <c r="G226" s="33"/>
      <c r="H226" s="32"/>
      <c r="I226" s="31"/>
      <c r="J226" s="43">
        <f t="shared" si="4"/>
        <v>0</v>
      </c>
      <c r="K226" s="32"/>
      <c r="L226" s="32"/>
      <c r="M226" s="37"/>
      <c r="N226" s="34"/>
      <c r="O226" s="32"/>
      <c r="P226" s="32"/>
      <c r="Q226" s="32"/>
      <c r="R226" s="32"/>
      <c r="S226" s="32"/>
      <c r="T226" s="32"/>
      <c r="U226" s="32"/>
      <c r="V226" s="32"/>
      <c r="W226" s="32"/>
      <c r="X226" s="32"/>
      <c r="Y226" s="32"/>
      <c r="AF226" s="2"/>
      <c r="AG226" s="2"/>
    </row>
    <row r="227" spans="1:33" s="21" customFormat="1" ht="12.75" customHeight="1">
      <c r="A227" s="35">
        <v>226</v>
      </c>
      <c r="B227" s="31"/>
      <c r="C227" s="32"/>
      <c r="D227" s="33"/>
      <c r="E227" s="33"/>
      <c r="F227" s="33"/>
      <c r="G227" s="33"/>
      <c r="H227" s="32"/>
      <c r="I227" s="31"/>
      <c r="J227" s="43">
        <f t="shared" si="4"/>
        <v>0</v>
      </c>
      <c r="K227" s="32"/>
      <c r="L227" s="32"/>
      <c r="M227" s="37"/>
      <c r="N227" s="34"/>
      <c r="O227" s="32"/>
      <c r="P227" s="32"/>
      <c r="Q227" s="32"/>
      <c r="R227" s="32"/>
      <c r="S227" s="32"/>
      <c r="T227" s="32"/>
      <c r="U227" s="32"/>
      <c r="V227" s="32"/>
      <c r="W227" s="32"/>
      <c r="X227" s="32"/>
      <c r="Y227" s="32"/>
      <c r="AF227" s="2"/>
      <c r="AG227" s="2"/>
    </row>
    <row r="228" spans="1:33" s="21" customFormat="1" ht="12.75" customHeight="1">
      <c r="A228" s="35">
        <v>227</v>
      </c>
      <c r="B228" s="31"/>
      <c r="C228" s="32"/>
      <c r="D228" s="33"/>
      <c r="E228" s="33"/>
      <c r="F228" s="33"/>
      <c r="G228" s="33"/>
      <c r="H228" s="32"/>
      <c r="I228" s="31"/>
      <c r="J228" s="43">
        <f t="shared" si="4"/>
        <v>0</v>
      </c>
      <c r="K228" s="32"/>
      <c r="L228" s="32"/>
      <c r="M228" s="37"/>
      <c r="N228" s="34"/>
      <c r="O228" s="32"/>
      <c r="P228" s="32"/>
      <c r="Q228" s="32"/>
      <c r="R228" s="32"/>
      <c r="S228" s="32"/>
      <c r="T228" s="32"/>
      <c r="U228" s="32"/>
      <c r="V228" s="32"/>
      <c r="W228" s="32"/>
      <c r="X228" s="32"/>
      <c r="Y228" s="32"/>
      <c r="AF228" s="2"/>
      <c r="AG228" s="2"/>
    </row>
    <row r="229" spans="1:33" s="21" customFormat="1" ht="12.75" customHeight="1">
      <c r="A229" s="35">
        <v>228</v>
      </c>
      <c r="B229" s="31"/>
      <c r="C229" s="32"/>
      <c r="D229" s="33"/>
      <c r="E229" s="33"/>
      <c r="F229" s="33"/>
      <c r="G229" s="33"/>
      <c r="H229" s="32"/>
      <c r="I229" s="31"/>
      <c r="J229" s="43">
        <f t="shared" si="4"/>
        <v>0</v>
      </c>
      <c r="K229" s="32"/>
      <c r="L229" s="32"/>
      <c r="M229" s="37"/>
      <c r="N229" s="34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AF229" s="2"/>
      <c r="AG229" s="2"/>
    </row>
    <row r="230" spans="1:33" s="21" customFormat="1" ht="12.75" customHeight="1">
      <c r="A230" s="35">
        <v>229</v>
      </c>
      <c r="B230" s="31"/>
      <c r="C230" s="32"/>
      <c r="D230" s="33"/>
      <c r="E230" s="33"/>
      <c r="F230" s="33"/>
      <c r="G230" s="33"/>
      <c r="H230" s="32"/>
      <c r="I230" s="31"/>
      <c r="J230" s="43">
        <f t="shared" si="4"/>
        <v>0</v>
      </c>
      <c r="K230" s="32"/>
      <c r="L230" s="32"/>
      <c r="M230" s="37"/>
      <c r="N230" s="34"/>
      <c r="O230" s="32"/>
      <c r="P230" s="32"/>
      <c r="Q230" s="32"/>
      <c r="R230" s="32"/>
      <c r="S230" s="32"/>
      <c r="T230" s="32"/>
      <c r="U230" s="32"/>
      <c r="V230" s="32"/>
      <c r="W230" s="32"/>
      <c r="X230" s="32"/>
      <c r="Y230" s="32"/>
      <c r="AF230" s="2"/>
      <c r="AG230" s="2"/>
    </row>
    <row r="231" spans="1:33" s="21" customFormat="1" ht="12.75" customHeight="1">
      <c r="A231" s="35">
        <v>230</v>
      </c>
      <c r="B231" s="31"/>
      <c r="C231" s="32"/>
      <c r="D231" s="33"/>
      <c r="E231" s="33"/>
      <c r="F231" s="33"/>
      <c r="G231" s="33"/>
      <c r="H231" s="32"/>
      <c r="I231" s="31"/>
      <c r="J231" s="43">
        <f t="shared" si="4"/>
        <v>0</v>
      </c>
      <c r="K231" s="32"/>
      <c r="L231" s="32"/>
      <c r="M231" s="37"/>
      <c r="N231" s="34"/>
      <c r="O231" s="32"/>
      <c r="P231" s="32"/>
      <c r="Q231" s="32"/>
      <c r="R231" s="32"/>
      <c r="S231" s="32"/>
      <c r="T231" s="32"/>
      <c r="U231" s="32"/>
      <c r="V231" s="32"/>
      <c r="W231" s="32"/>
      <c r="X231" s="32"/>
      <c r="Y231" s="32"/>
      <c r="AF231" s="2"/>
      <c r="AG231" s="2"/>
    </row>
    <row r="232" spans="1:33" s="21" customFormat="1" ht="12.75" customHeight="1">
      <c r="A232" s="35">
        <v>231</v>
      </c>
      <c r="B232" s="31"/>
      <c r="C232" s="32"/>
      <c r="D232" s="33"/>
      <c r="E232" s="33"/>
      <c r="F232" s="33"/>
      <c r="G232" s="33"/>
      <c r="H232" s="32"/>
      <c r="I232" s="31"/>
      <c r="J232" s="43">
        <f t="shared" si="4"/>
        <v>0</v>
      </c>
      <c r="K232" s="32"/>
      <c r="L232" s="32"/>
      <c r="M232" s="37"/>
      <c r="N232" s="34"/>
      <c r="O232" s="32"/>
      <c r="P232" s="32"/>
      <c r="Q232" s="32"/>
      <c r="R232" s="32"/>
      <c r="S232" s="32"/>
      <c r="T232" s="32"/>
      <c r="U232" s="32"/>
      <c r="V232" s="32"/>
      <c r="W232" s="32"/>
      <c r="X232" s="32"/>
      <c r="Y232" s="32"/>
      <c r="AF232" s="2"/>
      <c r="AG232" s="2"/>
    </row>
    <row r="233" spans="1:33" s="21" customFormat="1" ht="12.75" customHeight="1">
      <c r="A233" s="35">
        <v>232</v>
      </c>
      <c r="B233" s="31"/>
      <c r="C233" s="32"/>
      <c r="D233" s="33"/>
      <c r="E233" s="33"/>
      <c r="F233" s="33"/>
      <c r="G233" s="33"/>
      <c r="H233" s="32"/>
      <c r="I233" s="31"/>
      <c r="J233" s="43">
        <f t="shared" si="4"/>
        <v>0</v>
      </c>
      <c r="K233" s="32"/>
      <c r="L233" s="32"/>
      <c r="M233" s="37"/>
      <c r="N233" s="34"/>
      <c r="O233" s="32"/>
      <c r="P233" s="32"/>
      <c r="Q233" s="32"/>
      <c r="R233" s="32"/>
      <c r="S233" s="32"/>
      <c r="T233" s="32"/>
      <c r="U233" s="32"/>
      <c r="V233" s="32"/>
      <c r="W233" s="32"/>
      <c r="X233" s="32"/>
      <c r="Y233" s="32"/>
      <c r="AF233" s="2"/>
      <c r="AG233" s="2"/>
    </row>
    <row r="234" spans="1:33" s="21" customFormat="1" ht="12.75" customHeight="1">
      <c r="A234" s="35">
        <v>233</v>
      </c>
      <c r="B234" s="31"/>
      <c r="C234" s="32"/>
      <c r="D234" s="33"/>
      <c r="E234" s="33"/>
      <c r="F234" s="33"/>
      <c r="G234" s="33"/>
      <c r="H234" s="32"/>
      <c r="I234" s="31"/>
      <c r="J234" s="43">
        <f t="shared" si="4"/>
        <v>0</v>
      </c>
      <c r="K234" s="32"/>
      <c r="L234" s="32"/>
      <c r="M234" s="37"/>
      <c r="N234" s="34"/>
      <c r="O234" s="32"/>
      <c r="P234" s="32"/>
      <c r="Q234" s="32"/>
      <c r="R234" s="32"/>
      <c r="S234" s="32"/>
      <c r="T234" s="32"/>
      <c r="U234" s="32"/>
      <c r="V234" s="32"/>
      <c r="W234" s="32"/>
      <c r="X234" s="32"/>
      <c r="Y234" s="32"/>
      <c r="AF234" s="2"/>
      <c r="AG234" s="2"/>
    </row>
    <row r="235" spans="1:33" s="21" customFormat="1" ht="12.75" customHeight="1">
      <c r="A235" s="35">
        <v>234</v>
      </c>
      <c r="B235" s="31"/>
      <c r="C235" s="32"/>
      <c r="D235" s="33"/>
      <c r="E235" s="33"/>
      <c r="F235" s="33"/>
      <c r="G235" s="33"/>
      <c r="H235" s="32"/>
      <c r="I235" s="31"/>
      <c r="J235" s="43">
        <f t="shared" si="4"/>
        <v>0</v>
      </c>
      <c r="K235" s="32"/>
      <c r="L235" s="32"/>
      <c r="M235" s="37"/>
      <c r="N235" s="34"/>
      <c r="O235" s="32"/>
      <c r="P235" s="32"/>
      <c r="Q235" s="32"/>
      <c r="R235" s="32"/>
      <c r="S235" s="32"/>
      <c r="T235" s="32"/>
      <c r="U235" s="32"/>
      <c r="V235" s="32"/>
      <c r="W235" s="32"/>
      <c r="X235" s="32"/>
      <c r="Y235" s="32"/>
      <c r="AF235" s="2"/>
      <c r="AG235" s="2"/>
    </row>
    <row r="236" spans="1:33" s="21" customFormat="1" ht="12.75" customHeight="1">
      <c r="A236" s="35">
        <v>235</v>
      </c>
      <c r="B236" s="31"/>
      <c r="C236" s="32"/>
      <c r="D236" s="33"/>
      <c r="E236" s="33"/>
      <c r="F236" s="33"/>
      <c r="G236" s="33"/>
      <c r="H236" s="32"/>
      <c r="I236" s="31"/>
      <c r="J236" s="43">
        <f t="shared" si="4"/>
        <v>0</v>
      </c>
      <c r="K236" s="32"/>
      <c r="L236" s="32"/>
      <c r="M236" s="37"/>
      <c r="N236" s="34"/>
      <c r="O236" s="32"/>
      <c r="P236" s="32"/>
      <c r="Q236" s="32"/>
      <c r="R236" s="32"/>
      <c r="S236" s="32"/>
      <c r="T236" s="32"/>
      <c r="U236" s="32"/>
      <c r="V236" s="32"/>
      <c r="W236" s="32"/>
      <c r="X236" s="32"/>
      <c r="Y236" s="32"/>
      <c r="AF236" s="2"/>
      <c r="AG236" s="2"/>
    </row>
    <row r="237" spans="1:33" s="21" customFormat="1" ht="12.75" customHeight="1">
      <c r="A237" s="35">
        <v>236</v>
      </c>
      <c r="B237" s="31"/>
      <c r="C237" s="32"/>
      <c r="D237" s="33"/>
      <c r="E237" s="33"/>
      <c r="F237" s="33"/>
      <c r="G237" s="33"/>
      <c r="H237" s="32"/>
      <c r="I237" s="31"/>
      <c r="J237" s="43">
        <f t="shared" si="4"/>
        <v>0</v>
      </c>
      <c r="K237" s="32"/>
      <c r="L237" s="32"/>
      <c r="M237" s="37"/>
      <c r="N237" s="34"/>
      <c r="O237" s="32"/>
      <c r="P237" s="32"/>
      <c r="Q237" s="32"/>
      <c r="R237" s="32"/>
      <c r="S237" s="32"/>
      <c r="T237" s="32"/>
      <c r="U237" s="32"/>
      <c r="V237" s="32"/>
      <c r="W237" s="32"/>
      <c r="X237" s="32"/>
      <c r="Y237" s="32"/>
      <c r="AF237" s="2"/>
      <c r="AG237" s="2"/>
    </row>
    <row r="238" spans="1:33" s="21" customFormat="1" ht="12.75" customHeight="1">
      <c r="A238" s="35">
        <v>237</v>
      </c>
      <c r="B238" s="31"/>
      <c r="C238" s="32"/>
      <c r="D238" s="33"/>
      <c r="E238" s="33"/>
      <c r="F238" s="33"/>
      <c r="G238" s="33"/>
      <c r="H238" s="32"/>
      <c r="I238" s="31"/>
      <c r="J238" s="43">
        <f t="shared" si="4"/>
        <v>0</v>
      </c>
      <c r="K238" s="32"/>
      <c r="L238" s="32"/>
      <c r="M238" s="37"/>
      <c r="N238" s="34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AF238" s="2"/>
      <c r="AG238" s="2"/>
    </row>
    <row r="239" spans="1:33" s="21" customFormat="1" ht="12.75" customHeight="1">
      <c r="A239" s="35">
        <v>238</v>
      </c>
      <c r="B239" s="31"/>
      <c r="C239" s="32"/>
      <c r="D239" s="33"/>
      <c r="E239" s="33"/>
      <c r="F239" s="33"/>
      <c r="G239" s="33"/>
      <c r="H239" s="32"/>
      <c r="I239" s="31"/>
      <c r="J239" s="43">
        <f t="shared" si="4"/>
        <v>0</v>
      </c>
      <c r="K239" s="32"/>
      <c r="L239" s="32"/>
      <c r="M239" s="37"/>
      <c r="N239" s="34"/>
      <c r="O239" s="32"/>
      <c r="P239" s="32"/>
      <c r="Q239" s="32"/>
      <c r="R239" s="32"/>
      <c r="S239" s="32"/>
      <c r="T239" s="32"/>
      <c r="U239" s="32"/>
      <c r="V239" s="32"/>
      <c r="W239" s="32"/>
      <c r="X239" s="32"/>
      <c r="Y239" s="32"/>
      <c r="AF239" s="2"/>
      <c r="AG239" s="2"/>
    </row>
    <row r="240" spans="1:33" s="21" customFormat="1" ht="12.75" customHeight="1">
      <c r="A240" s="35">
        <v>239</v>
      </c>
      <c r="B240" s="31"/>
      <c r="C240" s="32"/>
      <c r="D240" s="33"/>
      <c r="E240" s="33"/>
      <c r="F240" s="33"/>
      <c r="G240" s="33"/>
      <c r="H240" s="32"/>
      <c r="I240" s="31"/>
      <c r="J240" s="43">
        <f t="shared" si="4"/>
        <v>0</v>
      </c>
      <c r="K240" s="32"/>
      <c r="L240" s="32"/>
      <c r="M240" s="37"/>
      <c r="N240" s="34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AF240" s="2"/>
      <c r="AG240" s="2"/>
    </row>
    <row r="241" spans="1:33" s="21" customFormat="1" ht="12.75" customHeight="1">
      <c r="A241" s="35">
        <v>240</v>
      </c>
      <c r="B241" s="31"/>
      <c r="C241" s="32"/>
      <c r="D241" s="33"/>
      <c r="E241" s="33"/>
      <c r="F241" s="33"/>
      <c r="G241" s="33"/>
      <c r="H241" s="32"/>
      <c r="I241" s="31"/>
      <c r="J241" s="43">
        <f t="shared" si="4"/>
        <v>0</v>
      </c>
      <c r="K241" s="32"/>
      <c r="L241" s="32"/>
      <c r="M241" s="37"/>
      <c r="N241" s="34"/>
      <c r="O241" s="32"/>
      <c r="P241" s="32"/>
      <c r="Q241" s="32"/>
      <c r="R241" s="32"/>
      <c r="S241" s="32"/>
      <c r="T241" s="32"/>
      <c r="U241" s="32"/>
      <c r="V241" s="32"/>
      <c r="W241" s="32"/>
      <c r="X241" s="32"/>
      <c r="Y241" s="32"/>
      <c r="AF241" s="2"/>
      <c r="AG241" s="2"/>
    </row>
    <row r="242" spans="1:33" s="21" customFormat="1" ht="12.75" customHeight="1">
      <c r="A242" s="35">
        <v>241</v>
      </c>
      <c r="B242" s="31"/>
      <c r="C242" s="32"/>
      <c r="D242" s="33"/>
      <c r="E242" s="33"/>
      <c r="F242" s="33"/>
      <c r="G242" s="33"/>
      <c r="H242" s="32"/>
      <c r="I242" s="31"/>
      <c r="J242" s="43">
        <f t="shared" si="4"/>
        <v>0</v>
      </c>
      <c r="K242" s="32"/>
      <c r="L242" s="32"/>
      <c r="M242" s="37"/>
      <c r="N242" s="34"/>
      <c r="O242" s="32"/>
      <c r="P242" s="32"/>
      <c r="Q242" s="32"/>
      <c r="R242" s="32"/>
      <c r="S242" s="32"/>
      <c r="T242" s="32"/>
      <c r="U242" s="32"/>
      <c r="V242" s="32"/>
      <c r="W242" s="32"/>
      <c r="X242" s="32"/>
      <c r="Y242" s="32"/>
      <c r="AF242" s="2"/>
      <c r="AG242" s="2"/>
    </row>
    <row r="243" spans="1:33" s="21" customFormat="1" ht="12.75" customHeight="1">
      <c r="A243" s="35">
        <v>242</v>
      </c>
      <c r="B243" s="31"/>
      <c r="C243" s="32"/>
      <c r="D243" s="33"/>
      <c r="E243" s="33"/>
      <c r="F243" s="33"/>
      <c r="G243" s="33"/>
      <c r="H243" s="32"/>
      <c r="I243" s="31"/>
      <c r="J243" s="43">
        <f t="shared" si="4"/>
        <v>0</v>
      </c>
      <c r="K243" s="32"/>
      <c r="L243" s="32"/>
      <c r="M243" s="37"/>
      <c r="N243" s="34"/>
      <c r="O243" s="32"/>
      <c r="P243" s="32"/>
      <c r="Q243" s="32"/>
      <c r="R243" s="32"/>
      <c r="S243" s="32"/>
      <c r="T243" s="32"/>
      <c r="U243" s="32"/>
      <c r="V243" s="32"/>
      <c r="W243" s="32"/>
      <c r="X243" s="32"/>
      <c r="Y243" s="32"/>
      <c r="AF243" s="2"/>
      <c r="AG243" s="2"/>
    </row>
    <row r="244" spans="1:33" s="21" customFormat="1" ht="12.75" customHeight="1">
      <c r="A244" s="35">
        <v>243</v>
      </c>
      <c r="B244" s="31"/>
      <c r="C244" s="32"/>
      <c r="D244" s="33"/>
      <c r="E244" s="33"/>
      <c r="F244" s="33"/>
      <c r="G244" s="33"/>
      <c r="H244" s="32"/>
      <c r="I244" s="31"/>
      <c r="J244" s="43">
        <f t="shared" si="4"/>
        <v>0</v>
      </c>
      <c r="K244" s="32"/>
      <c r="L244" s="32"/>
      <c r="M244" s="37"/>
      <c r="N244" s="34"/>
      <c r="O244" s="32"/>
      <c r="P244" s="32"/>
      <c r="Q244" s="32"/>
      <c r="R244" s="32"/>
      <c r="S244" s="32"/>
      <c r="T244" s="32"/>
      <c r="U244" s="32"/>
      <c r="V244" s="32"/>
      <c r="W244" s="32"/>
      <c r="X244" s="32"/>
      <c r="Y244" s="32"/>
      <c r="AF244" s="2"/>
      <c r="AG244" s="2"/>
    </row>
    <row r="245" spans="1:33" s="21" customFormat="1" ht="12.75" customHeight="1">
      <c r="A245" s="35">
        <v>244</v>
      </c>
      <c r="B245" s="31"/>
      <c r="C245" s="32"/>
      <c r="D245" s="33"/>
      <c r="E245" s="33"/>
      <c r="F245" s="33"/>
      <c r="G245" s="33"/>
      <c r="H245" s="32"/>
      <c r="I245" s="31"/>
      <c r="J245" s="43">
        <f t="shared" si="4"/>
        <v>0</v>
      </c>
      <c r="K245" s="32"/>
      <c r="L245" s="32"/>
      <c r="M245" s="37"/>
      <c r="N245" s="34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AF245" s="2"/>
      <c r="AG245" s="2"/>
    </row>
    <row r="246" spans="1:33" s="21" customFormat="1" ht="12.75" customHeight="1">
      <c r="A246" s="35">
        <v>245</v>
      </c>
      <c r="B246" s="31"/>
      <c r="C246" s="32"/>
      <c r="D246" s="33"/>
      <c r="E246" s="33"/>
      <c r="F246" s="33"/>
      <c r="G246" s="33"/>
      <c r="H246" s="32"/>
      <c r="I246" s="31"/>
      <c r="J246" s="43">
        <f t="shared" si="4"/>
        <v>0</v>
      </c>
      <c r="K246" s="32"/>
      <c r="L246" s="32"/>
      <c r="M246" s="37"/>
      <c r="N246" s="34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AF246" s="2"/>
      <c r="AG246" s="2"/>
    </row>
    <row r="247" spans="1:33" s="21" customFormat="1" ht="12.75" customHeight="1">
      <c r="A247" s="35">
        <v>246</v>
      </c>
      <c r="B247" s="31"/>
      <c r="C247" s="32"/>
      <c r="D247" s="33"/>
      <c r="E247" s="33"/>
      <c r="F247" s="33"/>
      <c r="G247" s="33"/>
      <c r="H247" s="32"/>
      <c r="I247" s="31"/>
      <c r="J247" s="43">
        <f t="shared" si="4"/>
        <v>0</v>
      </c>
      <c r="K247" s="32"/>
      <c r="L247" s="32"/>
      <c r="M247" s="37"/>
      <c r="N247" s="34"/>
      <c r="O247" s="32"/>
      <c r="P247" s="32"/>
      <c r="Q247" s="32"/>
      <c r="R247" s="32"/>
      <c r="S247" s="32"/>
      <c r="T247" s="32"/>
      <c r="U247" s="32"/>
      <c r="V247" s="32"/>
      <c r="W247" s="32"/>
      <c r="X247" s="32"/>
      <c r="Y247" s="32"/>
      <c r="AF247" s="2"/>
      <c r="AG247" s="2"/>
    </row>
    <row r="248" spans="1:33" s="21" customFormat="1" ht="12.75" customHeight="1">
      <c r="A248" s="35">
        <v>247</v>
      </c>
      <c r="B248" s="31"/>
      <c r="C248" s="32"/>
      <c r="D248" s="33"/>
      <c r="E248" s="33"/>
      <c r="F248" s="33"/>
      <c r="G248" s="33"/>
      <c r="H248" s="32"/>
      <c r="I248" s="31"/>
      <c r="J248" s="43">
        <f t="shared" si="4"/>
        <v>0</v>
      </c>
      <c r="K248" s="32"/>
      <c r="L248" s="32"/>
      <c r="M248" s="37"/>
      <c r="N248" s="34"/>
      <c r="O248" s="32"/>
      <c r="P248" s="32"/>
      <c r="Q248" s="32"/>
      <c r="R248" s="32"/>
      <c r="S248" s="32"/>
      <c r="T248" s="32"/>
      <c r="U248" s="32"/>
      <c r="V248" s="32"/>
      <c r="W248" s="32"/>
      <c r="X248" s="32"/>
      <c r="Y248" s="32"/>
      <c r="AF248" s="2"/>
      <c r="AG248" s="2"/>
    </row>
    <row r="249" spans="1:33" s="21" customFormat="1" ht="12.75" customHeight="1">
      <c r="A249" s="35">
        <v>248</v>
      </c>
      <c r="B249" s="31"/>
      <c r="C249" s="32"/>
      <c r="D249" s="33"/>
      <c r="E249" s="33"/>
      <c r="F249" s="33"/>
      <c r="G249" s="33"/>
      <c r="H249" s="32"/>
      <c r="I249" s="31"/>
      <c r="J249" s="43">
        <f t="shared" si="4"/>
        <v>0</v>
      </c>
      <c r="K249" s="32"/>
      <c r="L249" s="32"/>
      <c r="M249" s="37"/>
      <c r="N249" s="34"/>
      <c r="O249" s="32"/>
      <c r="P249" s="32"/>
      <c r="Q249" s="32"/>
      <c r="R249" s="32"/>
      <c r="S249" s="32"/>
      <c r="T249" s="32"/>
      <c r="U249" s="32"/>
      <c r="V249" s="32"/>
      <c r="W249" s="32"/>
      <c r="X249" s="32"/>
      <c r="Y249" s="32"/>
      <c r="AF249" s="2"/>
      <c r="AG249" s="2"/>
    </row>
    <row r="250" spans="1:33" s="21" customFormat="1" ht="12.75" customHeight="1">
      <c r="A250" s="35">
        <v>249</v>
      </c>
      <c r="B250" s="31"/>
      <c r="C250" s="32"/>
      <c r="D250" s="33"/>
      <c r="E250" s="33"/>
      <c r="F250" s="33"/>
      <c r="G250" s="33"/>
      <c r="H250" s="32"/>
      <c r="I250" s="31"/>
      <c r="J250" s="43">
        <f t="shared" si="4"/>
        <v>0</v>
      </c>
      <c r="K250" s="32"/>
      <c r="L250" s="32"/>
      <c r="M250" s="37"/>
      <c r="N250" s="34"/>
      <c r="O250" s="32"/>
      <c r="P250" s="32"/>
      <c r="Q250" s="32"/>
      <c r="R250" s="32"/>
      <c r="S250" s="32"/>
      <c r="T250" s="32"/>
      <c r="U250" s="32"/>
      <c r="V250" s="32"/>
      <c r="W250" s="32"/>
      <c r="X250" s="32"/>
      <c r="Y250" s="32"/>
      <c r="AF250" s="2"/>
      <c r="AG250" s="2"/>
    </row>
    <row r="251" spans="1:33" s="21" customFormat="1" ht="12.75" customHeight="1">
      <c r="A251" s="35">
        <v>250</v>
      </c>
      <c r="B251" s="31"/>
      <c r="C251" s="32"/>
      <c r="D251" s="33"/>
      <c r="E251" s="33"/>
      <c r="F251" s="33"/>
      <c r="G251" s="33"/>
      <c r="H251" s="32"/>
      <c r="I251" s="31"/>
      <c r="J251" s="43">
        <f t="shared" si="4"/>
        <v>0</v>
      </c>
      <c r="K251" s="32"/>
      <c r="L251" s="32"/>
      <c r="M251" s="37"/>
      <c r="N251" s="34"/>
      <c r="O251" s="32"/>
      <c r="P251" s="32"/>
      <c r="Q251" s="32"/>
      <c r="R251" s="32"/>
      <c r="S251" s="32"/>
      <c r="T251" s="32"/>
      <c r="U251" s="32"/>
      <c r="V251" s="32"/>
      <c r="W251" s="32"/>
      <c r="X251" s="32"/>
      <c r="Y251" s="32"/>
      <c r="AF251" s="2"/>
      <c r="AG251" s="2"/>
    </row>
    <row r="252" spans="1:33" s="21" customFormat="1" ht="12.75" customHeight="1">
      <c r="A252" s="35">
        <v>251</v>
      </c>
      <c r="B252" s="31"/>
      <c r="C252" s="32"/>
      <c r="D252" s="33"/>
      <c r="E252" s="33"/>
      <c r="F252" s="33"/>
      <c r="G252" s="33"/>
      <c r="H252" s="32"/>
      <c r="I252" s="31"/>
      <c r="J252" s="43">
        <f t="shared" si="4"/>
        <v>0</v>
      </c>
      <c r="K252" s="32"/>
      <c r="L252" s="32"/>
      <c r="M252" s="37"/>
      <c r="N252" s="34"/>
      <c r="O252" s="32"/>
      <c r="P252" s="32"/>
      <c r="Q252" s="32"/>
      <c r="R252" s="32"/>
      <c r="S252" s="32"/>
      <c r="T252" s="32"/>
      <c r="U252" s="32"/>
      <c r="V252" s="32"/>
      <c r="W252" s="32"/>
      <c r="X252" s="32"/>
      <c r="Y252" s="32"/>
      <c r="AF252" s="2"/>
      <c r="AG252" s="2"/>
    </row>
    <row r="253" spans="1:33" s="21" customFormat="1" ht="12.75" customHeight="1">
      <c r="A253" s="35">
        <v>252</v>
      </c>
      <c r="B253" s="31"/>
      <c r="C253" s="32"/>
      <c r="D253" s="33"/>
      <c r="E253" s="33"/>
      <c r="F253" s="33"/>
      <c r="G253" s="33"/>
      <c r="H253" s="32"/>
      <c r="I253" s="31"/>
      <c r="J253" s="43">
        <f t="shared" si="4"/>
        <v>0</v>
      </c>
      <c r="K253" s="32"/>
      <c r="L253" s="32"/>
      <c r="M253" s="37"/>
      <c r="N253" s="34"/>
      <c r="O253" s="32"/>
      <c r="P253" s="32"/>
      <c r="Q253" s="32"/>
      <c r="R253" s="32"/>
      <c r="S253" s="32"/>
      <c r="T253" s="32"/>
      <c r="U253" s="32"/>
      <c r="V253" s="32"/>
      <c r="W253" s="32"/>
      <c r="X253" s="32"/>
      <c r="Y253" s="32"/>
      <c r="AF253" s="2"/>
      <c r="AG253" s="2"/>
    </row>
    <row r="254" spans="1:33" s="21" customFormat="1" ht="12.75" customHeight="1">
      <c r="A254" s="35">
        <v>253</v>
      </c>
      <c r="B254" s="31"/>
      <c r="C254" s="32"/>
      <c r="D254" s="33"/>
      <c r="E254" s="33"/>
      <c r="F254" s="33"/>
      <c r="G254" s="33"/>
      <c r="H254" s="32"/>
      <c r="I254" s="31"/>
      <c r="J254" s="43">
        <f t="shared" si="4"/>
        <v>0</v>
      </c>
      <c r="K254" s="32"/>
      <c r="L254" s="32"/>
      <c r="M254" s="37"/>
      <c r="N254" s="34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AF254" s="2"/>
      <c r="AG254" s="2"/>
    </row>
    <row r="255" spans="1:33" s="21" customFormat="1" ht="12.75" customHeight="1">
      <c r="A255" s="35">
        <v>254</v>
      </c>
      <c r="B255" s="31"/>
      <c r="C255" s="32"/>
      <c r="D255" s="33"/>
      <c r="E255" s="33"/>
      <c r="F255" s="33"/>
      <c r="G255" s="33"/>
      <c r="H255" s="32"/>
      <c r="I255" s="31"/>
      <c r="J255" s="43">
        <f t="shared" si="4"/>
        <v>0</v>
      </c>
      <c r="K255" s="32"/>
      <c r="L255" s="32"/>
      <c r="M255" s="37"/>
      <c r="N255" s="34"/>
      <c r="O255" s="32"/>
      <c r="P255" s="32"/>
      <c r="Q255" s="32"/>
      <c r="R255" s="32"/>
      <c r="S255" s="32"/>
      <c r="T255" s="32"/>
      <c r="U255" s="32"/>
      <c r="V255" s="32"/>
      <c r="W255" s="32"/>
      <c r="X255" s="32"/>
      <c r="Y255" s="32"/>
      <c r="AF255" s="2"/>
      <c r="AG255" s="2"/>
    </row>
    <row r="256" spans="1:33" s="21" customFormat="1" ht="12.75" customHeight="1">
      <c r="A256" s="35">
        <v>255</v>
      </c>
      <c r="B256" s="31"/>
      <c r="C256" s="32"/>
      <c r="D256" s="33"/>
      <c r="E256" s="33"/>
      <c r="F256" s="33"/>
      <c r="G256" s="33"/>
      <c r="H256" s="32"/>
      <c r="I256" s="31"/>
      <c r="J256" s="43">
        <f t="shared" si="4"/>
        <v>0</v>
      </c>
      <c r="K256" s="32"/>
      <c r="L256" s="32"/>
      <c r="M256" s="37"/>
      <c r="N256" s="34"/>
      <c r="O256" s="32"/>
      <c r="P256" s="32"/>
      <c r="Q256" s="32"/>
      <c r="R256" s="32"/>
      <c r="S256" s="32"/>
      <c r="T256" s="32"/>
      <c r="U256" s="32"/>
      <c r="V256" s="32"/>
      <c r="W256" s="32"/>
      <c r="X256" s="32"/>
      <c r="Y256" s="32"/>
      <c r="AF256" s="2"/>
      <c r="AG256" s="2"/>
    </row>
    <row r="257" spans="1:33" s="21" customFormat="1" ht="12.75" customHeight="1">
      <c r="A257" s="35">
        <v>256</v>
      </c>
      <c r="B257" s="31"/>
      <c r="C257" s="32"/>
      <c r="D257" s="33"/>
      <c r="E257" s="33"/>
      <c r="F257" s="33"/>
      <c r="G257" s="33"/>
      <c r="H257" s="32"/>
      <c r="I257" s="31"/>
      <c r="J257" s="43">
        <f t="shared" si="4"/>
        <v>0</v>
      </c>
      <c r="K257" s="32"/>
      <c r="L257" s="32"/>
      <c r="M257" s="37"/>
      <c r="N257" s="34"/>
      <c r="O257" s="32"/>
      <c r="P257" s="32"/>
      <c r="Q257" s="32"/>
      <c r="R257" s="32"/>
      <c r="S257" s="32"/>
      <c r="T257" s="32"/>
      <c r="U257" s="32"/>
      <c r="V257" s="32"/>
      <c r="W257" s="32"/>
      <c r="X257" s="32"/>
      <c r="Y257" s="32"/>
      <c r="AF257" s="2"/>
      <c r="AG257" s="2"/>
    </row>
    <row r="258" spans="1:33" s="21" customFormat="1" ht="12.75" customHeight="1">
      <c r="A258" s="35">
        <v>257</v>
      </c>
      <c r="B258" s="31"/>
      <c r="C258" s="32"/>
      <c r="D258" s="33"/>
      <c r="E258" s="33"/>
      <c r="F258" s="33"/>
      <c r="G258" s="33"/>
      <c r="H258" s="32"/>
      <c r="I258" s="31"/>
      <c r="J258" s="43">
        <f t="shared" si="4"/>
        <v>0</v>
      </c>
      <c r="K258" s="32"/>
      <c r="L258" s="32"/>
      <c r="M258" s="37"/>
      <c r="N258" s="34"/>
      <c r="O258" s="32"/>
      <c r="P258" s="32"/>
      <c r="Q258" s="32"/>
      <c r="R258" s="32"/>
      <c r="S258" s="32"/>
      <c r="T258" s="32"/>
      <c r="U258" s="32"/>
      <c r="V258" s="32"/>
      <c r="W258" s="32"/>
      <c r="X258" s="32"/>
      <c r="Y258" s="32"/>
      <c r="AF258" s="2"/>
      <c r="AG258" s="2"/>
    </row>
    <row r="259" spans="1:33" s="21" customFormat="1" ht="12.75" customHeight="1">
      <c r="A259" s="35">
        <v>258</v>
      </c>
      <c r="B259" s="31"/>
      <c r="C259" s="32"/>
      <c r="D259" s="33"/>
      <c r="E259" s="33"/>
      <c r="F259" s="33"/>
      <c r="G259" s="33"/>
      <c r="H259" s="32"/>
      <c r="I259" s="31"/>
      <c r="J259" s="43">
        <f t="shared" ref="J259:J322" si="5">(DAYS360(I259,B259,FALSE))/30</f>
        <v>0</v>
      </c>
      <c r="K259" s="32"/>
      <c r="L259" s="32"/>
      <c r="M259" s="37"/>
      <c r="N259" s="34"/>
      <c r="O259" s="32"/>
      <c r="P259" s="32"/>
      <c r="Q259" s="32"/>
      <c r="R259" s="32"/>
      <c r="S259" s="32"/>
      <c r="T259" s="32"/>
      <c r="U259" s="32"/>
      <c r="V259" s="32"/>
      <c r="W259" s="32"/>
      <c r="X259" s="32"/>
      <c r="Y259" s="32"/>
      <c r="AF259" s="2"/>
      <c r="AG259" s="2"/>
    </row>
    <row r="260" spans="1:33" s="21" customFormat="1" ht="12.75" customHeight="1">
      <c r="A260" s="35">
        <v>259</v>
      </c>
      <c r="B260" s="31"/>
      <c r="C260" s="32"/>
      <c r="D260" s="33"/>
      <c r="E260" s="33"/>
      <c r="F260" s="33"/>
      <c r="G260" s="33"/>
      <c r="H260" s="32"/>
      <c r="I260" s="31"/>
      <c r="J260" s="43">
        <f t="shared" si="5"/>
        <v>0</v>
      </c>
      <c r="K260" s="32"/>
      <c r="L260" s="32"/>
      <c r="M260" s="37"/>
      <c r="N260" s="34"/>
      <c r="O260" s="32"/>
      <c r="P260" s="32"/>
      <c r="Q260" s="32"/>
      <c r="R260" s="32"/>
      <c r="S260" s="32"/>
      <c r="T260" s="32"/>
      <c r="U260" s="32"/>
      <c r="V260" s="32"/>
      <c r="W260" s="32"/>
      <c r="X260" s="32"/>
      <c r="Y260" s="32"/>
      <c r="AF260" s="2"/>
      <c r="AG260" s="2"/>
    </row>
    <row r="261" spans="1:33" s="21" customFormat="1" ht="12.75" customHeight="1">
      <c r="A261" s="35">
        <v>260</v>
      </c>
      <c r="B261" s="31"/>
      <c r="C261" s="32"/>
      <c r="D261" s="33"/>
      <c r="E261" s="33"/>
      <c r="F261" s="33"/>
      <c r="G261" s="33"/>
      <c r="H261" s="32"/>
      <c r="I261" s="31"/>
      <c r="J261" s="43">
        <f t="shared" si="5"/>
        <v>0</v>
      </c>
      <c r="K261" s="32"/>
      <c r="L261" s="32"/>
      <c r="M261" s="37"/>
      <c r="N261" s="34"/>
      <c r="O261" s="32"/>
      <c r="P261" s="32"/>
      <c r="Q261" s="32"/>
      <c r="R261" s="32"/>
      <c r="S261" s="32"/>
      <c r="T261" s="32"/>
      <c r="U261" s="32"/>
      <c r="V261" s="32"/>
      <c r="W261" s="32"/>
      <c r="X261" s="32"/>
      <c r="Y261" s="32"/>
      <c r="AF261" s="2"/>
      <c r="AG261" s="2"/>
    </row>
    <row r="262" spans="1:33" s="21" customFormat="1" ht="12.75" customHeight="1">
      <c r="A262" s="35">
        <v>261</v>
      </c>
      <c r="B262" s="31"/>
      <c r="C262" s="32"/>
      <c r="D262" s="33"/>
      <c r="E262" s="33"/>
      <c r="F262" s="33"/>
      <c r="G262" s="33"/>
      <c r="H262" s="32"/>
      <c r="I262" s="31"/>
      <c r="J262" s="43">
        <f t="shared" si="5"/>
        <v>0</v>
      </c>
      <c r="K262" s="32"/>
      <c r="L262" s="32"/>
      <c r="M262" s="37"/>
      <c r="N262" s="34"/>
      <c r="O262" s="32"/>
      <c r="P262" s="32"/>
      <c r="Q262" s="32"/>
      <c r="R262" s="32"/>
      <c r="S262" s="32"/>
      <c r="T262" s="32"/>
      <c r="U262" s="32"/>
      <c r="V262" s="32"/>
      <c r="W262" s="32"/>
      <c r="X262" s="32"/>
      <c r="Y262" s="32"/>
      <c r="AF262" s="2"/>
      <c r="AG262" s="2"/>
    </row>
    <row r="263" spans="1:33" s="21" customFormat="1" ht="12.75" customHeight="1">
      <c r="A263" s="35">
        <v>262</v>
      </c>
      <c r="B263" s="31"/>
      <c r="C263" s="32"/>
      <c r="D263" s="33"/>
      <c r="E263" s="33"/>
      <c r="F263" s="33"/>
      <c r="G263" s="33"/>
      <c r="H263" s="32"/>
      <c r="I263" s="31"/>
      <c r="J263" s="43">
        <f t="shared" si="5"/>
        <v>0</v>
      </c>
      <c r="K263" s="32"/>
      <c r="L263" s="32"/>
      <c r="M263" s="37"/>
      <c r="N263" s="34"/>
      <c r="O263" s="32"/>
      <c r="P263" s="32"/>
      <c r="Q263" s="32"/>
      <c r="R263" s="32"/>
      <c r="S263" s="32"/>
      <c r="T263" s="32"/>
      <c r="U263" s="32"/>
      <c r="V263" s="32"/>
      <c r="W263" s="32"/>
      <c r="X263" s="32"/>
      <c r="Y263" s="32"/>
      <c r="AF263" s="2"/>
      <c r="AG263" s="2"/>
    </row>
    <row r="264" spans="1:33" s="21" customFormat="1" ht="12.75" customHeight="1">
      <c r="A264" s="35">
        <v>263</v>
      </c>
      <c r="B264" s="31"/>
      <c r="C264" s="32"/>
      <c r="D264" s="33"/>
      <c r="E264" s="33"/>
      <c r="F264" s="33"/>
      <c r="G264" s="33"/>
      <c r="H264" s="32"/>
      <c r="I264" s="31"/>
      <c r="J264" s="43">
        <f t="shared" si="5"/>
        <v>0</v>
      </c>
      <c r="K264" s="32"/>
      <c r="L264" s="32"/>
      <c r="M264" s="37"/>
      <c r="N264" s="34"/>
      <c r="O264" s="32"/>
      <c r="P264" s="32"/>
      <c r="Q264" s="32"/>
      <c r="R264" s="32"/>
      <c r="S264" s="32"/>
      <c r="T264" s="32"/>
      <c r="U264" s="32"/>
      <c r="V264" s="32"/>
      <c r="W264" s="32"/>
      <c r="X264" s="32"/>
      <c r="Y264" s="32"/>
      <c r="AF264" s="2"/>
      <c r="AG264" s="2"/>
    </row>
    <row r="265" spans="1:33" s="21" customFormat="1" ht="12.75" customHeight="1">
      <c r="A265" s="35">
        <v>264</v>
      </c>
      <c r="B265" s="31"/>
      <c r="C265" s="32"/>
      <c r="D265" s="33"/>
      <c r="E265" s="33"/>
      <c r="F265" s="33"/>
      <c r="G265" s="33"/>
      <c r="H265" s="32"/>
      <c r="I265" s="31"/>
      <c r="J265" s="43">
        <f t="shared" si="5"/>
        <v>0</v>
      </c>
      <c r="K265" s="32"/>
      <c r="L265" s="32"/>
      <c r="M265" s="37"/>
      <c r="N265" s="34"/>
      <c r="O265" s="32"/>
      <c r="P265" s="32"/>
      <c r="Q265" s="32"/>
      <c r="R265" s="32"/>
      <c r="S265" s="32"/>
      <c r="T265" s="32"/>
      <c r="U265" s="32"/>
      <c r="V265" s="32"/>
      <c r="W265" s="32"/>
      <c r="X265" s="32"/>
      <c r="Y265" s="32"/>
      <c r="AF265" s="2"/>
      <c r="AG265" s="2"/>
    </row>
    <row r="266" spans="1:33" s="21" customFormat="1" ht="12.75" customHeight="1">
      <c r="A266" s="35">
        <v>265</v>
      </c>
      <c r="B266" s="31"/>
      <c r="C266" s="32"/>
      <c r="D266" s="33"/>
      <c r="E266" s="33"/>
      <c r="F266" s="33"/>
      <c r="G266" s="33"/>
      <c r="H266" s="32"/>
      <c r="I266" s="31"/>
      <c r="J266" s="43">
        <f t="shared" si="5"/>
        <v>0</v>
      </c>
      <c r="K266" s="32"/>
      <c r="L266" s="32"/>
      <c r="M266" s="37"/>
      <c r="N266" s="34"/>
      <c r="O266" s="32"/>
      <c r="P266" s="32"/>
      <c r="Q266" s="32"/>
      <c r="R266" s="32"/>
      <c r="S266" s="32"/>
      <c r="T266" s="32"/>
      <c r="U266" s="32"/>
      <c r="V266" s="32"/>
      <c r="W266" s="32"/>
      <c r="X266" s="32"/>
      <c r="Y266" s="32"/>
      <c r="AF266" s="2"/>
      <c r="AG266" s="2"/>
    </row>
    <row r="267" spans="1:33" s="21" customFormat="1" ht="12.75" customHeight="1">
      <c r="A267" s="35">
        <v>266</v>
      </c>
      <c r="B267" s="31"/>
      <c r="C267" s="32"/>
      <c r="D267" s="33"/>
      <c r="E267" s="33"/>
      <c r="F267" s="33"/>
      <c r="G267" s="33"/>
      <c r="H267" s="32"/>
      <c r="I267" s="31"/>
      <c r="J267" s="43">
        <f t="shared" si="5"/>
        <v>0</v>
      </c>
      <c r="K267" s="32"/>
      <c r="L267" s="32"/>
      <c r="M267" s="37"/>
      <c r="N267" s="34"/>
      <c r="O267" s="32"/>
      <c r="P267" s="32"/>
      <c r="Q267" s="32"/>
      <c r="R267" s="32"/>
      <c r="S267" s="32"/>
      <c r="T267" s="32"/>
      <c r="U267" s="32"/>
      <c r="V267" s="32"/>
      <c r="W267" s="32"/>
      <c r="X267" s="32"/>
      <c r="Y267" s="32"/>
      <c r="AF267" s="2"/>
      <c r="AG267" s="2"/>
    </row>
    <row r="268" spans="1:33" s="21" customFormat="1" ht="12.75" customHeight="1">
      <c r="A268" s="35">
        <v>267</v>
      </c>
      <c r="B268" s="31"/>
      <c r="C268" s="32"/>
      <c r="D268" s="33"/>
      <c r="E268" s="33"/>
      <c r="F268" s="33"/>
      <c r="G268" s="33"/>
      <c r="H268" s="32"/>
      <c r="I268" s="31"/>
      <c r="J268" s="43">
        <f t="shared" si="5"/>
        <v>0</v>
      </c>
      <c r="K268" s="32"/>
      <c r="L268" s="32"/>
      <c r="M268" s="37"/>
      <c r="N268" s="34"/>
      <c r="O268" s="32"/>
      <c r="P268" s="32"/>
      <c r="Q268" s="32"/>
      <c r="R268" s="32"/>
      <c r="S268" s="32"/>
      <c r="T268" s="32"/>
      <c r="U268" s="32"/>
      <c r="V268" s="32"/>
      <c r="W268" s="32"/>
      <c r="X268" s="32"/>
      <c r="Y268" s="32"/>
      <c r="AF268" s="2"/>
      <c r="AG268" s="2"/>
    </row>
    <row r="269" spans="1:33" s="21" customFormat="1" ht="12.75" customHeight="1">
      <c r="A269" s="35">
        <v>268</v>
      </c>
      <c r="B269" s="31"/>
      <c r="C269" s="32"/>
      <c r="D269" s="33"/>
      <c r="E269" s="33"/>
      <c r="F269" s="33"/>
      <c r="G269" s="33"/>
      <c r="H269" s="32"/>
      <c r="I269" s="31"/>
      <c r="J269" s="43">
        <f t="shared" si="5"/>
        <v>0</v>
      </c>
      <c r="K269" s="32"/>
      <c r="L269" s="32"/>
      <c r="M269" s="37"/>
      <c r="N269" s="34"/>
      <c r="O269" s="32"/>
      <c r="P269" s="32"/>
      <c r="Q269" s="32"/>
      <c r="R269" s="32"/>
      <c r="S269" s="32"/>
      <c r="T269" s="32"/>
      <c r="U269" s="32"/>
      <c r="V269" s="32"/>
      <c r="W269" s="32"/>
      <c r="X269" s="32"/>
      <c r="Y269" s="32"/>
      <c r="AF269" s="2"/>
      <c r="AG269" s="2"/>
    </row>
    <row r="270" spans="1:33" s="21" customFormat="1" ht="12.75" customHeight="1">
      <c r="A270" s="35">
        <v>269</v>
      </c>
      <c r="B270" s="31"/>
      <c r="C270" s="32"/>
      <c r="D270" s="33"/>
      <c r="E270" s="33"/>
      <c r="F270" s="33"/>
      <c r="G270" s="33"/>
      <c r="H270" s="32"/>
      <c r="I270" s="31"/>
      <c r="J270" s="43">
        <f t="shared" si="5"/>
        <v>0</v>
      </c>
      <c r="K270" s="32"/>
      <c r="L270" s="32"/>
      <c r="M270" s="37"/>
      <c r="N270" s="34"/>
      <c r="O270" s="32"/>
      <c r="P270" s="32"/>
      <c r="Q270" s="32"/>
      <c r="R270" s="32"/>
      <c r="S270" s="32"/>
      <c r="T270" s="32"/>
      <c r="U270" s="32"/>
      <c r="V270" s="32"/>
      <c r="W270" s="32"/>
      <c r="X270" s="32"/>
      <c r="Y270" s="32"/>
      <c r="AF270" s="2"/>
      <c r="AG270" s="2"/>
    </row>
    <row r="271" spans="1:33" s="21" customFormat="1" ht="12.75" customHeight="1">
      <c r="A271" s="35">
        <v>270</v>
      </c>
      <c r="B271" s="31"/>
      <c r="C271" s="32"/>
      <c r="D271" s="33"/>
      <c r="E271" s="33"/>
      <c r="F271" s="33"/>
      <c r="G271" s="33"/>
      <c r="H271" s="32"/>
      <c r="I271" s="31"/>
      <c r="J271" s="43">
        <f t="shared" si="5"/>
        <v>0</v>
      </c>
      <c r="K271" s="32"/>
      <c r="L271" s="32"/>
      <c r="M271" s="37"/>
      <c r="N271" s="34"/>
      <c r="O271" s="32"/>
      <c r="P271" s="32"/>
      <c r="Q271" s="32"/>
      <c r="R271" s="32"/>
      <c r="S271" s="32"/>
      <c r="T271" s="32"/>
      <c r="U271" s="32"/>
      <c r="V271" s="32"/>
      <c r="W271" s="32"/>
      <c r="X271" s="32"/>
      <c r="Y271" s="32"/>
      <c r="AF271" s="2"/>
      <c r="AG271" s="2"/>
    </row>
    <row r="272" spans="1:33" s="21" customFormat="1" ht="12.75" customHeight="1">
      <c r="A272" s="35">
        <v>271</v>
      </c>
      <c r="B272" s="31"/>
      <c r="C272" s="32"/>
      <c r="D272" s="33"/>
      <c r="E272" s="33"/>
      <c r="F272" s="33"/>
      <c r="G272" s="33"/>
      <c r="H272" s="32"/>
      <c r="I272" s="31"/>
      <c r="J272" s="43">
        <f t="shared" si="5"/>
        <v>0</v>
      </c>
      <c r="K272" s="32"/>
      <c r="L272" s="32"/>
      <c r="M272" s="37"/>
      <c r="N272" s="34"/>
      <c r="O272" s="32"/>
      <c r="P272" s="32"/>
      <c r="Q272" s="32"/>
      <c r="R272" s="32"/>
      <c r="S272" s="32"/>
      <c r="T272" s="32"/>
      <c r="U272" s="32"/>
      <c r="V272" s="32"/>
      <c r="W272" s="32"/>
      <c r="X272" s="32"/>
      <c r="Y272" s="32"/>
      <c r="AF272" s="2"/>
      <c r="AG272" s="2"/>
    </row>
    <row r="273" spans="1:33" s="21" customFormat="1" ht="12.75" customHeight="1">
      <c r="A273" s="35">
        <v>272</v>
      </c>
      <c r="B273" s="31"/>
      <c r="C273" s="32"/>
      <c r="D273" s="33"/>
      <c r="E273" s="33"/>
      <c r="F273" s="33"/>
      <c r="G273" s="33"/>
      <c r="H273" s="32"/>
      <c r="I273" s="31"/>
      <c r="J273" s="43">
        <f t="shared" si="5"/>
        <v>0</v>
      </c>
      <c r="K273" s="32"/>
      <c r="L273" s="32"/>
      <c r="M273" s="37"/>
      <c r="N273" s="34"/>
      <c r="O273" s="32"/>
      <c r="P273" s="32"/>
      <c r="Q273" s="32"/>
      <c r="R273" s="32"/>
      <c r="S273" s="32"/>
      <c r="T273" s="32"/>
      <c r="U273" s="32"/>
      <c r="V273" s="32"/>
      <c r="W273" s="32"/>
      <c r="X273" s="32"/>
      <c r="Y273" s="32"/>
      <c r="AF273" s="2"/>
      <c r="AG273" s="2"/>
    </row>
    <row r="274" spans="1:33" s="21" customFormat="1" ht="12.75" customHeight="1">
      <c r="A274" s="35">
        <v>273</v>
      </c>
      <c r="B274" s="31"/>
      <c r="C274" s="32"/>
      <c r="D274" s="33"/>
      <c r="E274" s="33"/>
      <c r="F274" s="33"/>
      <c r="G274" s="33"/>
      <c r="H274" s="32"/>
      <c r="I274" s="31"/>
      <c r="J274" s="43">
        <f t="shared" si="5"/>
        <v>0</v>
      </c>
      <c r="K274" s="32"/>
      <c r="L274" s="32"/>
      <c r="M274" s="37"/>
      <c r="N274" s="34"/>
      <c r="O274" s="32"/>
      <c r="P274" s="32"/>
      <c r="Q274" s="32"/>
      <c r="R274" s="32"/>
      <c r="S274" s="32"/>
      <c r="T274" s="32"/>
      <c r="U274" s="32"/>
      <c r="V274" s="32"/>
      <c r="W274" s="32"/>
      <c r="X274" s="32"/>
      <c r="Y274" s="32"/>
      <c r="AF274" s="2"/>
      <c r="AG274" s="2"/>
    </row>
    <row r="275" spans="1:33" s="21" customFormat="1" ht="12.75" customHeight="1">
      <c r="A275" s="35">
        <v>274</v>
      </c>
      <c r="B275" s="31"/>
      <c r="C275" s="32"/>
      <c r="D275" s="33"/>
      <c r="E275" s="33"/>
      <c r="F275" s="33"/>
      <c r="G275" s="33"/>
      <c r="H275" s="32"/>
      <c r="I275" s="31"/>
      <c r="J275" s="43">
        <f t="shared" si="5"/>
        <v>0</v>
      </c>
      <c r="K275" s="32"/>
      <c r="L275" s="32"/>
      <c r="M275" s="37"/>
      <c r="N275" s="34"/>
      <c r="O275" s="32"/>
      <c r="P275" s="32"/>
      <c r="Q275" s="32"/>
      <c r="R275" s="32"/>
      <c r="S275" s="32"/>
      <c r="T275" s="32"/>
      <c r="U275" s="32"/>
      <c r="V275" s="32"/>
      <c r="W275" s="32"/>
      <c r="X275" s="32"/>
      <c r="Y275" s="32"/>
      <c r="AF275" s="2"/>
      <c r="AG275" s="2"/>
    </row>
    <row r="276" spans="1:33" s="21" customFormat="1" ht="12.75" customHeight="1">
      <c r="A276" s="35">
        <v>275</v>
      </c>
      <c r="B276" s="31"/>
      <c r="C276" s="32"/>
      <c r="D276" s="33"/>
      <c r="E276" s="33"/>
      <c r="F276" s="33"/>
      <c r="G276" s="33"/>
      <c r="H276" s="32"/>
      <c r="I276" s="31"/>
      <c r="J276" s="43">
        <f t="shared" si="5"/>
        <v>0</v>
      </c>
      <c r="K276" s="32"/>
      <c r="L276" s="32"/>
      <c r="M276" s="37"/>
      <c r="N276" s="34"/>
      <c r="O276" s="32"/>
      <c r="P276" s="32"/>
      <c r="Q276" s="32"/>
      <c r="R276" s="32"/>
      <c r="S276" s="32"/>
      <c r="T276" s="32"/>
      <c r="U276" s="32"/>
      <c r="V276" s="32"/>
      <c r="W276" s="32"/>
      <c r="X276" s="32"/>
      <c r="Y276" s="32"/>
      <c r="AF276" s="2"/>
      <c r="AG276" s="2"/>
    </row>
    <row r="277" spans="1:33" s="21" customFormat="1" ht="12.75" customHeight="1">
      <c r="A277" s="35">
        <v>276</v>
      </c>
      <c r="B277" s="31"/>
      <c r="C277" s="32"/>
      <c r="D277" s="33"/>
      <c r="E277" s="33"/>
      <c r="F277" s="33"/>
      <c r="G277" s="33"/>
      <c r="H277" s="32"/>
      <c r="I277" s="31"/>
      <c r="J277" s="43">
        <f t="shared" si="5"/>
        <v>0</v>
      </c>
      <c r="K277" s="32"/>
      <c r="L277" s="32"/>
      <c r="M277" s="37"/>
      <c r="N277" s="34"/>
      <c r="O277" s="32"/>
      <c r="P277" s="32"/>
      <c r="Q277" s="32"/>
      <c r="R277" s="32"/>
      <c r="S277" s="32"/>
      <c r="T277" s="32"/>
      <c r="U277" s="32"/>
      <c r="V277" s="32"/>
      <c r="W277" s="32"/>
      <c r="X277" s="32"/>
      <c r="Y277" s="32"/>
      <c r="AF277" s="2"/>
      <c r="AG277" s="2"/>
    </row>
    <row r="278" spans="1:33" s="21" customFormat="1" ht="12.75" customHeight="1">
      <c r="A278" s="35">
        <v>277</v>
      </c>
      <c r="B278" s="31"/>
      <c r="C278" s="32"/>
      <c r="D278" s="33"/>
      <c r="E278" s="33"/>
      <c r="F278" s="33"/>
      <c r="G278" s="33"/>
      <c r="H278" s="32"/>
      <c r="I278" s="31"/>
      <c r="J278" s="43">
        <f t="shared" si="5"/>
        <v>0</v>
      </c>
      <c r="K278" s="32"/>
      <c r="L278" s="32"/>
      <c r="M278" s="37"/>
      <c r="N278" s="34"/>
      <c r="O278" s="32"/>
      <c r="P278" s="32"/>
      <c r="Q278" s="32"/>
      <c r="R278" s="32"/>
      <c r="S278" s="32"/>
      <c r="T278" s="32"/>
      <c r="U278" s="32"/>
      <c r="V278" s="32"/>
      <c r="W278" s="32"/>
      <c r="X278" s="32"/>
      <c r="Y278" s="32"/>
      <c r="AF278" s="2"/>
      <c r="AG278" s="2"/>
    </row>
    <row r="279" spans="1:33" s="21" customFormat="1" ht="12.75" customHeight="1">
      <c r="A279" s="35">
        <v>278</v>
      </c>
      <c r="B279" s="31"/>
      <c r="C279" s="32"/>
      <c r="D279" s="33"/>
      <c r="E279" s="33"/>
      <c r="F279" s="33"/>
      <c r="G279" s="33"/>
      <c r="H279" s="32"/>
      <c r="I279" s="31"/>
      <c r="J279" s="43">
        <f t="shared" si="5"/>
        <v>0</v>
      </c>
      <c r="K279" s="32"/>
      <c r="L279" s="32"/>
      <c r="M279" s="37"/>
      <c r="N279" s="34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AF279" s="2"/>
      <c r="AG279" s="2"/>
    </row>
    <row r="280" spans="1:33" s="21" customFormat="1" ht="12.75" customHeight="1">
      <c r="A280" s="35">
        <v>279</v>
      </c>
      <c r="B280" s="31"/>
      <c r="C280" s="32"/>
      <c r="D280" s="33"/>
      <c r="E280" s="33"/>
      <c r="F280" s="33"/>
      <c r="G280" s="33"/>
      <c r="H280" s="32"/>
      <c r="I280" s="31"/>
      <c r="J280" s="43">
        <f t="shared" si="5"/>
        <v>0</v>
      </c>
      <c r="K280" s="32"/>
      <c r="L280" s="32"/>
      <c r="M280" s="37"/>
      <c r="N280" s="34"/>
      <c r="O280" s="32"/>
      <c r="P280" s="32"/>
      <c r="Q280" s="32"/>
      <c r="R280" s="32"/>
      <c r="S280" s="32"/>
      <c r="T280" s="32"/>
      <c r="U280" s="32"/>
      <c r="V280" s="32"/>
      <c r="W280" s="32"/>
      <c r="X280" s="32"/>
      <c r="Y280" s="32"/>
      <c r="AF280" s="2"/>
      <c r="AG280" s="2"/>
    </row>
    <row r="281" spans="1:33" s="21" customFormat="1" ht="12.75" customHeight="1">
      <c r="A281" s="35">
        <v>280</v>
      </c>
      <c r="B281" s="31"/>
      <c r="C281" s="32"/>
      <c r="D281" s="33"/>
      <c r="E281" s="33"/>
      <c r="F281" s="33"/>
      <c r="G281" s="33"/>
      <c r="H281" s="32"/>
      <c r="I281" s="31"/>
      <c r="J281" s="43">
        <f t="shared" si="5"/>
        <v>0</v>
      </c>
      <c r="K281" s="32"/>
      <c r="L281" s="32"/>
      <c r="M281" s="37"/>
      <c r="N281" s="34"/>
      <c r="O281" s="32"/>
      <c r="P281" s="32"/>
      <c r="Q281" s="32"/>
      <c r="R281" s="32"/>
      <c r="S281" s="32"/>
      <c r="T281" s="32"/>
      <c r="U281" s="32"/>
      <c r="V281" s="32"/>
      <c r="W281" s="32"/>
      <c r="X281" s="32"/>
      <c r="Y281" s="32"/>
      <c r="AF281" s="2"/>
      <c r="AG281" s="2"/>
    </row>
    <row r="282" spans="1:33" s="21" customFormat="1" ht="12.75" customHeight="1">
      <c r="A282" s="35">
        <v>281</v>
      </c>
      <c r="B282" s="31"/>
      <c r="C282" s="32"/>
      <c r="D282" s="33"/>
      <c r="E282" s="33"/>
      <c r="F282" s="33"/>
      <c r="G282" s="33"/>
      <c r="H282" s="32"/>
      <c r="I282" s="31"/>
      <c r="J282" s="43">
        <f t="shared" si="5"/>
        <v>0</v>
      </c>
      <c r="K282" s="32"/>
      <c r="L282" s="32"/>
      <c r="M282" s="37"/>
      <c r="N282" s="34"/>
      <c r="O282" s="32"/>
      <c r="P282" s="32"/>
      <c r="Q282" s="32"/>
      <c r="R282" s="32"/>
      <c r="S282" s="32"/>
      <c r="T282" s="32"/>
      <c r="U282" s="32"/>
      <c r="V282" s="32"/>
      <c r="W282" s="32"/>
      <c r="X282" s="32"/>
      <c r="Y282" s="32"/>
      <c r="AF282" s="2"/>
      <c r="AG282" s="2"/>
    </row>
    <row r="283" spans="1:33" s="21" customFormat="1" ht="12.75" customHeight="1">
      <c r="A283" s="35">
        <v>282</v>
      </c>
      <c r="B283" s="31"/>
      <c r="C283" s="32"/>
      <c r="D283" s="33"/>
      <c r="E283" s="33"/>
      <c r="F283" s="33"/>
      <c r="G283" s="33"/>
      <c r="H283" s="32"/>
      <c r="I283" s="31"/>
      <c r="J283" s="43">
        <f t="shared" si="5"/>
        <v>0</v>
      </c>
      <c r="K283" s="32"/>
      <c r="L283" s="32"/>
      <c r="M283" s="37"/>
      <c r="N283" s="34"/>
      <c r="O283" s="32"/>
      <c r="P283" s="32"/>
      <c r="Q283" s="32"/>
      <c r="R283" s="32"/>
      <c r="S283" s="32"/>
      <c r="T283" s="32"/>
      <c r="U283" s="32"/>
      <c r="V283" s="32"/>
      <c r="W283" s="32"/>
      <c r="X283" s="32"/>
      <c r="Y283" s="32"/>
      <c r="AF283" s="2"/>
      <c r="AG283" s="2"/>
    </row>
    <row r="284" spans="1:33" s="21" customFormat="1" ht="12.75" customHeight="1">
      <c r="A284" s="35">
        <v>283</v>
      </c>
      <c r="B284" s="31"/>
      <c r="C284" s="32"/>
      <c r="D284" s="33"/>
      <c r="E284" s="33"/>
      <c r="F284" s="33"/>
      <c r="G284" s="33"/>
      <c r="H284" s="32"/>
      <c r="I284" s="31"/>
      <c r="J284" s="43">
        <f t="shared" si="5"/>
        <v>0</v>
      </c>
      <c r="K284" s="32"/>
      <c r="L284" s="32"/>
      <c r="M284" s="37"/>
      <c r="N284" s="34"/>
      <c r="O284" s="32"/>
      <c r="P284" s="32"/>
      <c r="Q284" s="32"/>
      <c r="R284" s="32"/>
      <c r="S284" s="32"/>
      <c r="T284" s="32"/>
      <c r="U284" s="32"/>
      <c r="V284" s="32"/>
      <c r="W284" s="32"/>
      <c r="X284" s="32"/>
      <c r="Y284" s="32"/>
      <c r="AF284" s="2"/>
      <c r="AG284" s="2"/>
    </row>
    <row r="285" spans="1:33" s="21" customFormat="1" ht="12.75" customHeight="1">
      <c r="A285" s="35">
        <v>284</v>
      </c>
      <c r="B285" s="31"/>
      <c r="C285" s="32"/>
      <c r="D285" s="33"/>
      <c r="E285" s="33"/>
      <c r="F285" s="33"/>
      <c r="G285" s="33"/>
      <c r="H285" s="32"/>
      <c r="I285" s="31"/>
      <c r="J285" s="43">
        <f t="shared" si="5"/>
        <v>0</v>
      </c>
      <c r="K285" s="32"/>
      <c r="L285" s="32"/>
      <c r="M285" s="37"/>
      <c r="N285" s="34"/>
      <c r="O285" s="32"/>
      <c r="P285" s="32"/>
      <c r="Q285" s="32"/>
      <c r="R285" s="32"/>
      <c r="S285" s="32"/>
      <c r="T285" s="32"/>
      <c r="U285" s="32"/>
      <c r="V285" s="32"/>
      <c r="W285" s="32"/>
      <c r="X285" s="32"/>
      <c r="Y285" s="32"/>
      <c r="AF285" s="2"/>
      <c r="AG285" s="2"/>
    </row>
    <row r="286" spans="1:33" s="21" customFormat="1" ht="12.75" customHeight="1">
      <c r="A286" s="35">
        <v>285</v>
      </c>
      <c r="B286" s="31"/>
      <c r="C286" s="32"/>
      <c r="D286" s="33"/>
      <c r="E286" s="33"/>
      <c r="F286" s="33"/>
      <c r="G286" s="33"/>
      <c r="H286" s="32"/>
      <c r="I286" s="31"/>
      <c r="J286" s="43">
        <f t="shared" si="5"/>
        <v>0</v>
      </c>
      <c r="K286" s="32"/>
      <c r="L286" s="32"/>
      <c r="M286" s="37"/>
      <c r="N286" s="34"/>
      <c r="O286" s="32"/>
      <c r="P286" s="32"/>
      <c r="Q286" s="32"/>
      <c r="R286" s="32"/>
      <c r="S286" s="32"/>
      <c r="T286" s="32"/>
      <c r="U286" s="32"/>
      <c r="V286" s="32"/>
      <c r="W286" s="32"/>
      <c r="X286" s="32"/>
      <c r="Y286" s="32"/>
      <c r="AF286" s="2"/>
      <c r="AG286" s="2"/>
    </row>
    <row r="287" spans="1:33" s="21" customFormat="1" ht="12.75" customHeight="1">
      <c r="A287" s="35">
        <v>286</v>
      </c>
      <c r="B287" s="31"/>
      <c r="C287" s="32"/>
      <c r="D287" s="33"/>
      <c r="E287" s="33"/>
      <c r="F287" s="33"/>
      <c r="G287" s="33"/>
      <c r="H287" s="32"/>
      <c r="I287" s="31"/>
      <c r="J287" s="43">
        <f t="shared" si="5"/>
        <v>0</v>
      </c>
      <c r="K287" s="32"/>
      <c r="L287" s="32"/>
      <c r="M287" s="37"/>
      <c r="N287" s="34"/>
      <c r="O287" s="32"/>
      <c r="P287" s="32"/>
      <c r="Q287" s="32"/>
      <c r="R287" s="32"/>
      <c r="S287" s="32"/>
      <c r="T287" s="32"/>
      <c r="U287" s="32"/>
      <c r="V287" s="32"/>
      <c r="W287" s="32"/>
      <c r="X287" s="32"/>
      <c r="Y287" s="32"/>
      <c r="AF287" s="2"/>
      <c r="AG287" s="2"/>
    </row>
    <row r="288" spans="1:33" s="21" customFormat="1" ht="12.75" customHeight="1">
      <c r="A288" s="35">
        <v>287</v>
      </c>
      <c r="B288" s="31"/>
      <c r="C288" s="32"/>
      <c r="D288" s="33"/>
      <c r="E288" s="33"/>
      <c r="F288" s="33"/>
      <c r="G288" s="33"/>
      <c r="H288" s="32"/>
      <c r="I288" s="31"/>
      <c r="J288" s="43">
        <f t="shared" si="5"/>
        <v>0</v>
      </c>
      <c r="K288" s="32"/>
      <c r="L288" s="32"/>
      <c r="M288" s="37"/>
      <c r="N288" s="34"/>
      <c r="O288" s="32"/>
      <c r="P288" s="32"/>
      <c r="Q288" s="32"/>
      <c r="R288" s="32"/>
      <c r="S288" s="32"/>
      <c r="T288" s="32"/>
      <c r="U288" s="32"/>
      <c r="V288" s="32"/>
      <c r="W288" s="32"/>
      <c r="X288" s="32"/>
      <c r="Y288" s="32"/>
      <c r="AF288" s="2"/>
      <c r="AG288" s="2"/>
    </row>
    <row r="289" spans="1:33" s="21" customFormat="1" ht="12.75" customHeight="1">
      <c r="A289" s="35">
        <v>288</v>
      </c>
      <c r="B289" s="31"/>
      <c r="C289" s="32"/>
      <c r="D289" s="33"/>
      <c r="E289" s="33"/>
      <c r="F289" s="33"/>
      <c r="G289" s="33"/>
      <c r="H289" s="32"/>
      <c r="I289" s="31"/>
      <c r="J289" s="43">
        <f t="shared" si="5"/>
        <v>0</v>
      </c>
      <c r="K289" s="32"/>
      <c r="L289" s="32"/>
      <c r="M289" s="37"/>
      <c r="N289" s="34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AF289" s="2"/>
      <c r="AG289" s="2"/>
    </row>
    <row r="290" spans="1:33" s="21" customFormat="1" ht="12.75" customHeight="1">
      <c r="A290" s="35">
        <v>289</v>
      </c>
      <c r="B290" s="31"/>
      <c r="C290" s="32"/>
      <c r="D290" s="33"/>
      <c r="E290" s="33"/>
      <c r="F290" s="33"/>
      <c r="G290" s="33"/>
      <c r="H290" s="32"/>
      <c r="I290" s="31"/>
      <c r="J290" s="43">
        <f t="shared" si="5"/>
        <v>0</v>
      </c>
      <c r="K290" s="32"/>
      <c r="L290" s="32"/>
      <c r="M290" s="37"/>
      <c r="N290" s="34"/>
      <c r="O290" s="32"/>
      <c r="P290" s="32"/>
      <c r="Q290" s="32"/>
      <c r="R290" s="32"/>
      <c r="S290" s="32"/>
      <c r="T290" s="32"/>
      <c r="U290" s="32"/>
      <c r="V290" s="32"/>
      <c r="W290" s="32"/>
      <c r="X290" s="32"/>
      <c r="Y290" s="32"/>
      <c r="AF290" s="2"/>
      <c r="AG290" s="2"/>
    </row>
    <row r="291" spans="1:33" s="21" customFormat="1" ht="12.75" customHeight="1">
      <c r="A291" s="35">
        <v>290</v>
      </c>
      <c r="B291" s="31"/>
      <c r="C291" s="32"/>
      <c r="D291" s="33"/>
      <c r="E291" s="33"/>
      <c r="F291" s="33"/>
      <c r="G291" s="33"/>
      <c r="H291" s="32"/>
      <c r="I291" s="31"/>
      <c r="J291" s="43">
        <f t="shared" si="5"/>
        <v>0</v>
      </c>
      <c r="K291" s="32"/>
      <c r="L291" s="32"/>
      <c r="M291" s="37"/>
      <c r="N291" s="34"/>
      <c r="O291" s="32"/>
      <c r="P291" s="32"/>
      <c r="Q291" s="32"/>
      <c r="R291" s="32"/>
      <c r="S291" s="32"/>
      <c r="T291" s="32"/>
      <c r="U291" s="32"/>
      <c r="V291" s="32"/>
      <c r="W291" s="32"/>
      <c r="X291" s="32"/>
      <c r="Y291" s="32"/>
      <c r="AF291" s="2"/>
      <c r="AG291" s="2"/>
    </row>
    <row r="292" spans="1:33" s="21" customFormat="1" ht="12.75" customHeight="1">
      <c r="A292" s="35">
        <v>291</v>
      </c>
      <c r="B292" s="31"/>
      <c r="C292" s="32"/>
      <c r="D292" s="33"/>
      <c r="E292" s="33"/>
      <c r="F292" s="33"/>
      <c r="G292" s="33"/>
      <c r="H292" s="32"/>
      <c r="I292" s="31"/>
      <c r="J292" s="43">
        <f t="shared" si="5"/>
        <v>0</v>
      </c>
      <c r="K292" s="32"/>
      <c r="L292" s="32"/>
      <c r="M292" s="37"/>
      <c r="N292" s="34"/>
      <c r="O292" s="32"/>
      <c r="P292" s="32"/>
      <c r="Q292" s="32"/>
      <c r="R292" s="32"/>
      <c r="S292" s="32"/>
      <c r="T292" s="32"/>
      <c r="U292" s="32"/>
      <c r="V292" s="32"/>
      <c r="W292" s="32"/>
      <c r="X292" s="32"/>
      <c r="Y292" s="32"/>
      <c r="AF292" s="2"/>
      <c r="AG292" s="2"/>
    </row>
    <row r="293" spans="1:33" s="21" customFormat="1" ht="12.75" customHeight="1">
      <c r="A293" s="35">
        <v>292</v>
      </c>
      <c r="B293" s="31"/>
      <c r="C293" s="32"/>
      <c r="D293" s="33"/>
      <c r="E293" s="33"/>
      <c r="F293" s="33"/>
      <c r="G293" s="33"/>
      <c r="H293" s="32"/>
      <c r="I293" s="31"/>
      <c r="J293" s="43">
        <f t="shared" si="5"/>
        <v>0</v>
      </c>
      <c r="K293" s="32"/>
      <c r="L293" s="32"/>
      <c r="M293" s="37"/>
      <c r="N293" s="34"/>
      <c r="O293" s="32"/>
      <c r="P293" s="32"/>
      <c r="Q293" s="32"/>
      <c r="R293" s="32"/>
      <c r="S293" s="32"/>
      <c r="T293" s="32"/>
      <c r="U293" s="32"/>
      <c r="V293" s="32"/>
      <c r="W293" s="32"/>
      <c r="X293" s="32"/>
      <c r="Y293" s="32"/>
      <c r="AF293" s="2"/>
      <c r="AG293" s="2"/>
    </row>
    <row r="294" spans="1:33" s="21" customFormat="1" ht="12.75" customHeight="1">
      <c r="A294" s="35">
        <v>293</v>
      </c>
      <c r="B294" s="31"/>
      <c r="C294" s="32"/>
      <c r="D294" s="33"/>
      <c r="E294" s="33"/>
      <c r="F294" s="33"/>
      <c r="G294" s="33"/>
      <c r="H294" s="32"/>
      <c r="I294" s="31"/>
      <c r="J294" s="43">
        <f t="shared" si="5"/>
        <v>0</v>
      </c>
      <c r="K294" s="32"/>
      <c r="L294" s="32"/>
      <c r="M294" s="37"/>
      <c r="N294" s="34"/>
      <c r="O294" s="32"/>
      <c r="P294" s="32"/>
      <c r="Q294" s="32"/>
      <c r="R294" s="32"/>
      <c r="S294" s="32"/>
      <c r="T294" s="32"/>
      <c r="U294" s="32"/>
      <c r="V294" s="32"/>
      <c r="W294" s="32"/>
      <c r="X294" s="32"/>
      <c r="Y294" s="32"/>
      <c r="AF294" s="2"/>
      <c r="AG294" s="2"/>
    </row>
    <row r="295" spans="1:33" s="21" customFormat="1" ht="12.75" customHeight="1">
      <c r="A295" s="35">
        <v>294</v>
      </c>
      <c r="B295" s="31"/>
      <c r="C295" s="32"/>
      <c r="D295" s="33"/>
      <c r="E295" s="33"/>
      <c r="F295" s="33"/>
      <c r="G295" s="33"/>
      <c r="H295" s="32"/>
      <c r="I295" s="31"/>
      <c r="J295" s="43">
        <f t="shared" si="5"/>
        <v>0</v>
      </c>
      <c r="K295" s="32"/>
      <c r="L295" s="32"/>
      <c r="M295" s="37"/>
      <c r="N295" s="34"/>
      <c r="O295" s="32"/>
      <c r="P295" s="32"/>
      <c r="Q295" s="32"/>
      <c r="R295" s="32"/>
      <c r="S295" s="32"/>
      <c r="T295" s="32"/>
      <c r="U295" s="32"/>
      <c r="V295" s="32"/>
      <c r="W295" s="32"/>
      <c r="X295" s="32"/>
      <c r="Y295" s="32"/>
      <c r="AF295" s="2"/>
      <c r="AG295" s="2"/>
    </row>
    <row r="296" spans="1:33" s="21" customFormat="1" ht="12.75" customHeight="1">
      <c r="A296" s="35">
        <v>295</v>
      </c>
      <c r="B296" s="31"/>
      <c r="C296" s="32"/>
      <c r="D296" s="33"/>
      <c r="E296" s="33"/>
      <c r="F296" s="33"/>
      <c r="G296" s="33"/>
      <c r="H296" s="32"/>
      <c r="I296" s="31"/>
      <c r="J296" s="43">
        <f t="shared" si="5"/>
        <v>0</v>
      </c>
      <c r="K296" s="32"/>
      <c r="L296" s="32"/>
      <c r="M296" s="37"/>
      <c r="N296" s="34"/>
      <c r="O296" s="32"/>
      <c r="P296" s="32"/>
      <c r="Q296" s="32"/>
      <c r="R296" s="32"/>
      <c r="S296" s="32"/>
      <c r="T296" s="32"/>
      <c r="U296" s="32"/>
      <c r="V296" s="32"/>
      <c r="W296" s="32"/>
      <c r="X296" s="32"/>
      <c r="Y296" s="32"/>
      <c r="AF296" s="2"/>
      <c r="AG296" s="2"/>
    </row>
    <row r="297" spans="1:33" s="21" customFormat="1" ht="12.75" customHeight="1">
      <c r="A297" s="35">
        <v>296</v>
      </c>
      <c r="B297" s="31"/>
      <c r="C297" s="32"/>
      <c r="D297" s="33"/>
      <c r="E297" s="33"/>
      <c r="F297" s="33"/>
      <c r="G297" s="33"/>
      <c r="H297" s="32"/>
      <c r="I297" s="31"/>
      <c r="J297" s="43">
        <f t="shared" si="5"/>
        <v>0</v>
      </c>
      <c r="K297" s="32"/>
      <c r="L297" s="32"/>
      <c r="M297" s="37"/>
      <c r="N297" s="34"/>
      <c r="O297" s="32"/>
      <c r="P297" s="32"/>
      <c r="Q297" s="32"/>
      <c r="R297" s="32"/>
      <c r="S297" s="32"/>
      <c r="T297" s="32"/>
      <c r="U297" s="32"/>
      <c r="V297" s="32"/>
      <c r="W297" s="32"/>
      <c r="X297" s="32"/>
      <c r="Y297" s="32"/>
      <c r="AF297" s="2"/>
      <c r="AG297" s="2"/>
    </row>
    <row r="298" spans="1:33" s="21" customFormat="1" ht="12.75" customHeight="1">
      <c r="A298" s="35">
        <v>297</v>
      </c>
      <c r="B298" s="31"/>
      <c r="C298" s="32"/>
      <c r="D298" s="33"/>
      <c r="E298" s="33"/>
      <c r="F298" s="33"/>
      <c r="G298" s="33"/>
      <c r="H298" s="32"/>
      <c r="I298" s="31"/>
      <c r="J298" s="43">
        <f t="shared" si="5"/>
        <v>0</v>
      </c>
      <c r="K298" s="32"/>
      <c r="L298" s="32"/>
      <c r="M298" s="37"/>
      <c r="N298" s="34"/>
      <c r="O298" s="32"/>
      <c r="P298" s="32"/>
      <c r="Q298" s="32"/>
      <c r="R298" s="32"/>
      <c r="S298" s="32"/>
      <c r="T298" s="32"/>
      <c r="U298" s="32"/>
      <c r="V298" s="32"/>
      <c r="W298" s="32"/>
      <c r="X298" s="32"/>
      <c r="Y298" s="32"/>
      <c r="AF298" s="2"/>
      <c r="AG298" s="2"/>
    </row>
    <row r="299" spans="1:33" s="21" customFormat="1" ht="12.75" customHeight="1">
      <c r="A299" s="35">
        <v>298</v>
      </c>
      <c r="B299" s="31"/>
      <c r="C299" s="32"/>
      <c r="D299" s="33"/>
      <c r="E299" s="33"/>
      <c r="F299" s="33"/>
      <c r="G299" s="33"/>
      <c r="H299" s="32"/>
      <c r="I299" s="31"/>
      <c r="J299" s="43">
        <f t="shared" si="5"/>
        <v>0</v>
      </c>
      <c r="K299" s="32"/>
      <c r="L299" s="32"/>
      <c r="M299" s="37"/>
      <c r="N299" s="34"/>
      <c r="O299" s="32"/>
      <c r="P299" s="32"/>
      <c r="Q299" s="32"/>
      <c r="R299" s="32"/>
      <c r="S299" s="32"/>
      <c r="T299" s="32"/>
      <c r="U299" s="32"/>
      <c r="V299" s="32"/>
      <c r="W299" s="32"/>
      <c r="X299" s="32"/>
      <c r="Y299" s="32"/>
      <c r="AF299" s="2"/>
      <c r="AG299" s="2"/>
    </row>
    <row r="300" spans="1:33" s="21" customFormat="1" ht="12.75" customHeight="1">
      <c r="A300" s="35">
        <v>299</v>
      </c>
      <c r="B300" s="31"/>
      <c r="C300" s="32"/>
      <c r="D300" s="33"/>
      <c r="E300" s="33"/>
      <c r="F300" s="33"/>
      <c r="G300" s="33"/>
      <c r="H300" s="32"/>
      <c r="I300" s="31"/>
      <c r="J300" s="43">
        <f t="shared" si="5"/>
        <v>0</v>
      </c>
      <c r="K300" s="32"/>
      <c r="L300" s="32"/>
      <c r="M300" s="37"/>
      <c r="N300" s="34"/>
      <c r="O300" s="32"/>
      <c r="P300" s="32"/>
      <c r="Q300" s="32"/>
      <c r="R300" s="32"/>
      <c r="S300" s="32"/>
      <c r="T300" s="32"/>
      <c r="U300" s="32"/>
      <c r="V300" s="32"/>
      <c r="W300" s="32"/>
      <c r="X300" s="32"/>
      <c r="Y300" s="32"/>
      <c r="AF300" s="2"/>
      <c r="AG300" s="2"/>
    </row>
    <row r="301" spans="1:33" s="21" customFormat="1" ht="12.75" customHeight="1">
      <c r="A301" s="35">
        <v>300</v>
      </c>
      <c r="B301" s="31"/>
      <c r="C301" s="32"/>
      <c r="D301" s="33"/>
      <c r="E301" s="33"/>
      <c r="F301" s="33"/>
      <c r="G301" s="33"/>
      <c r="H301" s="32"/>
      <c r="I301" s="31"/>
      <c r="J301" s="43">
        <f t="shared" si="5"/>
        <v>0</v>
      </c>
      <c r="K301" s="32"/>
      <c r="L301" s="32"/>
      <c r="M301" s="37"/>
      <c r="N301" s="34"/>
      <c r="O301" s="32"/>
      <c r="P301" s="32"/>
      <c r="Q301" s="32"/>
      <c r="R301" s="32"/>
      <c r="S301" s="32"/>
      <c r="T301" s="32"/>
      <c r="U301" s="32"/>
      <c r="V301" s="32"/>
      <c r="W301" s="32"/>
      <c r="X301" s="32"/>
      <c r="Y301" s="32"/>
      <c r="AF301" s="2"/>
      <c r="AG301" s="2"/>
    </row>
    <row r="302" spans="1:33" s="21" customFormat="1" ht="12.75" customHeight="1">
      <c r="A302" s="35">
        <v>301</v>
      </c>
      <c r="B302" s="31"/>
      <c r="C302" s="32"/>
      <c r="D302" s="33"/>
      <c r="E302" s="33"/>
      <c r="F302" s="33"/>
      <c r="G302" s="33"/>
      <c r="H302" s="32"/>
      <c r="I302" s="31"/>
      <c r="J302" s="43">
        <f t="shared" si="5"/>
        <v>0</v>
      </c>
      <c r="K302" s="32"/>
      <c r="L302" s="32"/>
      <c r="M302" s="37"/>
      <c r="N302" s="34"/>
      <c r="O302" s="32"/>
      <c r="P302" s="32"/>
      <c r="Q302" s="32"/>
      <c r="R302" s="32"/>
      <c r="S302" s="32"/>
      <c r="T302" s="32"/>
      <c r="U302" s="32"/>
      <c r="V302" s="32"/>
      <c r="W302" s="32"/>
      <c r="X302" s="32"/>
      <c r="Y302" s="32"/>
      <c r="AF302" s="2"/>
      <c r="AG302" s="2"/>
    </row>
    <row r="303" spans="1:33" s="21" customFormat="1" ht="12.75" customHeight="1">
      <c r="A303" s="35">
        <v>302</v>
      </c>
      <c r="B303" s="31"/>
      <c r="C303" s="32"/>
      <c r="D303" s="33"/>
      <c r="E303" s="33"/>
      <c r="F303" s="33"/>
      <c r="G303" s="33"/>
      <c r="H303" s="32"/>
      <c r="I303" s="31"/>
      <c r="J303" s="43">
        <f t="shared" si="5"/>
        <v>0</v>
      </c>
      <c r="K303" s="32"/>
      <c r="L303" s="32"/>
      <c r="M303" s="37"/>
      <c r="N303" s="34"/>
      <c r="O303" s="32"/>
      <c r="P303" s="32"/>
      <c r="Q303" s="32"/>
      <c r="R303" s="32"/>
      <c r="S303" s="32"/>
      <c r="T303" s="32"/>
      <c r="U303" s="32"/>
      <c r="V303" s="32"/>
      <c r="W303" s="32"/>
      <c r="X303" s="32"/>
      <c r="Y303" s="32"/>
      <c r="AF303" s="2"/>
      <c r="AG303" s="2"/>
    </row>
    <row r="304" spans="1:33" s="21" customFormat="1" ht="12.75" customHeight="1">
      <c r="A304" s="35">
        <v>303</v>
      </c>
      <c r="B304" s="31"/>
      <c r="C304" s="32"/>
      <c r="D304" s="33"/>
      <c r="E304" s="33"/>
      <c r="F304" s="33"/>
      <c r="G304" s="33"/>
      <c r="H304" s="32"/>
      <c r="I304" s="31"/>
      <c r="J304" s="43">
        <f t="shared" si="5"/>
        <v>0</v>
      </c>
      <c r="K304" s="32"/>
      <c r="L304" s="32"/>
      <c r="M304" s="37"/>
      <c r="N304" s="34"/>
      <c r="O304" s="32"/>
      <c r="P304" s="32"/>
      <c r="Q304" s="32"/>
      <c r="R304" s="32"/>
      <c r="S304" s="32"/>
      <c r="T304" s="32"/>
      <c r="U304" s="32"/>
      <c r="V304" s="32"/>
      <c r="W304" s="32"/>
      <c r="X304" s="32"/>
      <c r="Y304" s="32"/>
      <c r="AF304" s="2"/>
      <c r="AG304" s="2"/>
    </row>
    <row r="305" spans="1:33" s="21" customFormat="1" ht="12.75" customHeight="1">
      <c r="A305" s="35">
        <v>304</v>
      </c>
      <c r="B305" s="31"/>
      <c r="C305" s="32"/>
      <c r="D305" s="33"/>
      <c r="E305" s="33"/>
      <c r="F305" s="33"/>
      <c r="G305" s="33"/>
      <c r="H305" s="32"/>
      <c r="I305" s="31"/>
      <c r="J305" s="43">
        <f t="shared" si="5"/>
        <v>0</v>
      </c>
      <c r="K305" s="32"/>
      <c r="L305" s="32"/>
      <c r="M305" s="37"/>
      <c r="N305" s="34"/>
      <c r="O305" s="32"/>
      <c r="P305" s="32"/>
      <c r="Q305" s="32"/>
      <c r="R305" s="32"/>
      <c r="S305" s="32"/>
      <c r="T305" s="32"/>
      <c r="U305" s="32"/>
      <c r="V305" s="32"/>
      <c r="W305" s="32"/>
      <c r="X305" s="32"/>
      <c r="Y305" s="32"/>
      <c r="AF305" s="2"/>
      <c r="AG305" s="2"/>
    </row>
    <row r="306" spans="1:33" s="21" customFormat="1" ht="12.75" customHeight="1">
      <c r="A306" s="35">
        <v>305</v>
      </c>
      <c r="B306" s="31"/>
      <c r="C306" s="32"/>
      <c r="D306" s="33"/>
      <c r="E306" s="33"/>
      <c r="F306" s="33"/>
      <c r="G306" s="33"/>
      <c r="H306" s="32"/>
      <c r="I306" s="31"/>
      <c r="J306" s="43">
        <f t="shared" si="5"/>
        <v>0</v>
      </c>
      <c r="K306" s="32"/>
      <c r="L306" s="32"/>
      <c r="M306" s="37"/>
      <c r="N306" s="34"/>
      <c r="O306" s="32"/>
      <c r="P306" s="32"/>
      <c r="Q306" s="32"/>
      <c r="R306" s="32"/>
      <c r="S306" s="32"/>
      <c r="T306" s="32"/>
      <c r="U306" s="32"/>
      <c r="V306" s="32"/>
      <c r="W306" s="32"/>
      <c r="X306" s="32"/>
      <c r="Y306" s="32"/>
      <c r="AF306" s="2"/>
      <c r="AG306" s="2"/>
    </row>
    <row r="307" spans="1:33" s="21" customFormat="1" ht="12.75" customHeight="1">
      <c r="A307" s="35">
        <v>306</v>
      </c>
      <c r="B307" s="31"/>
      <c r="C307" s="32"/>
      <c r="D307" s="33"/>
      <c r="E307" s="33"/>
      <c r="F307" s="33"/>
      <c r="G307" s="33"/>
      <c r="H307" s="32"/>
      <c r="I307" s="31"/>
      <c r="J307" s="43">
        <f t="shared" si="5"/>
        <v>0</v>
      </c>
      <c r="K307" s="32"/>
      <c r="L307" s="32"/>
      <c r="M307" s="37"/>
      <c r="N307" s="34"/>
      <c r="O307" s="32"/>
      <c r="P307" s="32"/>
      <c r="Q307" s="32"/>
      <c r="R307" s="32"/>
      <c r="S307" s="32"/>
      <c r="T307" s="32"/>
      <c r="U307" s="32"/>
      <c r="V307" s="32"/>
      <c r="W307" s="32"/>
      <c r="X307" s="32"/>
      <c r="Y307" s="32"/>
      <c r="AF307" s="2"/>
      <c r="AG307" s="2"/>
    </row>
    <row r="308" spans="1:33" s="21" customFormat="1" ht="12.75" customHeight="1">
      <c r="A308" s="35">
        <v>307</v>
      </c>
      <c r="B308" s="31"/>
      <c r="C308" s="32"/>
      <c r="D308" s="33"/>
      <c r="E308" s="33"/>
      <c r="F308" s="33"/>
      <c r="G308" s="33"/>
      <c r="H308" s="32"/>
      <c r="I308" s="31"/>
      <c r="J308" s="43">
        <f t="shared" si="5"/>
        <v>0</v>
      </c>
      <c r="K308" s="32"/>
      <c r="L308" s="32"/>
      <c r="M308" s="37"/>
      <c r="N308" s="34"/>
      <c r="O308" s="32"/>
      <c r="P308" s="32"/>
      <c r="Q308" s="32"/>
      <c r="R308" s="32"/>
      <c r="S308" s="32"/>
      <c r="T308" s="32"/>
      <c r="U308" s="32"/>
      <c r="V308" s="32"/>
      <c r="W308" s="32"/>
      <c r="X308" s="32"/>
      <c r="Y308" s="32"/>
      <c r="AF308" s="2"/>
      <c r="AG308" s="2"/>
    </row>
    <row r="309" spans="1:33" s="21" customFormat="1" ht="12.75" customHeight="1">
      <c r="A309" s="35">
        <v>308</v>
      </c>
      <c r="B309" s="31"/>
      <c r="C309" s="32"/>
      <c r="D309" s="33"/>
      <c r="E309" s="33"/>
      <c r="F309" s="33"/>
      <c r="G309" s="33"/>
      <c r="H309" s="32"/>
      <c r="I309" s="31"/>
      <c r="J309" s="43">
        <f t="shared" si="5"/>
        <v>0</v>
      </c>
      <c r="K309" s="32"/>
      <c r="L309" s="32"/>
      <c r="M309" s="37"/>
      <c r="N309" s="34"/>
      <c r="O309" s="32"/>
      <c r="P309" s="32"/>
      <c r="Q309" s="32"/>
      <c r="R309" s="32"/>
      <c r="S309" s="32"/>
      <c r="T309" s="32"/>
      <c r="U309" s="32"/>
      <c r="V309" s="32"/>
      <c r="W309" s="32"/>
      <c r="X309" s="32"/>
      <c r="Y309" s="32"/>
      <c r="AF309" s="2"/>
      <c r="AG309" s="2"/>
    </row>
    <row r="310" spans="1:33" s="21" customFormat="1" ht="12.75" customHeight="1">
      <c r="A310" s="35">
        <v>309</v>
      </c>
      <c r="B310" s="31"/>
      <c r="C310" s="32"/>
      <c r="D310" s="33"/>
      <c r="E310" s="33"/>
      <c r="F310" s="33"/>
      <c r="G310" s="33"/>
      <c r="H310" s="32"/>
      <c r="I310" s="31"/>
      <c r="J310" s="43">
        <f t="shared" si="5"/>
        <v>0</v>
      </c>
      <c r="K310" s="32"/>
      <c r="L310" s="32"/>
      <c r="M310" s="37"/>
      <c r="N310" s="34"/>
      <c r="O310" s="32"/>
      <c r="P310" s="32"/>
      <c r="Q310" s="32"/>
      <c r="R310" s="32"/>
      <c r="S310" s="32"/>
      <c r="T310" s="32"/>
      <c r="U310" s="32"/>
      <c r="V310" s="32"/>
      <c r="W310" s="32"/>
      <c r="X310" s="32"/>
      <c r="Y310" s="32"/>
      <c r="AF310" s="2"/>
      <c r="AG310" s="2"/>
    </row>
    <row r="311" spans="1:33" s="21" customFormat="1" ht="12.75" customHeight="1">
      <c r="A311" s="35">
        <v>310</v>
      </c>
      <c r="B311" s="31"/>
      <c r="C311" s="32"/>
      <c r="D311" s="33"/>
      <c r="E311" s="33"/>
      <c r="F311" s="33"/>
      <c r="G311" s="33"/>
      <c r="H311" s="32"/>
      <c r="I311" s="31"/>
      <c r="J311" s="43">
        <f t="shared" si="5"/>
        <v>0</v>
      </c>
      <c r="K311" s="32"/>
      <c r="L311" s="32"/>
      <c r="M311" s="37"/>
      <c r="N311" s="34"/>
      <c r="O311" s="32"/>
      <c r="P311" s="32"/>
      <c r="Q311" s="32"/>
      <c r="R311" s="32"/>
      <c r="S311" s="32"/>
      <c r="T311" s="32"/>
      <c r="U311" s="32"/>
      <c r="V311" s="32"/>
      <c r="W311" s="32"/>
      <c r="X311" s="32"/>
      <c r="Y311" s="32"/>
      <c r="AF311" s="2"/>
      <c r="AG311" s="2"/>
    </row>
    <row r="312" spans="1:33" s="21" customFormat="1" ht="12.75" customHeight="1">
      <c r="A312" s="35">
        <v>311</v>
      </c>
      <c r="B312" s="31"/>
      <c r="C312" s="32"/>
      <c r="D312" s="33"/>
      <c r="E312" s="33"/>
      <c r="F312" s="33"/>
      <c r="G312" s="33"/>
      <c r="H312" s="32"/>
      <c r="I312" s="31"/>
      <c r="J312" s="43">
        <f t="shared" si="5"/>
        <v>0</v>
      </c>
      <c r="K312" s="32"/>
      <c r="L312" s="32"/>
      <c r="M312" s="37"/>
      <c r="N312" s="34"/>
      <c r="O312" s="32"/>
      <c r="P312" s="32"/>
      <c r="Q312" s="32"/>
      <c r="R312" s="32"/>
      <c r="S312" s="32"/>
      <c r="T312" s="32"/>
      <c r="U312" s="32"/>
      <c r="V312" s="32"/>
      <c r="W312" s="32"/>
      <c r="X312" s="32"/>
      <c r="Y312" s="32"/>
      <c r="AF312" s="2"/>
      <c r="AG312" s="2"/>
    </row>
    <row r="313" spans="1:33" s="21" customFormat="1" ht="12.75" customHeight="1">
      <c r="A313" s="35">
        <v>312</v>
      </c>
      <c r="B313" s="31"/>
      <c r="C313" s="32"/>
      <c r="D313" s="33"/>
      <c r="E313" s="33"/>
      <c r="F313" s="33"/>
      <c r="G313" s="33"/>
      <c r="H313" s="32"/>
      <c r="I313" s="31"/>
      <c r="J313" s="43">
        <f t="shared" si="5"/>
        <v>0</v>
      </c>
      <c r="K313" s="32"/>
      <c r="L313" s="32"/>
      <c r="M313" s="37"/>
      <c r="N313" s="34"/>
      <c r="O313" s="32"/>
      <c r="P313" s="32"/>
      <c r="Q313" s="32"/>
      <c r="R313" s="32"/>
      <c r="S313" s="32"/>
      <c r="T313" s="32"/>
      <c r="U313" s="32"/>
      <c r="V313" s="32"/>
      <c r="W313" s="32"/>
      <c r="X313" s="32"/>
      <c r="Y313" s="32"/>
      <c r="AF313" s="2"/>
      <c r="AG313" s="2"/>
    </row>
    <row r="314" spans="1:33" s="21" customFormat="1" ht="12.75" customHeight="1">
      <c r="A314" s="35">
        <v>313</v>
      </c>
      <c r="B314" s="31"/>
      <c r="C314" s="32"/>
      <c r="D314" s="33"/>
      <c r="E314" s="33"/>
      <c r="F314" s="33"/>
      <c r="G314" s="33"/>
      <c r="H314" s="32"/>
      <c r="I314" s="31"/>
      <c r="J314" s="43">
        <f t="shared" si="5"/>
        <v>0</v>
      </c>
      <c r="K314" s="32"/>
      <c r="L314" s="32"/>
      <c r="M314" s="37"/>
      <c r="N314" s="34"/>
      <c r="O314" s="32"/>
      <c r="P314" s="32"/>
      <c r="Q314" s="32"/>
      <c r="R314" s="32"/>
      <c r="S314" s="32"/>
      <c r="T314" s="32"/>
      <c r="U314" s="32"/>
      <c r="V314" s="32"/>
      <c r="W314" s="32"/>
      <c r="X314" s="32"/>
      <c r="Y314" s="32"/>
      <c r="AF314" s="2"/>
      <c r="AG314" s="2"/>
    </row>
    <row r="315" spans="1:33" s="21" customFormat="1" ht="12.75" customHeight="1">
      <c r="A315" s="35">
        <v>314</v>
      </c>
      <c r="B315" s="31"/>
      <c r="C315" s="32"/>
      <c r="D315" s="33"/>
      <c r="E315" s="33"/>
      <c r="F315" s="33"/>
      <c r="G315" s="33"/>
      <c r="H315" s="32"/>
      <c r="I315" s="31"/>
      <c r="J315" s="43">
        <f t="shared" si="5"/>
        <v>0</v>
      </c>
      <c r="K315" s="32"/>
      <c r="L315" s="32"/>
      <c r="M315" s="37"/>
      <c r="N315" s="34"/>
      <c r="O315" s="32"/>
      <c r="P315" s="32"/>
      <c r="Q315" s="32"/>
      <c r="R315" s="32"/>
      <c r="S315" s="32"/>
      <c r="T315" s="32"/>
      <c r="U315" s="32"/>
      <c r="V315" s="32"/>
      <c r="W315" s="32"/>
      <c r="X315" s="32"/>
      <c r="Y315" s="32"/>
      <c r="AF315" s="2"/>
      <c r="AG315" s="2"/>
    </row>
    <row r="316" spans="1:33" s="21" customFormat="1" ht="12.75" customHeight="1">
      <c r="A316" s="35">
        <v>315</v>
      </c>
      <c r="B316" s="31"/>
      <c r="C316" s="32"/>
      <c r="D316" s="33"/>
      <c r="E316" s="33"/>
      <c r="F316" s="33"/>
      <c r="G316" s="33"/>
      <c r="H316" s="32"/>
      <c r="I316" s="31"/>
      <c r="J316" s="43">
        <f t="shared" si="5"/>
        <v>0</v>
      </c>
      <c r="K316" s="32"/>
      <c r="L316" s="32"/>
      <c r="M316" s="37"/>
      <c r="N316" s="34"/>
      <c r="O316" s="32"/>
      <c r="P316" s="32"/>
      <c r="Q316" s="32"/>
      <c r="R316" s="32"/>
      <c r="S316" s="32"/>
      <c r="T316" s="32"/>
      <c r="U316" s="32"/>
      <c r="V316" s="32"/>
      <c r="W316" s="32"/>
      <c r="X316" s="32"/>
      <c r="Y316" s="32"/>
      <c r="AF316" s="2"/>
      <c r="AG316" s="2"/>
    </row>
    <row r="317" spans="1:33" s="21" customFormat="1" ht="12.75" customHeight="1">
      <c r="A317" s="35">
        <v>316</v>
      </c>
      <c r="B317" s="31"/>
      <c r="C317" s="32"/>
      <c r="D317" s="33"/>
      <c r="E317" s="33"/>
      <c r="F317" s="33"/>
      <c r="G317" s="33"/>
      <c r="H317" s="32"/>
      <c r="I317" s="31"/>
      <c r="J317" s="43">
        <f t="shared" si="5"/>
        <v>0</v>
      </c>
      <c r="K317" s="32"/>
      <c r="L317" s="32"/>
      <c r="M317" s="37"/>
      <c r="N317" s="34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AF317" s="2"/>
      <c r="AG317" s="2"/>
    </row>
    <row r="318" spans="1:33" s="21" customFormat="1" ht="12.75" customHeight="1">
      <c r="A318" s="35">
        <v>317</v>
      </c>
      <c r="B318" s="31"/>
      <c r="C318" s="32"/>
      <c r="D318" s="33"/>
      <c r="E318" s="33"/>
      <c r="F318" s="33"/>
      <c r="G318" s="33"/>
      <c r="H318" s="32"/>
      <c r="I318" s="31"/>
      <c r="J318" s="43">
        <f t="shared" si="5"/>
        <v>0</v>
      </c>
      <c r="K318" s="32"/>
      <c r="L318" s="32"/>
      <c r="M318" s="37"/>
      <c r="N318" s="34"/>
      <c r="O318" s="32"/>
      <c r="P318" s="32"/>
      <c r="Q318" s="32"/>
      <c r="R318" s="32"/>
      <c r="S318" s="32"/>
      <c r="T318" s="32"/>
      <c r="U318" s="32"/>
      <c r="V318" s="32"/>
      <c r="W318" s="32"/>
      <c r="X318" s="32"/>
      <c r="Y318" s="32"/>
      <c r="AF318" s="2"/>
      <c r="AG318" s="2"/>
    </row>
    <row r="319" spans="1:33" s="21" customFormat="1" ht="12.75" customHeight="1">
      <c r="A319" s="35">
        <v>318</v>
      </c>
      <c r="B319" s="31"/>
      <c r="C319" s="32"/>
      <c r="D319" s="33"/>
      <c r="E319" s="33"/>
      <c r="F319" s="33"/>
      <c r="G319" s="33"/>
      <c r="H319" s="32"/>
      <c r="I319" s="31"/>
      <c r="J319" s="43">
        <f t="shared" si="5"/>
        <v>0</v>
      </c>
      <c r="K319" s="32"/>
      <c r="L319" s="32"/>
      <c r="M319" s="37"/>
      <c r="N319" s="34"/>
      <c r="O319" s="32"/>
      <c r="P319" s="32"/>
      <c r="Q319" s="32"/>
      <c r="R319" s="32"/>
      <c r="S319" s="32"/>
      <c r="T319" s="32"/>
      <c r="U319" s="32"/>
      <c r="V319" s="32"/>
      <c r="W319" s="32"/>
      <c r="X319" s="32"/>
      <c r="Y319" s="32"/>
      <c r="AF319" s="2"/>
      <c r="AG319" s="2"/>
    </row>
    <row r="320" spans="1:33" s="21" customFormat="1" ht="12.75" customHeight="1">
      <c r="A320" s="35">
        <v>319</v>
      </c>
      <c r="B320" s="31"/>
      <c r="C320" s="32"/>
      <c r="D320" s="33"/>
      <c r="E320" s="33"/>
      <c r="F320" s="33"/>
      <c r="G320" s="33"/>
      <c r="H320" s="32"/>
      <c r="I320" s="31"/>
      <c r="J320" s="43">
        <f t="shared" si="5"/>
        <v>0</v>
      </c>
      <c r="K320" s="32"/>
      <c r="L320" s="32"/>
      <c r="M320" s="37"/>
      <c r="N320" s="34"/>
      <c r="O320" s="32"/>
      <c r="P320" s="32"/>
      <c r="Q320" s="32"/>
      <c r="R320" s="32"/>
      <c r="S320" s="32"/>
      <c r="T320" s="32"/>
      <c r="U320" s="32"/>
      <c r="V320" s="32"/>
      <c r="W320" s="32"/>
      <c r="X320" s="32"/>
      <c r="Y320" s="32"/>
      <c r="AF320" s="2"/>
      <c r="AG320" s="2"/>
    </row>
    <row r="321" spans="1:33" s="21" customFormat="1" ht="12.75" customHeight="1">
      <c r="A321" s="35">
        <v>320</v>
      </c>
      <c r="B321" s="31"/>
      <c r="C321" s="32"/>
      <c r="D321" s="33"/>
      <c r="E321" s="33"/>
      <c r="F321" s="33"/>
      <c r="G321" s="33"/>
      <c r="H321" s="32"/>
      <c r="I321" s="31"/>
      <c r="J321" s="43">
        <f t="shared" si="5"/>
        <v>0</v>
      </c>
      <c r="K321" s="32"/>
      <c r="L321" s="32"/>
      <c r="M321" s="37"/>
      <c r="N321" s="34"/>
      <c r="O321" s="32"/>
      <c r="P321" s="32"/>
      <c r="Q321" s="32"/>
      <c r="R321" s="32"/>
      <c r="S321" s="32"/>
      <c r="T321" s="32"/>
      <c r="U321" s="32"/>
      <c r="V321" s="32"/>
      <c r="W321" s="32"/>
      <c r="X321" s="32"/>
      <c r="Y321" s="32"/>
      <c r="AF321" s="2"/>
      <c r="AG321" s="2"/>
    </row>
    <row r="322" spans="1:33" s="21" customFormat="1" ht="12.75" customHeight="1">
      <c r="A322" s="35">
        <v>321</v>
      </c>
      <c r="B322" s="31"/>
      <c r="C322" s="32"/>
      <c r="D322" s="33"/>
      <c r="E322" s="33"/>
      <c r="F322" s="33"/>
      <c r="G322" s="33"/>
      <c r="H322" s="32"/>
      <c r="I322" s="31"/>
      <c r="J322" s="43">
        <f t="shared" si="5"/>
        <v>0</v>
      </c>
      <c r="K322" s="32"/>
      <c r="L322" s="32"/>
      <c r="M322" s="37"/>
      <c r="N322" s="34"/>
      <c r="O322" s="32"/>
      <c r="P322" s="32"/>
      <c r="Q322" s="32"/>
      <c r="R322" s="32"/>
      <c r="S322" s="32"/>
      <c r="T322" s="32"/>
      <c r="U322" s="32"/>
      <c r="V322" s="32"/>
      <c r="W322" s="32"/>
      <c r="X322" s="32"/>
      <c r="Y322" s="32"/>
      <c r="AF322" s="2"/>
      <c r="AG322" s="2"/>
    </row>
    <row r="323" spans="1:33" s="21" customFormat="1" ht="12.75" customHeight="1">
      <c r="A323" s="35">
        <v>322</v>
      </c>
      <c r="B323" s="31"/>
      <c r="C323" s="32"/>
      <c r="D323" s="33"/>
      <c r="E323" s="33"/>
      <c r="F323" s="33"/>
      <c r="G323" s="33"/>
      <c r="H323" s="32"/>
      <c r="I323" s="31"/>
      <c r="J323" s="43">
        <f t="shared" ref="J323:J386" si="6">(DAYS360(I323,B323,FALSE))/30</f>
        <v>0</v>
      </c>
      <c r="K323" s="32"/>
      <c r="L323" s="32"/>
      <c r="M323" s="37"/>
      <c r="N323" s="34"/>
      <c r="O323" s="32"/>
      <c r="P323" s="32"/>
      <c r="Q323" s="32"/>
      <c r="R323" s="32"/>
      <c r="S323" s="32"/>
      <c r="T323" s="32"/>
      <c r="U323" s="32"/>
      <c r="V323" s="32"/>
      <c r="W323" s="32"/>
      <c r="X323" s="32"/>
      <c r="Y323" s="32"/>
      <c r="AF323" s="2"/>
      <c r="AG323" s="2"/>
    </row>
    <row r="324" spans="1:33" s="21" customFormat="1" ht="12.75" customHeight="1">
      <c r="A324" s="35">
        <v>323</v>
      </c>
      <c r="B324" s="31"/>
      <c r="C324" s="32"/>
      <c r="D324" s="33"/>
      <c r="E324" s="33"/>
      <c r="F324" s="33"/>
      <c r="G324" s="33"/>
      <c r="H324" s="32"/>
      <c r="I324" s="31"/>
      <c r="J324" s="43">
        <f t="shared" si="6"/>
        <v>0</v>
      </c>
      <c r="K324" s="32"/>
      <c r="L324" s="32"/>
      <c r="M324" s="37"/>
      <c r="N324" s="34"/>
      <c r="O324" s="32"/>
      <c r="P324" s="32"/>
      <c r="Q324" s="32"/>
      <c r="R324" s="32"/>
      <c r="S324" s="32"/>
      <c r="T324" s="32"/>
      <c r="U324" s="32"/>
      <c r="V324" s="32"/>
      <c r="W324" s="32"/>
      <c r="X324" s="32"/>
      <c r="Y324" s="32"/>
      <c r="AF324" s="2"/>
      <c r="AG324" s="2"/>
    </row>
    <row r="325" spans="1:33" s="21" customFormat="1" ht="12.75" customHeight="1">
      <c r="A325" s="35">
        <v>324</v>
      </c>
      <c r="B325" s="31"/>
      <c r="C325" s="32"/>
      <c r="D325" s="33"/>
      <c r="E325" s="33"/>
      <c r="F325" s="33"/>
      <c r="G325" s="33"/>
      <c r="H325" s="32"/>
      <c r="I325" s="31"/>
      <c r="J325" s="43">
        <f t="shared" si="6"/>
        <v>0</v>
      </c>
      <c r="K325" s="32"/>
      <c r="L325" s="32"/>
      <c r="M325" s="37"/>
      <c r="N325" s="34"/>
      <c r="O325" s="32"/>
      <c r="P325" s="32"/>
      <c r="Q325" s="32"/>
      <c r="R325" s="32"/>
      <c r="S325" s="32"/>
      <c r="T325" s="32"/>
      <c r="U325" s="32"/>
      <c r="V325" s="32"/>
      <c r="W325" s="32"/>
      <c r="X325" s="32"/>
      <c r="Y325" s="32"/>
      <c r="AF325" s="2"/>
      <c r="AG325" s="2"/>
    </row>
    <row r="326" spans="1:33" s="21" customFormat="1" ht="12.75" customHeight="1">
      <c r="A326" s="35">
        <v>325</v>
      </c>
      <c r="B326" s="31"/>
      <c r="C326" s="32"/>
      <c r="D326" s="33"/>
      <c r="E326" s="33"/>
      <c r="F326" s="33"/>
      <c r="G326" s="33"/>
      <c r="H326" s="32"/>
      <c r="I326" s="31"/>
      <c r="J326" s="43">
        <f t="shared" si="6"/>
        <v>0</v>
      </c>
      <c r="K326" s="32"/>
      <c r="L326" s="32"/>
      <c r="M326" s="37"/>
      <c r="N326" s="34"/>
      <c r="O326" s="32"/>
      <c r="P326" s="32"/>
      <c r="Q326" s="32"/>
      <c r="R326" s="32"/>
      <c r="S326" s="32"/>
      <c r="T326" s="32"/>
      <c r="U326" s="32"/>
      <c r="V326" s="32"/>
      <c r="W326" s="32"/>
      <c r="X326" s="32"/>
      <c r="Y326" s="32"/>
      <c r="AF326" s="2"/>
      <c r="AG326" s="2"/>
    </row>
    <row r="327" spans="1:33" s="21" customFormat="1" ht="12.75" customHeight="1">
      <c r="A327" s="35">
        <v>326</v>
      </c>
      <c r="B327" s="31"/>
      <c r="C327" s="32"/>
      <c r="D327" s="33"/>
      <c r="E327" s="33"/>
      <c r="F327" s="33"/>
      <c r="G327" s="33"/>
      <c r="H327" s="32"/>
      <c r="I327" s="31"/>
      <c r="J327" s="43">
        <f t="shared" si="6"/>
        <v>0</v>
      </c>
      <c r="K327" s="32"/>
      <c r="L327" s="32"/>
      <c r="M327" s="37"/>
      <c r="N327" s="34"/>
      <c r="O327" s="32"/>
      <c r="P327" s="32"/>
      <c r="Q327" s="32"/>
      <c r="R327" s="32"/>
      <c r="S327" s="32"/>
      <c r="T327" s="32"/>
      <c r="U327" s="32"/>
      <c r="V327" s="32"/>
      <c r="W327" s="32"/>
      <c r="X327" s="32"/>
      <c r="Y327" s="32"/>
      <c r="AF327" s="2"/>
      <c r="AG327" s="2"/>
    </row>
    <row r="328" spans="1:33" s="21" customFormat="1" ht="12.75" customHeight="1">
      <c r="A328" s="35">
        <v>327</v>
      </c>
      <c r="B328" s="31"/>
      <c r="C328" s="32"/>
      <c r="D328" s="33"/>
      <c r="E328" s="33"/>
      <c r="F328" s="33"/>
      <c r="G328" s="33"/>
      <c r="H328" s="32"/>
      <c r="I328" s="31"/>
      <c r="J328" s="43">
        <f t="shared" si="6"/>
        <v>0</v>
      </c>
      <c r="K328" s="32"/>
      <c r="L328" s="32"/>
      <c r="M328" s="37"/>
      <c r="N328" s="34"/>
      <c r="O328" s="32"/>
      <c r="P328" s="32"/>
      <c r="Q328" s="32"/>
      <c r="R328" s="32"/>
      <c r="S328" s="32"/>
      <c r="T328" s="32"/>
      <c r="U328" s="32"/>
      <c r="V328" s="32"/>
      <c r="W328" s="32"/>
      <c r="X328" s="32"/>
      <c r="Y328" s="32"/>
      <c r="AF328" s="2"/>
      <c r="AG328" s="2"/>
    </row>
    <row r="329" spans="1:33" s="21" customFormat="1" ht="12.75" customHeight="1">
      <c r="A329" s="35">
        <v>328</v>
      </c>
      <c r="B329" s="31"/>
      <c r="C329" s="32"/>
      <c r="D329" s="33"/>
      <c r="E329" s="33"/>
      <c r="F329" s="33"/>
      <c r="G329" s="33"/>
      <c r="H329" s="32"/>
      <c r="I329" s="31"/>
      <c r="J329" s="43">
        <f t="shared" si="6"/>
        <v>0</v>
      </c>
      <c r="K329" s="32"/>
      <c r="L329" s="32"/>
      <c r="M329" s="37"/>
      <c r="N329" s="34"/>
      <c r="O329" s="32"/>
      <c r="P329" s="32"/>
      <c r="Q329" s="32"/>
      <c r="R329" s="32"/>
      <c r="S329" s="32"/>
      <c r="T329" s="32"/>
      <c r="U329" s="32"/>
      <c r="V329" s="32"/>
      <c r="W329" s="32"/>
      <c r="X329" s="32"/>
      <c r="Y329" s="32"/>
      <c r="AF329" s="2"/>
      <c r="AG329" s="2"/>
    </row>
    <row r="330" spans="1:33" s="21" customFormat="1" ht="12.75" customHeight="1">
      <c r="A330" s="35">
        <v>329</v>
      </c>
      <c r="B330" s="31"/>
      <c r="C330" s="32"/>
      <c r="D330" s="33"/>
      <c r="E330" s="33"/>
      <c r="F330" s="33"/>
      <c r="G330" s="33"/>
      <c r="H330" s="32"/>
      <c r="I330" s="31"/>
      <c r="J330" s="43">
        <f t="shared" si="6"/>
        <v>0</v>
      </c>
      <c r="K330" s="32"/>
      <c r="L330" s="32"/>
      <c r="M330" s="37"/>
      <c r="N330" s="34"/>
      <c r="O330" s="32"/>
      <c r="P330" s="32"/>
      <c r="Q330" s="32"/>
      <c r="R330" s="32"/>
      <c r="S330" s="32"/>
      <c r="T330" s="32"/>
      <c r="U330" s="32"/>
      <c r="V330" s="32"/>
      <c r="W330" s="32"/>
      <c r="X330" s="32"/>
      <c r="Y330" s="32"/>
      <c r="AF330" s="2"/>
      <c r="AG330" s="2"/>
    </row>
    <row r="331" spans="1:33" s="21" customFormat="1" ht="12.75" customHeight="1">
      <c r="A331" s="35">
        <v>330</v>
      </c>
      <c r="B331" s="31"/>
      <c r="C331" s="32"/>
      <c r="D331" s="33"/>
      <c r="E331" s="33"/>
      <c r="F331" s="33"/>
      <c r="G331" s="33"/>
      <c r="H331" s="32"/>
      <c r="I331" s="31"/>
      <c r="J331" s="43">
        <f t="shared" si="6"/>
        <v>0</v>
      </c>
      <c r="K331" s="32"/>
      <c r="L331" s="32"/>
      <c r="M331" s="37"/>
      <c r="N331" s="34"/>
      <c r="O331" s="32"/>
      <c r="P331" s="32"/>
      <c r="Q331" s="32"/>
      <c r="R331" s="32"/>
      <c r="S331" s="32"/>
      <c r="T331" s="32"/>
      <c r="U331" s="32"/>
      <c r="V331" s="32"/>
      <c r="W331" s="32"/>
      <c r="X331" s="32"/>
      <c r="Y331" s="32"/>
      <c r="AF331" s="2"/>
      <c r="AG331" s="2"/>
    </row>
    <row r="332" spans="1:33" s="21" customFormat="1" ht="12.75" customHeight="1">
      <c r="A332" s="35">
        <v>331</v>
      </c>
      <c r="B332" s="31"/>
      <c r="C332" s="32"/>
      <c r="D332" s="33"/>
      <c r="E332" s="33"/>
      <c r="F332" s="33"/>
      <c r="G332" s="33"/>
      <c r="H332" s="32"/>
      <c r="I332" s="31"/>
      <c r="J332" s="43">
        <f t="shared" si="6"/>
        <v>0</v>
      </c>
      <c r="K332" s="32"/>
      <c r="L332" s="32"/>
      <c r="M332" s="37"/>
      <c r="N332" s="34"/>
      <c r="O332" s="32"/>
      <c r="P332" s="32"/>
      <c r="Q332" s="32"/>
      <c r="R332" s="32"/>
      <c r="S332" s="32"/>
      <c r="T332" s="32"/>
      <c r="U332" s="32"/>
      <c r="V332" s="32"/>
      <c r="W332" s="32"/>
      <c r="X332" s="32"/>
      <c r="Y332" s="32"/>
      <c r="AF332" s="2"/>
      <c r="AG332" s="2"/>
    </row>
    <row r="333" spans="1:33" s="21" customFormat="1" ht="12.75" customHeight="1">
      <c r="A333" s="35">
        <v>332</v>
      </c>
      <c r="B333" s="31"/>
      <c r="C333" s="32"/>
      <c r="D333" s="33"/>
      <c r="E333" s="33"/>
      <c r="F333" s="33"/>
      <c r="G333" s="33"/>
      <c r="H333" s="32"/>
      <c r="I333" s="31"/>
      <c r="J333" s="43">
        <f t="shared" si="6"/>
        <v>0</v>
      </c>
      <c r="K333" s="32"/>
      <c r="L333" s="32"/>
      <c r="M333" s="37"/>
      <c r="N333" s="34"/>
      <c r="O333" s="32"/>
      <c r="P333" s="32"/>
      <c r="Q333" s="32"/>
      <c r="R333" s="32"/>
      <c r="S333" s="32"/>
      <c r="T333" s="32"/>
      <c r="U333" s="32"/>
      <c r="V333" s="32"/>
      <c r="W333" s="32"/>
      <c r="X333" s="32"/>
      <c r="Y333" s="32"/>
      <c r="AF333" s="2"/>
      <c r="AG333" s="2"/>
    </row>
    <row r="334" spans="1:33" s="21" customFormat="1" ht="12.75" customHeight="1">
      <c r="A334" s="35">
        <v>333</v>
      </c>
      <c r="B334" s="31"/>
      <c r="C334" s="32"/>
      <c r="D334" s="33"/>
      <c r="E334" s="33"/>
      <c r="F334" s="33"/>
      <c r="G334" s="33"/>
      <c r="H334" s="32"/>
      <c r="I334" s="31"/>
      <c r="J334" s="43">
        <f t="shared" si="6"/>
        <v>0</v>
      </c>
      <c r="K334" s="32"/>
      <c r="L334" s="32"/>
      <c r="M334" s="37"/>
      <c r="N334" s="34"/>
      <c r="O334" s="32"/>
      <c r="P334" s="32"/>
      <c r="Q334" s="32"/>
      <c r="R334" s="32"/>
      <c r="S334" s="32"/>
      <c r="T334" s="32"/>
      <c r="U334" s="32"/>
      <c r="V334" s="32"/>
      <c r="W334" s="32"/>
      <c r="X334" s="32"/>
      <c r="Y334" s="32"/>
      <c r="AF334" s="2"/>
      <c r="AG334" s="2"/>
    </row>
    <row r="335" spans="1:33" s="21" customFormat="1" ht="12.75" customHeight="1">
      <c r="A335" s="35">
        <v>334</v>
      </c>
      <c r="B335" s="31"/>
      <c r="C335" s="32"/>
      <c r="D335" s="33"/>
      <c r="E335" s="33"/>
      <c r="F335" s="33"/>
      <c r="G335" s="33"/>
      <c r="H335" s="32"/>
      <c r="I335" s="31"/>
      <c r="J335" s="43">
        <f t="shared" si="6"/>
        <v>0</v>
      </c>
      <c r="K335" s="32"/>
      <c r="L335" s="32"/>
      <c r="M335" s="37"/>
      <c r="N335" s="34"/>
      <c r="O335" s="32"/>
      <c r="P335" s="32"/>
      <c r="Q335" s="32"/>
      <c r="R335" s="32"/>
      <c r="S335" s="32"/>
      <c r="T335" s="32"/>
      <c r="U335" s="32"/>
      <c r="V335" s="32"/>
      <c r="W335" s="32"/>
      <c r="X335" s="32"/>
      <c r="Y335" s="32"/>
      <c r="AF335" s="2"/>
      <c r="AG335" s="2"/>
    </row>
    <row r="336" spans="1:33" s="21" customFormat="1" ht="12.75" customHeight="1">
      <c r="A336" s="35">
        <v>335</v>
      </c>
      <c r="B336" s="31"/>
      <c r="C336" s="32"/>
      <c r="D336" s="33"/>
      <c r="E336" s="33"/>
      <c r="F336" s="33"/>
      <c r="G336" s="33"/>
      <c r="H336" s="32"/>
      <c r="I336" s="31"/>
      <c r="J336" s="43">
        <f t="shared" si="6"/>
        <v>0</v>
      </c>
      <c r="K336" s="32"/>
      <c r="L336" s="32"/>
      <c r="M336" s="37"/>
      <c r="N336" s="34"/>
      <c r="O336" s="32"/>
      <c r="P336" s="32"/>
      <c r="Q336" s="32"/>
      <c r="R336" s="32"/>
      <c r="S336" s="32"/>
      <c r="T336" s="32"/>
      <c r="U336" s="32"/>
      <c r="V336" s="32"/>
      <c r="W336" s="32"/>
      <c r="X336" s="32"/>
      <c r="Y336" s="32"/>
      <c r="AF336" s="2"/>
      <c r="AG336" s="2"/>
    </row>
    <row r="337" spans="1:33" s="21" customFormat="1" ht="12.75" customHeight="1">
      <c r="A337" s="35">
        <v>336</v>
      </c>
      <c r="B337" s="31"/>
      <c r="C337" s="32"/>
      <c r="D337" s="33"/>
      <c r="E337" s="33"/>
      <c r="F337" s="33"/>
      <c r="G337" s="33"/>
      <c r="H337" s="32"/>
      <c r="I337" s="31"/>
      <c r="J337" s="43">
        <f t="shared" si="6"/>
        <v>0</v>
      </c>
      <c r="K337" s="32"/>
      <c r="L337" s="32"/>
      <c r="M337" s="37"/>
      <c r="N337" s="34"/>
      <c r="O337" s="32"/>
      <c r="P337" s="32"/>
      <c r="Q337" s="32"/>
      <c r="R337" s="32"/>
      <c r="S337" s="32"/>
      <c r="T337" s="32"/>
      <c r="U337" s="32"/>
      <c r="V337" s="32"/>
      <c r="W337" s="32"/>
      <c r="X337" s="32"/>
      <c r="Y337" s="32"/>
      <c r="AF337" s="2"/>
      <c r="AG337" s="2"/>
    </row>
    <row r="338" spans="1:33" s="21" customFormat="1" ht="12.75" customHeight="1">
      <c r="A338" s="35">
        <v>337</v>
      </c>
      <c r="B338" s="31"/>
      <c r="C338" s="32"/>
      <c r="D338" s="33"/>
      <c r="E338" s="33"/>
      <c r="F338" s="33"/>
      <c r="G338" s="33"/>
      <c r="H338" s="32"/>
      <c r="I338" s="31"/>
      <c r="J338" s="43">
        <f t="shared" si="6"/>
        <v>0</v>
      </c>
      <c r="K338" s="32"/>
      <c r="L338" s="32"/>
      <c r="M338" s="37"/>
      <c r="N338" s="34"/>
      <c r="O338" s="32"/>
      <c r="P338" s="32"/>
      <c r="Q338" s="32"/>
      <c r="R338" s="32"/>
      <c r="S338" s="32"/>
      <c r="T338" s="32"/>
      <c r="U338" s="32"/>
      <c r="V338" s="32"/>
      <c r="W338" s="32"/>
      <c r="X338" s="32"/>
      <c r="Y338" s="32"/>
      <c r="AF338" s="2"/>
      <c r="AG338" s="2"/>
    </row>
    <row r="339" spans="1:33" s="21" customFormat="1" ht="12.75" customHeight="1">
      <c r="A339" s="35">
        <v>338</v>
      </c>
      <c r="B339" s="31"/>
      <c r="C339" s="32"/>
      <c r="D339" s="33"/>
      <c r="E339" s="33"/>
      <c r="F339" s="33"/>
      <c r="G339" s="33"/>
      <c r="H339" s="32"/>
      <c r="I339" s="31"/>
      <c r="J339" s="43">
        <f t="shared" si="6"/>
        <v>0</v>
      </c>
      <c r="K339" s="32"/>
      <c r="L339" s="32"/>
      <c r="M339" s="37"/>
      <c r="N339" s="34"/>
      <c r="O339" s="32"/>
      <c r="P339" s="32"/>
      <c r="Q339" s="32"/>
      <c r="R339" s="32"/>
      <c r="S339" s="32"/>
      <c r="T339" s="32"/>
      <c r="U339" s="32"/>
      <c r="V339" s="32"/>
      <c r="W339" s="32"/>
      <c r="X339" s="32"/>
      <c r="Y339" s="32"/>
      <c r="AF339" s="2"/>
      <c r="AG339" s="2"/>
    </row>
    <row r="340" spans="1:33" s="21" customFormat="1" ht="12.75" customHeight="1">
      <c r="A340" s="35">
        <v>339</v>
      </c>
      <c r="B340" s="31"/>
      <c r="C340" s="32"/>
      <c r="D340" s="33"/>
      <c r="E340" s="33"/>
      <c r="F340" s="33"/>
      <c r="G340" s="33"/>
      <c r="H340" s="32"/>
      <c r="I340" s="31"/>
      <c r="J340" s="43">
        <f t="shared" si="6"/>
        <v>0</v>
      </c>
      <c r="K340" s="32"/>
      <c r="L340" s="32"/>
      <c r="M340" s="37"/>
      <c r="N340" s="34"/>
      <c r="O340" s="32"/>
      <c r="P340" s="32"/>
      <c r="Q340" s="32"/>
      <c r="R340" s="32"/>
      <c r="S340" s="32"/>
      <c r="T340" s="32"/>
      <c r="U340" s="32"/>
      <c r="V340" s="32"/>
      <c r="W340" s="32"/>
      <c r="X340" s="32"/>
      <c r="Y340" s="32"/>
      <c r="AF340" s="2"/>
      <c r="AG340" s="2"/>
    </row>
    <row r="341" spans="1:33" s="21" customFormat="1" ht="12.75" customHeight="1">
      <c r="A341" s="35">
        <v>340</v>
      </c>
      <c r="B341" s="31"/>
      <c r="C341" s="32"/>
      <c r="D341" s="33"/>
      <c r="E341" s="33"/>
      <c r="F341" s="33"/>
      <c r="G341" s="33"/>
      <c r="H341" s="32"/>
      <c r="I341" s="31"/>
      <c r="J341" s="43">
        <f t="shared" si="6"/>
        <v>0</v>
      </c>
      <c r="K341" s="32"/>
      <c r="L341" s="32"/>
      <c r="M341" s="37"/>
      <c r="N341" s="34"/>
      <c r="O341" s="32"/>
      <c r="P341" s="32"/>
      <c r="Q341" s="32"/>
      <c r="R341" s="32"/>
      <c r="S341" s="32"/>
      <c r="T341" s="32"/>
      <c r="U341" s="32"/>
      <c r="V341" s="32"/>
      <c r="W341" s="32"/>
      <c r="X341" s="32"/>
      <c r="Y341" s="32"/>
      <c r="AF341" s="2"/>
      <c r="AG341" s="2"/>
    </row>
    <row r="342" spans="1:33" s="21" customFormat="1" ht="12.75" customHeight="1">
      <c r="A342" s="35">
        <v>341</v>
      </c>
      <c r="B342" s="31"/>
      <c r="C342" s="32"/>
      <c r="D342" s="33"/>
      <c r="E342" s="33"/>
      <c r="F342" s="33"/>
      <c r="G342" s="33"/>
      <c r="H342" s="32"/>
      <c r="I342" s="31"/>
      <c r="J342" s="43">
        <f t="shared" si="6"/>
        <v>0</v>
      </c>
      <c r="K342" s="32"/>
      <c r="L342" s="32"/>
      <c r="M342" s="37"/>
      <c r="N342" s="34"/>
      <c r="O342" s="32"/>
      <c r="P342" s="32"/>
      <c r="Q342" s="32"/>
      <c r="R342" s="32"/>
      <c r="S342" s="32"/>
      <c r="T342" s="32"/>
      <c r="U342" s="32"/>
      <c r="V342" s="32"/>
      <c r="W342" s="32"/>
      <c r="X342" s="32"/>
      <c r="Y342" s="32"/>
      <c r="AF342" s="2"/>
      <c r="AG342" s="2"/>
    </row>
    <row r="343" spans="1:33" s="21" customFormat="1" ht="12.75" customHeight="1">
      <c r="A343" s="35">
        <v>342</v>
      </c>
      <c r="B343" s="31"/>
      <c r="C343" s="32"/>
      <c r="D343" s="33"/>
      <c r="E343" s="33"/>
      <c r="F343" s="33"/>
      <c r="G343" s="33"/>
      <c r="H343" s="32"/>
      <c r="I343" s="31"/>
      <c r="J343" s="43">
        <f t="shared" si="6"/>
        <v>0</v>
      </c>
      <c r="K343" s="32"/>
      <c r="L343" s="32"/>
      <c r="M343" s="37"/>
      <c r="N343" s="34"/>
      <c r="O343" s="32"/>
      <c r="P343" s="32"/>
      <c r="Q343" s="32"/>
      <c r="R343" s="32"/>
      <c r="S343" s="32"/>
      <c r="T343" s="32"/>
      <c r="U343" s="32"/>
      <c r="V343" s="32"/>
      <c r="W343" s="32"/>
      <c r="X343" s="32"/>
      <c r="Y343" s="32"/>
      <c r="AF343" s="2"/>
      <c r="AG343" s="2"/>
    </row>
    <row r="344" spans="1:33" s="21" customFormat="1" ht="12.75" customHeight="1">
      <c r="A344" s="35">
        <v>343</v>
      </c>
      <c r="B344" s="31"/>
      <c r="C344" s="32"/>
      <c r="D344" s="33"/>
      <c r="E344" s="33"/>
      <c r="F344" s="33"/>
      <c r="G344" s="33"/>
      <c r="H344" s="32"/>
      <c r="I344" s="31"/>
      <c r="J344" s="43">
        <f t="shared" si="6"/>
        <v>0</v>
      </c>
      <c r="K344" s="32"/>
      <c r="L344" s="32"/>
      <c r="M344" s="37"/>
      <c r="N344" s="34"/>
      <c r="O344" s="32"/>
      <c r="P344" s="32"/>
      <c r="Q344" s="32"/>
      <c r="R344" s="32"/>
      <c r="S344" s="32"/>
      <c r="T344" s="32"/>
      <c r="U344" s="32"/>
      <c r="V344" s="32"/>
      <c r="W344" s="32"/>
      <c r="X344" s="32"/>
      <c r="Y344" s="32"/>
      <c r="AF344" s="2"/>
      <c r="AG344" s="2"/>
    </row>
    <row r="345" spans="1:33" s="21" customFormat="1" ht="12.75" customHeight="1">
      <c r="A345" s="35">
        <v>344</v>
      </c>
      <c r="B345" s="31"/>
      <c r="C345" s="32"/>
      <c r="D345" s="33"/>
      <c r="E345" s="33"/>
      <c r="F345" s="33"/>
      <c r="G345" s="33"/>
      <c r="H345" s="32"/>
      <c r="I345" s="31"/>
      <c r="J345" s="43">
        <f t="shared" si="6"/>
        <v>0</v>
      </c>
      <c r="K345" s="32"/>
      <c r="L345" s="32"/>
      <c r="M345" s="37"/>
      <c r="N345" s="34"/>
      <c r="O345" s="32"/>
      <c r="P345" s="32"/>
      <c r="Q345" s="32"/>
      <c r="R345" s="32"/>
      <c r="S345" s="32"/>
      <c r="T345" s="32"/>
      <c r="U345" s="32"/>
      <c r="V345" s="32"/>
      <c r="W345" s="32"/>
      <c r="X345" s="32"/>
      <c r="Y345" s="32"/>
      <c r="AF345" s="2"/>
      <c r="AG345" s="2"/>
    </row>
    <row r="346" spans="1:33" s="21" customFormat="1" ht="12.75" customHeight="1">
      <c r="A346" s="35">
        <v>345</v>
      </c>
      <c r="B346" s="31"/>
      <c r="C346" s="32"/>
      <c r="D346" s="33"/>
      <c r="E346" s="33"/>
      <c r="F346" s="33"/>
      <c r="G346" s="33"/>
      <c r="H346" s="32"/>
      <c r="I346" s="31"/>
      <c r="J346" s="43">
        <f t="shared" si="6"/>
        <v>0</v>
      </c>
      <c r="K346" s="32"/>
      <c r="L346" s="32"/>
      <c r="M346" s="37"/>
      <c r="N346" s="34"/>
      <c r="O346" s="32"/>
      <c r="P346" s="32"/>
      <c r="Q346" s="32"/>
      <c r="R346" s="32"/>
      <c r="S346" s="32"/>
      <c r="T346" s="32"/>
      <c r="U346" s="32"/>
      <c r="V346" s="32"/>
      <c r="W346" s="32"/>
      <c r="X346" s="32"/>
      <c r="Y346" s="32"/>
      <c r="AF346" s="2"/>
      <c r="AG346" s="2"/>
    </row>
    <row r="347" spans="1:33" s="21" customFormat="1" ht="12.75" customHeight="1">
      <c r="A347" s="35">
        <v>346</v>
      </c>
      <c r="B347" s="31"/>
      <c r="C347" s="32"/>
      <c r="D347" s="33"/>
      <c r="E347" s="33"/>
      <c r="F347" s="33"/>
      <c r="G347" s="33"/>
      <c r="H347" s="32"/>
      <c r="I347" s="31"/>
      <c r="J347" s="43">
        <f t="shared" si="6"/>
        <v>0</v>
      </c>
      <c r="K347" s="32"/>
      <c r="L347" s="32"/>
      <c r="M347" s="37"/>
      <c r="N347" s="34"/>
      <c r="O347" s="32"/>
      <c r="P347" s="32"/>
      <c r="Q347" s="32"/>
      <c r="R347" s="32"/>
      <c r="S347" s="32"/>
      <c r="T347" s="32"/>
      <c r="U347" s="32"/>
      <c r="V347" s="32"/>
      <c r="W347" s="32"/>
      <c r="X347" s="32"/>
      <c r="Y347" s="32"/>
      <c r="AF347" s="2"/>
      <c r="AG347" s="2"/>
    </row>
    <row r="348" spans="1:33" s="21" customFormat="1" ht="12.75" customHeight="1">
      <c r="A348" s="35">
        <v>347</v>
      </c>
      <c r="B348" s="31"/>
      <c r="C348" s="32"/>
      <c r="D348" s="33"/>
      <c r="E348" s="33"/>
      <c r="F348" s="33"/>
      <c r="G348" s="33"/>
      <c r="H348" s="32"/>
      <c r="I348" s="31"/>
      <c r="J348" s="43">
        <f t="shared" si="6"/>
        <v>0</v>
      </c>
      <c r="K348" s="32"/>
      <c r="L348" s="32"/>
      <c r="M348" s="37"/>
      <c r="N348" s="34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AF348" s="2"/>
      <c r="AG348" s="2"/>
    </row>
    <row r="349" spans="1:33" s="21" customFormat="1" ht="12.75" customHeight="1">
      <c r="A349" s="35">
        <v>348</v>
      </c>
      <c r="B349" s="31"/>
      <c r="C349" s="32"/>
      <c r="D349" s="33"/>
      <c r="E349" s="33"/>
      <c r="F349" s="33"/>
      <c r="G349" s="33"/>
      <c r="H349" s="32"/>
      <c r="I349" s="31"/>
      <c r="J349" s="43">
        <f t="shared" si="6"/>
        <v>0</v>
      </c>
      <c r="K349" s="32"/>
      <c r="L349" s="32"/>
      <c r="M349" s="37"/>
      <c r="N349" s="34"/>
      <c r="O349" s="32"/>
      <c r="P349" s="32"/>
      <c r="Q349" s="32"/>
      <c r="R349" s="32"/>
      <c r="S349" s="32"/>
      <c r="T349" s="32"/>
      <c r="U349" s="32"/>
      <c r="V349" s="32"/>
      <c r="W349" s="32"/>
      <c r="X349" s="32"/>
      <c r="Y349" s="32"/>
      <c r="AF349" s="2"/>
      <c r="AG349" s="2"/>
    </row>
    <row r="350" spans="1:33" s="21" customFormat="1" ht="12.75" customHeight="1">
      <c r="A350" s="35">
        <v>349</v>
      </c>
      <c r="B350" s="31"/>
      <c r="C350" s="32"/>
      <c r="D350" s="33"/>
      <c r="E350" s="33"/>
      <c r="F350" s="33"/>
      <c r="G350" s="33"/>
      <c r="H350" s="32"/>
      <c r="I350" s="31"/>
      <c r="J350" s="43">
        <f t="shared" si="6"/>
        <v>0</v>
      </c>
      <c r="K350" s="32"/>
      <c r="L350" s="32"/>
      <c r="M350" s="37"/>
      <c r="N350" s="34"/>
      <c r="O350" s="32"/>
      <c r="P350" s="32"/>
      <c r="Q350" s="32"/>
      <c r="R350" s="32"/>
      <c r="S350" s="32"/>
      <c r="T350" s="32"/>
      <c r="U350" s="32"/>
      <c r="V350" s="32"/>
      <c r="W350" s="32"/>
      <c r="X350" s="32"/>
      <c r="Y350" s="32"/>
      <c r="AF350" s="2"/>
      <c r="AG350" s="2"/>
    </row>
    <row r="351" spans="1:33" s="21" customFormat="1" ht="12.75" customHeight="1">
      <c r="A351" s="35">
        <v>350</v>
      </c>
      <c r="B351" s="31"/>
      <c r="C351" s="32"/>
      <c r="D351" s="33"/>
      <c r="E351" s="33"/>
      <c r="F351" s="33"/>
      <c r="G351" s="33"/>
      <c r="H351" s="32"/>
      <c r="I351" s="31"/>
      <c r="J351" s="43">
        <f t="shared" si="6"/>
        <v>0</v>
      </c>
      <c r="K351" s="32"/>
      <c r="L351" s="32"/>
      <c r="M351" s="37"/>
      <c r="N351" s="34"/>
      <c r="O351" s="32"/>
      <c r="P351" s="32"/>
      <c r="Q351" s="32"/>
      <c r="R351" s="32"/>
      <c r="S351" s="32"/>
      <c r="T351" s="32"/>
      <c r="U351" s="32"/>
      <c r="V351" s="32"/>
      <c r="W351" s="32"/>
      <c r="X351" s="32"/>
      <c r="Y351" s="32"/>
      <c r="AF351" s="2"/>
      <c r="AG351" s="2"/>
    </row>
    <row r="352" spans="1:33" s="21" customFormat="1" ht="12.75" customHeight="1">
      <c r="A352" s="35">
        <v>351</v>
      </c>
      <c r="B352" s="31"/>
      <c r="C352" s="32"/>
      <c r="D352" s="33"/>
      <c r="E352" s="33"/>
      <c r="F352" s="33"/>
      <c r="G352" s="33"/>
      <c r="H352" s="32"/>
      <c r="I352" s="31"/>
      <c r="J352" s="43">
        <f t="shared" si="6"/>
        <v>0</v>
      </c>
      <c r="K352" s="32"/>
      <c r="L352" s="32"/>
      <c r="M352" s="37"/>
      <c r="N352" s="34"/>
      <c r="O352" s="32"/>
      <c r="P352" s="32"/>
      <c r="Q352" s="32"/>
      <c r="R352" s="32"/>
      <c r="S352" s="32"/>
      <c r="T352" s="32"/>
      <c r="U352" s="32"/>
      <c r="V352" s="32"/>
      <c r="W352" s="32"/>
      <c r="X352" s="32"/>
      <c r="Y352" s="32"/>
      <c r="AF352" s="2"/>
      <c r="AG352" s="2"/>
    </row>
    <row r="353" spans="1:33" s="21" customFormat="1" ht="12.75" customHeight="1">
      <c r="A353" s="35">
        <v>352</v>
      </c>
      <c r="B353" s="31"/>
      <c r="C353" s="32"/>
      <c r="D353" s="33"/>
      <c r="E353" s="33"/>
      <c r="F353" s="33"/>
      <c r="G353" s="33"/>
      <c r="H353" s="32"/>
      <c r="I353" s="31"/>
      <c r="J353" s="43">
        <f t="shared" si="6"/>
        <v>0</v>
      </c>
      <c r="K353" s="32"/>
      <c r="L353" s="32"/>
      <c r="M353" s="37"/>
      <c r="N353" s="34"/>
      <c r="O353" s="32"/>
      <c r="P353" s="32"/>
      <c r="Q353" s="32"/>
      <c r="R353" s="32"/>
      <c r="S353" s="32"/>
      <c r="T353" s="32"/>
      <c r="U353" s="32"/>
      <c r="V353" s="32"/>
      <c r="W353" s="32"/>
      <c r="X353" s="32"/>
      <c r="Y353" s="32"/>
      <c r="AF353" s="2"/>
      <c r="AG353" s="2"/>
    </row>
    <row r="354" spans="1:33" s="21" customFormat="1" ht="12.75" customHeight="1">
      <c r="A354" s="35">
        <v>353</v>
      </c>
      <c r="B354" s="31"/>
      <c r="C354" s="32"/>
      <c r="D354" s="33"/>
      <c r="E354" s="33"/>
      <c r="F354" s="33"/>
      <c r="G354" s="33"/>
      <c r="H354" s="32"/>
      <c r="I354" s="31"/>
      <c r="J354" s="43">
        <f t="shared" si="6"/>
        <v>0</v>
      </c>
      <c r="K354" s="32"/>
      <c r="L354" s="32"/>
      <c r="M354" s="37"/>
      <c r="N354" s="34"/>
      <c r="O354" s="32"/>
      <c r="P354" s="32"/>
      <c r="Q354" s="32"/>
      <c r="R354" s="32"/>
      <c r="S354" s="32"/>
      <c r="T354" s="32"/>
      <c r="U354" s="32"/>
      <c r="V354" s="32"/>
      <c r="W354" s="32"/>
      <c r="X354" s="32"/>
      <c r="Y354" s="32"/>
      <c r="AF354" s="2"/>
      <c r="AG354" s="2"/>
    </row>
    <row r="355" spans="1:33" s="21" customFormat="1" ht="12.75" customHeight="1">
      <c r="A355" s="35">
        <v>354</v>
      </c>
      <c r="B355" s="31"/>
      <c r="C355" s="32"/>
      <c r="D355" s="33"/>
      <c r="E355" s="33"/>
      <c r="F355" s="33"/>
      <c r="G355" s="33"/>
      <c r="H355" s="32"/>
      <c r="I355" s="31"/>
      <c r="J355" s="43">
        <f t="shared" si="6"/>
        <v>0</v>
      </c>
      <c r="K355" s="32"/>
      <c r="L355" s="32"/>
      <c r="M355" s="37"/>
      <c r="N355" s="34"/>
      <c r="O355" s="32"/>
      <c r="P355" s="32"/>
      <c r="Q355" s="32"/>
      <c r="R355" s="32"/>
      <c r="S355" s="32"/>
      <c r="T355" s="32"/>
      <c r="U355" s="32"/>
      <c r="V355" s="32"/>
      <c r="W355" s="32"/>
      <c r="X355" s="32"/>
      <c r="Y355" s="32"/>
      <c r="AF355" s="2"/>
      <c r="AG355" s="2"/>
    </row>
    <row r="356" spans="1:33" s="21" customFormat="1" ht="12.75" customHeight="1">
      <c r="A356" s="35">
        <v>355</v>
      </c>
      <c r="B356" s="31"/>
      <c r="C356" s="32"/>
      <c r="D356" s="33"/>
      <c r="E356" s="33"/>
      <c r="F356" s="33"/>
      <c r="G356" s="33"/>
      <c r="H356" s="32"/>
      <c r="I356" s="31"/>
      <c r="J356" s="43">
        <f t="shared" si="6"/>
        <v>0</v>
      </c>
      <c r="K356" s="32"/>
      <c r="L356" s="32"/>
      <c r="M356" s="37"/>
      <c r="N356" s="34"/>
      <c r="O356" s="32"/>
      <c r="P356" s="32"/>
      <c r="Q356" s="32"/>
      <c r="R356" s="32"/>
      <c r="S356" s="32"/>
      <c r="T356" s="32"/>
      <c r="U356" s="32"/>
      <c r="V356" s="32"/>
      <c r="W356" s="32"/>
      <c r="X356" s="32"/>
      <c r="Y356" s="32"/>
      <c r="AF356" s="2"/>
      <c r="AG356" s="2"/>
    </row>
    <row r="357" spans="1:33" s="21" customFormat="1" ht="12.75" customHeight="1">
      <c r="A357" s="35">
        <v>356</v>
      </c>
      <c r="B357" s="31"/>
      <c r="C357" s="32"/>
      <c r="D357" s="33"/>
      <c r="E357" s="33"/>
      <c r="F357" s="33"/>
      <c r="G357" s="33"/>
      <c r="H357" s="32"/>
      <c r="I357" s="31"/>
      <c r="J357" s="43">
        <f t="shared" si="6"/>
        <v>0</v>
      </c>
      <c r="K357" s="32"/>
      <c r="L357" s="32"/>
      <c r="M357" s="37"/>
      <c r="N357" s="34"/>
      <c r="O357" s="32"/>
      <c r="P357" s="32"/>
      <c r="Q357" s="32"/>
      <c r="R357" s="32"/>
      <c r="S357" s="32"/>
      <c r="T357" s="32"/>
      <c r="U357" s="32"/>
      <c r="V357" s="32"/>
      <c r="W357" s="32"/>
      <c r="X357" s="32"/>
      <c r="Y357" s="32"/>
      <c r="AF357" s="2"/>
      <c r="AG357" s="2"/>
    </row>
    <row r="358" spans="1:33" s="21" customFormat="1" ht="12.75" customHeight="1">
      <c r="A358" s="35">
        <v>357</v>
      </c>
      <c r="B358" s="31"/>
      <c r="C358" s="32"/>
      <c r="D358" s="33"/>
      <c r="E358" s="33"/>
      <c r="F358" s="33"/>
      <c r="G358" s="33"/>
      <c r="H358" s="32"/>
      <c r="I358" s="31"/>
      <c r="J358" s="43">
        <f t="shared" si="6"/>
        <v>0</v>
      </c>
      <c r="K358" s="32"/>
      <c r="L358" s="32"/>
      <c r="M358" s="37"/>
      <c r="N358" s="34"/>
      <c r="O358" s="32"/>
      <c r="P358" s="32"/>
      <c r="Q358" s="32"/>
      <c r="R358" s="32"/>
      <c r="S358" s="32"/>
      <c r="T358" s="32"/>
      <c r="U358" s="32"/>
      <c r="V358" s="32"/>
      <c r="W358" s="32"/>
      <c r="X358" s="32"/>
      <c r="Y358" s="32"/>
      <c r="AF358" s="2"/>
      <c r="AG358" s="2"/>
    </row>
    <row r="359" spans="1:33" s="21" customFormat="1" ht="12.75" customHeight="1">
      <c r="A359" s="35">
        <v>358</v>
      </c>
      <c r="B359" s="31"/>
      <c r="C359" s="32"/>
      <c r="D359" s="33"/>
      <c r="E359" s="33"/>
      <c r="F359" s="33"/>
      <c r="G359" s="33"/>
      <c r="H359" s="32"/>
      <c r="I359" s="31"/>
      <c r="J359" s="43">
        <f t="shared" si="6"/>
        <v>0</v>
      </c>
      <c r="K359" s="32"/>
      <c r="L359" s="32"/>
      <c r="M359" s="37"/>
      <c r="N359" s="34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AF359" s="2"/>
      <c r="AG359" s="2"/>
    </row>
    <row r="360" spans="1:33" s="21" customFormat="1" ht="12.75" customHeight="1">
      <c r="A360" s="35">
        <v>359</v>
      </c>
      <c r="B360" s="31"/>
      <c r="C360" s="32"/>
      <c r="D360" s="33"/>
      <c r="E360" s="33"/>
      <c r="F360" s="33"/>
      <c r="G360" s="33"/>
      <c r="H360" s="32"/>
      <c r="I360" s="31"/>
      <c r="J360" s="43">
        <f t="shared" si="6"/>
        <v>0</v>
      </c>
      <c r="K360" s="32"/>
      <c r="L360" s="32"/>
      <c r="M360" s="37"/>
      <c r="N360" s="34"/>
      <c r="O360" s="32"/>
      <c r="P360" s="32"/>
      <c r="Q360" s="32"/>
      <c r="R360" s="32"/>
      <c r="S360" s="32"/>
      <c r="T360" s="32"/>
      <c r="U360" s="32"/>
      <c r="V360" s="32"/>
      <c r="W360" s="32"/>
      <c r="X360" s="32"/>
      <c r="Y360" s="32"/>
      <c r="AF360" s="2"/>
      <c r="AG360" s="2"/>
    </row>
    <row r="361" spans="1:33" s="21" customFormat="1" ht="12.75" customHeight="1">
      <c r="A361" s="35">
        <v>360</v>
      </c>
      <c r="B361" s="31"/>
      <c r="C361" s="32"/>
      <c r="D361" s="33"/>
      <c r="E361" s="33"/>
      <c r="F361" s="33"/>
      <c r="G361" s="33"/>
      <c r="H361" s="32"/>
      <c r="I361" s="31"/>
      <c r="J361" s="43">
        <f t="shared" si="6"/>
        <v>0</v>
      </c>
      <c r="K361" s="32"/>
      <c r="L361" s="32"/>
      <c r="M361" s="37"/>
      <c r="N361" s="34"/>
      <c r="O361" s="32"/>
      <c r="P361" s="32"/>
      <c r="Q361" s="32"/>
      <c r="R361" s="32"/>
      <c r="S361" s="32"/>
      <c r="T361" s="32"/>
      <c r="U361" s="32"/>
      <c r="V361" s="32"/>
      <c r="W361" s="32"/>
      <c r="X361" s="32"/>
      <c r="Y361" s="32"/>
      <c r="AF361" s="2"/>
      <c r="AG361" s="2"/>
    </row>
    <row r="362" spans="1:33" s="21" customFormat="1" ht="12.75" customHeight="1">
      <c r="A362" s="35">
        <v>361</v>
      </c>
      <c r="B362" s="31"/>
      <c r="C362" s="32"/>
      <c r="D362" s="33"/>
      <c r="E362" s="33"/>
      <c r="F362" s="33"/>
      <c r="G362" s="33"/>
      <c r="H362" s="32"/>
      <c r="I362" s="31"/>
      <c r="J362" s="43">
        <f t="shared" si="6"/>
        <v>0</v>
      </c>
      <c r="K362" s="32"/>
      <c r="L362" s="32"/>
      <c r="M362" s="37"/>
      <c r="N362" s="34"/>
      <c r="O362" s="32"/>
      <c r="P362" s="32"/>
      <c r="Q362" s="32"/>
      <c r="R362" s="32"/>
      <c r="S362" s="32"/>
      <c r="T362" s="32"/>
      <c r="U362" s="32"/>
      <c r="V362" s="32"/>
      <c r="W362" s="32"/>
      <c r="X362" s="32"/>
      <c r="Y362" s="32"/>
      <c r="AF362" s="2"/>
      <c r="AG362" s="2"/>
    </row>
    <row r="363" spans="1:33" s="21" customFormat="1" ht="12.75" customHeight="1">
      <c r="A363" s="35">
        <v>362</v>
      </c>
      <c r="B363" s="31"/>
      <c r="C363" s="32"/>
      <c r="D363" s="33"/>
      <c r="E363" s="33"/>
      <c r="F363" s="33"/>
      <c r="G363" s="33"/>
      <c r="H363" s="32"/>
      <c r="I363" s="31"/>
      <c r="J363" s="43">
        <f t="shared" si="6"/>
        <v>0</v>
      </c>
      <c r="K363" s="32"/>
      <c r="L363" s="32"/>
      <c r="M363" s="37"/>
      <c r="N363" s="34"/>
      <c r="O363" s="32"/>
      <c r="P363" s="32"/>
      <c r="Q363" s="32"/>
      <c r="R363" s="32"/>
      <c r="S363" s="32"/>
      <c r="T363" s="32"/>
      <c r="U363" s="32"/>
      <c r="V363" s="32"/>
      <c r="W363" s="32"/>
      <c r="X363" s="32"/>
      <c r="Y363" s="32"/>
      <c r="AF363" s="2"/>
      <c r="AG363" s="2"/>
    </row>
    <row r="364" spans="1:33" s="21" customFormat="1" ht="12.75" customHeight="1">
      <c r="A364" s="35">
        <v>363</v>
      </c>
      <c r="B364" s="31"/>
      <c r="C364" s="32"/>
      <c r="D364" s="33"/>
      <c r="E364" s="33"/>
      <c r="F364" s="33"/>
      <c r="G364" s="33"/>
      <c r="H364" s="32"/>
      <c r="I364" s="31"/>
      <c r="J364" s="43">
        <f t="shared" si="6"/>
        <v>0</v>
      </c>
      <c r="K364" s="32"/>
      <c r="L364" s="32"/>
      <c r="M364" s="37"/>
      <c r="N364" s="34"/>
      <c r="O364" s="32"/>
      <c r="P364" s="32"/>
      <c r="Q364" s="32"/>
      <c r="R364" s="32"/>
      <c r="S364" s="32"/>
      <c r="T364" s="32"/>
      <c r="U364" s="32"/>
      <c r="V364" s="32"/>
      <c r="W364" s="32"/>
      <c r="X364" s="32"/>
      <c r="Y364" s="32"/>
      <c r="AF364" s="2"/>
      <c r="AG364" s="2"/>
    </row>
    <row r="365" spans="1:33" s="21" customFormat="1" ht="12.75" customHeight="1">
      <c r="A365" s="35">
        <v>364</v>
      </c>
      <c r="B365" s="31"/>
      <c r="C365" s="32"/>
      <c r="D365" s="33"/>
      <c r="E365" s="33"/>
      <c r="F365" s="33"/>
      <c r="G365" s="33"/>
      <c r="H365" s="32"/>
      <c r="I365" s="31"/>
      <c r="J365" s="43">
        <f t="shared" si="6"/>
        <v>0</v>
      </c>
      <c r="K365" s="32"/>
      <c r="L365" s="32"/>
      <c r="M365" s="37"/>
      <c r="N365" s="34"/>
      <c r="O365" s="32"/>
      <c r="P365" s="32"/>
      <c r="Q365" s="32"/>
      <c r="R365" s="32"/>
      <c r="S365" s="32"/>
      <c r="T365" s="32"/>
      <c r="U365" s="32"/>
      <c r="V365" s="32"/>
      <c r="W365" s="32"/>
      <c r="X365" s="32"/>
      <c r="Y365" s="32"/>
      <c r="AF365" s="2"/>
      <c r="AG365" s="2"/>
    </row>
    <row r="366" spans="1:33" s="21" customFormat="1" ht="12.75" customHeight="1">
      <c r="A366" s="35">
        <v>365</v>
      </c>
      <c r="B366" s="31"/>
      <c r="C366" s="32"/>
      <c r="D366" s="33"/>
      <c r="E366" s="33"/>
      <c r="F366" s="33"/>
      <c r="G366" s="33"/>
      <c r="H366" s="32"/>
      <c r="I366" s="31"/>
      <c r="J366" s="43">
        <f t="shared" si="6"/>
        <v>0</v>
      </c>
      <c r="K366" s="32"/>
      <c r="L366" s="32"/>
      <c r="M366" s="37"/>
      <c r="N366" s="34"/>
      <c r="O366" s="32"/>
      <c r="P366" s="32"/>
      <c r="Q366" s="32"/>
      <c r="R366" s="32"/>
      <c r="S366" s="32"/>
      <c r="T366" s="32"/>
      <c r="U366" s="32"/>
      <c r="V366" s="32"/>
      <c r="W366" s="32"/>
      <c r="X366" s="32"/>
      <c r="Y366" s="32"/>
      <c r="AF366" s="2"/>
      <c r="AG366" s="2"/>
    </row>
    <row r="367" spans="1:33" s="21" customFormat="1" ht="12.75" customHeight="1">
      <c r="A367" s="35">
        <v>366</v>
      </c>
      <c r="B367" s="31"/>
      <c r="C367" s="32"/>
      <c r="D367" s="33"/>
      <c r="E367" s="33"/>
      <c r="F367" s="33"/>
      <c r="G367" s="33"/>
      <c r="H367" s="32"/>
      <c r="I367" s="31"/>
      <c r="J367" s="43">
        <f t="shared" si="6"/>
        <v>0</v>
      </c>
      <c r="K367" s="32"/>
      <c r="L367" s="32"/>
      <c r="M367" s="37"/>
      <c r="N367" s="34"/>
      <c r="O367" s="32"/>
      <c r="P367" s="32"/>
      <c r="Q367" s="32"/>
      <c r="R367" s="32"/>
      <c r="S367" s="32"/>
      <c r="T367" s="32"/>
      <c r="U367" s="32"/>
      <c r="V367" s="32"/>
      <c r="W367" s="32"/>
      <c r="X367" s="32"/>
      <c r="Y367" s="32"/>
      <c r="AF367" s="2"/>
      <c r="AG367" s="2"/>
    </row>
    <row r="368" spans="1:33" s="21" customFormat="1" ht="12.75" customHeight="1">
      <c r="A368" s="35">
        <v>367</v>
      </c>
      <c r="B368" s="31"/>
      <c r="C368" s="32"/>
      <c r="D368" s="33"/>
      <c r="E368" s="33"/>
      <c r="F368" s="33"/>
      <c r="G368" s="33"/>
      <c r="H368" s="32"/>
      <c r="I368" s="31"/>
      <c r="J368" s="43">
        <f t="shared" si="6"/>
        <v>0</v>
      </c>
      <c r="K368" s="32"/>
      <c r="L368" s="32"/>
      <c r="M368" s="37"/>
      <c r="N368" s="34"/>
      <c r="O368" s="32"/>
      <c r="P368" s="32"/>
      <c r="Q368" s="32"/>
      <c r="R368" s="32"/>
      <c r="S368" s="32"/>
      <c r="T368" s="32"/>
      <c r="U368" s="32"/>
      <c r="V368" s="32"/>
      <c r="W368" s="32"/>
      <c r="X368" s="32"/>
      <c r="Y368" s="32"/>
      <c r="AF368" s="2"/>
      <c r="AG368" s="2"/>
    </row>
    <row r="369" spans="1:33" s="21" customFormat="1" ht="12.75" customHeight="1">
      <c r="A369" s="35">
        <v>368</v>
      </c>
      <c r="B369" s="31"/>
      <c r="C369" s="32"/>
      <c r="D369" s="33"/>
      <c r="E369" s="33"/>
      <c r="F369" s="33"/>
      <c r="G369" s="33"/>
      <c r="H369" s="32"/>
      <c r="I369" s="31"/>
      <c r="J369" s="43">
        <f t="shared" si="6"/>
        <v>0</v>
      </c>
      <c r="K369" s="32"/>
      <c r="L369" s="32"/>
      <c r="M369" s="37"/>
      <c r="N369" s="34"/>
      <c r="O369" s="32"/>
      <c r="P369" s="32"/>
      <c r="Q369" s="32"/>
      <c r="R369" s="32"/>
      <c r="S369" s="32"/>
      <c r="T369" s="32"/>
      <c r="U369" s="32"/>
      <c r="V369" s="32"/>
      <c r="W369" s="32"/>
      <c r="X369" s="32"/>
      <c r="Y369" s="32"/>
      <c r="AF369" s="2"/>
      <c r="AG369" s="2"/>
    </row>
    <row r="370" spans="1:33" s="21" customFormat="1" ht="12.75" customHeight="1">
      <c r="A370" s="35">
        <v>369</v>
      </c>
      <c r="B370" s="31"/>
      <c r="C370" s="32"/>
      <c r="D370" s="33"/>
      <c r="E370" s="33"/>
      <c r="F370" s="33"/>
      <c r="G370" s="33"/>
      <c r="H370" s="32"/>
      <c r="I370" s="31"/>
      <c r="J370" s="43">
        <f t="shared" si="6"/>
        <v>0</v>
      </c>
      <c r="K370" s="32"/>
      <c r="L370" s="32"/>
      <c r="M370" s="37"/>
      <c r="N370" s="34"/>
      <c r="O370" s="32"/>
      <c r="P370" s="32"/>
      <c r="Q370" s="32"/>
      <c r="R370" s="32"/>
      <c r="S370" s="32"/>
      <c r="T370" s="32"/>
      <c r="U370" s="32"/>
      <c r="V370" s="32"/>
      <c r="W370" s="32"/>
      <c r="X370" s="32"/>
      <c r="Y370" s="32"/>
      <c r="AF370" s="2"/>
      <c r="AG370" s="2"/>
    </row>
    <row r="371" spans="1:33" s="21" customFormat="1" ht="12.75" customHeight="1">
      <c r="A371" s="35">
        <v>370</v>
      </c>
      <c r="B371" s="31"/>
      <c r="C371" s="32"/>
      <c r="D371" s="33"/>
      <c r="E371" s="33"/>
      <c r="F371" s="33"/>
      <c r="G371" s="33"/>
      <c r="H371" s="32"/>
      <c r="I371" s="31"/>
      <c r="J371" s="43">
        <f t="shared" si="6"/>
        <v>0</v>
      </c>
      <c r="K371" s="32"/>
      <c r="L371" s="32"/>
      <c r="M371" s="37"/>
      <c r="N371" s="34"/>
      <c r="O371" s="32"/>
      <c r="P371" s="32"/>
      <c r="Q371" s="32"/>
      <c r="R371" s="32"/>
      <c r="S371" s="32"/>
      <c r="T371" s="32"/>
      <c r="U371" s="32"/>
      <c r="V371" s="32"/>
      <c r="W371" s="32"/>
      <c r="X371" s="32"/>
      <c r="Y371" s="32"/>
      <c r="AF371" s="2"/>
      <c r="AG371" s="2"/>
    </row>
    <row r="372" spans="1:33" s="21" customFormat="1" ht="12.75" customHeight="1">
      <c r="A372" s="35">
        <v>371</v>
      </c>
      <c r="B372" s="31"/>
      <c r="C372" s="32"/>
      <c r="D372" s="33"/>
      <c r="E372" s="33"/>
      <c r="F372" s="33"/>
      <c r="G372" s="33"/>
      <c r="H372" s="32"/>
      <c r="I372" s="31"/>
      <c r="J372" s="43">
        <f t="shared" si="6"/>
        <v>0</v>
      </c>
      <c r="K372" s="32"/>
      <c r="L372" s="32"/>
      <c r="M372" s="37"/>
      <c r="N372" s="34"/>
      <c r="O372" s="32"/>
      <c r="P372" s="32"/>
      <c r="Q372" s="32"/>
      <c r="R372" s="32"/>
      <c r="S372" s="32"/>
      <c r="T372" s="32"/>
      <c r="U372" s="32"/>
      <c r="V372" s="32"/>
      <c r="W372" s="32"/>
      <c r="X372" s="32"/>
      <c r="Y372" s="32"/>
      <c r="AF372" s="2"/>
      <c r="AG372" s="2"/>
    </row>
    <row r="373" spans="1:33" s="21" customFormat="1" ht="12.75" customHeight="1">
      <c r="A373" s="35">
        <v>372</v>
      </c>
      <c r="B373" s="31"/>
      <c r="C373" s="32"/>
      <c r="D373" s="33"/>
      <c r="E373" s="33"/>
      <c r="F373" s="33"/>
      <c r="G373" s="33"/>
      <c r="H373" s="32"/>
      <c r="I373" s="31"/>
      <c r="J373" s="43">
        <f t="shared" si="6"/>
        <v>0</v>
      </c>
      <c r="K373" s="32"/>
      <c r="L373" s="32"/>
      <c r="M373" s="37"/>
      <c r="N373" s="34"/>
      <c r="O373" s="32"/>
      <c r="P373" s="32"/>
      <c r="Q373" s="32"/>
      <c r="R373" s="32"/>
      <c r="S373" s="32"/>
      <c r="T373" s="32"/>
      <c r="U373" s="32"/>
      <c r="V373" s="32"/>
      <c r="W373" s="32"/>
      <c r="X373" s="32"/>
      <c r="Y373" s="32"/>
      <c r="AF373" s="2"/>
      <c r="AG373" s="2"/>
    </row>
    <row r="374" spans="1:33" s="21" customFormat="1" ht="12.75" customHeight="1">
      <c r="A374" s="35">
        <v>373</v>
      </c>
      <c r="B374" s="31"/>
      <c r="C374" s="32"/>
      <c r="D374" s="33"/>
      <c r="E374" s="33"/>
      <c r="F374" s="33"/>
      <c r="G374" s="33"/>
      <c r="H374" s="32"/>
      <c r="I374" s="31"/>
      <c r="J374" s="43">
        <f t="shared" si="6"/>
        <v>0</v>
      </c>
      <c r="K374" s="32"/>
      <c r="L374" s="32"/>
      <c r="M374" s="37"/>
      <c r="N374" s="34"/>
      <c r="O374" s="32"/>
      <c r="P374" s="32"/>
      <c r="Q374" s="32"/>
      <c r="R374" s="32"/>
      <c r="S374" s="32"/>
      <c r="T374" s="32"/>
      <c r="U374" s="32"/>
      <c r="V374" s="32"/>
      <c r="W374" s="32"/>
      <c r="X374" s="32"/>
      <c r="Y374" s="32"/>
      <c r="AF374" s="2"/>
      <c r="AG374" s="2"/>
    </row>
    <row r="375" spans="1:33" s="21" customFormat="1" ht="12.75" customHeight="1">
      <c r="A375" s="35">
        <v>374</v>
      </c>
      <c r="B375" s="31"/>
      <c r="C375" s="32"/>
      <c r="D375" s="33"/>
      <c r="E375" s="33"/>
      <c r="F375" s="33"/>
      <c r="G375" s="33"/>
      <c r="H375" s="32"/>
      <c r="I375" s="31"/>
      <c r="J375" s="43">
        <f t="shared" si="6"/>
        <v>0</v>
      </c>
      <c r="K375" s="32"/>
      <c r="L375" s="32"/>
      <c r="M375" s="37"/>
      <c r="N375" s="34"/>
      <c r="O375" s="32"/>
      <c r="P375" s="32"/>
      <c r="Q375" s="32"/>
      <c r="R375" s="32"/>
      <c r="S375" s="32"/>
      <c r="T375" s="32"/>
      <c r="U375" s="32"/>
      <c r="V375" s="32"/>
      <c r="W375" s="32"/>
      <c r="X375" s="32"/>
      <c r="Y375" s="32"/>
      <c r="AF375" s="2"/>
      <c r="AG375" s="2"/>
    </row>
    <row r="376" spans="1:33" s="21" customFormat="1" ht="12.75" customHeight="1">
      <c r="A376" s="35">
        <v>375</v>
      </c>
      <c r="B376" s="31"/>
      <c r="C376" s="32"/>
      <c r="D376" s="33"/>
      <c r="E376" s="33"/>
      <c r="F376" s="33"/>
      <c r="G376" s="33"/>
      <c r="H376" s="32"/>
      <c r="I376" s="31"/>
      <c r="J376" s="43">
        <f t="shared" si="6"/>
        <v>0</v>
      </c>
      <c r="K376" s="32"/>
      <c r="L376" s="32"/>
      <c r="M376" s="37"/>
      <c r="N376" s="34"/>
      <c r="O376" s="32"/>
      <c r="P376" s="32"/>
      <c r="Q376" s="32"/>
      <c r="R376" s="32"/>
      <c r="S376" s="32"/>
      <c r="T376" s="32"/>
      <c r="U376" s="32"/>
      <c r="V376" s="32"/>
      <c r="W376" s="32"/>
      <c r="X376" s="32"/>
      <c r="Y376" s="32"/>
      <c r="AF376" s="2"/>
      <c r="AG376" s="2"/>
    </row>
    <row r="377" spans="1:33" s="21" customFormat="1" ht="12.75" customHeight="1">
      <c r="A377" s="35">
        <v>376</v>
      </c>
      <c r="B377" s="31"/>
      <c r="C377" s="32"/>
      <c r="D377" s="33"/>
      <c r="E377" s="33"/>
      <c r="F377" s="33"/>
      <c r="G377" s="33"/>
      <c r="H377" s="32"/>
      <c r="I377" s="31"/>
      <c r="J377" s="43">
        <f t="shared" si="6"/>
        <v>0</v>
      </c>
      <c r="K377" s="32"/>
      <c r="L377" s="32"/>
      <c r="M377" s="37"/>
      <c r="N377" s="34"/>
      <c r="O377" s="32"/>
      <c r="P377" s="32"/>
      <c r="Q377" s="32"/>
      <c r="R377" s="32"/>
      <c r="S377" s="32"/>
      <c r="T377" s="32"/>
      <c r="U377" s="32"/>
      <c r="V377" s="32"/>
      <c r="W377" s="32"/>
      <c r="X377" s="32"/>
      <c r="Y377" s="32"/>
      <c r="AF377" s="2"/>
      <c r="AG377" s="2"/>
    </row>
    <row r="378" spans="1:33" s="21" customFormat="1" ht="12.75" customHeight="1">
      <c r="A378" s="35">
        <v>377</v>
      </c>
      <c r="B378" s="31"/>
      <c r="C378" s="32"/>
      <c r="D378" s="33"/>
      <c r="E378" s="33"/>
      <c r="F378" s="33"/>
      <c r="G378" s="33"/>
      <c r="H378" s="32"/>
      <c r="I378" s="31"/>
      <c r="J378" s="43">
        <f t="shared" si="6"/>
        <v>0</v>
      </c>
      <c r="K378" s="32"/>
      <c r="L378" s="32"/>
      <c r="M378" s="37"/>
      <c r="N378" s="34"/>
      <c r="O378" s="32"/>
      <c r="P378" s="32"/>
      <c r="Q378" s="32"/>
      <c r="R378" s="32"/>
      <c r="S378" s="32"/>
      <c r="T378" s="32"/>
      <c r="U378" s="32"/>
      <c r="V378" s="32"/>
      <c r="W378" s="32"/>
      <c r="X378" s="32"/>
      <c r="Y378" s="32"/>
      <c r="AF378" s="2"/>
      <c r="AG378" s="2"/>
    </row>
    <row r="379" spans="1:33" s="21" customFormat="1" ht="12.75" customHeight="1">
      <c r="A379" s="35">
        <v>378</v>
      </c>
      <c r="B379" s="31"/>
      <c r="C379" s="32"/>
      <c r="D379" s="33"/>
      <c r="E379" s="33"/>
      <c r="F379" s="33"/>
      <c r="G379" s="33"/>
      <c r="H379" s="32"/>
      <c r="I379" s="31"/>
      <c r="J379" s="43">
        <f t="shared" si="6"/>
        <v>0</v>
      </c>
      <c r="K379" s="32"/>
      <c r="L379" s="32"/>
      <c r="M379" s="37"/>
      <c r="N379" s="34"/>
      <c r="O379" s="32"/>
      <c r="P379" s="32"/>
      <c r="Q379" s="32"/>
      <c r="R379" s="32"/>
      <c r="S379" s="32"/>
      <c r="T379" s="32"/>
      <c r="U379" s="32"/>
      <c r="V379" s="32"/>
      <c r="W379" s="32"/>
      <c r="X379" s="32"/>
      <c r="Y379" s="32"/>
      <c r="AF379" s="2"/>
      <c r="AG379" s="2"/>
    </row>
    <row r="380" spans="1:33" s="21" customFormat="1" ht="12.75" customHeight="1">
      <c r="A380" s="35">
        <v>379</v>
      </c>
      <c r="B380" s="31"/>
      <c r="C380" s="32"/>
      <c r="D380" s="33"/>
      <c r="E380" s="33"/>
      <c r="F380" s="33"/>
      <c r="G380" s="33"/>
      <c r="H380" s="32"/>
      <c r="I380" s="31"/>
      <c r="J380" s="43">
        <f t="shared" si="6"/>
        <v>0</v>
      </c>
      <c r="K380" s="32"/>
      <c r="L380" s="32"/>
      <c r="M380" s="37"/>
      <c r="N380" s="34"/>
      <c r="O380" s="32"/>
      <c r="P380" s="32"/>
      <c r="Q380" s="32"/>
      <c r="R380" s="32"/>
      <c r="S380" s="32"/>
      <c r="T380" s="32"/>
      <c r="U380" s="32"/>
      <c r="V380" s="32"/>
      <c r="W380" s="32"/>
      <c r="X380" s="32"/>
      <c r="Y380" s="32"/>
      <c r="AF380" s="2"/>
      <c r="AG380" s="2"/>
    </row>
    <row r="381" spans="1:33" s="21" customFormat="1" ht="12.75" customHeight="1">
      <c r="A381" s="35">
        <v>380</v>
      </c>
      <c r="B381" s="31"/>
      <c r="C381" s="32"/>
      <c r="D381" s="33"/>
      <c r="E381" s="33"/>
      <c r="F381" s="33"/>
      <c r="G381" s="33"/>
      <c r="H381" s="32"/>
      <c r="I381" s="31"/>
      <c r="J381" s="43">
        <f t="shared" si="6"/>
        <v>0</v>
      </c>
      <c r="K381" s="32"/>
      <c r="L381" s="32"/>
      <c r="M381" s="37"/>
      <c r="N381" s="34"/>
      <c r="O381" s="32"/>
      <c r="P381" s="32"/>
      <c r="Q381" s="32"/>
      <c r="R381" s="32"/>
      <c r="S381" s="32"/>
      <c r="T381" s="32"/>
      <c r="U381" s="32"/>
      <c r="V381" s="32"/>
      <c r="W381" s="32"/>
      <c r="X381" s="32"/>
      <c r="Y381" s="32"/>
      <c r="AF381" s="2"/>
      <c r="AG381" s="2"/>
    </row>
    <row r="382" spans="1:33" s="21" customFormat="1" ht="12.75" customHeight="1">
      <c r="A382" s="35">
        <v>381</v>
      </c>
      <c r="B382" s="31"/>
      <c r="C382" s="32"/>
      <c r="D382" s="33"/>
      <c r="E382" s="33"/>
      <c r="F382" s="33"/>
      <c r="G382" s="33"/>
      <c r="H382" s="32"/>
      <c r="I382" s="31"/>
      <c r="J382" s="43">
        <f t="shared" si="6"/>
        <v>0</v>
      </c>
      <c r="K382" s="32"/>
      <c r="L382" s="32"/>
      <c r="M382" s="37"/>
      <c r="N382" s="34"/>
      <c r="O382" s="32"/>
      <c r="P382" s="32"/>
      <c r="Q382" s="32"/>
      <c r="R382" s="32"/>
      <c r="S382" s="32"/>
      <c r="T382" s="32"/>
      <c r="U382" s="32"/>
      <c r="V382" s="32"/>
      <c r="W382" s="32"/>
      <c r="X382" s="32"/>
      <c r="Y382" s="32"/>
      <c r="AF382" s="2"/>
      <c r="AG382" s="2"/>
    </row>
    <row r="383" spans="1:33" s="21" customFormat="1" ht="12.75" customHeight="1">
      <c r="A383" s="35">
        <v>382</v>
      </c>
      <c r="B383" s="31"/>
      <c r="C383" s="32"/>
      <c r="D383" s="33"/>
      <c r="E383" s="33"/>
      <c r="F383" s="33"/>
      <c r="G383" s="33"/>
      <c r="H383" s="32"/>
      <c r="I383" s="31"/>
      <c r="J383" s="43">
        <f t="shared" si="6"/>
        <v>0</v>
      </c>
      <c r="K383" s="32"/>
      <c r="L383" s="32"/>
      <c r="M383" s="37"/>
      <c r="N383" s="34"/>
      <c r="O383" s="32"/>
      <c r="P383" s="32"/>
      <c r="Q383" s="32"/>
      <c r="R383" s="32"/>
      <c r="S383" s="32"/>
      <c r="T383" s="32"/>
      <c r="U383" s="32"/>
      <c r="V383" s="32"/>
      <c r="W383" s="32"/>
      <c r="X383" s="32"/>
      <c r="Y383" s="32"/>
      <c r="AF383" s="2"/>
      <c r="AG383" s="2"/>
    </row>
    <row r="384" spans="1:33" s="21" customFormat="1" ht="12.75" customHeight="1">
      <c r="A384" s="35">
        <v>383</v>
      </c>
      <c r="B384" s="31"/>
      <c r="C384" s="32"/>
      <c r="D384" s="33"/>
      <c r="E384" s="33"/>
      <c r="F384" s="33"/>
      <c r="G384" s="33"/>
      <c r="H384" s="32"/>
      <c r="I384" s="31"/>
      <c r="J384" s="43">
        <f t="shared" si="6"/>
        <v>0</v>
      </c>
      <c r="K384" s="32"/>
      <c r="L384" s="32"/>
      <c r="M384" s="37"/>
      <c r="N384" s="34"/>
      <c r="O384" s="32"/>
      <c r="P384" s="32"/>
      <c r="Q384" s="32"/>
      <c r="R384" s="32"/>
      <c r="S384" s="32"/>
      <c r="T384" s="32"/>
      <c r="U384" s="32"/>
      <c r="V384" s="32"/>
      <c r="W384" s="32"/>
      <c r="X384" s="32"/>
      <c r="Y384" s="32"/>
      <c r="AF384" s="2"/>
      <c r="AG384" s="2"/>
    </row>
    <row r="385" spans="1:33" s="21" customFormat="1" ht="12.75" customHeight="1">
      <c r="A385" s="35">
        <v>384</v>
      </c>
      <c r="B385" s="31"/>
      <c r="C385" s="32"/>
      <c r="D385" s="33"/>
      <c r="E385" s="33"/>
      <c r="F385" s="33"/>
      <c r="G385" s="33"/>
      <c r="H385" s="32"/>
      <c r="I385" s="31"/>
      <c r="J385" s="43">
        <f t="shared" si="6"/>
        <v>0</v>
      </c>
      <c r="K385" s="32"/>
      <c r="L385" s="32"/>
      <c r="M385" s="37"/>
      <c r="N385" s="34"/>
      <c r="O385" s="32"/>
      <c r="P385" s="32"/>
      <c r="Q385" s="32"/>
      <c r="R385" s="32"/>
      <c r="S385" s="32"/>
      <c r="T385" s="32"/>
      <c r="U385" s="32"/>
      <c r="V385" s="32"/>
      <c r="W385" s="32"/>
      <c r="X385" s="32"/>
      <c r="Y385" s="32"/>
      <c r="AF385" s="2"/>
      <c r="AG385" s="2"/>
    </row>
    <row r="386" spans="1:33" s="21" customFormat="1" ht="12.75" customHeight="1">
      <c r="A386" s="35">
        <v>385</v>
      </c>
      <c r="B386" s="31"/>
      <c r="C386" s="32"/>
      <c r="D386" s="33"/>
      <c r="E386" s="33"/>
      <c r="F386" s="33"/>
      <c r="G386" s="33"/>
      <c r="H386" s="32"/>
      <c r="I386" s="31"/>
      <c r="J386" s="43">
        <f t="shared" si="6"/>
        <v>0</v>
      </c>
      <c r="K386" s="32"/>
      <c r="L386" s="32"/>
      <c r="M386" s="37"/>
      <c r="N386" s="34"/>
      <c r="O386" s="32"/>
      <c r="P386" s="32"/>
      <c r="Q386" s="32"/>
      <c r="R386" s="32"/>
      <c r="S386" s="32"/>
      <c r="T386" s="32"/>
      <c r="U386" s="32"/>
      <c r="V386" s="32"/>
      <c r="W386" s="32"/>
      <c r="X386" s="32"/>
      <c r="Y386" s="32"/>
      <c r="AF386" s="2"/>
      <c r="AG386" s="2"/>
    </row>
    <row r="387" spans="1:33" s="21" customFormat="1" ht="12.75" customHeight="1">
      <c r="A387" s="35">
        <v>386</v>
      </c>
      <c r="B387" s="31"/>
      <c r="C387" s="32"/>
      <c r="D387" s="33"/>
      <c r="E387" s="33"/>
      <c r="F387" s="33"/>
      <c r="G387" s="33"/>
      <c r="H387" s="32"/>
      <c r="I387" s="31"/>
      <c r="J387" s="43">
        <f t="shared" ref="J387:J450" si="7">(DAYS360(I387,B387,FALSE))/30</f>
        <v>0</v>
      </c>
      <c r="K387" s="32"/>
      <c r="L387" s="32"/>
      <c r="M387" s="37"/>
      <c r="N387" s="34"/>
      <c r="O387" s="32"/>
      <c r="P387" s="32"/>
      <c r="Q387" s="32"/>
      <c r="R387" s="32"/>
      <c r="S387" s="32"/>
      <c r="T387" s="32"/>
      <c r="U387" s="32"/>
      <c r="V387" s="32"/>
      <c r="W387" s="32"/>
      <c r="X387" s="32"/>
      <c r="Y387" s="32"/>
      <c r="AF387" s="2"/>
      <c r="AG387" s="2"/>
    </row>
    <row r="388" spans="1:33" s="21" customFormat="1" ht="12.75" customHeight="1">
      <c r="A388" s="35">
        <v>387</v>
      </c>
      <c r="B388" s="31"/>
      <c r="C388" s="32"/>
      <c r="D388" s="33"/>
      <c r="E388" s="33"/>
      <c r="F388" s="33"/>
      <c r="G388" s="33"/>
      <c r="H388" s="32"/>
      <c r="I388" s="31"/>
      <c r="J388" s="43">
        <f t="shared" si="7"/>
        <v>0</v>
      </c>
      <c r="K388" s="32"/>
      <c r="L388" s="32"/>
      <c r="M388" s="37"/>
      <c r="N388" s="34"/>
      <c r="O388" s="32"/>
      <c r="P388" s="32"/>
      <c r="Q388" s="32"/>
      <c r="R388" s="32"/>
      <c r="S388" s="32"/>
      <c r="T388" s="32"/>
      <c r="U388" s="32"/>
      <c r="V388" s="32"/>
      <c r="W388" s="32"/>
      <c r="X388" s="32"/>
      <c r="Y388" s="32"/>
      <c r="AF388" s="2"/>
      <c r="AG388" s="2"/>
    </row>
    <row r="389" spans="1:33" s="21" customFormat="1" ht="12.75" customHeight="1">
      <c r="A389" s="35">
        <v>388</v>
      </c>
      <c r="B389" s="31"/>
      <c r="C389" s="32"/>
      <c r="D389" s="33"/>
      <c r="E389" s="33"/>
      <c r="F389" s="33"/>
      <c r="G389" s="33"/>
      <c r="H389" s="32"/>
      <c r="I389" s="31"/>
      <c r="J389" s="43">
        <f t="shared" si="7"/>
        <v>0</v>
      </c>
      <c r="K389" s="32"/>
      <c r="L389" s="32"/>
      <c r="M389" s="37"/>
      <c r="N389" s="34"/>
      <c r="O389" s="32"/>
      <c r="P389" s="32"/>
      <c r="Q389" s="32"/>
      <c r="R389" s="32"/>
      <c r="S389" s="32"/>
      <c r="T389" s="32"/>
      <c r="U389" s="32"/>
      <c r="V389" s="32"/>
      <c r="W389" s="32"/>
      <c r="X389" s="32"/>
      <c r="Y389" s="32"/>
      <c r="AF389" s="2"/>
      <c r="AG389" s="2"/>
    </row>
    <row r="390" spans="1:33" s="21" customFormat="1" ht="12.75" customHeight="1">
      <c r="A390" s="35">
        <v>389</v>
      </c>
      <c r="B390" s="31"/>
      <c r="C390" s="32"/>
      <c r="D390" s="33"/>
      <c r="E390" s="33"/>
      <c r="F390" s="33"/>
      <c r="G390" s="33"/>
      <c r="H390" s="32"/>
      <c r="I390" s="31"/>
      <c r="J390" s="43">
        <f t="shared" si="7"/>
        <v>0</v>
      </c>
      <c r="K390" s="32"/>
      <c r="L390" s="32"/>
      <c r="M390" s="37"/>
      <c r="N390" s="34"/>
      <c r="O390" s="32"/>
      <c r="P390" s="32"/>
      <c r="Q390" s="32"/>
      <c r="R390" s="32"/>
      <c r="S390" s="32"/>
      <c r="T390" s="32"/>
      <c r="U390" s="32"/>
      <c r="V390" s="32"/>
      <c r="W390" s="32"/>
      <c r="X390" s="32"/>
      <c r="Y390" s="32"/>
      <c r="AF390" s="2"/>
      <c r="AG390" s="2"/>
    </row>
    <row r="391" spans="1:33" s="21" customFormat="1" ht="12.75" customHeight="1">
      <c r="A391" s="35">
        <v>390</v>
      </c>
      <c r="B391" s="31"/>
      <c r="C391" s="32"/>
      <c r="D391" s="33"/>
      <c r="E391" s="33"/>
      <c r="F391" s="33"/>
      <c r="G391" s="33"/>
      <c r="H391" s="32"/>
      <c r="I391" s="31"/>
      <c r="J391" s="43">
        <f t="shared" si="7"/>
        <v>0</v>
      </c>
      <c r="K391" s="32"/>
      <c r="L391" s="32"/>
      <c r="M391" s="37"/>
      <c r="N391" s="34"/>
      <c r="O391" s="32"/>
      <c r="P391" s="32"/>
      <c r="Q391" s="32"/>
      <c r="R391" s="32"/>
      <c r="S391" s="32"/>
      <c r="T391" s="32"/>
      <c r="U391" s="32"/>
      <c r="V391" s="32"/>
      <c r="W391" s="32"/>
      <c r="X391" s="32"/>
      <c r="Y391" s="32"/>
      <c r="AF391" s="2"/>
      <c r="AG391" s="2"/>
    </row>
    <row r="392" spans="1:33" s="21" customFormat="1" ht="12.75" customHeight="1">
      <c r="A392" s="35">
        <v>391</v>
      </c>
      <c r="B392" s="31"/>
      <c r="C392" s="32"/>
      <c r="D392" s="33"/>
      <c r="E392" s="33"/>
      <c r="F392" s="33"/>
      <c r="G392" s="33"/>
      <c r="H392" s="32"/>
      <c r="I392" s="31"/>
      <c r="J392" s="43">
        <f t="shared" si="7"/>
        <v>0</v>
      </c>
      <c r="K392" s="32"/>
      <c r="L392" s="32"/>
      <c r="M392" s="37"/>
      <c r="N392" s="34"/>
      <c r="O392" s="32"/>
      <c r="P392" s="32"/>
      <c r="Q392" s="32"/>
      <c r="R392" s="32"/>
      <c r="S392" s="32"/>
      <c r="T392" s="32"/>
      <c r="U392" s="32"/>
      <c r="V392" s="32"/>
      <c r="W392" s="32"/>
      <c r="X392" s="32"/>
      <c r="Y392" s="32"/>
      <c r="AF392" s="2"/>
      <c r="AG392" s="2"/>
    </row>
    <row r="393" spans="1:33" s="21" customFormat="1" ht="12.75" customHeight="1">
      <c r="A393" s="35">
        <v>392</v>
      </c>
      <c r="B393" s="31"/>
      <c r="C393" s="32"/>
      <c r="D393" s="33"/>
      <c r="E393" s="33"/>
      <c r="F393" s="33"/>
      <c r="G393" s="33"/>
      <c r="H393" s="32"/>
      <c r="I393" s="31"/>
      <c r="J393" s="43">
        <f t="shared" si="7"/>
        <v>0</v>
      </c>
      <c r="K393" s="32"/>
      <c r="L393" s="32"/>
      <c r="M393" s="37"/>
      <c r="N393" s="34"/>
      <c r="O393" s="32"/>
      <c r="P393" s="32"/>
      <c r="Q393" s="32"/>
      <c r="R393" s="32"/>
      <c r="S393" s="32"/>
      <c r="T393" s="32"/>
      <c r="U393" s="32"/>
      <c r="V393" s="32"/>
      <c r="W393" s="32"/>
      <c r="X393" s="32"/>
      <c r="Y393" s="32"/>
      <c r="AF393" s="2"/>
      <c r="AG393" s="2"/>
    </row>
    <row r="394" spans="1:33" s="21" customFormat="1" ht="12.75" customHeight="1">
      <c r="A394" s="35">
        <v>393</v>
      </c>
      <c r="B394" s="31"/>
      <c r="C394" s="32"/>
      <c r="D394" s="33"/>
      <c r="E394" s="33"/>
      <c r="F394" s="33"/>
      <c r="G394" s="33"/>
      <c r="H394" s="32"/>
      <c r="I394" s="31"/>
      <c r="J394" s="43">
        <f t="shared" si="7"/>
        <v>0</v>
      </c>
      <c r="K394" s="32"/>
      <c r="L394" s="32"/>
      <c r="M394" s="37"/>
      <c r="N394" s="34"/>
      <c r="O394" s="32"/>
      <c r="P394" s="32"/>
      <c r="Q394" s="32"/>
      <c r="R394" s="32"/>
      <c r="S394" s="32"/>
      <c r="T394" s="32"/>
      <c r="U394" s="32"/>
      <c r="V394" s="32"/>
      <c r="W394" s="32"/>
      <c r="X394" s="32"/>
      <c r="Y394" s="32"/>
      <c r="AF394" s="2"/>
      <c r="AG394" s="2"/>
    </row>
    <row r="395" spans="1:33" s="21" customFormat="1" ht="12.75" customHeight="1">
      <c r="A395" s="35">
        <v>394</v>
      </c>
      <c r="B395" s="31"/>
      <c r="C395" s="32"/>
      <c r="D395" s="33"/>
      <c r="E395" s="33"/>
      <c r="F395" s="33"/>
      <c r="G395" s="33"/>
      <c r="H395" s="32"/>
      <c r="I395" s="31"/>
      <c r="J395" s="43">
        <f t="shared" si="7"/>
        <v>0</v>
      </c>
      <c r="K395" s="32"/>
      <c r="L395" s="32"/>
      <c r="M395" s="37"/>
      <c r="N395" s="34"/>
      <c r="O395" s="32"/>
      <c r="P395" s="32"/>
      <c r="Q395" s="32"/>
      <c r="R395" s="32"/>
      <c r="S395" s="32"/>
      <c r="T395" s="32"/>
      <c r="U395" s="32"/>
      <c r="V395" s="32"/>
      <c r="W395" s="32"/>
      <c r="X395" s="32"/>
      <c r="Y395" s="32"/>
      <c r="AF395" s="2"/>
      <c r="AG395" s="2"/>
    </row>
    <row r="396" spans="1:33" s="21" customFormat="1" ht="12.75" customHeight="1">
      <c r="A396" s="35">
        <v>395</v>
      </c>
      <c r="B396" s="31"/>
      <c r="C396" s="32"/>
      <c r="D396" s="33"/>
      <c r="E396" s="33"/>
      <c r="F396" s="33"/>
      <c r="G396" s="33"/>
      <c r="H396" s="32"/>
      <c r="I396" s="31"/>
      <c r="J396" s="43">
        <f t="shared" si="7"/>
        <v>0</v>
      </c>
      <c r="K396" s="32"/>
      <c r="L396" s="32"/>
      <c r="M396" s="37"/>
      <c r="N396" s="34"/>
      <c r="O396" s="32"/>
      <c r="P396" s="32"/>
      <c r="Q396" s="32"/>
      <c r="R396" s="32"/>
      <c r="S396" s="32"/>
      <c r="T396" s="32"/>
      <c r="U396" s="32"/>
      <c r="V396" s="32"/>
      <c r="W396" s="32"/>
      <c r="X396" s="32"/>
      <c r="Y396" s="32"/>
      <c r="AF396" s="2"/>
      <c r="AG396" s="2"/>
    </row>
    <row r="397" spans="1:33" s="21" customFormat="1" ht="12.75" customHeight="1">
      <c r="A397" s="35">
        <v>396</v>
      </c>
      <c r="B397" s="31"/>
      <c r="C397" s="32"/>
      <c r="D397" s="33"/>
      <c r="E397" s="33"/>
      <c r="F397" s="33"/>
      <c r="G397" s="33"/>
      <c r="H397" s="32"/>
      <c r="I397" s="31"/>
      <c r="J397" s="43">
        <f t="shared" si="7"/>
        <v>0</v>
      </c>
      <c r="K397" s="32"/>
      <c r="L397" s="32"/>
      <c r="M397" s="37"/>
      <c r="N397" s="34"/>
      <c r="O397" s="32"/>
      <c r="P397" s="32"/>
      <c r="Q397" s="32"/>
      <c r="R397" s="32"/>
      <c r="S397" s="32"/>
      <c r="T397" s="32"/>
      <c r="U397" s="32"/>
      <c r="V397" s="32"/>
      <c r="W397" s="32"/>
      <c r="X397" s="32"/>
      <c r="Y397" s="32"/>
      <c r="AF397" s="2"/>
      <c r="AG397" s="2"/>
    </row>
    <row r="398" spans="1:33" s="21" customFormat="1" ht="12.75" customHeight="1">
      <c r="A398" s="35">
        <v>397</v>
      </c>
      <c r="B398" s="31"/>
      <c r="C398" s="32"/>
      <c r="D398" s="33"/>
      <c r="E398" s="33"/>
      <c r="F398" s="33"/>
      <c r="G398" s="33"/>
      <c r="H398" s="32"/>
      <c r="I398" s="31"/>
      <c r="J398" s="43">
        <f t="shared" si="7"/>
        <v>0</v>
      </c>
      <c r="K398" s="32"/>
      <c r="L398" s="32"/>
      <c r="M398" s="37"/>
      <c r="N398" s="34"/>
      <c r="O398" s="32"/>
      <c r="P398" s="32"/>
      <c r="Q398" s="32"/>
      <c r="R398" s="32"/>
      <c r="S398" s="32"/>
      <c r="T398" s="32"/>
      <c r="U398" s="32"/>
      <c r="V398" s="32"/>
      <c r="W398" s="32"/>
      <c r="X398" s="32"/>
      <c r="Y398" s="32"/>
      <c r="AF398" s="2"/>
      <c r="AG398" s="2"/>
    </row>
    <row r="399" spans="1:33" s="21" customFormat="1" ht="12.75" customHeight="1">
      <c r="A399" s="35">
        <v>398</v>
      </c>
      <c r="B399" s="31"/>
      <c r="C399" s="32"/>
      <c r="D399" s="33"/>
      <c r="E399" s="33"/>
      <c r="F399" s="33"/>
      <c r="G399" s="33"/>
      <c r="H399" s="32"/>
      <c r="I399" s="31"/>
      <c r="J399" s="43">
        <f t="shared" si="7"/>
        <v>0</v>
      </c>
      <c r="K399" s="32"/>
      <c r="L399" s="32"/>
      <c r="M399" s="37"/>
      <c r="N399" s="34"/>
      <c r="O399" s="32"/>
      <c r="P399" s="32"/>
      <c r="Q399" s="32"/>
      <c r="R399" s="32"/>
      <c r="S399" s="32"/>
      <c r="T399" s="32"/>
      <c r="U399" s="32"/>
      <c r="V399" s="32"/>
      <c r="W399" s="32"/>
      <c r="X399" s="32"/>
      <c r="Y399" s="32"/>
      <c r="AF399" s="2"/>
      <c r="AG399" s="2"/>
    </row>
    <row r="400" spans="1:33" s="21" customFormat="1" ht="12.75" customHeight="1">
      <c r="A400" s="35">
        <v>399</v>
      </c>
      <c r="B400" s="31"/>
      <c r="C400" s="32"/>
      <c r="D400" s="33"/>
      <c r="E400" s="33"/>
      <c r="F400" s="33"/>
      <c r="G400" s="33"/>
      <c r="H400" s="32"/>
      <c r="I400" s="31"/>
      <c r="J400" s="43">
        <f t="shared" si="7"/>
        <v>0</v>
      </c>
      <c r="K400" s="32"/>
      <c r="L400" s="32"/>
      <c r="M400" s="37"/>
      <c r="N400" s="34"/>
      <c r="O400" s="32"/>
      <c r="P400" s="32"/>
      <c r="Q400" s="32"/>
      <c r="R400" s="32"/>
      <c r="S400" s="32"/>
      <c r="T400" s="32"/>
      <c r="U400" s="32"/>
      <c r="V400" s="32"/>
      <c r="W400" s="32"/>
      <c r="X400" s="32"/>
      <c r="Y400" s="32"/>
      <c r="AF400" s="2"/>
      <c r="AG400" s="2"/>
    </row>
    <row r="401" spans="1:33" s="21" customFormat="1" ht="12.75" customHeight="1">
      <c r="A401" s="35">
        <v>400</v>
      </c>
      <c r="B401" s="31"/>
      <c r="C401" s="32"/>
      <c r="D401" s="33"/>
      <c r="E401" s="33"/>
      <c r="F401" s="33"/>
      <c r="G401" s="33"/>
      <c r="H401" s="32"/>
      <c r="I401" s="31"/>
      <c r="J401" s="43">
        <f t="shared" si="7"/>
        <v>0</v>
      </c>
      <c r="K401" s="32"/>
      <c r="L401" s="32"/>
      <c r="M401" s="37"/>
      <c r="N401" s="34"/>
      <c r="O401" s="32"/>
      <c r="P401" s="32"/>
      <c r="Q401" s="32"/>
      <c r="R401" s="32"/>
      <c r="S401" s="32"/>
      <c r="T401" s="32"/>
      <c r="U401" s="32"/>
      <c r="V401" s="32"/>
      <c r="W401" s="32"/>
      <c r="X401" s="32"/>
      <c r="Y401" s="32"/>
      <c r="AF401" s="2"/>
      <c r="AG401" s="2"/>
    </row>
    <row r="402" spans="1:33" s="21" customFormat="1" ht="12.75" customHeight="1">
      <c r="A402" s="35">
        <v>401</v>
      </c>
      <c r="B402" s="31"/>
      <c r="C402" s="32"/>
      <c r="D402" s="33"/>
      <c r="E402" s="33"/>
      <c r="F402" s="33"/>
      <c r="G402" s="33"/>
      <c r="H402" s="32"/>
      <c r="I402" s="31"/>
      <c r="J402" s="43">
        <f t="shared" si="7"/>
        <v>0</v>
      </c>
      <c r="K402" s="32"/>
      <c r="L402" s="32"/>
      <c r="M402" s="37"/>
      <c r="N402" s="34"/>
      <c r="O402" s="32"/>
      <c r="P402" s="32"/>
      <c r="Q402" s="32"/>
      <c r="R402" s="32"/>
      <c r="S402" s="32"/>
      <c r="T402" s="32"/>
      <c r="U402" s="32"/>
      <c r="V402" s="32"/>
      <c r="W402" s="32"/>
      <c r="X402" s="32"/>
      <c r="Y402" s="32"/>
      <c r="AF402" s="2"/>
      <c r="AG402" s="2"/>
    </row>
    <row r="403" spans="1:33" s="21" customFormat="1" ht="12.75" customHeight="1">
      <c r="A403" s="35">
        <v>402</v>
      </c>
      <c r="B403" s="31"/>
      <c r="C403" s="32"/>
      <c r="D403" s="33"/>
      <c r="E403" s="33"/>
      <c r="F403" s="33"/>
      <c r="G403" s="33"/>
      <c r="H403" s="32"/>
      <c r="I403" s="31"/>
      <c r="J403" s="43">
        <f t="shared" si="7"/>
        <v>0</v>
      </c>
      <c r="K403" s="32"/>
      <c r="L403" s="32"/>
      <c r="M403" s="37"/>
      <c r="N403" s="34"/>
      <c r="O403" s="32"/>
      <c r="P403" s="32"/>
      <c r="Q403" s="32"/>
      <c r="R403" s="32"/>
      <c r="S403" s="32"/>
      <c r="T403" s="32"/>
      <c r="U403" s="32"/>
      <c r="V403" s="32"/>
      <c r="W403" s="32"/>
      <c r="X403" s="32"/>
      <c r="Y403" s="32"/>
      <c r="AF403" s="2"/>
      <c r="AG403" s="2"/>
    </row>
    <row r="404" spans="1:33" s="21" customFormat="1" ht="12.75" customHeight="1">
      <c r="A404" s="35">
        <v>403</v>
      </c>
      <c r="B404" s="31"/>
      <c r="C404" s="32"/>
      <c r="D404" s="33"/>
      <c r="E404" s="33"/>
      <c r="F404" s="33"/>
      <c r="G404" s="33"/>
      <c r="H404" s="32"/>
      <c r="I404" s="31"/>
      <c r="J404" s="43">
        <f t="shared" si="7"/>
        <v>0</v>
      </c>
      <c r="K404" s="32"/>
      <c r="L404" s="32"/>
      <c r="M404" s="37"/>
      <c r="N404" s="34"/>
      <c r="O404" s="32"/>
      <c r="P404" s="32"/>
      <c r="Q404" s="32"/>
      <c r="R404" s="32"/>
      <c r="S404" s="32"/>
      <c r="T404" s="32"/>
      <c r="U404" s="32"/>
      <c r="V404" s="32"/>
      <c r="W404" s="32"/>
      <c r="X404" s="32"/>
      <c r="Y404" s="32"/>
      <c r="AF404" s="2"/>
      <c r="AG404" s="2"/>
    </row>
    <row r="405" spans="1:33" s="21" customFormat="1" ht="12.75" customHeight="1">
      <c r="A405" s="35">
        <v>404</v>
      </c>
      <c r="B405" s="31"/>
      <c r="C405" s="32"/>
      <c r="D405" s="33"/>
      <c r="E405" s="33"/>
      <c r="F405" s="33"/>
      <c r="G405" s="33"/>
      <c r="H405" s="32"/>
      <c r="I405" s="31"/>
      <c r="J405" s="43">
        <f t="shared" si="7"/>
        <v>0</v>
      </c>
      <c r="K405" s="32"/>
      <c r="L405" s="32"/>
      <c r="M405" s="37"/>
      <c r="N405" s="34"/>
      <c r="O405" s="32"/>
      <c r="P405" s="32"/>
      <c r="Q405" s="32"/>
      <c r="R405" s="32"/>
      <c r="S405" s="32"/>
      <c r="T405" s="32"/>
      <c r="U405" s="32"/>
      <c r="V405" s="32"/>
      <c r="W405" s="32"/>
      <c r="X405" s="32"/>
      <c r="Y405" s="32"/>
      <c r="AF405" s="2"/>
      <c r="AG405" s="2"/>
    </row>
    <row r="406" spans="1:33" s="21" customFormat="1" ht="12.75" customHeight="1">
      <c r="A406" s="35">
        <v>405</v>
      </c>
      <c r="B406" s="31"/>
      <c r="C406" s="32"/>
      <c r="D406" s="33"/>
      <c r="E406" s="33"/>
      <c r="F406" s="33"/>
      <c r="G406" s="33"/>
      <c r="H406" s="32"/>
      <c r="I406" s="31"/>
      <c r="J406" s="43">
        <f t="shared" si="7"/>
        <v>0</v>
      </c>
      <c r="K406" s="32"/>
      <c r="L406" s="32"/>
      <c r="M406" s="37"/>
      <c r="N406" s="34"/>
      <c r="O406" s="32"/>
      <c r="P406" s="32"/>
      <c r="Q406" s="32"/>
      <c r="R406" s="32"/>
      <c r="S406" s="32"/>
      <c r="T406" s="32"/>
      <c r="U406" s="32"/>
      <c r="V406" s="32"/>
      <c r="W406" s="32"/>
      <c r="X406" s="32"/>
      <c r="Y406" s="32"/>
      <c r="AF406" s="2"/>
      <c r="AG406" s="2"/>
    </row>
    <row r="407" spans="1:33" s="21" customFormat="1" ht="12.75" customHeight="1">
      <c r="A407" s="35">
        <v>406</v>
      </c>
      <c r="B407" s="31"/>
      <c r="C407" s="32"/>
      <c r="D407" s="33"/>
      <c r="E407" s="33"/>
      <c r="F407" s="33"/>
      <c r="G407" s="33"/>
      <c r="H407" s="32"/>
      <c r="I407" s="31"/>
      <c r="J407" s="43">
        <f t="shared" si="7"/>
        <v>0</v>
      </c>
      <c r="K407" s="32"/>
      <c r="L407" s="32"/>
      <c r="M407" s="37"/>
      <c r="N407" s="34"/>
      <c r="O407" s="32"/>
      <c r="P407" s="32"/>
      <c r="Q407" s="32"/>
      <c r="R407" s="32"/>
      <c r="S407" s="32"/>
      <c r="T407" s="32"/>
      <c r="U407" s="32"/>
      <c r="V407" s="32"/>
      <c r="W407" s="32"/>
      <c r="X407" s="32"/>
      <c r="Y407" s="32"/>
      <c r="AF407" s="2"/>
      <c r="AG407" s="2"/>
    </row>
    <row r="408" spans="1:33" s="21" customFormat="1" ht="12.75" customHeight="1">
      <c r="A408" s="35">
        <v>407</v>
      </c>
      <c r="B408" s="31"/>
      <c r="C408" s="32"/>
      <c r="D408" s="33"/>
      <c r="E408" s="33"/>
      <c r="F408" s="33"/>
      <c r="G408" s="33"/>
      <c r="H408" s="32"/>
      <c r="I408" s="31"/>
      <c r="J408" s="43">
        <f t="shared" si="7"/>
        <v>0</v>
      </c>
      <c r="K408" s="32"/>
      <c r="L408" s="32"/>
      <c r="M408" s="37"/>
      <c r="N408" s="34"/>
      <c r="O408" s="32"/>
      <c r="P408" s="32"/>
      <c r="Q408" s="32"/>
      <c r="R408" s="32"/>
      <c r="S408" s="32"/>
      <c r="T408" s="32"/>
      <c r="U408" s="32"/>
      <c r="V408" s="32"/>
      <c r="W408" s="32"/>
      <c r="X408" s="32"/>
      <c r="Y408" s="32"/>
      <c r="AF408" s="2"/>
      <c r="AG408" s="2"/>
    </row>
    <row r="409" spans="1:33" s="21" customFormat="1" ht="12.75" customHeight="1">
      <c r="A409" s="35">
        <v>408</v>
      </c>
      <c r="B409" s="31"/>
      <c r="C409" s="32"/>
      <c r="D409" s="33"/>
      <c r="E409" s="33"/>
      <c r="F409" s="33"/>
      <c r="G409" s="33"/>
      <c r="H409" s="32"/>
      <c r="I409" s="31"/>
      <c r="J409" s="43">
        <f t="shared" si="7"/>
        <v>0</v>
      </c>
      <c r="K409" s="32"/>
      <c r="L409" s="32"/>
      <c r="M409" s="37"/>
      <c r="N409" s="34"/>
      <c r="O409" s="32"/>
      <c r="P409" s="32"/>
      <c r="Q409" s="32"/>
      <c r="R409" s="32"/>
      <c r="S409" s="32"/>
      <c r="T409" s="32"/>
      <c r="U409" s="32"/>
      <c r="V409" s="32"/>
      <c r="W409" s="32"/>
      <c r="X409" s="32"/>
      <c r="Y409" s="32"/>
      <c r="AF409" s="2"/>
      <c r="AG409" s="2"/>
    </row>
    <row r="410" spans="1:33" s="21" customFormat="1" ht="12.75" customHeight="1">
      <c r="A410" s="35">
        <v>409</v>
      </c>
      <c r="B410" s="31"/>
      <c r="C410" s="32"/>
      <c r="D410" s="33"/>
      <c r="E410" s="33"/>
      <c r="F410" s="33"/>
      <c r="G410" s="33"/>
      <c r="H410" s="32"/>
      <c r="I410" s="31"/>
      <c r="J410" s="43">
        <f t="shared" si="7"/>
        <v>0</v>
      </c>
      <c r="K410" s="32"/>
      <c r="L410" s="32"/>
      <c r="M410" s="37"/>
      <c r="N410" s="34"/>
      <c r="O410" s="32"/>
      <c r="P410" s="32"/>
      <c r="Q410" s="32"/>
      <c r="R410" s="32"/>
      <c r="S410" s="32"/>
      <c r="T410" s="32"/>
      <c r="U410" s="32"/>
      <c r="V410" s="32"/>
      <c r="W410" s="32"/>
      <c r="X410" s="32"/>
      <c r="Y410" s="32"/>
      <c r="AF410" s="2"/>
      <c r="AG410" s="2"/>
    </row>
    <row r="411" spans="1:33" s="21" customFormat="1" ht="12.75" customHeight="1">
      <c r="A411" s="35">
        <v>410</v>
      </c>
      <c r="B411" s="31"/>
      <c r="C411" s="32"/>
      <c r="D411" s="33"/>
      <c r="E411" s="33"/>
      <c r="F411" s="33"/>
      <c r="G411" s="33"/>
      <c r="H411" s="32"/>
      <c r="I411" s="31"/>
      <c r="J411" s="43">
        <f t="shared" si="7"/>
        <v>0</v>
      </c>
      <c r="K411" s="32"/>
      <c r="L411" s="32"/>
      <c r="M411" s="37"/>
      <c r="N411" s="34"/>
      <c r="O411" s="32"/>
      <c r="P411" s="32"/>
      <c r="Q411" s="32"/>
      <c r="R411" s="32"/>
      <c r="S411" s="32"/>
      <c r="T411" s="32"/>
      <c r="U411" s="32"/>
      <c r="V411" s="32"/>
      <c r="W411" s="32"/>
      <c r="X411" s="32"/>
      <c r="Y411" s="32"/>
      <c r="AF411" s="2"/>
      <c r="AG411" s="2"/>
    </row>
    <row r="412" spans="1:33" s="21" customFormat="1" ht="12.75" customHeight="1">
      <c r="A412" s="35">
        <v>411</v>
      </c>
      <c r="B412" s="31"/>
      <c r="C412" s="32"/>
      <c r="D412" s="33"/>
      <c r="E412" s="33"/>
      <c r="F412" s="33"/>
      <c r="G412" s="33"/>
      <c r="H412" s="32"/>
      <c r="I412" s="31"/>
      <c r="J412" s="43">
        <f t="shared" si="7"/>
        <v>0</v>
      </c>
      <c r="K412" s="32"/>
      <c r="L412" s="32"/>
      <c r="M412" s="37"/>
      <c r="N412" s="34"/>
      <c r="O412" s="32"/>
      <c r="P412" s="32"/>
      <c r="Q412" s="32"/>
      <c r="R412" s="32"/>
      <c r="S412" s="32"/>
      <c r="T412" s="32"/>
      <c r="U412" s="32"/>
      <c r="V412" s="32"/>
      <c r="W412" s="32"/>
      <c r="X412" s="32"/>
      <c r="Y412" s="32"/>
      <c r="AF412" s="2"/>
      <c r="AG412" s="2"/>
    </row>
    <row r="413" spans="1:33" s="21" customFormat="1" ht="12.75" customHeight="1">
      <c r="A413" s="35">
        <v>412</v>
      </c>
      <c r="B413" s="31"/>
      <c r="C413" s="32"/>
      <c r="D413" s="33"/>
      <c r="E413" s="33"/>
      <c r="F413" s="33"/>
      <c r="G413" s="33"/>
      <c r="H413" s="32"/>
      <c r="I413" s="31"/>
      <c r="J413" s="43">
        <f t="shared" si="7"/>
        <v>0</v>
      </c>
      <c r="K413" s="32"/>
      <c r="L413" s="32"/>
      <c r="M413" s="37"/>
      <c r="N413" s="34"/>
      <c r="O413" s="32"/>
      <c r="P413" s="32"/>
      <c r="Q413" s="32"/>
      <c r="R413" s="32"/>
      <c r="S413" s="32"/>
      <c r="T413" s="32"/>
      <c r="U413" s="32"/>
      <c r="V413" s="32"/>
      <c r="W413" s="32"/>
      <c r="X413" s="32"/>
      <c r="Y413" s="32"/>
      <c r="AF413" s="2"/>
      <c r="AG413" s="2"/>
    </row>
    <row r="414" spans="1:33" s="21" customFormat="1" ht="12.75" customHeight="1">
      <c r="A414" s="35">
        <v>413</v>
      </c>
      <c r="B414" s="31"/>
      <c r="C414" s="32"/>
      <c r="D414" s="33"/>
      <c r="E414" s="33"/>
      <c r="F414" s="33"/>
      <c r="G414" s="33"/>
      <c r="H414" s="32"/>
      <c r="I414" s="31"/>
      <c r="J414" s="43">
        <f t="shared" si="7"/>
        <v>0</v>
      </c>
      <c r="K414" s="32"/>
      <c r="L414" s="32"/>
      <c r="M414" s="37"/>
      <c r="N414" s="34"/>
      <c r="O414" s="32"/>
      <c r="P414" s="32"/>
      <c r="Q414" s="32"/>
      <c r="R414" s="32"/>
      <c r="S414" s="32"/>
      <c r="T414" s="32"/>
      <c r="U414" s="32"/>
      <c r="V414" s="32"/>
      <c r="W414" s="32"/>
      <c r="X414" s="32"/>
      <c r="Y414" s="32"/>
      <c r="AF414" s="2"/>
      <c r="AG414" s="2"/>
    </row>
    <row r="415" spans="1:33" s="21" customFormat="1" ht="12.75" customHeight="1">
      <c r="A415" s="35">
        <v>414</v>
      </c>
      <c r="B415" s="31"/>
      <c r="C415" s="32"/>
      <c r="D415" s="33"/>
      <c r="E415" s="33"/>
      <c r="F415" s="33"/>
      <c r="G415" s="33"/>
      <c r="H415" s="32"/>
      <c r="I415" s="31"/>
      <c r="J415" s="43">
        <f t="shared" si="7"/>
        <v>0</v>
      </c>
      <c r="K415" s="32"/>
      <c r="L415" s="32"/>
      <c r="M415" s="37"/>
      <c r="N415" s="34"/>
      <c r="O415" s="32"/>
      <c r="P415" s="32"/>
      <c r="Q415" s="32"/>
      <c r="R415" s="32"/>
      <c r="S415" s="32"/>
      <c r="T415" s="32"/>
      <c r="U415" s="32"/>
      <c r="V415" s="32"/>
      <c r="W415" s="32"/>
      <c r="X415" s="32"/>
      <c r="Y415" s="32"/>
      <c r="AF415" s="2"/>
      <c r="AG415" s="2"/>
    </row>
    <row r="416" spans="1:33" s="21" customFormat="1" ht="12.75" customHeight="1">
      <c r="A416" s="35">
        <v>415</v>
      </c>
      <c r="B416" s="31"/>
      <c r="C416" s="32"/>
      <c r="D416" s="33"/>
      <c r="E416" s="33"/>
      <c r="F416" s="33"/>
      <c r="G416" s="33"/>
      <c r="H416" s="32"/>
      <c r="I416" s="31"/>
      <c r="J416" s="43">
        <f t="shared" si="7"/>
        <v>0</v>
      </c>
      <c r="K416" s="32"/>
      <c r="L416" s="32"/>
      <c r="M416" s="37"/>
      <c r="N416" s="34"/>
      <c r="O416" s="32"/>
      <c r="P416" s="32"/>
      <c r="Q416" s="32"/>
      <c r="R416" s="32"/>
      <c r="S416" s="32"/>
      <c r="T416" s="32"/>
      <c r="U416" s="32"/>
      <c r="V416" s="32"/>
      <c r="W416" s="32"/>
      <c r="X416" s="32"/>
      <c r="Y416" s="32"/>
      <c r="AF416" s="2"/>
      <c r="AG416" s="2"/>
    </row>
    <row r="417" spans="1:33" s="21" customFormat="1" ht="12.75" customHeight="1">
      <c r="A417" s="35">
        <v>416</v>
      </c>
      <c r="B417" s="31"/>
      <c r="C417" s="32"/>
      <c r="D417" s="33"/>
      <c r="E417" s="33"/>
      <c r="F417" s="33"/>
      <c r="G417" s="33"/>
      <c r="H417" s="32"/>
      <c r="I417" s="31"/>
      <c r="J417" s="43">
        <f t="shared" si="7"/>
        <v>0</v>
      </c>
      <c r="K417" s="32"/>
      <c r="L417" s="32"/>
      <c r="M417" s="37"/>
      <c r="N417" s="34"/>
      <c r="O417" s="32"/>
      <c r="P417" s="32"/>
      <c r="Q417" s="32"/>
      <c r="R417" s="32"/>
      <c r="S417" s="32"/>
      <c r="T417" s="32"/>
      <c r="U417" s="32"/>
      <c r="V417" s="32"/>
      <c r="W417" s="32"/>
      <c r="X417" s="32"/>
      <c r="Y417" s="32"/>
      <c r="AF417" s="2"/>
      <c r="AG417" s="2"/>
    </row>
    <row r="418" spans="1:33" s="21" customFormat="1" ht="12.75" customHeight="1">
      <c r="A418" s="35">
        <v>417</v>
      </c>
      <c r="B418" s="31"/>
      <c r="C418" s="32"/>
      <c r="D418" s="33"/>
      <c r="E418" s="33"/>
      <c r="F418" s="33"/>
      <c r="G418" s="33"/>
      <c r="H418" s="32"/>
      <c r="I418" s="31"/>
      <c r="J418" s="43">
        <f t="shared" si="7"/>
        <v>0</v>
      </c>
      <c r="K418" s="32"/>
      <c r="L418" s="32"/>
      <c r="M418" s="37"/>
      <c r="N418" s="34"/>
      <c r="O418" s="32"/>
      <c r="P418" s="32"/>
      <c r="Q418" s="32"/>
      <c r="R418" s="32"/>
      <c r="S418" s="32"/>
      <c r="T418" s="32"/>
      <c r="U418" s="32"/>
      <c r="V418" s="32"/>
      <c r="W418" s="32"/>
      <c r="X418" s="32"/>
      <c r="Y418" s="32"/>
      <c r="AF418" s="2"/>
      <c r="AG418" s="2"/>
    </row>
    <row r="419" spans="1:33" s="21" customFormat="1" ht="12.75" customHeight="1">
      <c r="A419" s="35">
        <v>418</v>
      </c>
      <c r="B419" s="31"/>
      <c r="C419" s="32"/>
      <c r="D419" s="33"/>
      <c r="E419" s="33"/>
      <c r="F419" s="33"/>
      <c r="G419" s="33"/>
      <c r="H419" s="32"/>
      <c r="I419" s="31"/>
      <c r="J419" s="43">
        <f t="shared" si="7"/>
        <v>0</v>
      </c>
      <c r="K419" s="32"/>
      <c r="L419" s="32"/>
      <c r="M419" s="37"/>
      <c r="N419" s="34"/>
      <c r="O419" s="32"/>
      <c r="P419" s="32"/>
      <c r="Q419" s="32"/>
      <c r="R419" s="32"/>
      <c r="S419" s="32"/>
      <c r="T419" s="32"/>
      <c r="U419" s="32"/>
      <c r="V419" s="32"/>
      <c r="W419" s="32"/>
      <c r="X419" s="32"/>
      <c r="Y419" s="32"/>
      <c r="AF419" s="2"/>
      <c r="AG419" s="2"/>
    </row>
    <row r="420" spans="1:33" s="21" customFormat="1" ht="12.75" customHeight="1">
      <c r="A420" s="35">
        <v>419</v>
      </c>
      <c r="B420" s="31"/>
      <c r="C420" s="32"/>
      <c r="D420" s="33"/>
      <c r="E420" s="33"/>
      <c r="F420" s="33"/>
      <c r="G420" s="33"/>
      <c r="H420" s="32"/>
      <c r="I420" s="31"/>
      <c r="J420" s="43">
        <f t="shared" si="7"/>
        <v>0</v>
      </c>
      <c r="K420" s="32"/>
      <c r="L420" s="32"/>
      <c r="M420" s="37"/>
      <c r="N420" s="34"/>
      <c r="O420" s="32"/>
      <c r="P420" s="32"/>
      <c r="Q420" s="32"/>
      <c r="R420" s="32"/>
      <c r="S420" s="32"/>
      <c r="T420" s="32"/>
      <c r="U420" s="32"/>
      <c r="V420" s="32"/>
      <c r="W420" s="32"/>
      <c r="X420" s="32"/>
      <c r="Y420" s="32"/>
      <c r="AF420" s="2"/>
      <c r="AG420" s="2"/>
    </row>
    <row r="421" spans="1:33" s="21" customFormat="1" ht="12.75" customHeight="1">
      <c r="A421" s="35">
        <v>420</v>
      </c>
      <c r="B421" s="31"/>
      <c r="C421" s="32"/>
      <c r="D421" s="33"/>
      <c r="E421" s="33"/>
      <c r="F421" s="33"/>
      <c r="G421" s="33"/>
      <c r="H421" s="32"/>
      <c r="I421" s="31"/>
      <c r="J421" s="43">
        <f t="shared" si="7"/>
        <v>0</v>
      </c>
      <c r="K421" s="32"/>
      <c r="L421" s="32"/>
      <c r="M421" s="37"/>
      <c r="N421" s="34"/>
      <c r="O421" s="32"/>
      <c r="P421" s="32"/>
      <c r="Q421" s="32"/>
      <c r="R421" s="32"/>
      <c r="S421" s="32"/>
      <c r="T421" s="32"/>
      <c r="U421" s="32"/>
      <c r="V421" s="32"/>
      <c r="W421" s="32"/>
      <c r="X421" s="32"/>
      <c r="Y421" s="32"/>
      <c r="AF421" s="2"/>
      <c r="AG421" s="2"/>
    </row>
    <row r="422" spans="1:33" s="21" customFormat="1" ht="12.75" customHeight="1">
      <c r="A422" s="35">
        <v>421</v>
      </c>
      <c r="B422" s="31"/>
      <c r="C422" s="32"/>
      <c r="D422" s="33"/>
      <c r="E422" s="33"/>
      <c r="F422" s="33"/>
      <c r="G422" s="33"/>
      <c r="H422" s="32"/>
      <c r="I422" s="31"/>
      <c r="J422" s="43">
        <f t="shared" si="7"/>
        <v>0</v>
      </c>
      <c r="K422" s="32"/>
      <c r="L422" s="32"/>
      <c r="M422" s="37"/>
      <c r="N422" s="34"/>
      <c r="O422" s="32"/>
      <c r="P422" s="32"/>
      <c r="Q422" s="32"/>
      <c r="R422" s="32"/>
      <c r="S422" s="32"/>
      <c r="T422" s="32"/>
      <c r="U422" s="32"/>
      <c r="V422" s="32"/>
      <c r="W422" s="32"/>
      <c r="X422" s="32"/>
      <c r="Y422" s="32"/>
      <c r="AF422" s="2"/>
      <c r="AG422" s="2"/>
    </row>
    <row r="423" spans="1:33" s="21" customFormat="1" ht="12.75" customHeight="1">
      <c r="A423" s="35">
        <v>422</v>
      </c>
      <c r="B423" s="31"/>
      <c r="C423" s="32"/>
      <c r="D423" s="33"/>
      <c r="E423" s="33"/>
      <c r="F423" s="33"/>
      <c r="G423" s="33"/>
      <c r="H423" s="32"/>
      <c r="I423" s="31"/>
      <c r="J423" s="43">
        <f t="shared" si="7"/>
        <v>0</v>
      </c>
      <c r="K423" s="32"/>
      <c r="L423" s="32"/>
      <c r="M423" s="37"/>
      <c r="N423" s="34"/>
      <c r="O423" s="32"/>
      <c r="P423" s="32"/>
      <c r="Q423" s="32"/>
      <c r="R423" s="32"/>
      <c r="S423" s="32"/>
      <c r="T423" s="32"/>
      <c r="U423" s="32"/>
      <c r="V423" s="32"/>
      <c r="W423" s="32"/>
      <c r="X423" s="32"/>
      <c r="Y423" s="32"/>
      <c r="AF423" s="2"/>
      <c r="AG423" s="2"/>
    </row>
    <row r="424" spans="1:33" s="21" customFormat="1" ht="12.75" customHeight="1">
      <c r="A424" s="35">
        <v>423</v>
      </c>
      <c r="B424" s="31"/>
      <c r="C424" s="32"/>
      <c r="D424" s="33"/>
      <c r="E424" s="33"/>
      <c r="F424" s="33"/>
      <c r="G424" s="33"/>
      <c r="H424" s="32"/>
      <c r="I424" s="31"/>
      <c r="J424" s="43">
        <f t="shared" si="7"/>
        <v>0</v>
      </c>
      <c r="K424" s="32"/>
      <c r="L424" s="32"/>
      <c r="M424" s="37"/>
      <c r="N424" s="34"/>
      <c r="O424" s="32"/>
      <c r="P424" s="32"/>
      <c r="Q424" s="32"/>
      <c r="R424" s="32"/>
      <c r="S424" s="32"/>
      <c r="T424" s="32"/>
      <c r="U424" s="32"/>
      <c r="V424" s="32"/>
      <c r="W424" s="32"/>
      <c r="X424" s="32"/>
      <c r="Y424" s="32"/>
      <c r="AF424" s="2"/>
      <c r="AG424" s="2"/>
    </row>
    <row r="425" spans="1:33" s="21" customFormat="1" ht="12.75" customHeight="1">
      <c r="A425" s="35">
        <v>424</v>
      </c>
      <c r="B425" s="31"/>
      <c r="C425" s="32"/>
      <c r="D425" s="33"/>
      <c r="E425" s="33"/>
      <c r="F425" s="33"/>
      <c r="G425" s="33"/>
      <c r="H425" s="32"/>
      <c r="I425" s="31"/>
      <c r="J425" s="43">
        <f t="shared" si="7"/>
        <v>0</v>
      </c>
      <c r="K425" s="32"/>
      <c r="L425" s="32"/>
      <c r="M425" s="37"/>
      <c r="N425" s="34"/>
      <c r="O425" s="32"/>
      <c r="P425" s="32"/>
      <c r="Q425" s="32"/>
      <c r="R425" s="32"/>
      <c r="S425" s="32"/>
      <c r="T425" s="32"/>
      <c r="U425" s="32"/>
      <c r="V425" s="32"/>
      <c r="W425" s="32"/>
      <c r="X425" s="32"/>
      <c r="Y425" s="32"/>
      <c r="AF425" s="2"/>
      <c r="AG425" s="2"/>
    </row>
    <row r="426" spans="1:33" s="21" customFormat="1" ht="12.75" customHeight="1">
      <c r="A426" s="35">
        <v>425</v>
      </c>
      <c r="B426" s="31"/>
      <c r="C426" s="32"/>
      <c r="D426" s="33"/>
      <c r="E426" s="33"/>
      <c r="F426" s="33"/>
      <c r="G426" s="33"/>
      <c r="H426" s="32"/>
      <c r="I426" s="31"/>
      <c r="J426" s="43">
        <f t="shared" si="7"/>
        <v>0</v>
      </c>
      <c r="K426" s="32"/>
      <c r="L426" s="32"/>
      <c r="M426" s="37"/>
      <c r="N426" s="34"/>
      <c r="O426" s="32"/>
      <c r="P426" s="32"/>
      <c r="Q426" s="32"/>
      <c r="R426" s="32"/>
      <c r="S426" s="32"/>
      <c r="T426" s="32"/>
      <c r="U426" s="32"/>
      <c r="V426" s="32"/>
      <c r="W426" s="32"/>
      <c r="X426" s="32"/>
      <c r="Y426" s="32"/>
      <c r="AF426" s="2"/>
      <c r="AG426" s="2"/>
    </row>
    <row r="427" spans="1:33" s="21" customFormat="1" ht="12.75" customHeight="1">
      <c r="A427" s="35">
        <v>426</v>
      </c>
      <c r="B427" s="31"/>
      <c r="C427" s="32"/>
      <c r="D427" s="33"/>
      <c r="E427" s="33"/>
      <c r="F427" s="33"/>
      <c r="G427" s="33"/>
      <c r="H427" s="32"/>
      <c r="I427" s="31"/>
      <c r="J427" s="43">
        <f t="shared" si="7"/>
        <v>0</v>
      </c>
      <c r="K427" s="32"/>
      <c r="L427" s="32"/>
      <c r="M427" s="37"/>
      <c r="N427" s="34"/>
      <c r="O427" s="32"/>
      <c r="P427" s="32"/>
      <c r="Q427" s="32"/>
      <c r="R427" s="32"/>
      <c r="S427" s="32"/>
      <c r="T427" s="32"/>
      <c r="U427" s="32"/>
      <c r="V427" s="32"/>
      <c r="W427" s="32"/>
      <c r="X427" s="32"/>
      <c r="Y427" s="32"/>
      <c r="AF427" s="2"/>
      <c r="AG427" s="2"/>
    </row>
    <row r="428" spans="1:33" s="21" customFormat="1" ht="12.75" customHeight="1">
      <c r="A428" s="35">
        <v>427</v>
      </c>
      <c r="B428" s="31"/>
      <c r="C428" s="32"/>
      <c r="D428" s="33"/>
      <c r="E428" s="33"/>
      <c r="F428" s="33"/>
      <c r="G428" s="33"/>
      <c r="H428" s="32"/>
      <c r="I428" s="31"/>
      <c r="J428" s="43">
        <f t="shared" si="7"/>
        <v>0</v>
      </c>
      <c r="K428" s="32"/>
      <c r="L428" s="32"/>
      <c r="M428" s="37"/>
      <c r="N428" s="34"/>
      <c r="O428" s="32"/>
      <c r="P428" s="32"/>
      <c r="Q428" s="32"/>
      <c r="R428" s="32"/>
      <c r="S428" s="32"/>
      <c r="T428" s="32"/>
      <c r="U428" s="32"/>
      <c r="V428" s="32"/>
      <c r="W428" s="32"/>
      <c r="X428" s="32"/>
      <c r="Y428" s="32"/>
      <c r="AF428" s="2"/>
      <c r="AG428" s="2"/>
    </row>
    <row r="429" spans="1:33" s="21" customFormat="1" ht="12.75" customHeight="1">
      <c r="A429" s="35">
        <v>428</v>
      </c>
      <c r="B429" s="31"/>
      <c r="C429" s="32"/>
      <c r="D429" s="33"/>
      <c r="E429" s="33"/>
      <c r="F429" s="33"/>
      <c r="G429" s="33"/>
      <c r="H429" s="32"/>
      <c r="I429" s="31"/>
      <c r="J429" s="43">
        <f t="shared" si="7"/>
        <v>0</v>
      </c>
      <c r="K429" s="32"/>
      <c r="L429" s="32"/>
      <c r="M429" s="37"/>
      <c r="N429" s="34"/>
      <c r="O429" s="32"/>
      <c r="P429" s="32"/>
      <c r="Q429" s="32"/>
      <c r="R429" s="32"/>
      <c r="S429" s="32"/>
      <c r="T429" s="32"/>
      <c r="U429" s="32"/>
      <c r="V429" s="32"/>
      <c r="W429" s="32"/>
      <c r="X429" s="32"/>
      <c r="Y429" s="32"/>
      <c r="AF429" s="2"/>
      <c r="AG429" s="2"/>
    </row>
    <row r="430" spans="1:33" s="21" customFormat="1" ht="12.75" customHeight="1">
      <c r="A430" s="35">
        <v>429</v>
      </c>
      <c r="B430" s="31"/>
      <c r="C430" s="32"/>
      <c r="D430" s="33"/>
      <c r="E430" s="33"/>
      <c r="F430" s="33"/>
      <c r="G430" s="33"/>
      <c r="H430" s="32"/>
      <c r="I430" s="31"/>
      <c r="J430" s="43">
        <f t="shared" si="7"/>
        <v>0</v>
      </c>
      <c r="K430" s="32"/>
      <c r="L430" s="32"/>
      <c r="M430" s="37"/>
      <c r="N430" s="34"/>
      <c r="O430" s="32"/>
      <c r="P430" s="32"/>
      <c r="Q430" s="32"/>
      <c r="R430" s="32"/>
      <c r="S430" s="32"/>
      <c r="T430" s="32"/>
      <c r="U430" s="32"/>
      <c r="V430" s="32"/>
      <c r="W430" s="32"/>
      <c r="X430" s="32"/>
      <c r="Y430" s="32"/>
      <c r="AF430" s="2"/>
      <c r="AG430" s="2"/>
    </row>
    <row r="431" spans="1:33" s="21" customFormat="1" ht="12.75" customHeight="1">
      <c r="A431" s="35">
        <v>430</v>
      </c>
      <c r="B431" s="31"/>
      <c r="C431" s="32"/>
      <c r="D431" s="33"/>
      <c r="E431" s="33"/>
      <c r="F431" s="33"/>
      <c r="G431" s="33"/>
      <c r="H431" s="32"/>
      <c r="I431" s="31"/>
      <c r="J431" s="43">
        <f t="shared" si="7"/>
        <v>0</v>
      </c>
      <c r="K431" s="32"/>
      <c r="L431" s="32"/>
      <c r="M431" s="37"/>
      <c r="N431" s="34"/>
      <c r="O431" s="32"/>
      <c r="P431" s="32"/>
      <c r="Q431" s="32"/>
      <c r="R431" s="32"/>
      <c r="S431" s="32"/>
      <c r="T431" s="32"/>
      <c r="U431" s="32"/>
      <c r="V431" s="32"/>
      <c r="W431" s="32"/>
      <c r="X431" s="32"/>
      <c r="Y431" s="32"/>
      <c r="AF431" s="2"/>
      <c r="AG431" s="2"/>
    </row>
    <row r="432" spans="1:33" s="21" customFormat="1" ht="12.75" customHeight="1">
      <c r="A432" s="35">
        <v>431</v>
      </c>
      <c r="B432" s="31"/>
      <c r="C432" s="32"/>
      <c r="D432" s="33"/>
      <c r="E432" s="33"/>
      <c r="F432" s="33"/>
      <c r="G432" s="33"/>
      <c r="H432" s="32"/>
      <c r="I432" s="31"/>
      <c r="J432" s="43">
        <f t="shared" si="7"/>
        <v>0</v>
      </c>
      <c r="K432" s="32"/>
      <c r="L432" s="32"/>
      <c r="M432" s="37"/>
      <c r="N432" s="34"/>
      <c r="O432" s="32"/>
      <c r="P432" s="32"/>
      <c r="Q432" s="32"/>
      <c r="R432" s="32"/>
      <c r="S432" s="32"/>
      <c r="T432" s="32"/>
      <c r="U432" s="32"/>
      <c r="V432" s="32"/>
      <c r="W432" s="32"/>
      <c r="X432" s="32"/>
      <c r="Y432" s="32"/>
      <c r="AF432" s="2"/>
      <c r="AG432" s="2"/>
    </row>
    <row r="433" spans="1:33" s="21" customFormat="1" ht="12.75" customHeight="1">
      <c r="A433" s="35">
        <v>432</v>
      </c>
      <c r="B433" s="31"/>
      <c r="C433" s="32"/>
      <c r="D433" s="33"/>
      <c r="E433" s="33"/>
      <c r="F433" s="33"/>
      <c r="G433" s="33"/>
      <c r="H433" s="32"/>
      <c r="I433" s="31"/>
      <c r="J433" s="43">
        <f t="shared" si="7"/>
        <v>0</v>
      </c>
      <c r="K433" s="32"/>
      <c r="L433" s="32"/>
      <c r="M433" s="37"/>
      <c r="N433" s="34"/>
      <c r="O433" s="32"/>
      <c r="P433" s="32"/>
      <c r="Q433" s="32"/>
      <c r="R433" s="32"/>
      <c r="S433" s="32"/>
      <c r="T433" s="32"/>
      <c r="U433" s="32"/>
      <c r="V433" s="32"/>
      <c r="W433" s="32"/>
      <c r="X433" s="32"/>
      <c r="Y433" s="32"/>
      <c r="AF433" s="2"/>
      <c r="AG433" s="2"/>
    </row>
    <row r="434" spans="1:33" s="21" customFormat="1" ht="12.75" customHeight="1">
      <c r="A434" s="35">
        <v>433</v>
      </c>
      <c r="B434" s="31"/>
      <c r="C434" s="32"/>
      <c r="D434" s="33"/>
      <c r="E434" s="33"/>
      <c r="F434" s="33"/>
      <c r="G434" s="33"/>
      <c r="H434" s="32"/>
      <c r="I434" s="31"/>
      <c r="J434" s="43">
        <f t="shared" si="7"/>
        <v>0</v>
      </c>
      <c r="K434" s="32"/>
      <c r="L434" s="32"/>
      <c r="M434" s="37"/>
      <c r="N434" s="34"/>
      <c r="O434" s="32"/>
      <c r="P434" s="32"/>
      <c r="Q434" s="32"/>
      <c r="R434" s="32"/>
      <c r="S434" s="32"/>
      <c r="T434" s="32"/>
      <c r="U434" s="32"/>
      <c r="V434" s="32"/>
      <c r="W434" s="32"/>
      <c r="X434" s="32"/>
      <c r="Y434" s="32"/>
      <c r="AF434" s="2"/>
      <c r="AG434" s="2"/>
    </row>
    <row r="435" spans="1:33" s="21" customFormat="1" ht="12.75" customHeight="1">
      <c r="A435" s="35">
        <v>434</v>
      </c>
      <c r="B435" s="31"/>
      <c r="C435" s="32"/>
      <c r="D435" s="33"/>
      <c r="E435" s="33"/>
      <c r="F435" s="33"/>
      <c r="G435" s="33"/>
      <c r="H435" s="32"/>
      <c r="I435" s="31"/>
      <c r="J435" s="43">
        <f t="shared" si="7"/>
        <v>0</v>
      </c>
      <c r="K435" s="32"/>
      <c r="L435" s="32"/>
      <c r="M435" s="37"/>
      <c r="N435" s="34"/>
      <c r="O435" s="32"/>
      <c r="P435" s="32"/>
      <c r="Q435" s="32"/>
      <c r="R435" s="32"/>
      <c r="S435" s="32"/>
      <c r="T435" s="32"/>
      <c r="U435" s="32"/>
      <c r="V435" s="32"/>
      <c r="W435" s="32"/>
      <c r="X435" s="32"/>
      <c r="Y435" s="32"/>
      <c r="AF435" s="2"/>
      <c r="AG435" s="2"/>
    </row>
    <row r="436" spans="1:33" s="21" customFormat="1" ht="12.75" customHeight="1">
      <c r="A436" s="35">
        <v>435</v>
      </c>
      <c r="B436" s="31"/>
      <c r="C436" s="32"/>
      <c r="D436" s="33"/>
      <c r="E436" s="33"/>
      <c r="F436" s="33"/>
      <c r="G436" s="33"/>
      <c r="H436" s="32"/>
      <c r="I436" s="31"/>
      <c r="J436" s="43">
        <f t="shared" si="7"/>
        <v>0</v>
      </c>
      <c r="K436" s="32"/>
      <c r="L436" s="32"/>
      <c r="M436" s="37"/>
      <c r="N436" s="34"/>
      <c r="O436" s="32"/>
      <c r="P436" s="32"/>
      <c r="Q436" s="32"/>
      <c r="R436" s="32"/>
      <c r="S436" s="32"/>
      <c r="T436" s="32"/>
      <c r="U436" s="32"/>
      <c r="V436" s="32"/>
      <c r="W436" s="32"/>
      <c r="X436" s="32"/>
      <c r="Y436" s="32"/>
      <c r="AF436" s="2"/>
      <c r="AG436" s="2"/>
    </row>
    <row r="437" spans="1:33" s="21" customFormat="1" ht="12.75" customHeight="1">
      <c r="A437" s="35">
        <v>436</v>
      </c>
      <c r="B437" s="31"/>
      <c r="C437" s="32"/>
      <c r="D437" s="33"/>
      <c r="E437" s="33"/>
      <c r="F437" s="33"/>
      <c r="G437" s="33"/>
      <c r="H437" s="32"/>
      <c r="I437" s="31"/>
      <c r="J437" s="43">
        <f t="shared" si="7"/>
        <v>0</v>
      </c>
      <c r="K437" s="32"/>
      <c r="L437" s="32"/>
      <c r="M437" s="37"/>
      <c r="N437" s="34"/>
      <c r="O437" s="32"/>
      <c r="P437" s="32"/>
      <c r="Q437" s="32"/>
      <c r="R437" s="32"/>
      <c r="S437" s="32"/>
      <c r="T437" s="32"/>
      <c r="U437" s="32"/>
      <c r="V437" s="32"/>
      <c r="W437" s="32"/>
      <c r="X437" s="32"/>
      <c r="Y437" s="32"/>
      <c r="AF437" s="2"/>
      <c r="AG437" s="2"/>
    </row>
    <row r="438" spans="1:33" s="21" customFormat="1" ht="12.75" customHeight="1">
      <c r="A438" s="35">
        <v>437</v>
      </c>
      <c r="B438" s="31"/>
      <c r="C438" s="32"/>
      <c r="D438" s="33"/>
      <c r="E438" s="33"/>
      <c r="F438" s="33"/>
      <c r="G438" s="33"/>
      <c r="H438" s="32"/>
      <c r="I438" s="31"/>
      <c r="J438" s="43">
        <f t="shared" si="7"/>
        <v>0</v>
      </c>
      <c r="K438" s="32"/>
      <c r="L438" s="32"/>
      <c r="M438" s="37"/>
      <c r="N438" s="34"/>
      <c r="O438" s="32"/>
      <c r="P438" s="32"/>
      <c r="Q438" s="32"/>
      <c r="R438" s="32"/>
      <c r="S438" s="32"/>
      <c r="T438" s="32"/>
      <c r="U438" s="32"/>
      <c r="V438" s="32"/>
      <c r="W438" s="32"/>
      <c r="X438" s="32"/>
      <c r="Y438" s="32"/>
      <c r="AF438" s="2"/>
      <c r="AG438" s="2"/>
    </row>
    <row r="439" spans="1:33" s="21" customFormat="1" ht="12.75" customHeight="1">
      <c r="A439" s="35">
        <v>438</v>
      </c>
      <c r="B439" s="31"/>
      <c r="C439" s="32"/>
      <c r="D439" s="33"/>
      <c r="E439" s="33"/>
      <c r="F439" s="33"/>
      <c r="G439" s="33"/>
      <c r="H439" s="32"/>
      <c r="I439" s="31"/>
      <c r="J439" s="43">
        <f t="shared" si="7"/>
        <v>0</v>
      </c>
      <c r="K439" s="32"/>
      <c r="L439" s="32"/>
      <c r="M439" s="37"/>
      <c r="N439" s="34"/>
      <c r="O439" s="32"/>
      <c r="P439" s="32"/>
      <c r="Q439" s="32"/>
      <c r="R439" s="32"/>
      <c r="S439" s="32"/>
      <c r="T439" s="32"/>
      <c r="U439" s="32"/>
      <c r="V439" s="32"/>
      <c r="W439" s="32"/>
      <c r="X439" s="32"/>
      <c r="Y439" s="32"/>
      <c r="AF439" s="2"/>
      <c r="AG439" s="2"/>
    </row>
    <row r="440" spans="1:33" s="21" customFormat="1" ht="12.75" customHeight="1">
      <c r="A440" s="35">
        <v>439</v>
      </c>
      <c r="B440" s="31"/>
      <c r="C440" s="32"/>
      <c r="D440" s="33"/>
      <c r="E440" s="33"/>
      <c r="F440" s="33"/>
      <c r="G440" s="33"/>
      <c r="H440" s="32"/>
      <c r="I440" s="31"/>
      <c r="J440" s="43">
        <f t="shared" si="7"/>
        <v>0</v>
      </c>
      <c r="K440" s="32"/>
      <c r="L440" s="32"/>
      <c r="M440" s="37"/>
      <c r="N440" s="34"/>
      <c r="O440" s="32"/>
      <c r="P440" s="32"/>
      <c r="Q440" s="32"/>
      <c r="R440" s="32"/>
      <c r="S440" s="32"/>
      <c r="T440" s="32"/>
      <c r="U440" s="32"/>
      <c r="V440" s="32"/>
      <c r="W440" s="32"/>
      <c r="X440" s="32"/>
      <c r="Y440" s="32"/>
      <c r="AF440" s="2"/>
      <c r="AG440" s="2"/>
    </row>
    <row r="441" spans="1:33" s="21" customFormat="1" ht="12.75" customHeight="1">
      <c r="A441" s="35">
        <v>440</v>
      </c>
      <c r="B441" s="31"/>
      <c r="C441" s="32"/>
      <c r="D441" s="33"/>
      <c r="E441" s="33"/>
      <c r="F441" s="33"/>
      <c r="G441" s="33"/>
      <c r="H441" s="32"/>
      <c r="I441" s="31"/>
      <c r="J441" s="43">
        <f t="shared" si="7"/>
        <v>0</v>
      </c>
      <c r="K441" s="32"/>
      <c r="L441" s="32"/>
      <c r="M441" s="37"/>
      <c r="N441" s="34"/>
      <c r="O441" s="32"/>
      <c r="P441" s="32"/>
      <c r="Q441" s="32"/>
      <c r="R441" s="32"/>
      <c r="S441" s="32"/>
      <c r="T441" s="32"/>
      <c r="U441" s="32"/>
      <c r="V441" s="32"/>
      <c r="W441" s="32"/>
      <c r="X441" s="32"/>
      <c r="Y441" s="32"/>
      <c r="AF441" s="2"/>
      <c r="AG441" s="2"/>
    </row>
    <row r="442" spans="1:33" s="21" customFormat="1" ht="12.75" customHeight="1">
      <c r="A442" s="35">
        <v>441</v>
      </c>
      <c r="B442" s="31"/>
      <c r="C442" s="32"/>
      <c r="D442" s="33"/>
      <c r="E442" s="33"/>
      <c r="F442" s="33"/>
      <c r="G442" s="33"/>
      <c r="H442" s="32"/>
      <c r="I442" s="31"/>
      <c r="J442" s="43">
        <f t="shared" si="7"/>
        <v>0</v>
      </c>
      <c r="K442" s="32"/>
      <c r="L442" s="32"/>
      <c r="M442" s="37"/>
      <c r="N442" s="34"/>
      <c r="O442" s="32"/>
      <c r="P442" s="32"/>
      <c r="Q442" s="32"/>
      <c r="R442" s="32"/>
      <c r="S442" s="32"/>
      <c r="T442" s="32"/>
      <c r="U442" s="32"/>
      <c r="V442" s="32"/>
      <c r="W442" s="32"/>
      <c r="X442" s="32"/>
      <c r="Y442" s="32"/>
      <c r="AF442" s="2"/>
      <c r="AG442" s="2"/>
    </row>
    <row r="443" spans="1:33" s="21" customFormat="1" ht="12.75" customHeight="1">
      <c r="A443" s="35">
        <v>442</v>
      </c>
      <c r="B443" s="31"/>
      <c r="C443" s="32"/>
      <c r="D443" s="33"/>
      <c r="E443" s="33"/>
      <c r="F443" s="33"/>
      <c r="G443" s="33"/>
      <c r="H443" s="32"/>
      <c r="I443" s="31"/>
      <c r="J443" s="43">
        <f t="shared" si="7"/>
        <v>0</v>
      </c>
      <c r="K443" s="32"/>
      <c r="L443" s="32"/>
      <c r="M443" s="37"/>
      <c r="N443" s="34"/>
      <c r="O443" s="32"/>
      <c r="P443" s="32"/>
      <c r="Q443" s="32"/>
      <c r="R443" s="32"/>
      <c r="S443" s="32"/>
      <c r="T443" s="32"/>
      <c r="U443" s="32"/>
      <c r="V443" s="32"/>
      <c r="W443" s="32"/>
      <c r="X443" s="32"/>
      <c r="Y443" s="32"/>
      <c r="AF443" s="2"/>
      <c r="AG443" s="2"/>
    </row>
    <row r="444" spans="1:33" s="21" customFormat="1" ht="12.75" customHeight="1">
      <c r="A444" s="35">
        <v>443</v>
      </c>
      <c r="B444" s="31"/>
      <c r="C444" s="32"/>
      <c r="D444" s="33"/>
      <c r="E444" s="33"/>
      <c r="F444" s="33"/>
      <c r="G444" s="33"/>
      <c r="H444" s="32"/>
      <c r="I444" s="31"/>
      <c r="J444" s="43">
        <f t="shared" si="7"/>
        <v>0</v>
      </c>
      <c r="K444" s="32"/>
      <c r="L444" s="32"/>
      <c r="M444" s="37"/>
      <c r="N444" s="34"/>
      <c r="O444" s="32"/>
      <c r="P444" s="32"/>
      <c r="Q444" s="32"/>
      <c r="R444" s="32"/>
      <c r="S444" s="32"/>
      <c r="T444" s="32"/>
      <c r="U444" s="32"/>
      <c r="V444" s="32"/>
      <c r="W444" s="32"/>
      <c r="X444" s="32"/>
      <c r="Y444" s="32"/>
      <c r="AF444" s="2"/>
      <c r="AG444" s="2"/>
    </row>
    <row r="445" spans="1:33" s="21" customFormat="1" ht="12.75" customHeight="1">
      <c r="A445" s="35">
        <v>444</v>
      </c>
      <c r="B445" s="31"/>
      <c r="C445" s="32"/>
      <c r="D445" s="33"/>
      <c r="E445" s="33"/>
      <c r="F445" s="33"/>
      <c r="G445" s="33"/>
      <c r="H445" s="32"/>
      <c r="I445" s="31"/>
      <c r="J445" s="43">
        <f t="shared" si="7"/>
        <v>0</v>
      </c>
      <c r="K445" s="32"/>
      <c r="L445" s="32"/>
      <c r="M445" s="37"/>
      <c r="N445" s="34"/>
      <c r="O445" s="32"/>
      <c r="P445" s="32"/>
      <c r="Q445" s="32"/>
      <c r="R445" s="32"/>
      <c r="S445" s="32"/>
      <c r="T445" s="32"/>
      <c r="U445" s="32"/>
      <c r="V445" s="32"/>
      <c r="W445" s="32"/>
      <c r="X445" s="32"/>
      <c r="Y445" s="32"/>
      <c r="AF445" s="2"/>
      <c r="AG445" s="2"/>
    </row>
    <row r="446" spans="1:33" s="21" customFormat="1" ht="12.75" customHeight="1">
      <c r="A446" s="35">
        <v>445</v>
      </c>
      <c r="B446" s="31"/>
      <c r="C446" s="32"/>
      <c r="D446" s="33"/>
      <c r="E446" s="33"/>
      <c r="F446" s="33"/>
      <c r="G446" s="33"/>
      <c r="H446" s="32"/>
      <c r="I446" s="31"/>
      <c r="J446" s="43">
        <f t="shared" si="7"/>
        <v>0</v>
      </c>
      <c r="K446" s="32"/>
      <c r="L446" s="32"/>
      <c r="M446" s="37"/>
      <c r="N446" s="34"/>
      <c r="O446" s="32"/>
      <c r="P446" s="32"/>
      <c r="Q446" s="32"/>
      <c r="R446" s="32"/>
      <c r="S446" s="32"/>
      <c r="T446" s="32"/>
      <c r="U446" s="32"/>
      <c r="V446" s="32"/>
      <c r="W446" s="32"/>
      <c r="X446" s="32"/>
      <c r="Y446" s="32"/>
      <c r="AF446" s="2"/>
      <c r="AG446" s="2"/>
    </row>
    <row r="447" spans="1:33" s="21" customFormat="1" ht="12.75" customHeight="1">
      <c r="A447" s="35">
        <v>446</v>
      </c>
      <c r="B447" s="31"/>
      <c r="C447" s="32"/>
      <c r="D447" s="33"/>
      <c r="E447" s="33"/>
      <c r="F447" s="33"/>
      <c r="G447" s="33"/>
      <c r="H447" s="32"/>
      <c r="I447" s="31"/>
      <c r="J447" s="43">
        <f t="shared" si="7"/>
        <v>0</v>
      </c>
      <c r="K447" s="32"/>
      <c r="L447" s="32"/>
      <c r="M447" s="37"/>
      <c r="N447" s="34"/>
      <c r="O447" s="32"/>
      <c r="P447" s="32"/>
      <c r="Q447" s="32"/>
      <c r="R447" s="32"/>
      <c r="S447" s="32"/>
      <c r="T447" s="32"/>
      <c r="U447" s="32"/>
      <c r="V447" s="32"/>
      <c r="W447" s="32"/>
      <c r="X447" s="32"/>
      <c r="Y447" s="32"/>
      <c r="AF447" s="2"/>
      <c r="AG447" s="2"/>
    </row>
    <row r="448" spans="1:33" s="21" customFormat="1" ht="12.75" customHeight="1">
      <c r="A448" s="35">
        <v>447</v>
      </c>
      <c r="B448" s="31"/>
      <c r="C448" s="32"/>
      <c r="D448" s="33"/>
      <c r="E448" s="33"/>
      <c r="F448" s="33"/>
      <c r="G448" s="33"/>
      <c r="H448" s="32"/>
      <c r="I448" s="31"/>
      <c r="J448" s="43">
        <f t="shared" si="7"/>
        <v>0</v>
      </c>
      <c r="K448" s="32"/>
      <c r="L448" s="32"/>
      <c r="M448" s="37"/>
      <c r="N448" s="34"/>
      <c r="O448" s="32"/>
      <c r="P448" s="32"/>
      <c r="Q448" s="32"/>
      <c r="R448" s="32"/>
      <c r="S448" s="32"/>
      <c r="T448" s="32"/>
      <c r="U448" s="32"/>
      <c r="V448" s="32"/>
      <c r="W448" s="32"/>
      <c r="X448" s="32"/>
      <c r="Y448" s="32"/>
      <c r="AF448" s="2"/>
      <c r="AG448" s="2"/>
    </row>
    <row r="449" spans="1:33" s="21" customFormat="1" ht="12.75" customHeight="1">
      <c r="A449" s="35">
        <v>448</v>
      </c>
      <c r="B449" s="31"/>
      <c r="C449" s="32"/>
      <c r="D449" s="33"/>
      <c r="E449" s="33"/>
      <c r="F449" s="33"/>
      <c r="G449" s="33"/>
      <c r="H449" s="32"/>
      <c r="I449" s="31"/>
      <c r="J449" s="43">
        <f t="shared" si="7"/>
        <v>0</v>
      </c>
      <c r="K449" s="32"/>
      <c r="L449" s="32"/>
      <c r="M449" s="37"/>
      <c r="N449" s="34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AF449" s="2"/>
      <c r="AG449" s="2"/>
    </row>
    <row r="450" spans="1:33" s="21" customFormat="1" ht="12.75" customHeight="1">
      <c r="A450" s="35">
        <v>449</v>
      </c>
      <c r="B450" s="31"/>
      <c r="C450" s="32"/>
      <c r="D450" s="33"/>
      <c r="E450" s="33"/>
      <c r="F450" s="33"/>
      <c r="G450" s="33"/>
      <c r="H450" s="32"/>
      <c r="I450" s="31"/>
      <c r="J450" s="43">
        <f t="shared" si="7"/>
        <v>0</v>
      </c>
      <c r="K450" s="32"/>
      <c r="L450" s="32"/>
      <c r="M450" s="37"/>
      <c r="N450" s="34"/>
      <c r="O450" s="32"/>
      <c r="P450" s="32"/>
      <c r="Q450" s="32"/>
      <c r="R450" s="32"/>
      <c r="S450" s="32"/>
      <c r="T450" s="32"/>
      <c r="U450" s="32"/>
      <c r="V450" s="32"/>
      <c r="W450" s="32"/>
      <c r="X450" s="32"/>
      <c r="Y450" s="32"/>
      <c r="AF450" s="2"/>
      <c r="AG450" s="2"/>
    </row>
    <row r="451" spans="1:33" s="21" customFormat="1" ht="12.75" customHeight="1">
      <c r="A451" s="35">
        <v>450</v>
      </c>
      <c r="B451" s="31"/>
      <c r="C451" s="32"/>
      <c r="D451" s="33"/>
      <c r="E451" s="33"/>
      <c r="F451" s="33"/>
      <c r="G451" s="33"/>
      <c r="H451" s="32"/>
      <c r="I451" s="31"/>
      <c r="J451" s="43">
        <f t="shared" ref="J451:J500" si="8">(DAYS360(I451,B451,FALSE))/30</f>
        <v>0</v>
      </c>
      <c r="K451" s="32"/>
      <c r="L451" s="32"/>
      <c r="M451" s="37"/>
      <c r="N451" s="34"/>
      <c r="O451" s="32"/>
      <c r="P451" s="32"/>
      <c r="Q451" s="32"/>
      <c r="R451" s="32"/>
      <c r="S451" s="32"/>
      <c r="T451" s="32"/>
      <c r="U451" s="32"/>
      <c r="V451" s="32"/>
      <c r="W451" s="32"/>
      <c r="X451" s="32"/>
      <c r="Y451" s="32"/>
      <c r="AF451" s="2"/>
      <c r="AG451" s="2"/>
    </row>
    <row r="452" spans="1:33" s="21" customFormat="1" ht="12.75" customHeight="1">
      <c r="A452" s="35">
        <v>451</v>
      </c>
      <c r="B452" s="31"/>
      <c r="C452" s="32"/>
      <c r="D452" s="33"/>
      <c r="E452" s="33"/>
      <c r="F452" s="33"/>
      <c r="G452" s="33"/>
      <c r="H452" s="32"/>
      <c r="I452" s="31"/>
      <c r="J452" s="43">
        <f t="shared" si="8"/>
        <v>0</v>
      </c>
      <c r="K452" s="32"/>
      <c r="L452" s="32"/>
      <c r="M452" s="37"/>
      <c r="N452" s="34"/>
      <c r="O452" s="32"/>
      <c r="P452" s="32"/>
      <c r="Q452" s="32"/>
      <c r="R452" s="32"/>
      <c r="S452" s="32"/>
      <c r="T452" s="32"/>
      <c r="U452" s="32"/>
      <c r="V452" s="32"/>
      <c r="W452" s="32"/>
      <c r="X452" s="32"/>
      <c r="Y452" s="32"/>
      <c r="AF452" s="2"/>
      <c r="AG452" s="2"/>
    </row>
    <row r="453" spans="1:33" s="21" customFormat="1" ht="12.75" customHeight="1">
      <c r="A453" s="35">
        <v>452</v>
      </c>
      <c r="B453" s="31"/>
      <c r="C453" s="32"/>
      <c r="D453" s="33"/>
      <c r="E453" s="33"/>
      <c r="F453" s="33"/>
      <c r="G453" s="33"/>
      <c r="H453" s="32"/>
      <c r="I453" s="31"/>
      <c r="J453" s="43">
        <f t="shared" si="8"/>
        <v>0</v>
      </c>
      <c r="K453" s="32"/>
      <c r="L453" s="32"/>
      <c r="M453" s="37"/>
      <c r="N453" s="34"/>
      <c r="O453" s="32"/>
      <c r="P453" s="32"/>
      <c r="Q453" s="32"/>
      <c r="R453" s="32"/>
      <c r="S453" s="32"/>
      <c r="T453" s="32"/>
      <c r="U453" s="32"/>
      <c r="V453" s="32"/>
      <c r="W453" s="32"/>
      <c r="X453" s="32"/>
      <c r="Y453" s="32"/>
      <c r="AF453" s="2"/>
      <c r="AG453" s="2"/>
    </row>
    <row r="454" spans="1:33" s="21" customFormat="1" ht="12.75" customHeight="1">
      <c r="A454" s="35">
        <v>453</v>
      </c>
      <c r="B454" s="31"/>
      <c r="C454" s="32"/>
      <c r="D454" s="33"/>
      <c r="E454" s="33"/>
      <c r="F454" s="33"/>
      <c r="G454" s="33"/>
      <c r="H454" s="32"/>
      <c r="I454" s="31"/>
      <c r="J454" s="43">
        <f t="shared" si="8"/>
        <v>0</v>
      </c>
      <c r="K454" s="32"/>
      <c r="L454" s="32"/>
      <c r="M454" s="37"/>
      <c r="N454" s="34"/>
      <c r="O454" s="32"/>
      <c r="P454" s="32"/>
      <c r="Q454" s="32"/>
      <c r="R454" s="32"/>
      <c r="S454" s="32"/>
      <c r="T454" s="32"/>
      <c r="U454" s="32"/>
      <c r="V454" s="32"/>
      <c r="W454" s="32"/>
      <c r="X454" s="32"/>
      <c r="Y454" s="32"/>
      <c r="AF454" s="2"/>
      <c r="AG454" s="2"/>
    </row>
    <row r="455" spans="1:33" s="21" customFormat="1" ht="12.75" customHeight="1">
      <c r="A455" s="35">
        <v>454</v>
      </c>
      <c r="B455" s="31"/>
      <c r="C455" s="32"/>
      <c r="D455" s="33"/>
      <c r="E455" s="33"/>
      <c r="F455" s="33"/>
      <c r="G455" s="33"/>
      <c r="H455" s="32"/>
      <c r="I455" s="31"/>
      <c r="J455" s="43">
        <f t="shared" si="8"/>
        <v>0</v>
      </c>
      <c r="K455" s="32"/>
      <c r="L455" s="32"/>
      <c r="M455" s="37"/>
      <c r="N455" s="34"/>
      <c r="O455" s="32"/>
      <c r="P455" s="32"/>
      <c r="Q455" s="32"/>
      <c r="R455" s="32"/>
      <c r="S455" s="32"/>
      <c r="T455" s="32"/>
      <c r="U455" s="32"/>
      <c r="V455" s="32"/>
      <c r="W455" s="32"/>
      <c r="X455" s="32"/>
      <c r="Y455" s="32"/>
      <c r="AF455" s="2"/>
      <c r="AG455" s="2"/>
    </row>
    <row r="456" spans="1:33" s="21" customFormat="1" ht="12.75" customHeight="1">
      <c r="A456" s="35">
        <v>455</v>
      </c>
      <c r="B456" s="31"/>
      <c r="C456" s="32"/>
      <c r="D456" s="33"/>
      <c r="E456" s="33"/>
      <c r="F456" s="33"/>
      <c r="G456" s="33"/>
      <c r="H456" s="32"/>
      <c r="I456" s="31"/>
      <c r="J456" s="43">
        <f t="shared" si="8"/>
        <v>0</v>
      </c>
      <c r="K456" s="32"/>
      <c r="L456" s="32"/>
      <c r="M456" s="37"/>
      <c r="N456" s="34"/>
      <c r="O456" s="32"/>
      <c r="P456" s="32"/>
      <c r="Q456" s="32"/>
      <c r="R456" s="32"/>
      <c r="S456" s="32"/>
      <c r="T456" s="32"/>
      <c r="U456" s="32"/>
      <c r="V456" s="32"/>
      <c r="W456" s="32"/>
      <c r="X456" s="32"/>
      <c r="Y456" s="32"/>
      <c r="AF456" s="2"/>
      <c r="AG456" s="2"/>
    </row>
    <row r="457" spans="1:33" s="21" customFormat="1" ht="12.75" customHeight="1">
      <c r="A457" s="35">
        <v>456</v>
      </c>
      <c r="B457" s="31"/>
      <c r="C457" s="32"/>
      <c r="D457" s="33"/>
      <c r="E457" s="33"/>
      <c r="F457" s="33"/>
      <c r="G457" s="33"/>
      <c r="H457" s="32"/>
      <c r="I457" s="31"/>
      <c r="J457" s="43">
        <f t="shared" si="8"/>
        <v>0</v>
      </c>
      <c r="K457" s="32"/>
      <c r="L457" s="32"/>
      <c r="M457" s="37"/>
      <c r="N457" s="34"/>
      <c r="O457" s="32"/>
      <c r="P457" s="32"/>
      <c r="Q457" s="32"/>
      <c r="R457" s="32"/>
      <c r="S457" s="32"/>
      <c r="T457" s="32"/>
      <c r="U457" s="32"/>
      <c r="V457" s="32"/>
      <c r="W457" s="32"/>
      <c r="X457" s="32"/>
      <c r="Y457" s="32"/>
      <c r="AF457" s="2"/>
      <c r="AG457" s="2"/>
    </row>
    <row r="458" spans="1:33" s="21" customFormat="1" ht="12.75" customHeight="1">
      <c r="A458" s="35">
        <v>457</v>
      </c>
      <c r="B458" s="31"/>
      <c r="C458" s="32"/>
      <c r="D458" s="33"/>
      <c r="E458" s="33"/>
      <c r="F458" s="33"/>
      <c r="G458" s="33"/>
      <c r="H458" s="32"/>
      <c r="I458" s="31"/>
      <c r="J458" s="43">
        <f t="shared" si="8"/>
        <v>0</v>
      </c>
      <c r="K458" s="32"/>
      <c r="L458" s="32"/>
      <c r="M458" s="37"/>
      <c r="N458" s="34"/>
      <c r="O458" s="32"/>
      <c r="P458" s="32"/>
      <c r="Q458" s="32"/>
      <c r="R458" s="32"/>
      <c r="S458" s="32"/>
      <c r="T458" s="32"/>
      <c r="U458" s="32"/>
      <c r="V458" s="32"/>
      <c r="W458" s="32"/>
      <c r="X458" s="32"/>
      <c r="Y458" s="32"/>
      <c r="AF458" s="2"/>
      <c r="AG458" s="2"/>
    </row>
    <row r="459" spans="1:33" s="21" customFormat="1" ht="12.75" customHeight="1">
      <c r="A459" s="35">
        <v>458</v>
      </c>
      <c r="B459" s="31"/>
      <c r="C459" s="32"/>
      <c r="D459" s="33"/>
      <c r="E459" s="33"/>
      <c r="F459" s="33"/>
      <c r="G459" s="33"/>
      <c r="H459" s="32"/>
      <c r="I459" s="31"/>
      <c r="J459" s="43">
        <f t="shared" si="8"/>
        <v>0</v>
      </c>
      <c r="K459" s="32"/>
      <c r="L459" s="32"/>
      <c r="M459" s="37"/>
      <c r="N459" s="34"/>
      <c r="O459" s="32"/>
      <c r="P459" s="32"/>
      <c r="Q459" s="32"/>
      <c r="R459" s="32"/>
      <c r="S459" s="32"/>
      <c r="T459" s="32"/>
      <c r="U459" s="32"/>
      <c r="V459" s="32"/>
      <c r="W459" s="32"/>
      <c r="X459" s="32"/>
      <c r="Y459" s="32"/>
      <c r="AF459" s="2"/>
      <c r="AG459" s="2"/>
    </row>
    <row r="460" spans="1:33" s="21" customFormat="1" ht="12.75" customHeight="1">
      <c r="A460" s="35">
        <v>459</v>
      </c>
      <c r="B460" s="31"/>
      <c r="C460" s="32"/>
      <c r="D460" s="33"/>
      <c r="E460" s="33"/>
      <c r="F460" s="33"/>
      <c r="G460" s="33"/>
      <c r="H460" s="32"/>
      <c r="I460" s="31"/>
      <c r="J460" s="43">
        <f t="shared" si="8"/>
        <v>0</v>
      </c>
      <c r="K460" s="32"/>
      <c r="L460" s="32"/>
      <c r="M460" s="37"/>
      <c r="N460" s="34"/>
      <c r="O460" s="32"/>
      <c r="P460" s="32"/>
      <c r="Q460" s="32"/>
      <c r="R460" s="32"/>
      <c r="S460" s="32"/>
      <c r="T460" s="32"/>
      <c r="U460" s="32"/>
      <c r="V460" s="32"/>
      <c r="W460" s="32"/>
      <c r="X460" s="32"/>
      <c r="Y460" s="32"/>
      <c r="AF460" s="2"/>
      <c r="AG460" s="2"/>
    </row>
    <row r="461" spans="1:33" s="21" customFormat="1" ht="12.75" customHeight="1">
      <c r="A461" s="35">
        <v>460</v>
      </c>
      <c r="B461" s="31"/>
      <c r="C461" s="32"/>
      <c r="D461" s="33"/>
      <c r="E461" s="33"/>
      <c r="F461" s="33"/>
      <c r="G461" s="33"/>
      <c r="H461" s="32"/>
      <c r="I461" s="31"/>
      <c r="J461" s="43">
        <f t="shared" si="8"/>
        <v>0</v>
      </c>
      <c r="K461" s="32"/>
      <c r="L461" s="32"/>
      <c r="M461" s="37"/>
      <c r="N461" s="34"/>
      <c r="O461" s="32"/>
      <c r="P461" s="32"/>
      <c r="Q461" s="32"/>
      <c r="R461" s="32"/>
      <c r="S461" s="32"/>
      <c r="T461" s="32"/>
      <c r="U461" s="32"/>
      <c r="V461" s="32"/>
      <c r="W461" s="32"/>
      <c r="X461" s="32"/>
      <c r="Y461" s="32"/>
      <c r="AF461" s="2"/>
      <c r="AG461" s="2"/>
    </row>
    <row r="462" spans="1:33" s="21" customFormat="1" ht="12.75" customHeight="1">
      <c r="A462" s="35">
        <v>461</v>
      </c>
      <c r="B462" s="31"/>
      <c r="C462" s="32"/>
      <c r="D462" s="33"/>
      <c r="E462" s="33"/>
      <c r="F462" s="33"/>
      <c r="G462" s="33"/>
      <c r="H462" s="32"/>
      <c r="I462" s="31"/>
      <c r="J462" s="43">
        <f t="shared" si="8"/>
        <v>0</v>
      </c>
      <c r="K462" s="32"/>
      <c r="L462" s="32"/>
      <c r="M462" s="37"/>
      <c r="N462" s="34"/>
      <c r="O462" s="32"/>
      <c r="P462" s="32"/>
      <c r="Q462" s="32"/>
      <c r="R462" s="32"/>
      <c r="S462" s="32"/>
      <c r="T462" s="32"/>
      <c r="U462" s="32"/>
      <c r="V462" s="32"/>
      <c r="W462" s="32"/>
      <c r="X462" s="32"/>
      <c r="Y462" s="32"/>
      <c r="AF462" s="2"/>
      <c r="AG462" s="2"/>
    </row>
    <row r="463" spans="1:33" s="21" customFormat="1" ht="12.75" customHeight="1">
      <c r="A463" s="35">
        <v>462</v>
      </c>
      <c r="B463" s="31"/>
      <c r="C463" s="32"/>
      <c r="D463" s="33"/>
      <c r="E463" s="33"/>
      <c r="F463" s="33"/>
      <c r="G463" s="33"/>
      <c r="H463" s="32"/>
      <c r="I463" s="31"/>
      <c r="J463" s="43">
        <f t="shared" si="8"/>
        <v>0</v>
      </c>
      <c r="K463" s="32"/>
      <c r="L463" s="32"/>
      <c r="M463" s="37"/>
      <c r="N463" s="34"/>
      <c r="O463" s="32"/>
      <c r="P463" s="32"/>
      <c r="Q463" s="32"/>
      <c r="R463" s="32"/>
      <c r="S463" s="32"/>
      <c r="T463" s="32"/>
      <c r="U463" s="32"/>
      <c r="V463" s="32"/>
      <c r="W463" s="32"/>
      <c r="X463" s="32"/>
      <c r="Y463" s="32"/>
      <c r="AF463" s="2"/>
      <c r="AG463" s="2"/>
    </row>
    <row r="464" spans="1:33" s="21" customFormat="1" ht="12.75" customHeight="1">
      <c r="A464" s="35">
        <v>463</v>
      </c>
      <c r="B464" s="31"/>
      <c r="C464" s="32"/>
      <c r="D464" s="33"/>
      <c r="E464" s="33"/>
      <c r="F464" s="33"/>
      <c r="G464" s="33"/>
      <c r="H464" s="32"/>
      <c r="I464" s="31"/>
      <c r="J464" s="43">
        <f t="shared" si="8"/>
        <v>0</v>
      </c>
      <c r="K464" s="32"/>
      <c r="L464" s="32"/>
      <c r="M464" s="37"/>
      <c r="N464" s="34"/>
      <c r="O464" s="32"/>
      <c r="P464" s="32"/>
      <c r="Q464" s="32"/>
      <c r="R464" s="32"/>
      <c r="S464" s="32"/>
      <c r="T464" s="32"/>
      <c r="U464" s="32"/>
      <c r="V464" s="32"/>
      <c r="W464" s="32"/>
      <c r="X464" s="32"/>
      <c r="Y464" s="32"/>
      <c r="AF464" s="2"/>
      <c r="AG464" s="2"/>
    </row>
    <row r="465" spans="1:33" s="21" customFormat="1" ht="12.75" customHeight="1">
      <c r="A465" s="35">
        <v>464</v>
      </c>
      <c r="B465" s="31"/>
      <c r="C465" s="32"/>
      <c r="D465" s="33"/>
      <c r="E465" s="33"/>
      <c r="F465" s="33"/>
      <c r="G465" s="33"/>
      <c r="H465" s="32"/>
      <c r="I465" s="31"/>
      <c r="J465" s="43">
        <f t="shared" si="8"/>
        <v>0</v>
      </c>
      <c r="K465" s="32"/>
      <c r="L465" s="32"/>
      <c r="M465" s="37"/>
      <c r="N465" s="34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AF465" s="2"/>
      <c r="AG465" s="2"/>
    </row>
    <row r="466" spans="1:33" s="21" customFormat="1" ht="12.75" customHeight="1">
      <c r="A466" s="35">
        <v>465</v>
      </c>
      <c r="B466" s="31"/>
      <c r="C466" s="32"/>
      <c r="D466" s="33"/>
      <c r="E466" s="33"/>
      <c r="F466" s="33"/>
      <c r="G466" s="33"/>
      <c r="H466" s="32"/>
      <c r="I466" s="31"/>
      <c r="J466" s="43">
        <f t="shared" si="8"/>
        <v>0</v>
      </c>
      <c r="K466" s="32"/>
      <c r="L466" s="32"/>
      <c r="M466" s="37"/>
      <c r="N466" s="34"/>
      <c r="O466" s="32"/>
      <c r="P466" s="32"/>
      <c r="Q466" s="32"/>
      <c r="R466" s="32"/>
      <c r="S466" s="32"/>
      <c r="T466" s="32"/>
      <c r="U466" s="32"/>
      <c r="V466" s="32"/>
      <c r="W466" s="32"/>
      <c r="X466" s="32"/>
      <c r="Y466" s="32"/>
      <c r="AF466" s="2"/>
      <c r="AG466" s="2"/>
    </row>
    <row r="467" spans="1:33" s="21" customFormat="1" ht="12.75" customHeight="1">
      <c r="A467" s="35">
        <v>466</v>
      </c>
      <c r="B467" s="31"/>
      <c r="C467" s="32"/>
      <c r="D467" s="33"/>
      <c r="E467" s="33"/>
      <c r="F467" s="33"/>
      <c r="G467" s="33"/>
      <c r="H467" s="32"/>
      <c r="I467" s="31"/>
      <c r="J467" s="43">
        <f t="shared" si="8"/>
        <v>0</v>
      </c>
      <c r="K467" s="32"/>
      <c r="L467" s="32"/>
      <c r="M467" s="37"/>
      <c r="N467" s="34"/>
      <c r="O467" s="32"/>
      <c r="P467" s="32"/>
      <c r="Q467" s="32"/>
      <c r="R467" s="32"/>
      <c r="S467" s="32"/>
      <c r="T467" s="32"/>
      <c r="U467" s="32"/>
      <c r="V467" s="32"/>
      <c r="W467" s="32"/>
      <c r="X467" s="32"/>
      <c r="Y467" s="32"/>
      <c r="AF467" s="2"/>
      <c r="AG467" s="2"/>
    </row>
    <row r="468" spans="1:33" s="21" customFormat="1" ht="12.75" customHeight="1">
      <c r="A468" s="35">
        <v>467</v>
      </c>
      <c r="B468" s="31"/>
      <c r="C468" s="32"/>
      <c r="D468" s="33"/>
      <c r="E468" s="33"/>
      <c r="F468" s="33"/>
      <c r="G468" s="33"/>
      <c r="H468" s="32"/>
      <c r="I468" s="31"/>
      <c r="J468" s="43">
        <f t="shared" si="8"/>
        <v>0</v>
      </c>
      <c r="K468" s="32"/>
      <c r="L468" s="32"/>
      <c r="M468" s="37"/>
      <c r="N468" s="34"/>
      <c r="O468" s="32"/>
      <c r="P468" s="32"/>
      <c r="Q468" s="32"/>
      <c r="R468" s="32"/>
      <c r="S468" s="32"/>
      <c r="T468" s="32"/>
      <c r="U468" s="32"/>
      <c r="V468" s="32"/>
      <c r="W468" s="32"/>
      <c r="X468" s="32"/>
      <c r="Y468" s="32"/>
      <c r="AF468" s="2"/>
      <c r="AG468" s="2"/>
    </row>
    <row r="469" spans="1:33" s="21" customFormat="1" ht="12.75" customHeight="1">
      <c r="A469" s="35">
        <v>468</v>
      </c>
      <c r="B469" s="31"/>
      <c r="C469" s="32"/>
      <c r="D469" s="33"/>
      <c r="E469" s="33"/>
      <c r="F469" s="33"/>
      <c r="G469" s="33"/>
      <c r="H469" s="32"/>
      <c r="I469" s="31"/>
      <c r="J469" s="43">
        <f t="shared" si="8"/>
        <v>0</v>
      </c>
      <c r="K469" s="32"/>
      <c r="L469" s="32"/>
      <c r="M469" s="37"/>
      <c r="N469" s="34"/>
      <c r="O469" s="32"/>
      <c r="P469" s="32"/>
      <c r="Q469" s="32"/>
      <c r="R469" s="32"/>
      <c r="S469" s="32"/>
      <c r="T469" s="32"/>
      <c r="U469" s="32"/>
      <c r="V469" s="32"/>
      <c r="W469" s="32"/>
      <c r="X469" s="32"/>
      <c r="Y469" s="32"/>
      <c r="AF469" s="2"/>
      <c r="AG469" s="2"/>
    </row>
    <row r="470" spans="1:33" s="21" customFormat="1" ht="12.75" customHeight="1">
      <c r="A470" s="35">
        <v>469</v>
      </c>
      <c r="B470" s="31"/>
      <c r="C470" s="32"/>
      <c r="D470" s="33"/>
      <c r="E470" s="33"/>
      <c r="F470" s="33"/>
      <c r="G470" s="33"/>
      <c r="H470" s="32"/>
      <c r="I470" s="31"/>
      <c r="J470" s="43">
        <f t="shared" si="8"/>
        <v>0</v>
      </c>
      <c r="K470" s="32"/>
      <c r="L470" s="32"/>
      <c r="M470" s="37"/>
      <c r="N470" s="34"/>
      <c r="O470" s="32"/>
      <c r="P470" s="32"/>
      <c r="Q470" s="32"/>
      <c r="R470" s="32"/>
      <c r="S470" s="32"/>
      <c r="T470" s="32"/>
      <c r="U470" s="32"/>
      <c r="V470" s="32"/>
      <c r="W470" s="32"/>
      <c r="X470" s="32"/>
      <c r="Y470" s="32"/>
      <c r="AF470" s="2"/>
      <c r="AG470" s="2"/>
    </row>
    <row r="471" spans="1:33" s="21" customFormat="1" ht="12.75" customHeight="1">
      <c r="A471" s="35">
        <v>470</v>
      </c>
      <c r="B471" s="31"/>
      <c r="C471" s="32"/>
      <c r="D471" s="33"/>
      <c r="E471" s="33"/>
      <c r="F471" s="33"/>
      <c r="G471" s="33"/>
      <c r="H471" s="32"/>
      <c r="I471" s="31"/>
      <c r="J471" s="43">
        <f t="shared" si="8"/>
        <v>0</v>
      </c>
      <c r="K471" s="32"/>
      <c r="L471" s="32"/>
      <c r="M471" s="37"/>
      <c r="N471" s="34"/>
      <c r="O471" s="32"/>
      <c r="P471" s="32"/>
      <c r="Q471" s="32"/>
      <c r="R471" s="32"/>
      <c r="S471" s="32"/>
      <c r="T471" s="32"/>
      <c r="U471" s="32"/>
      <c r="V471" s="32"/>
      <c r="W471" s="32"/>
      <c r="X471" s="32"/>
      <c r="Y471" s="32"/>
      <c r="AF471" s="2"/>
      <c r="AG471" s="2"/>
    </row>
    <row r="472" spans="1:33" s="21" customFormat="1" ht="12.75" customHeight="1">
      <c r="A472" s="35">
        <v>471</v>
      </c>
      <c r="B472" s="31"/>
      <c r="C472" s="32"/>
      <c r="D472" s="33"/>
      <c r="E472" s="33"/>
      <c r="F472" s="33"/>
      <c r="G472" s="33"/>
      <c r="H472" s="32"/>
      <c r="I472" s="31"/>
      <c r="J472" s="43">
        <f t="shared" si="8"/>
        <v>0</v>
      </c>
      <c r="K472" s="32"/>
      <c r="L472" s="32"/>
      <c r="M472" s="37"/>
      <c r="N472" s="34"/>
      <c r="O472" s="32"/>
      <c r="P472" s="32"/>
      <c r="Q472" s="32"/>
      <c r="R472" s="32"/>
      <c r="S472" s="32"/>
      <c r="T472" s="32"/>
      <c r="U472" s="32"/>
      <c r="V472" s="32"/>
      <c r="W472" s="32"/>
      <c r="X472" s="32"/>
      <c r="Y472" s="32"/>
      <c r="AF472" s="2"/>
      <c r="AG472" s="2"/>
    </row>
    <row r="473" spans="1:33" s="21" customFormat="1" ht="12.75" customHeight="1">
      <c r="A473" s="35">
        <v>472</v>
      </c>
      <c r="B473" s="31"/>
      <c r="C473" s="32"/>
      <c r="D473" s="33"/>
      <c r="E473" s="33"/>
      <c r="F473" s="33"/>
      <c r="G473" s="33"/>
      <c r="H473" s="32"/>
      <c r="I473" s="31"/>
      <c r="J473" s="43">
        <f t="shared" si="8"/>
        <v>0</v>
      </c>
      <c r="K473" s="32"/>
      <c r="L473" s="32"/>
      <c r="M473" s="37"/>
      <c r="N473" s="34"/>
      <c r="O473" s="32"/>
      <c r="P473" s="32"/>
      <c r="Q473" s="32"/>
      <c r="R473" s="32"/>
      <c r="S473" s="32"/>
      <c r="T473" s="32"/>
      <c r="U473" s="32"/>
      <c r="V473" s="32"/>
      <c r="W473" s="32"/>
      <c r="X473" s="32"/>
      <c r="Y473" s="32"/>
      <c r="AF473" s="2"/>
      <c r="AG473" s="2"/>
    </row>
    <row r="474" spans="1:33" s="21" customFormat="1" ht="12.75" customHeight="1">
      <c r="A474" s="35">
        <v>473</v>
      </c>
      <c r="B474" s="31"/>
      <c r="C474" s="32"/>
      <c r="D474" s="33"/>
      <c r="E474" s="33"/>
      <c r="F474" s="33"/>
      <c r="G474" s="33"/>
      <c r="H474" s="32"/>
      <c r="I474" s="31"/>
      <c r="J474" s="43">
        <f t="shared" si="8"/>
        <v>0</v>
      </c>
      <c r="K474" s="32"/>
      <c r="L474" s="32"/>
      <c r="M474" s="37"/>
      <c r="N474" s="34"/>
      <c r="O474" s="32"/>
      <c r="P474" s="32"/>
      <c r="Q474" s="32"/>
      <c r="R474" s="32"/>
      <c r="S474" s="32"/>
      <c r="T474" s="32"/>
      <c r="U474" s="32"/>
      <c r="V474" s="32"/>
      <c r="W474" s="32"/>
      <c r="X474" s="32"/>
      <c r="Y474" s="32"/>
      <c r="AF474" s="2"/>
      <c r="AG474" s="2"/>
    </row>
    <row r="475" spans="1:33" s="21" customFormat="1" ht="12.75" customHeight="1">
      <c r="A475" s="35">
        <v>474</v>
      </c>
      <c r="B475" s="31"/>
      <c r="C475" s="32"/>
      <c r="D475" s="33"/>
      <c r="E475" s="33"/>
      <c r="F475" s="33"/>
      <c r="G475" s="33"/>
      <c r="H475" s="32"/>
      <c r="I475" s="31"/>
      <c r="J475" s="43">
        <f t="shared" si="8"/>
        <v>0</v>
      </c>
      <c r="K475" s="32"/>
      <c r="L475" s="32"/>
      <c r="M475" s="37"/>
      <c r="N475" s="34"/>
      <c r="O475" s="32"/>
      <c r="P475" s="32"/>
      <c r="Q475" s="32"/>
      <c r="R475" s="32"/>
      <c r="S475" s="32"/>
      <c r="T475" s="32"/>
      <c r="U475" s="32"/>
      <c r="V475" s="32"/>
      <c r="W475" s="32"/>
      <c r="X475" s="32"/>
      <c r="Y475" s="32"/>
      <c r="AF475" s="2"/>
      <c r="AG475" s="2"/>
    </row>
    <row r="476" spans="1:33" s="21" customFormat="1" ht="12.75" customHeight="1">
      <c r="A476" s="35">
        <v>475</v>
      </c>
      <c r="B476" s="31"/>
      <c r="C476" s="32"/>
      <c r="D476" s="33"/>
      <c r="E476" s="33"/>
      <c r="F476" s="33"/>
      <c r="G476" s="33"/>
      <c r="H476" s="32"/>
      <c r="I476" s="31"/>
      <c r="J476" s="43">
        <f t="shared" si="8"/>
        <v>0</v>
      </c>
      <c r="K476" s="32"/>
      <c r="L476" s="32"/>
      <c r="M476" s="37"/>
      <c r="N476" s="34"/>
      <c r="O476" s="32"/>
      <c r="P476" s="32"/>
      <c r="Q476" s="32"/>
      <c r="R476" s="32"/>
      <c r="S476" s="32"/>
      <c r="T476" s="32"/>
      <c r="U476" s="32"/>
      <c r="V476" s="32"/>
      <c r="W476" s="32"/>
      <c r="X476" s="32"/>
      <c r="Y476" s="32"/>
      <c r="AF476" s="2"/>
      <c r="AG476" s="2"/>
    </row>
    <row r="477" spans="1:33" s="21" customFormat="1" ht="12.75" customHeight="1">
      <c r="A477" s="35">
        <v>476</v>
      </c>
      <c r="B477" s="31"/>
      <c r="C477" s="32"/>
      <c r="D477" s="33"/>
      <c r="E477" s="33"/>
      <c r="F477" s="33"/>
      <c r="G477" s="33"/>
      <c r="H477" s="32"/>
      <c r="I477" s="31"/>
      <c r="J477" s="43">
        <f t="shared" si="8"/>
        <v>0</v>
      </c>
      <c r="K477" s="32"/>
      <c r="L477" s="32"/>
      <c r="M477" s="37"/>
      <c r="N477" s="34"/>
      <c r="O477" s="32"/>
      <c r="P477" s="32"/>
      <c r="Q477" s="32"/>
      <c r="R477" s="32"/>
      <c r="S477" s="32"/>
      <c r="T477" s="32"/>
      <c r="U477" s="32"/>
      <c r="V477" s="32"/>
      <c r="W477" s="32"/>
      <c r="X477" s="32"/>
      <c r="Y477" s="32"/>
      <c r="AF477" s="2"/>
      <c r="AG477" s="2"/>
    </row>
    <row r="478" spans="1:33" s="21" customFormat="1" ht="12.75" customHeight="1">
      <c r="A478" s="35">
        <v>477</v>
      </c>
      <c r="B478" s="31"/>
      <c r="C478" s="32"/>
      <c r="D478" s="33"/>
      <c r="E478" s="33"/>
      <c r="F478" s="33"/>
      <c r="G478" s="33"/>
      <c r="H478" s="32"/>
      <c r="I478" s="31"/>
      <c r="J478" s="43">
        <f t="shared" si="8"/>
        <v>0</v>
      </c>
      <c r="K478" s="32"/>
      <c r="L478" s="32"/>
      <c r="M478" s="37"/>
      <c r="N478" s="34"/>
      <c r="O478" s="32"/>
      <c r="P478" s="32"/>
      <c r="Q478" s="32"/>
      <c r="R478" s="32"/>
      <c r="S478" s="32"/>
      <c r="T478" s="32"/>
      <c r="U478" s="32"/>
      <c r="V478" s="32"/>
      <c r="W478" s="32"/>
      <c r="X478" s="32"/>
      <c r="Y478" s="32"/>
      <c r="AF478" s="2"/>
      <c r="AG478" s="2"/>
    </row>
    <row r="479" spans="1:33" s="21" customFormat="1" ht="12.75" customHeight="1">
      <c r="A479" s="35">
        <v>478</v>
      </c>
      <c r="B479" s="31"/>
      <c r="C479" s="32"/>
      <c r="D479" s="33"/>
      <c r="E479" s="33"/>
      <c r="F479" s="33"/>
      <c r="G479" s="33"/>
      <c r="H479" s="32"/>
      <c r="I479" s="31"/>
      <c r="J479" s="43">
        <f t="shared" si="8"/>
        <v>0</v>
      </c>
      <c r="K479" s="32"/>
      <c r="L479" s="32"/>
      <c r="M479" s="37"/>
      <c r="N479" s="34"/>
      <c r="O479" s="32"/>
      <c r="P479" s="32"/>
      <c r="Q479" s="32"/>
      <c r="R479" s="32"/>
      <c r="S479" s="32"/>
      <c r="T479" s="32"/>
      <c r="U479" s="32"/>
      <c r="V479" s="32"/>
      <c r="W479" s="32"/>
      <c r="X479" s="32"/>
      <c r="Y479" s="32"/>
      <c r="AF479" s="2"/>
      <c r="AG479" s="2"/>
    </row>
    <row r="480" spans="1:33" s="21" customFormat="1" ht="12.75" customHeight="1">
      <c r="A480" s="35">
        <v>479</v>
      </c>
      <c r="B480" s="31"/>
      <c r="C480" s="32"/>
      <c r="D480" s="33"/>
      <c r="E480" s="33"/>
      <c r="F480" s="33"/>
      <c r="G480" s="33"/>
      <c r="H480" s="32"/>
      <c r="I480" s="31"/>
      <c r="J480" s="43">
        <f t="shared" si="8"/>
        <v>0</v>
      </c>
      <c r="K480" s="32"/>
      <c r="L480" s="32"/>
      <c r="M480" s="37"/>
      <c r="N480" s="34"/>
      <c r="O480" s="32"/>
      <c r="P480" s="32"/>
      <c r="Q480" s="32"/>
      <c r="R480" s="32"/>
      <c r="S480" s="32"/>
      <c r="T480" s="32"/>
      <c r="U480" s="32"/>
      <c r="V480" s="32"/>
      <c r="W480" s="32"/>
      <c r="X480" s="32"/>
      <c r="Y480" s="32"/>
      <c r="AF480" s="2"/>
      <c r="AG480" s="2"/>
    </row>
    <row r="481" spans="1:33" s="21" customFormat="1" ht="12.75" customHeight="1">
      <c r="A481" s="35">
        <v>480</v>
      </c>
      <c r="B481" s="31"/>
      <c r="C481" s="32"/>
      <c r="D481" s="33"/>
      <c r="E481" s="33"/>
      <c r="F481" s="33"/>
      <c r="G481" s="33"/>
      <c r="H481" s="32"/>
      <c r="I481" s="31"/>
      <c r="J481" s="43">
        <f t="shared" si="8"/>
        <v>0</v>
      </c>
      <c r="K481" s="32"/>
      <c r="L481" s="32"/>
      <c r="M481" s="37"/>
      <c r="N481" s="34"/>
      <c r="O481" s="32"/>
      <c r="P481" s="32"/>
      <c r="Q481" s="32"/>
      <c r="R481" s="32"/>
      <c r="S481" s="32"/>
      <c r="T481" s="32"/>
      <c r="U481" s="32"/>
      <c r="V481" s="32"/>
      <c r="W481" s="32"/>
      <c r="X481" s="32"/>
      <c r="Y481" s="32"/>
      <c r="AF481" s="2"/>
      <c r="AG481" s="2"/>
    </row>
    <row r="482" spans="1:33" s="21" customFormat="1" ht="12.75" customHeight="1">
      <c r="A482" s="35">
        <v>481</v>
      </c>
      <c r="B482" s="31"/>
      <c r="C482" s="32"/>
      <c r="D482" s="33"/>
      <c r="E482" s="33"/>
      <c r="F482" s="33"/>
      <c r="G482" s="33"/>
      <c r="H482" s="32"/>
      <c r="I482" s="31"/>
      <c r="J482" s="43">
        <f t="shared" si="8"/>
        <v>0</v>
      </c>
      <c r="K482" s="32"/>
      <c r="L482" s="32"/>
      <c r="M482" s="37"/>
      <c r="N482" s="34"/>
      <c r="O482" s="32"/>
      <c r="P482" s="32"/>
      <c r="Q482" s="32"/>
      <c r="R482" s="32"/>
      <c r="S482" s="32"/>
      <c r="T482" s="32"/>
      <c r="U482" s="32"/>
      <c r="V482" s="32"/>
      <c r="W482" s="32"/>
      <c r="X482" s="32"/>
      <c r="Y482" s="32"/>
      <c r="AF482" s="2"/>
      <c r="AG482" s="2"/>
    </row>
    <row r="483" spans="1:33" s="21" customFormat="1" ht="12.75" customHeight="1">
      <c r="A483" s="35">
        <v>482</v>
      </c>
      <c r="B483" s="31"/>
      <c r="C483" s="32"/>
      <c r="D483" s="33"/>
      <c r="E483" s="33"/>
      <c r="F483" s="33"/>
      <c r="G483" s="33"/>
      <c r="H483" s="32"/>
      <c r="I483" s="31"/>
      <c r="J483" s="43">
        <f t="shared" si="8"/>
        <v>0</v>
      </c>
      <c r="K483" s="32"/>
      <c r="L483" s="32"/>
      <c r="M483" s="37"/>
      <c r="N483" s="34"/>
      <c r="O483" s="32"/>
      <c r="P483" s="32"/>
      <c r="Q483" s="32"/>
      <c r="R483" s="32"/>
      <c r="S483" s="32"/>
      <c r="T483" s="32"/>
      <c r="U483" s="32"/>
      <c r="V483" s="32"/>
      <c r="W483" s="32"/>
      <c r="X483" s="32"/>
      <c r="Y483" s="32"/>
      <c r="AF483" s="2"/>
      <c r="AG483" s="2"/>
    </row>
    <row r="484" spans="1:33" s="21" customFormat="1" ht="12.75" customHeight="1">
      <c r="A484" s="35">
        <v>483</v>
      </c>
      <c r="B484" s="31"/>
      <c r="C484" s="32"/>
      <c r="D484" s="33"/>
      <c r="E484" s="33"/>
      <c r="F484" s="33"/>
      <c r="G484" s="33"/>
      <c r="H484" s="32"/>
      <c r="I484" s="31"/>
      <c r="J484" s="43">
        <f t="shared" si="8"/>
        <v>0</v>
      </c>
      <c r="K484" s="32"/>
      <c r="L484" s="32"/>
      <c r="M484" s="37"/>
      <c r="N484" s="34"/>
      <c r="O484" s="32"/>
      <c r="P484" s="32"/>
      <c r="Q484" s="32"/>
      <c r="R484" s="32"/>
      <c r="S484" s="32"/>
      <c r="T484" s="32"/>
      <c r="U484" s="32"/>
      <c r="V484" s="32"/>
      <c r="W484" s="32"/>
      <c r="X484" s="32"/>
      <c r="Y484" s="32"/>
      <c r="AF484" s="2"/>
      <c r="AG484" s="2"/>
    </row>
    <row r="485" spans="1:33" s="21" customFormat="1" ht="12.75" customHeight="1">
      <c r="A485" s="35">
        <v>484</v>
      </c>
      <c r="B485" s="31"/>
      <c r="C485" s="32"/>
      <c r="D485" s="33"/>
      <c r="E485" s="33"/>
      <c r="F485" s="33"/>
      <c r="G485" s="33"/>
      <c r="H485" s="32"/>
      <c r="I485" s="31"/>
      <c r="J485" s="43">
        <f t="shared" si="8"/>
        <v>0</v>
      </c>
      <c r="K485" s="32"/>
      <c r="L485" s="32"/>
      <c r="M485" s="37"/>
      <c r="N485" s="34"/>
      <c r="O485" s="32"/>
      <c r="P485" s="32"/>
      <c r="Q485" s="32"/>
      <c r="R485" s="32"/>
      <c r="S485" s="32"/>
      <c r="T485" s="32"/>
      <c r="U485" s="32"/>
      <c r="V485" s="32"/>
      <c r="W485" s="32"/>
      <c r="X485" s="32"/>
      <c r="Y485" s="32"/>
      <c r="AF485" s="2"/>
      <c r="AG485" s="2"/>
    </row>
    <row r="486" spans="1:33" s="21" customFormat="1" ht="12.75" customHeight="1">
      <c r="A486" s="35">
        <v>485</v>
      </c>
      <c r="B486" s="31"/>
      <c r="C486" s="32"/>
      <c r="D486" s="33"/>
      <c r="E486" s="33"/>
      <c r="F486" s="33"/>
      <c r="G486" s="33"/>
      <c r="H486" s="32"/>
      <c r="I486" s="31"/>
      <c r="J486" s="43">
        <f t="shared" si="8"/>
        <v>0</v>
      </c>
      <c r="K486" s="32"/>
      <c r="L486" s="32"/>
      <c r="M486" s="37"/>
      <c r="N486" s="34"/>
      <c r="O486" s="32"/>
      <c r="P486" s="32"/>
      <c r="Q486" s="32"/>
      <c r="R486" s="32"/>
      <c r="S486" s="32"/>
      <c r="T486" s="32"/>
      <c r="U486" s="32"/>
      <c r="V486" s="32"/>
      <c r="W486" s="32"/>
      <c r="X486" s="32"/>
      <c r="Y486" s="32"/>
      <c r="AF486" s="2"/>
      <c r="AG486" s="2"/>
    </row>
    <row r="487" spans="1:33" s="21" customFormat="1" ht="12.75" customHeight="1">
      <c r="A487" s="35">
        <v>486</v>
      </c>
      <c r="B487" s="31"/>
      <c r="C487" s="32"/>
      <c r="D487" s="33"/>
      <c r="E487" s="33"/>
      <c r="F487" s="33"/>
      <c r="G487" s="33"/>
      <c r="H487" s="32"/>
      <c r="I487" s="31"/>
      <c r="J487" s="43">
        <f t="shared" si="8"/>
        <v>0</v>
      </c>
      <c r="K487" s="32"/>
      <c r="L487" s="32"/>
      <c r="M487" s="37"/>
      <c r="N487" s="34"/>
      <c r="O487" s="32"/>
      <c r="P487" s="32"/>
      <c r="Q487" s="32"/>
      <c r="R487" s="32"/>
      <c r="S487" s="32"/>
      <c r="T487" s="32"/>
      <c r="U487" s="32"/>
      <c r="V487" s="32"/>
      <c r="W487" s="32"/>
      <c r="X487" s="32"/>
      <c r="Y487" s="32"/>
      <c r="AF487" s="2"/>
      <c r="AG487" s="2"/>
    </row>
    <row r="488" spans="1:33" s="21" customFormat="1" ht="12.75" customHeight="1">
      <c r="A488" s="35">
        <v>487</v>
      </c>
      <c r="B488" s="31"/>
      <c r="C488" s="32"/>
      <c r="D488" s="33"/>
      <c r="E488" s="33"/>
      <c r="F488" s="33"/>
      <c r="G488" s="33"/>
      <c r="H488" s="32"/>
      <c r="I488" s="31"/>
      <c r="J488" s="43">
        <f t="shared" si="8"/>
        <v>0</v>
      </c>
      <c r="K488" s="32"/>
      <c r="L488" s="32"/>
      <c r="M488" s="37"/>
      <c r="N488" s="34"/>
      <c r="O488" s="32"/>
      <c r="P488" s="32"/>
      <c r="Q488" s="32"/>
      <c r="R488" s="32"/>
      <c r="S488" s="32"/>
      <c r="T488" s="32"/>
      <c r="U488" s="32"/>
      <c r="V488" s="32"/>
      <c r="W488" s="32"/>
      <c r="X488" s="32"/>
      <c r="Y488" s="32"/>
      <c r="AF488" s="2"/>
      <c r="AG488" s="2"/>
    </row>
    <row r="489" spans="1:33" s="21" customFormat="1" ht="12.75" customHeight="1">
      <c r="A489" s="35">
        <v>488</v>
      </c>
      <c r="B489" s="31"/>
      <c r="C489" s="32"/>
      <c r="D489" s="33"/>
      <c r="E489" s="33"/>
      <c r="F489" s="33"/>
      <c r="G489" s="33"/>
      <c r="H489" s="32"/>
      <c r="I489" s="31"/>
      <c r="J489" s="43">
        <f t="shared" si="8"/>
        <v>0</v>
      </c>
      <c r="K489" s="32"/>
      <c r="L489" s="32"/>
      <c r="M489" s="37"/>
      <c r="N489" s="34"/>
      <c r="O489" s="32"/>
      <c r="P489" s="32"/>
      <c r="Q489" s="32"/>
      <c r="R489" s="32"/>
      <c r="S489" s="32"/>
      <c r="T489" s="32"/>
      <c r="U489" s="32"/>
      <c r="V489" s="32"/>
      <c r="W489" s="32"/>
      <c r="X489" s="32"/>
      <c r="Y489" s="32"/>
      <c r="AF489" s="2"/>
      <c r="AG489" s="2"/>
    </row>
    <row r="490" spans="1:33" s="21" customFormat="1" ht="12.75" customHeight="1">
      <c r="A490" s="35">
        <v>489</v>
      </c>
      <c r="B490" s="31"/>
      <c r="C490" s="32"/>
      <c r="D490" s="33"/>
      <c r="E490" s="33"/>
      <c r="F490" s="33"/>
      <c r="G490" s="33"/>
      <c r="H490" s="32"/>
      <c r="I490" s="31"/>
      <c r="J490" s="43">
        <f t="shared" si="8"/>
        <v>0</v>
      </c>
      <c r="K490" s="32"/>
      <c r="L490" s="32"/>
      <c r="M490" s="37"/>
      <c r="N490" s="34"/>
      <c r="O490" s="32"/>
      <c r="P490" s="32"/>
      <c r="Q490" s="32"/>
      <c r="R490" s="32"/>
      <c r="S490" s="32"/>
      <c r="T490" s="32"/>
      <c r="U490" s="32"/>
      <c r="V490" s="32"/>
      <c r="W490" s="32"/>
      <c r="X490" s="32"/>
      <c r="Y490" s="32"/>
      <c r="AF490" s="2"/>
      <c r="AG490" s="2"/>
    </row>
    <row r="491" spans="1:33" s="21" customFormat="1" ht="12.75" customHeight="1">
      <c r="A491" s="35">
        <v>490</v>
      </c>
      <c r="B491" s="31"/>
      <c r="C491" s="32"/>
      <c r="D491" s="33"/>
      <c r="E491" s="33"/>
      <c r="F491" s="33"/>
      <c r="G491" s="33"/>
      <c r="H491" s="32"/>
      <c r="I491" s="31"/>
      <c r="J491" s="43">
        <f t="shared" si="8"/>
        <v>0</v>
      </c>
      <c r="K491" s="32"/>
      <c r="L491" s="32"/>
      <c r="M491" s="37"/>
      <c r="N491" s="34"/>
      <c r="O491" s="32"/>
      <c r="P491" s="32"/>
      <c r="Q491" s="32"/>
      <c r="R491" s="32"/>
      <c r="S491" s="32"/>
      <c r="T491" s="32"/>
      <c r="U491" s="32"/>
      <c r="V491" s="32"/>
      <c r="W491" s="32"/>
      <c r="X491" s="32"/>
      <c r="Y491" s="32"/>
      <c r="AF491" s="2"/>
      <c r="AG491" s="2"/>
    </row>
    <row r="492" spans="1:33" s="21" customFormat="1" ht="12.75" customHeight="1">
      <c r="A492" s="35">
        <v>491</v>
      </c>
      <c r="B492" s="31"/>
      <c r="C492" s="32"/>
      <c r="D492" s="33"/>
      <c r="E492" s="33"/>
      <c r="F492" s="33"/>
      <c r="G492" s="33"/>
      <c r="H492" s="32"/>
      <c r="I492" s="31"/>
      <c r="J492" s="43">
        <f t="shared" si="8"/>
        <v>0</v>
      </c>
      <c r="K492" s="32"/>
      <c r="L492" s="32"/>
      <c r="M492" s="37"/>
      <c r="N492" s="34"/>
      <c r="O492" s="32"/>
      <c r="P492" s="32"/>
      <c r="Q492" s="32"/>
      <c r="R492" s="32"/>
      <c r="S492" s="32"/>
      <c r="T492" s="32"/>
      <c r="U492" s="32"/>
      <c r="V492" s="32"/>
      <c r="W492" s="32"/>
      <c r="X492" s="32"/>
      <c r="Y492" s="32"/>
      <c r="AF492" s="2"/>
      <c r="AG492" s="2"/>
    </row>
    <row r="493" spans="1:33" s="21" customFormat="1" ht="12.75" customHeight="1">
      <c r="A493" s="35">
        <v>492</v>
      </c>
      <c r="B493" s="31"/>
      <c r="C493" s="32"/>
      <c r="D493" s="33"/>
      <c r="E493" s="33"/>
      <c r="F493" s="33"/>
      <c r="G493" s="33"/>
      <c r="H493" s="32"/>
      <c r="I493" s="31"/>
      <c r="J493" s="43">
        <f t="shared" si="8"/>
        <v>0</v>
      </c>
      <c r="K493" s="32"/>
      <c r="L493" s="32"/>
      <c r="M493" s="37"/>
      <c r="N493" s="34"/>
      <c r="O493" s="32"/>
      <c r="P493" s="32"/>
      <c r="Q493" s="32"/>
      <c r="R493" s="32"/>
      <c r="S493" s="32"/>
      <c r="T493" s="32"/>
      <c r="U493" s="32"/>
      <c r="V493" s="32"/>
      <c r="W493" s="32"/>
      <c r="X493" s="32"/>
      <c r="Y493" s="32"/>
      <c r="AF493" s="2"/>
      <c r="AG493" s="2"/>
    </row>
    <row r="494" spans="1:33" s="21" customFormat="1" ht="12.75" customHeight="1">
      <c r="A494" s="35">
        <v>493</v>
      </c>
      <c r="B494" s="31"/>
      <c r="C494" s="32"/>
      <c r="D494" s="33"/>
      <c r="E494" s="33"/>
      <c r="F494" s="33"/>
      <c r="G494" s="33"/>
      <c r="H494" s="32"/>
      <c r="I494" s="31"/>
      <c r="J494" s="43">
        <f t="shared" si="8"/>
        <v>0</v>
      </c>
      <c r="K494" s="32"/>
      <c r="L494" s="32"/>
      <c r="M494" s="37"/>
      <c r="N494" s="34"/>
      <c r="O494" s="32"/>
      <c r="P494" s="32"/>
      <c r="Q494" s="32"/>
      <c r="R494" s="32"/>
      <c r="S494" s="32"/>
      <c r="T494" s="32"/>
      <c r="U494" s="32"/>
      <c r="V494" s="32"/>
      <c r="W494" s="32"/>
      <c r="X494" s="32"/>
      <c r="Y494" s="32"/>
      <c r="AF494" s="2"/>
      <c r="AG494" s="2"/>
    </row>
    <row r="495" spans="1:33" s="21" customFormat="1" ht="12.75" customHeight="1">
      <c r="A495" s="35">
        <v>494</v>
      </c>
      <c r="B495" s="31"/>
      <c r="C495" s="32"/>
      <c r="D495" s="33"/>
      <c r="E495" s="33"/>
      <c r="F495" s="33"/>
      <c r="G495" s="33"/>
      <c r="H495" s="32"/>
      <c r="I495" s="31"/>
      <c r="J495" s="43">
        <f t="shared" si="8"/>
        <v>0</v>
      </c>
      <c r="K495" s="32"/>
      <c r="L495" s="32"/>
      <c r="M495" s="37"/>
      <c r="N495" s="34"/>
      <c r="O495" s="32"/>
      <c r="P495" s="32"/>
      <c r="Q495" s="32"/>
      <c r="R495" s="32"/>
      <c r="S495" s="32"/>
      <c r="T495" s="32"/>
      <c r="U495" s="32"/>
      <c r="V495" s="32"/>
      <c r="W495" s="32"/>
      <c r="X495" s="32"/>
      <c r="Y495" s="32"/>
      <c r="AF495" s="2"/>
      <c r="AG495" s="2"/>
    </row>
    <row r="496" spans="1:33" s="21" customFormat="1" ht="12.75" customHeight="1">
      <c r="A496" s="35">
        <v>495</v>
      </c>
      <c r="B496" s="31"/>
      <c r="C496" s="32"/>
      <c r="D496" s="33"/>
      <c r="E496" s="33"/>
      <c r="F496" s="33"/>
      <c r="G496" s="33"/>
      <c r="H496" s="32"/>
      <c r="I496" s="31"/>
      <c r="J496" s="43">
        <f t="shared" si="8"/>
        <v>0</v>
      </c>
      <c r="K496" s="32"/>
      <c r="L496" s="32"/>
      <c r="M496" s="37"/>
      <c r="N496" s="34"/>
      <c r="O496" s="32"/>
      <c r="P496" s="32"/>
      <c r="Q496" s="32"/>
      <c r="R496" s="32"/>
      <c r="S496" s="32"/>
      <c r="T496" s="32"/>
      <c r="U496" s="32"/>
      <c r="V496" s="32"/>
      <c r="W496" s="32"/>
      <c r="X496" s="32"/>
      <c r="Y496" s="32"/>
      <c r="AF496" s="2"/>
      <c r="AG496" s="2"/>
    </row>
    <row r="497" spans="1:33" s="21" customFormat="1" ht="12.75" customHeight="1">
      <c r="A497" s="35">
        <v>496</v>
      </c>
      <c r="B497" s="31"/>
      <c r="C497" s="32"/>
      <c r="D497" s="33"/>
      <c r="E497" s="33"/>
      <c r="F497" s="33"/>
      <c r="G497" s="33"/>
      <c r="H497" s="32"/>
      <c r="I497" s="31"/>
      <c r="J497" s="43">
        <f t="shared" si="8"/>
        <v>0</v>
      </c>
      <c r="K497" s="32"/>
      <c r="L497" s="32"/>
      <c r="M497" s="37"/>
      <c r="N497" s="34"/>
      <c r="O497" s="32"/>
      <c r="P497" s="32"/>
      <c r="Q497" s="32"/>
      <c r="R497" s="32"/>
      <c r="S497" s="32"/>
      <c r="T497" s="32"/>
      <c r="U497" s="32"/>
      <c r="V497" s="32"/>
      <c r="W497" s="32"/>
      <c r="X497" s="32"/>
      <c r="Y497" s="32"/>
      <c r="AF497" s="2"/>
      <c r="AG497" s="2"/>
    </row>
    <row r="498" spans="1:33" s="21" customFormat="1" ht="12.75" customHeight="1">
      <c r="A498" s="35">
        <v>497</v>
      </c>
      <c r="B498" s="31"/>
      <c r="C498" s="32"/>
      <c r="D498" s="33"/>
      <c r="E498" s="33"/>
      <c r="F498" s="33"/>
      <c r="G498" s="33"/>
      <c r="H498" s="32"/>
      <c r="I498" s="31"/>
      <c r="J498" s="43">
        <f t="shared" si="8"/>
        <v>0</v>
      </c>
      <c r="K498" s="32"/>
      <c r="L498" s="32"/>
      <c r="M498" s="37"/>
      <c r="N498" s="34"/>
      <c r="O498" s="32"/>
      <c r="P498" s="32"/>
      <c r="Q498" s="32"/>
      <c r="R498" s="32"/>
      <c r="S498" s="32"/>
      <c r="T498" s="32"/>
      <c r="U498" s="32"/>
      <c r="V498" s="32"/>
      <c r="W498" s="32"/>
      <c r="X498" s="32"/>
      <c r="Y498" s="32"/>
      <c r="AF498" s="2"/>
      <c r="AG498" s="2"/>
    </row>
    <row r="499" spans="1:33" s="21" customFormat="1" ht="12.75" customHeight="1">
      <c r="A499" s="35">
        <v>498</v>
      </c>
      <c r="B499" s="31"/>
      <c r="C499" s="32"/>
      <c r="D499" s="33"/>
      <c r="E499" s="33"/>
      <c r="F499" s="33"/>
      <c r="G499" s="33"/>
      <c r="H499" s="32"/>
      <c r="I499" s="31"/>
      <c r="J499" s="43">
        <f t="shared" si="8"/>
        <v>0</v>
      </c>
      <c r="K499" s="32"/>
      <c r="L499" s="32"/>
      <c r="M499" s="37"/>
      <c r="N499" s="34"/>
      <c r="O499" s="32"/>
      <c r="P499" s="32"/>
      <c r="Q499" s="32"/>
      <c r="R499" s="32"/>
      <c r="S499" s="32"/>
      <c r="T499" s="32"/>
      <c r="U499" s="32"/>
      <c r="V499" s="32"/>
      <c r="W499" s="32"/>
      <c r="X499" s="32"/>
      <c r="Y499" s="32"/>
      <c r="AF499" s="2"/>
      <c r="AG499" s="2"/>
    </row>
    <row r="500" spans="1:33" s="21" customFormat="1" ht="12.75" customHeight="1">
      <c r="A500" s="35">
        <v>499</v>
      </c>
      <c r="B500" s="31"/>
      <c r="C500" s="32"/>
      <c r="D500" s="33"/>
      <c r="E500" s="33"/>
      <c r="F500" s="33"/>
      <c r="G500" s="33"/>
      <c r="H500" s="32"/>
      <c r="I500" s="31"/>
      <c r="J500" s="43">
        <f t="shared" si="8"/>
        <v>0</v>
      </c>
      <c r="K500" s="32"/>
      <c r="L500" s="32"/>
      <c r="M500" s="37"/>
      <c r="N500" s="34"/>
      <c r="O500" s="32"/>
      <c r="P500" s="32"/>
      <c r="Q500" s="32"/>
      <c r="R500" s="32"/>
      <c r="S500" s="32"/>
      <c r="T500" s="32"/>
      <c r="U500" s="32"/>
      <c r="V500" s="32"/>
      <c r="W500" s="32"/>
      <c r="X500" s="32"/>
      <c r="Y500" s="32"/>
      <c r="AF500" s="2"/>
      <c r="AG500" s="2"/>
    </row>
    <row r="501" spans="1:33" s="21" customFormat="1" ht="12.75" customHeight="1">
      <c r="A501" s="35">
        <v>500</v>
      </c>
      <c r="B501" s="31"/>
      <c r="C501" s="32"/>
      <c r="D501" s="33"/>
      <c r="E501" s="33"/>
      <c r="F501" s="33"/>
      <c r="G501" s="33"/>
      <c r="H501" s="32"/>
      <c r="I501" s="31"/>
      <c r="J501" s="43">
        <f t="shared" ref="J501:J564" si="9">(DAYS360(I501,B501,FALSE))/30</f>
        <v>0</v>
      </c>
      <c r="K501" s="32"/>
      <c r="L501" s="32"/>
      <c r="M501" s="37"/>
      <c r="N501" s="34"/>
      <c r="O501" s="32"/>
      <c r="P501" s="32"/>
      <c r="Q501" s="32"/>
      <c r="R501" s="32"/>
      <c r="S501" s="32"/>
      <c r="T501" s="32"/>
      <c r="U501" s="32"/>
      <c r="V501" s="32"/>
      <c r="W501" s="32"/>
      <c r="X501" s="32"/>
      <c r="Y501" s="32"/>
      <c r="AF501" s="2"/>
      <c r="AG501" s="2"/>
    </row>
    <row r="502" spans="1:33" s="21" customFormat="1" ht="12.75" customHeight="1">
      <c r="A502" s="35">
        <v>501</v>
      </c>
      <c r="B502" s="31"/>
      <c r="C502" s="32"/>
      <c r="D502" s="33"/>
      <c r="E502" s="33"/>
      <c r="F502" s="33"/>
      <c r="G502" s="33"/>
      <c r="H502" s="32"/>
      <c r="I502" s="31"/>
      <c r="J502" s="43">
        <f t="shared" si="9"/>
        <v>0</v>
      </c>
      <c r="K502" s="32"/>
      <c r="L502" s="32"/>
      <c r="M502" s="37"/>
      <c r="N502" s="34"/>
      <c r="O502" s="32"/>
      <c r="P502" s="32"/>
      <c r="Q502" s="32"/>
      <c r="R502" s="32"/>
      <c r="S502" s="32"/>
      <c r="T502" s="32"/>
      <c r="U502" s="32"/>
      <c r="V502" s="32"/>
      <c r="W502" s="32"/>
      <c r="X502" s="32"/>
      <c r="Y502" s="32"/>
      <c r="AF502" s="2"/>
      <c r="AG502" s="2"/>
    </row>
    <row r="503" spans="1:33" s="21" customFormat="1" ht="12.75" customHeight="1">
      <c r="A503" s="35">
        <v>502</v>
      </c>
      <c r="B503" s="31"/>
      <c r="C503" s="32"/>
      <c r="D503" s="33"/>
      <c r="E503" s="33"/>
      <c r="F503" s="33"/>
      <c r="G503" s="33"/>
      <c r="H503" s="32"/>
      <c r="I503" s="31"/>
      <c r="J503" s="43">
        <f t="shared" si="9"/>
        <v>0</v>
      </c>
      <c r="K503" s="32"/>
      <c r="L503" s="32"/>
      <c r="M503" s="37"/>
      <c r="N503" s="34"/>
      <c r="O503" s="32"/>
      <c r="P503" s="32"/>
      <c r="Q503" s="32"/>
      <c r="R503" s="32"/>
      <c r="S503" s="32"/>
      <c r="T503" s="32"/>
      <c r="U503" s="32"/>
      <c r="V503" s="32"/>
      <c r="W503" s="32"/>
      <c r="X503" s="32"/>
      <c r="Y503" s="32"/>
      <c r="AF503" s="2"/>
      <c r="AG503" s="2"/>
    </row>
    <row r="504" spans="1:33" s="21" customFormat="1" ht="12.75" customHeight="1">
      <c r="A504" s="35">
        <v>503</v>
      </c>
      <c r="B504" s="31"/>
      <c r="C504" s="32"/>
      <c r="D504" s="33"/>
      <c r="E504" s="33"/>
      <c r="F504" s="33"/>
      <c r="G504" s="33"/>
      <c r="H504" s="32"/>
      <c r="I504" s="31"/>
      <c r="J504" s="43">
        <f t="shared" si="9"/>
        <v>0</v>
      </c>
      <c r="K504" s="32"/>
      <c r="L504" s="32"/>
      <c r="M504" s="37"/>
      <c r="N504" s="34"/>
      <c r="O504" s="32"/>
      <c r="P504" s="32"/>
      <c r="Q504" s="32"/>
      <c r="R504" s="32"/>
      <c r="S504" s="32"/>
      <c r="T504" s="32"/>
      <c r="U504" s="32"/>
      <c r="V504" s="32"/>
      <c r="W504" s="32"/>
      <c r="X504" s="32"/>
      <c r="Y504" s="32"/>
      <c r="AF504" s="2"/>
      <c r="AG504" s="2"/>
    </row>
    <row r="505" spans="1:33" s="21" customFormat="1" ht="12.75" customHeight="1">
      <c r="A505" s="35">
        <v>504</v>
      </c>
      <c r="B505" s="31"/>
      <c r="C505" s="32"/>
      <c r="D505" s="33"/>
      <c r="E505" s="33"/>
      <c r="F505" s="33"/>
      <c r="G505" s="33"/>
      <c r="H505" s="32"/>
      <c r="I505" s="31"/>
      <c r="J505" s="43">
        <f t="shared" si="9"/>
        <v>0</v>
      </c>
      <c r="K505" s="32"/>
      <c r="L505" s="32"/>
      <c r="M505" s="37"/>
      <c r="N505" s="34"/>
      <c r="O505" s="32"/>
      <c r="P505" s="32"/>
      <c r="Q505" s="32"/>
      <c r="R505" s="32"/>
      <c r="S505" s="32"/>
      <c r="T505" s="32"/>
      <c r="U505" s="32"/>
      <c r="V505" s="32"/>
      <c r="W505" s="32"/>
      <c r="X505" s="32"/>
      <c r="Y505" s="32"/>
      <c r="AF505" s="2"/>
      <c r="AG505" s="2"/>
    </row>
    <row r="506" spans="1:33" s="21" customFormat="1" ht="12.75" customHeight="1">
      <c r="A506" s="35">
        <v>505</v>
      </c>
      <c r="B506" s="31"/>
      <c r="C506" s="32"/>
      <c r="D506" s="33"/>
      <c r="E506" s="33"/>
      <c r="F506" s="33"/>
      <c r="G506" s="33"/>
      <c r="H506" s="32"/>
      <c r="I506" s="31"/>
      <c r="J506" s="43">
        <f t="shared" si="9"/>
        <v>0</v>
      </c>
      <c r="K506" s="32"/>
      <c r="L506" s="32"/>
      <c r="M506" s="37"/>
      <c r="N506" s="34"/>
      <c r="O506" s="32"/>
      <c r="P506" s="32"/>
      <c r="Q506" s="32"/>
      <c r="R506" s="32"/>
      <c r="S506" s="32"/>
      <c r="T506" s="32"/>
      <c r="U506" s="32"/>
      <c r="V506" s="32"/>
      <c r="W506" s="32"/>
      <c r="X506" s="32"/>
      <c r="Y506" s="32"/>
      <c r="AF506" s="2"/>
      <c r="AG506" s="2"/>
    </row>
    <row r="507" spans="1:33" s="21" customFormat="1" ht="12.75" customHeight="1">
      <c r="A507" s="35">
        <v>506</v>
      </c>
      <c r="B507" s="31"/>
      <c r="C507" s="32"/>
      <c r="D507" s="33"/>
      <c r="E507" s="33"/>
      <c r="F507" s="33"/>
      <c r="G507" s="33"/>
      <c r="H507" s="32"/>
      <c r="I507" s="31"/>
      <c r="J507" s="43">
        <f t="shared" si="9"/>
        <v>0</v>
      </c>
      <c r="K507" s="32"/>
      <c r="L507" s="32"/>
      <c r="M507" s="37"/>
      <c r="N507" s="34"/>
      <c r="O507" s="32"/>
      <c r="P507" s="32"/>
      <c r="Q507" s="32"/>
      <c r="R507" s="32"/>
      <c r="S507" s="32"/>
      <c r="T507" s="32"/>
      <c r="U507" s="32"/>
      <c r="V507" s="32"/>
      <c r="W507" s="32"/>
      <c r="X507" s="32"/>
      <c r="Y507" s="32"/>
      <c r="AF507" s="2"/>
      <c r="AG507" s="2"/>
    </row>
    <row r="508" spans="1:33" s="21" customFormat="1" ht="12.75" customHeight="1">
      <c r="A508" s="35">
        <v>507</v>
      </c>
      <c r="B508" s="31"/>
      <c r="C508" s="32"/>
      <c r="D508" s="33"/>
      <c r="E508" s="33"/>
      <c r="F508" s="33"/>
      <c r="G508" s="33"/>
      <c r="H508" s="32"/>
      <c r="I508" s="31"/>
      <c r="J508" s="43">
        <f t="shared" si="9"/>
        <v>0</v>
      </c>
      <c r="K508" s="32"/>
      <c r="L508" s="32"/>
      <c r="M508" s="37"/>
      <c r="N508" s="34"/>
      <c r="O508" s="32"/>
      <c r="P508" s="32"/>
      <c r="Q508" s="32"/>
      <c r="R508" s="32"/>
      <c r="S508" s="32"/>
      <c r="T508" s="32"/>
      <c r="U508" s="32"/>
      <c r="V508" s="32"/>
      <c r="W508" s="32"/>
      <c r="X508" s="32"/>
      <c r="Y508" s="32"/>
      <c r="AF508" s="2"/>
      <c r="AG508" s="2"/>
    </row>
    <row r="509" spans="1:33" s="21" customFormat="1" ht="12.75" customHeight="1">
      <c r="A509" s="35">
        <v>508</v>
      </c>
      <c r="B509" s="31"/>
      <c r="C509" s="32"/>
      <c r="D509" s="33"/>
      <c r="E509" s="33"/>
      <c r="F509" s="33"/>
      <c r="G509" s="33"/>
      <c r="H509" s="32"/>
      <c r="I509" s="31"/>
      <c r="J509" s="43">
        <f t="shared" si="9"/>
        <v>0</v>
      </c>
      <c r="K509" s="32"/>
      <c r="L509" s="32"/>
      <c r="M509" s="37"/>
      <c r="N509" s="34"/>
      <c r="O509" s="32"/>
      <c r="P509" s="32"/>
      <c r="Q509" s="32"/>
      <c r="R509" s="32"/>
      <c r="S509" s="32"/>
      <c r="T509" s="32"/>
      <c r="U509" s="32"/>
      <c r="V509" s="32"/>
      <c r="W509" s="32"/>
      <c r="X509" s="32"/>
      <c r="Y509" s="32"/>
      <c r="AF509" s="2"/>
      <c r="AG509" s="2"/>
    </row>
    <row r="510" spans="1:33" s="21" customFormat="1" ht="12.75" customHeight="1">
      <c r="A510" s="35">
        <v>509</v>
      </c>
      <c r="B510" s="31"/>
      <c r="C510" s="32"/>
      <c r="D510" s="33"/>
      <c r="E510" s="33"/>
      <c r="F510" s="33"/>
      <c r="G510" s="33"/>
      <c r="H510" s="32"/>
      <c r="I510" s="31"/>
      <c r="J510" s="43">
        <f t="shared" si="9"/>
        <v>0</v>
      </c>
      <c r="K510" s="32"/>
      <c r="L510" s="32"/>
      <c r="M510" s="37"/>
      <c r="N510" s="34"/>
      <c r="O510" s="32"/>
      <c r="P510" s="32"/>
      <c r="Q510" s="32"/>
      <c r="R510" s="32"/>
      <c r="S510" s="32"/>
      <c r="T510" s="32"/>
      <c r="U510" s="32"/>
      <c r="V510" s="32"/>
      <c r="W510" s="32"/>
      <c r="X510" s="32"/>
      <c r="Y510" s="32"/>
      <c r="AF510" s="2"/>
      <c r="AG510" s="2"/>
    </row>
    <row r="511" spans="1:33" s="21" customFormat="1" ht="12.75" customHeight="1">
      <c r="A511" s="35">
        <v>510</v>
      </c>
      <c r="B511" s="31"/>
      <c r="C511" s="32"/>
      <c r="D511" s="33"/>
      <c r="E511" s="33"/>
      <c r="F511" s="33"/>
      <c r="G511" s="33"/>
      <c r="H511" s="32"/>
      <c r="I511" s="31"/>
      <c r="J511" s="43">
        <f t="shared" si="9"/>
        <v>0</v>
      </c>
      <c r="K511" s="32"/>
      <c r="L511" s="32"/>
      <c r="M511" s="37"/>
      <c r="N511" s="34"/>
      <c r="O511" s="32"/>
      <c r="P511" s="32"/>
      <c r="Q511" s="32"/>
      <c r="R511" s="32"/>
      <c r="S511" s="32"/>
      <c r="T511" s="32"/>
      <c r="U511" s="32"/>
      <c r="V511" s="32"/>
      <c r="W511" s="32"/>
      <c r="X511" s="32"/>
      <c r="Y511" s="32"/>
      <c r="AF511" s="2"/>
      <c r="AG511" s="2"/>
    </row>
    <row r="512" spans="1:33" s="21" customFormat="1" ht="12.75" customHeight="1">
      <c r="A512" s="35">
        <v>511</v>
      </c>
      <c r="B512" s="31"/>
      <c r="C512" s="32"/>
      <c r="D512" s="33"/>
      <c r="E512" s="33"/>
      <c r="F512" s="33"/>
      <c r="G512" s="33"/>
      <c r="H512" s="32"/>
      <c r="I512" s="31"/>
      <c r="J512" s="43">
        <f t="shared" si="9"/>
        <v>0</v>
      </c>
      <c r="K512" s="32"/>
      <c r="L512" s="32"/>
      <c r="M512" s="37"/>
      <c r="N512" s="34"/>
      <c r="O512" s="32"/>
      <c r="P512" s="32"/>
      <c r="Q512" s="32"/>
      <c r="R512" s="32"/>
      <c r="S512" s="32"/>
      <c r="T512" s="32"/>
      <c r="U512" s="32"/>
      <c r="V512" s="32"/>
      <c r="W512" s="32"/>
      <c r="X512" s="32"/>
      <c r="Y512" s="32"/>
      <c r="AF512" s="2"/>
      <c r="AG512" s="2"/>
    </row>
    <row r="513" spans="1:33" s="21" customFormat="1" ht="12.75" customHeight="1">
      <c r="A513" s="35">
        <v>512</v>
      </c>
      <c r="B513" s="31"/>
      <c r="C513" s="32"/>
      <c r="D513" s="33"/>
      <c r="E513" s="33"/>
      <c r="F513" s="33"/>
      <c r="G513" s="33"/>
      <c r="H513" s="32"/>
      <c r="I513" s="31"/>
      <c r="J513" s="43">
        <f t="shared" si="9"/>
        <v>0</v>
      </c>
      <c r="K513" s="32"/>
      <c r="L513" s="32"/>
      <c r="M513" s="37"/>
      <c r="N513" s="34"/>
      <c r="O513" s="32"/>
      <c r="P513" s="32"/>
      <c r="Q513" s="32"/>
      <c r="R513" s="32"/>
      <c r="S513" s="32"/>
      <c r="T513" s="32"/>
      <c r="U513" s="32"/>
      <c r="V513" s="32"/>
      <c r="W513" s="32"/>
      <c r="X513" s="32"/>
      <c r="Y513" s="32"/>
      <c r="AF513" s="2"/>
      <c r="AG513" s="2"/>
    </row>
    <row r="514" spans="1:33" s="21" customFormat="1" ht="12.75" customHeight="1">
      <c r="A514" s="35">
        <v>513</v>
      </c>
      <c r="B514" s="31"/>
      <c r="C514" s="32"/>
      <c r="D514" s="33"/>
      <c r="E514" s="33"/>
      <c r="F514" s="33"/>
      <c r="G514" s="33"/>
      <c r="H514" s="32"/>
      <c r="I514" s="31"/>
      <c r="J514" s="43">
        <f t="shared" si="9"/>
        <v>0</v>
      </c>
      <c r="K514" s="32"/>
      <c r="L514" s="32"/>
      <c r="M514" s="37"/>
      <c r="N514" s="34"/>
      <c r="O514" s="32"/>
      <c r="P514" s="32"/>
      <c r="Q514" s="32"/>
      <c r="R514" s="32"/>
      <c r="S514" s="32"/>
      <c r="T514" s="32"/>
      <c r="U514" s="32"/>
      <c r="V514" s="32"/>
      <c r="W514" s="32"/>
      <c r="X514" s="32"/>
      <c r="Y514" s="32"/>
      <c r="AF514" s="2"/>
      <c r="AG514" s="2"/>
    </row>
    <row r="515" spans="1:33" s="21" customFormat="1" ht="12.75" customHeight="1">
      <c r="A515" s="35">
        <v>514</v>
      </c>
      <c r="B515" s="31"/>
      <c r="C515" s="32"/>
      <c r="D515" s="33"/>
      <c r="E515" s="33"/>
      <c r="F515" s="33"/>
      <c r="G515" s="33"/>
      <c r="H515" s="32"/>
      <c r="I515" s="31"/>
      <c r="J515" s="43">
        <f t="shared" si="9"/>
        <v>0</v>
      </c>
      <c r="K515" s="32"/>
      <c r="L515" s="32"/>
      <c r="M515" s="37"/>
      <c r="N515" s="34"/>
      <c r="O515" s="32"/>
      <c r="P515" s="32"/>
      <c r="Q515" s="32"/>
      <c r="R515" s="32"/>
      <c r="S515" s="32"/>
      <c r="T515" s="32"/>
      <c r="U515" s="32"/>
      <c r="V515" s="32"/>
      <c r="W515" s="32"/>
      <c r="X515" s="32"/>
      <c r="Y515" s="32"/>
      <c r="AF515" s="2"/>
      <c r="AG515" s="2"/>
    </row>
    <row r="516" spans="1:33" s="21" customFormat="1" ht="12.75" customHeight="1">
      <c r="A516" s="35">
        <v>515</v>
      </c>
      <c r="B516" s="31"/>
      <c r="C516" s="32"/>
      <c r="D516" s="33"/>
      <c r="E516" s="33"/>
      <c r="F516" s="33"/>
      <c r="G516" s="33"/>
      <c r="H516" s="32"/>
      <c r="I516" s="31"/>
      <c r="J516" s="43">
        <f t="shared" si="9"/>
        <v>0</v>
      </c>
      <c r="K516" s="32"/>
      <c r="L516" s="32"/>
      <c r="M516" s="37"/>
      <c r="N516" s="34"/>
      <c r="O516" s="32"/>
      <c r="P516" s="32"/>
      <c r="Q516" s="32"/>
      <c r="R516" s="32"/>
      <c r="S516" s="32"/>
      <c r="T516" s="32"/>
      <c r="U516" s="32"/>
      <c r="V516" s="32"/>
      <c r="W516" s="32"/>
      <c r="X516" s="32"/>
      <c r="Y516" s="32"/>
      <c r="AF516" s="2"/>
      <c r="AG516" s="2"/>
    </row>
    <row r="517" spans="1:33" s="21" customFormat="1" ht="12.75" customHeight="1">
      <c r="A517" s="35">
        <v>516</v>
      </c>
      <c r="B517" s="31"/>
      <c r="C517" s="32"/>
      <c r="D517" s="33"/>
      <c r="E517" s="33"/>
      <c r="F517" s="33"/>
      <c r="G517" s="33"/>
      <c r="H517" s="32"/>
      <c r="I517" s="31"/>
      <c r="J517" s="43">
        <f t="shared" si="9"/>
        <v>0</v>
      </c>
      <c r="K517" s="32"/>
      <c r="L517" s="32"/>
      <c r="M517" s="37"/>
      <c r="N517" s="34"/>
      <c r="O517" s="32"/>
      <c r="P517" s="32"/>
      <c r="Q517" s="32"/>
      <c r="R517" s="32"/>
      <c r="S517" s="32"/>
      <c r="T517" s="32"/>
      <c r="U517" s="32"/>
      <c r="V517" s="32"/>
      <c r="W517" s="32"/>
      <c r="X517" s="32"/>
      <c r="Y517" s="32"/>
      <c r="AF517" s="2"/>
      <c r="AG517" s="2"/>
    </row>
    <row r="518" spans="1:33" s="21" customFormat="1" ht="12.75" customHeight="1">
      <c r="A518" s="35">
        <v>517</v>
      </c>
      <c r="B518" s="31"/>
      <c r="C518" s="32"/>
      <c r="D518" s="33"/>
      <c r="E518" s="33"/>
      <c r="F518" s="33"/>
      <c r="G518" s="33"/>
      <c r="H518" s="32"/>
      <c r="I518" s="31"/>
      <c r="J518" s="43">
        <f t="shared" si="9"/>
        <v>0</v>
      </c>
      <c r="K518" s="32"/>
      <c r="L518" s="32"/>
      <c r="M518" s="37"/>
      <c r="N518" s="34"/>
      <c r="O518" s="32"/>
      <c r="P518" s="32"/>
      <c r="Q518" s="32"/>
      <c r="R518" s="32"/>
      <c r="S518" s="32"/>
      <c r="T518" s="32"/>
      <c r="U518" s="32"/>
      <c r="V518" s="32"/>
      <c r="W518" s="32"/>
      <c r="X518" s="32"/>
      <c r="Y518" s="32"/>
      <c r="AF518" s="2"/>
      <c r="AG518" s="2"/>
    </row>
    <row r="519" spans="1:33" s="21" customFormat="1" ht="12.75" customHeight="1">
      <c r="A519" s="35">
        <v>518</v>
      </c>
      <c r="B519" s="31"/>
      <c r="C519" s="32"/>
      <c r="D519" s="33"/>
      <c r="E519" s="33"/>
      <c r="F519" s="33"/>
      <c r="G519" s="33"/>
      <c r="H519" s="32"/>
      <c r="I519" s="31"/>
      <c r="J519" s="43">
        <f t="shared" si="9"/>
        <v>0</v>
      </c>
      <c r="K519" s="32"/>
      <c r="L519" s="32"/>
      <c r="M519" s="37"/>
      <c r="N519" s="34"/>
      <c r="O519" s="32"/>
      <c r="P519" s="32"/>
      <c r="Q519" s="32"/>
      <c r="R519" s="32"/>
      <c r="S519" s="32"/>
      <c r="T519" s="32"/>
      <c r="U519" s="32"/>
      <c r="V519" s="32"/>
      <c r="W519" s="32"/>
      <c r="X519" s="32"/>
      <c r="Y519" s="32"/>
      <c r="AF519" s="2"/>
      <c r="AG519" s="2"/>
    </row>
    <row r="520" spans="1:33" s="21" customFormat="1" ht="12.75" customHeight="1">
      <c r="A520" s="35">
        <v>519</v>
      </c>
      <c r="B520" s="31"/>
      <c r="C520" s="32"/>
      <c r="D520" s="33"/>
      <c r="E520" s="33"/>
      <c r="F520" s="33"/>
      <c r="G520" s="33"/>
      <c r="H520" s="32"/>
      <c r="I520" s="31"/>
      <c r="J520" s="43">
        <f t="shared" si="9"/>
        <v>0</v>
      </c>
      <c r="K520" s="32"/>
      <c r="L520" s="32"/>
      <c r="M520" s="37"/>
      <c r="N520" s="34"/>
      <c r="O520" s="32"/>
      <c r="P520" s="32"/>
      <c r="Q520" s="32"/>
      <c r="R520" s="32"/>
      <c r="S520" s="32"/>
      <c r="T520" s="32"/>
      <c r="U520" s="32"/>
      <c r="V520" s="32"/>
      <c r="W520" s="32"/>
      <c r="X520" s="32"/>
      <c r="Y520" s="32"/>
      <c r="AF520" s="2"/>
      <c r="AG520" s="2"/>
    </row>
    <row r="521" spans="1:33" s="21" customFormat="1" ht="12.75" customHeight="1">
      <c r="A521" s="35">
        <v>520</v>
      </c>
      <c r="B521" s="31"/>
      <c r="C521" s="32"/>
      <c r="D521" s="33"/>
      <c r="E521" s="33"/>
      <c r="F521" s="33"/>
      <c r="G521" s="33"/>
      <c r="H521" s="32"/>
      <c r="I521" s="31"/>
      <c r="J521" s="43">
        <f t="shared" si="9"/>
        <v>0</v>
      </c>
      <c r="K521" s="32"/>
      <c r="L521" s="32"/>
      <c r="M521" s="37"/>
      <c r="N521" s="34"/>
      <c r="O521" s="32"/>
      <c r="P521" s="32"/>
      <c r="Q521" s="32"/>
      <c r="R521" s="32"/>
      <c r="S521" s="32"/>
      <c r="T521" s="32"/>
      <c r="U521" s="32"/>
      <c r="V521" s="32"/>
      <c r="W521" s="32"/>
      <c r="X521" s="32"/>
      <c r="Y521" s="32"/>
      <c r="AF521" s="2"/>
      <c r="AG521" s="2"/>
    </row>
    <row r="522" spans="1:33" s="21" customFormat="1" ht="12.75" customHeight="1">
      <c r="A522" s="35">
        <v>521</v>
      </c>
      <c r="B522" s="31"/>
      <c r="C522" s="32"/>
      <c r="D522" s="33"/>
      <c r="E522" s="33"/>
      <c r="F522" s="33"/>
      <c r="G522" s="33"/>
      <c r="H522" s="32"/>
      <c r="I522" s="31"/>
      <c r="J522" s="43">
        <f t="shared" si="9"/>
        <v>0</v>
      </c>
      <c r="K522" s="32"/>
      <c r="L522" s="32"/>
      <c r="M522" s="37"/>
      <c r="N522" s="34"/>
      <c r="O522" s="32"/>
      <c r="P522" s="32"/>
      <c r="Q522" s="32"/>
      <c r="R522" s="32"/>
      <c r="S522" s="32"/>
      <c r="T522" s="32"/>
      <c r="U522" s="32"/>
      <c r="V522" s="32"/>
      <c r="W522" s="32"/>
      <c r="X522" s="32"/>
      <c r="Y522" s="32"/>
      <c r="AF522" s="2"/>
      <c r="AG522" s="2"/>
    </row>
    <row r="523" spans="1:33" s="21" customFormat="1" ht="12.75" customHeight="1">
      <c r="A523" s="35">
        <v>522</v>
      </c>
      <c r="B523" s="31"/>
      <c r="C523" s="32"/>
      <c r="D523" s="33"/>
      <c r="E523" s="33"/>
      <c r="F523" s="33"/>
      <c r="G523" s="33"/>
      <c r="H523" s="32"/>
      <c r="I523" s="31"/>
      <c r="J523" s="43">
        <f t="shared" si="9"/>
        <v>0</v>
      </c>
      <c r="K523" s="32"/>
      <c r="L523" s="32"/>
      <c r="M523" s="37"/>
      <c r="N523" s="34"/>
      <c r="O523" s="32"/>
      <c r="P523" s="32"/>
      <c r="Q523" s="32"/>
      <c r="R523" s="32"/>
      <c r="S523" s="32"/>
      <c r="T523" s="32"/>
      <c r="U523" s="32"/>
      <c r="V523" s="32"/>
      <c r="W523" s="32"/>
      <c r="X523" s="32"/>
      <c r="Y523" s="32"/>
      <c r="AF523" s="2"/>
      <c r="AG523" s="2"/>
    </row>
    <row r="524" spans="1:33" s="21" customFormat="1" ht="12.75" customHeight="1">
      <c r="A524" s="35">
        <v>523</v>
      </c>
      <c r="B524" s="31"/>
      <c r="C524" s="32"/>
      <c r="D524" s="33"/>
      <c r="E524" s="33"/>
      <c r="F524" s="33"/>
      <c r="G524" s="33"/>
      <c r="H524" s="32"/>
      <c r="I524" s="31"/>
      <c r="J524" s="43">
        <f t="shared" si="9"/>
        <v>0</v>
      </c>
      <c r="K524" s="32"/>
      <c r="L524" s="32"/>
      <c r="M524" s="37"/>
      <c r="N524" s="34"/>
      <c r="O524" s="32"/>
      <c r="P524" s="32"/>
      <c r="Q524" s="32"/>
      <c r="R524" s="32"/>
      <c r="S524" s="32"/>
      <c r="T524" s="32"/>
      <c r="U524" s="32"/>
      <c r="V524" s="32"/>
      <c r="W524" s="32"/>
      <c r="X524" s="32"/>
      <c r="Y524" s="32"/>
      <c r="AF524" s="2"/>
      <c r="AG524" s="2"/>
    </row>
    <row r="525" spans="1:33" s="21" customFormat="1" ht="12.75" customHeight="1">
      <c r="A525" s="35">
        <v>524</v>
      </c>
      <c r="B525" s="31"/>
      <c r="C525" s="32"/>
      <c r="D525" s="33"/>
      <c r="E525" s="33"/>
      <c r="F525" s="33"/>
      <c r="G525" s="33"/>
      <c r="H525" s="32"/>
      <c r="I525" s="31"/>
      <c r="J525" s="43">
        <f t="shared" si="9"/>
        <v>0</v>
      </c>
      <c r="K525" s="32"/>
      <c r="L525" s="32"/>
      <c r="M525" s="37"/>
      <c r="N525" s="34"/>
      <c r="O525" s="32"/>
      <c r="P525" s="32"/>
      <c r="Q525" s="32"/>
      <c r="R525" s="32"/>
      <c r="S525" s="32"/>
      <c r="T525" s="32"/>
      <c r="U525" s="32"/>
      <c r="V525" s="32"/>
      <c r="W525" s="32"/>
      <c r="X525" s="32"/>
      <c r="Y525" s="32"/>
      <c r="AF525" s="2"/>
      <c r="AG525" s="2"/>
    </row>
    <row r="526" spans="1:33" s="21" customFormat="1" ht="12.75" customHeight="1">
      <c r="A526" s="35">
        <v>525</v>
      </c>
      <c r="B526" s="31"/>
      <c r="C526" s="32"/>
      <c r="D526" s="33"/>
      <c r="E526" s="33"/>
      <c r="F526" s="33"/>
      <c r="G526" s="33"/>
      <c r="H526" s="32"/>
      <c r="I526" s="31"/>
      <c r="J526" s="43">
        <f t="shared" si="9"/>
        <v>0</v>
      </c>
      <c r="K526" s="32"/>
      <c r="L526" s="32"/>
      <c r="M526" s="37"/>
      <c r="N526" s="34"/>
      <c r="O526" s="32"/>
      <c r="P526" s="32"/>
      <c r="Q526" s="32"/>
      <c r="R526" s="32"/>
      <c r="S526" s="32"/>
      <c r="T526" s="32"/>
      <c r="U526" s="32"/>
      <c r="V526" s="32"/>
      <c r="W526" s="32"/>
      <c r="X526" s="32"/>
      <c r="Y526" s="32"/>
      <c r="AF526" s="2"/>
      <c r="AG526" s="2"/>
    </row>
    <row r="527" spans="1:33" s="21" customFormat="1" ht="12.75" customHeight="1">
      <c r="A527" s="35">
        <v>526</v>
      </c>
      <c r="B527" s="31"/>
      <c r="C527" s="32"/>
      <c r="D527" s="33"/>
      <c r="E527" s="33"/>
      <c r="F527" s="33"/>
      <c r="G527" s="33"/>
      <c r="H527" s="32"/>
      <c r="I527" s="31"/>
      <c r="J527" s="43">
        <f t="shared" si="9"/>
        <v>0</v>
      </c>
      <c r="K527" s="32"/>
      <c r="L527" s="32"/>
      <c r="M527" s="37"/>
      <c r="N527" s="34"/>
      <c r="O527" s="32"/>
      <c r="P527" s="32"/>
      <c r="Q527" s="32"/>
      <c r="R527" s="32"/>
      <c r="S527" s="32"/>
      <c r="T527" s="32"/>
      <c r="U527" s="32"/>
      <c r="V527" s="32"/>
      <c r="W527" s="32"/>
      <c r="X527" s="32"/>
      <c r="Y527" s="32"/>
      <c r="AF527" s="2"/>
      <c r="AG527" s="2"/>
    </row>
    <row r="528" spans="1:33" s="21" customFormat="1" ht="12.75" customHeight="1">
      <c r="A528" s="35">
        <v>527</v>
      </c>
      <c r="B528" s="31"/>
      <c r="C528" s="32"/>
      <c r="D528" s="33"/>
      <c r="E528" s="33"/>
      <c r="F528" s="33"/>
      <c r="G528" s="33"/>
      <c r="H528" s="32"/>
      <c r="I528" s="31"/>
      <c r="J528" s="43">
        <f t="shared" si="9"/>
        <v>0</v>
      </c>
      <c r="K528" s="32"/>
      <c r="L528" s="32"/>
      <c r="M528" s="37"/>
      <c r="N528" s="34"/>
      <c r="O528" s="32"/>
      <c r="P528" s="32"/>
      <c r="Q528" s="32"/>
      <c r="R528" s="32"/>
      <c r="S528" s="32"/>
      <c r="T528" s="32"/>
      <c r="U528" s="32"/>
      <c r="V528" s="32"/>
      <c r="W528" s="32"/>
      <c r="X528" s="32"/>
      <c r="Y528" s="32"/>
      <c r="AF528" s="2"/>
      <c r="AG528" s="2"/>
    </row>
    <row r="529" spans="1:33" s="21" customFormat="1" ht="12.75" customHeight="1">
      <c r="A529" s="35">
        <v>528</v>
      </c>
      <c r="B529" s="31"/>
      <c r="C529" s="32"/>
      <c r="D529" s="33"/>
      <c r="E529" s="33"/>
      <c r="F529" s="33"/>
      <c r="G529" s="33"/>
      <c r="H529" s="32"/>
      <c r="I529" s="31"/>
      <c r="J529" s="43">
        <f t="shared" si="9"/>
        <v>0</v>
      </c>
      <c r="K529" s="32"/>
      <c r="L529" s="32"/>
      <c r="M529" s="37"/>
      <c r="N529" s="34"/>
      <c r="O529" s="32"/>
      <c r="P529" s="32"/>
      <c r="Q529" s="32"/>
      <c r="R529" s="32"/>
      <c r="S529" s="32"/>
      <c r="T529" s="32"/>
      <c r="U529" s="32"/>
      <c r="V529" s="32"/>
      <c r="W529" s="32"/>
      <c r="X529" s="32"/>
      <c r="Y529" s="32"/>
      <c r="AF529" s="2"/>
      <c r="AG529" s="2"/>
    </row>
    <row r="530" spans="1:33" s="21" customFormat="1" ht="12.75" customHeight="1">
      <c r="A530" s="35">
        <v>529</v>
      </c>
      <c r="B530" s="31"/>
      <c r="C530" s="32"/>
      <c r="D530" s="33"/>
      <c r="E530" s="33"/>
      <c r="F530" s="33"/>
      <c r="G530" s="33"/>
      <c r="H530" s="32"/>
      <c r="I530" s="31"/>
      <c r="J530" s="43">
        <f t="shared" si="9"/>
        <v>0</v>
      </c>
      <c r="K530" s="32"/>
      <c r="L530" s="32"/>
      <c r="M530" s="37"/>
      <c r="N530" s="34"/>
      <c r="O530" s="32"/>
      <c r="P530" s="32"/>
      <c r="Q530" s="32"/>
      <c r="R530" s="32"/>
      <c r="S530" s="32"/>
      <c r="T530" s="32"/>
      <c r="U530" s="32"/>
      <c r="V530" s="32"/>
      <c r="W530" s="32"/>
      <c r="X530" s="32"/>
      <c r="Y530" s="32"/>
      <c r="AF530" s="2"/>
      <c r="AG530" s="2"/>
    </row>
    <row r="531" spans="1:33" s="21" customFormat="1" ht="12.75" customHeight="1">
      <c r="A531" s="35">
        <v>530</v>
      </c>
      <c r="B531" s="31"/>
      <c r="C531" s="32"/>
      <c r="D531" s="33"/>
      <c r="E531" s="33"/>
      <c r="F531" s="33"/>
      <c r="G531" s="33"/>
      <c r="H531" s="32"/>
      <c r="I531" s="31"/>
      <c r="J531" s="43">
        <f t="shared" si="9"/>
        <v>0</v>
      </c>
      <c r="K531" s="32"/>
      <c r="L531" s="32"/>
      <c r="M531" s="37"/>
      <c r="N531" s="34"/>
      <c r="O531" s="32"/>
      <c r="P531" s="32"/>
      <c r="Q531" s="32"/>
      <c r="R531" s="32"/>
      <c r="S531" s="32"/>
      <c r="T531" s="32"/>
      <c r="U531" s="32"/>
      <c r="V531" s="32"/>
      <c r="W531" s="32"/>
      <c r="X531" s="32"/>
      <c r="Y531" s="32"/>
      <c r="AF531" s="2"/>
      <c r="AG531" s="2"/>
    </row>
    <row r="532" spans="1:33" s="21" customFormat="1" ht="12.75" customHeight="1">
      <c r="A532" s="35">
        <v>531</v>
      </c>
      <c r="B532" s="31"/>
      <c r="C532" s="32"/>
      <c r="D532" s="33"/>
      <c r="E532" s="33"/>
      <c r="F532" s="33"/>
      <c r="G532" s="33"/>
      <c r="H532" s="32"/>
      <c r="I532" s="31"/>
      <c r="J532" s="43">
        <f t="shared" si="9"/>
        <v>0</v>
      </c>
      <c r="K532" s="32"/>
      <c r="L532" s="32"/>
      <c r="M532" s="37"/>
      <c r="N532" s="34"/>
      <c r="O532" s="32"/>
      <c r="P532" s="32"/>
      <c r="Q532" s="32"/>
      <c r="R532" s="32"/>
      <c r="S532" s="32"/>
      <c r="T532" s="32"/>
      <c r="U532" s="32"/>
      <c r="V532" s="32"/>
      <c r="W532" s="32"/>
      <c r="X532" s="32"/>
      <c r="Y532" s="32"/>
      <c r="AF532" s="2"/>
      <c r="AG532" s="2"/>
    </row>
    <row r="533" spans="1:33" s="21" customFormat="1" ht="12.75" customHeight="1">
      <c r="A533" s="35">
        <v>532</v>
      </c>
      <c r="B533" s="31"/>
      <c r="C533" s="32"/>
      <c r="D533" s="33"/>
      <c r="E533" s="33"/>
      <c r="F533" s="33"/>
      <c r="G533" s="33"/>
      <c r="H533" s="32"/>
      <c r="I533" s="31"/>
      <c r="J533" s="43">
        <f t="shared" si="9"/>
        <v>0</v>
      </c>
      <c r="K533" s="32"/>
      <c r="L533" s="32"/>
      <c r="M533" s="37"/>
      <c r="N533" s="34"/>
      <c r="O533" s="32"/>
      <c r="P533" s="32"/>
      <c r="Q533" s="32"/>
      <c r="R533" s="32"/>
      <c r="S533" s="32"/>
      <c r="T533" s="32"/>
      <c r="U533" s="32"/>
      <c r="V533" s="32"/>
      <c r="W533" s="32"/>
      <c r="X533" s="32"/>
      <c r="Y533" s="32"/>
      <c r="AF533" s="2"/>
      <c r="AG533" s="2"/>
    </row>
    <row r="534" spans="1:33" s="21" customFormat="1" ht="12.75" customHeight="1">
      <c r="A534" s="35">
        <v>533</v>
      </c>
      <c r="B534" s="31"/>
      <c r="C534" s="32"/>
      <c r="D534" s="33"/>
      <c r="E534" s="33"/>
      <c r="F534" s="33"/>
      <c r="G534" s="33"/>
      <c r="H534" s="32"/>
      <c r="I534" s="31"/>
      <c r="J534" s="43">
        <f t="shared" si="9"/>
        <v>0</v>
      </c>
      <c r="K534" s="32"/>
      <c r="L534" s="32"/>
      <c r="M534" s="37"/>
      <c r="N534" s="34"/>
      <c r="O534" s="32"/>
      <c r="P534" s="32"/>
      <c r="Q534" s="32"/>
      <c r="R534" s="32"/>
      <c r="S534" s="32"/>
      <c r="T534" s="32"/>
      <c r="U534" s="32"/>
      <c r="V534" s="32"/>
      <c r="W534" s="32"/>
      <c r="X534" s="32"/>
      <c r="Y534" s="32"/>
      <c r="AF534" s="2"/>
      <c r="AG534" s="2"/>
    </row>
    <row r="535" spans="1:33" s="21" customFormat="1" ht="12.75" customHeight="1">
      <c r="A535" s="35">
        <v>534</v>
      </c>
      <c r="B535" s="31"/>
      <c r="C535" s="32"/>
      <c r="D535" s="33"/>
      <c r="E535" s="33"/>
      <c r="F535" s="33"/>
      <c r="G535" s="33"/>
      <c r="H535" s="32"/>
      <c r="I535" s="31"/>
      <c r="J535" s="43">
        <f t="shared" si="9"/>
        <v>0</v>
      </c>
      <c r="K535" s="32"/>
      <c r="L535" s="32"/>
      <c r="M535" s="37"/>
      <c r="N535" s="34"/>
      <c r="O535" s="32"/>
      <c r="P535" s="32"/>
      <c r="Q535" s="32"/>
      <c r="R535" s="32"/>
      <c r="S535" s="32"/>
      <c r="T535" s="32"/>
      <c r="U535" s="32"/>
      <c r="V535" s="32"/>
      <c r="W535" s="32"/>
      <c r="X535" s="32"/>
      <c r="Y535" s="32"/>
      <c r="AF535" s="2"/>
      <c r="AG535" s="2"/>
    </row>
    <row r="536" spans="1:33" s="21" customFormat="1" ht="12.75" customHeight="1">
      <c r="A536" s="35">
        <v>535</v>
      </c>
      <c r="B536" s="31"/>
      <c r="C536" s="32"/>
      <c r="D536" s="33"/>
      <c r="E536" s="33"/>
      <c r="F536" s="33"/>
      <c r="G536" s="33"/>
      <c r="H536" s="32"/>
      <c r="I536" s="31"/>
      <c r="J536" s="43">
        <f t="shared" si="9"/>
        <v>0</v>
      </c>
      <c r="K536" s="32"/>
      <c r="L536" s="32"/>
      <c r="M536" s="37"/>
      <c r="N536" s="34"/>
      <c r="O536" s="32"/>
      <c r="P536" s="32"/>
      <c r="Q536" s="32"/>
      <c r="R536" s="32"/>
      <c r="S536" s="32"/>
      <c r="T536" s="32"/>
      <c r="U536" s="32"/>
      <c r="V536" s="32"/>
      <c r="W536" s="32"/>
      <c r="X536" s="32"/>
      <c r="Y536" s="32"/>
      <c r="AF536" s="2"/>
      <c r="AG536" s="2"/>
    </row>
    <row r="537" spans="1:33" s="21" customFormat="1" ht="12.75" customHeight="1">
      <c r="A537" s="35">
        <v>536</v>
      </c>
      <c r="B537" s="31"/>
      <c r="C537" s="32"/>
      <c r="D537" s="33"/>
      <c r="E537" s="33"/>
      <c r="F537" s="33"/>
      <c r="G537" s="33"/>
      <c r="H537" s="32"/>
      <c r="I537" s="31"/>
      <c r="J537" s="43">
        <f t="shared" si="9"/>
        <v>0</v>
      </c>
      <c r="K537" s="32"/>
      <c r="L537" s="32"/>
      <c r="M537" s="37"/>
      <c r="N537" s="34"/>
      <c r="O537" s="32"/>
      <c r="P537" s="32"/>
      <c r="Q537" s="32"/>
      <c r="R537" s="32"/>
      <c r="S537" s="32"/>
      <c r="T537" s="32"/>
      <c r="U537" s="32"/>
      <c r="V537" s="32"/>
      <c r="W537" s="32"/>
      <c r="X537" s="32"/>
      <c r="Y537" s="32"/>
      <c r="AF537" s="2"/>
      <c r="AG537" s="2"/>
    </row>
    <row r="538" spans="1:33" s="21" customFormat="1" ht="12.75" customHeight="1">
      <c r="A538" s="35">
        <v>537</v>
      </c>
      <c r="B538" s="31"/>
      <c r="C538" s="32"/>
      <c r="D538" s="33"/>
      <c r="E538" s="33"/>
      <c r="F538" s="33"/>
      <c r="G538" s="33"/>
      <c r="H538" s="32"/>
      <c r="I538" s="31"/>
      <c r="J538" s="43">
        <f t="shared" si="9"/>
        <v>0</v>
      </c>
      <c r="K538" s="32"/>
      <c r="L538" s="32"/>
      <c r="M538" s="37"/>
      <c r="N538" s="34"/>
      <c r="O538" s="32"/>
      <c r="P538" s="32"/>
      <c r="Q538" s="32"/>
      <c r="R538" s="32"/>
      <c r="S538" s="32"/>
      <c r="T538" s="32"/>
      <c r="U538" s="32"/>
      <c r="V538" s="32"/>
      <c r="W538" s="32"/>
      <c r="X538" s="32"/>
      <c r="Y538" s="32"/>
      <c r="AF538" s="2"/>
      <c r="AG538" s="2"/>
    </row>
    <row r="539" spans="1:33" s="21" customFormat="1" ht="12.75" customHeight="1">
      <c r="A539" s="35">
        <v>538</v>
      </c>
      <c r="B539" s="31"/>
      <c r="C539" s="32"/>
      <c r="D539" s="33"/>
      <c r="E539" s="33"/>
      <c r="F539" s="33"/>
      <c r="G539" s="33"/>
      <c r="H539" s="32"/>
      <c r="I539" s="31"/>
      <c r="J539" s="43">
        <f t="shared" si="9"/>
        <v>0</v>
      </c>
      <c r="K539" s="32"/>
      <c r="L539" s="32"/>
      <c r="M539" s="37"/>
      <c r="N539" s="34"/>
      <c r="O539" s="32"/>
      <c r="P539" s="32"/>
      <c r="Q539" s="32"/>
      <c r="R539" s="32"/>
      <c r="S539" s="32"/>
      <c r="T539" s="32"/>
      <c r="U539" s="32"/>
      <c r="V539" s="32"/>
      <c r="W539" s="32"/>
      <c r="X539" s="32"/>
      <c r="Y539" s="32"/>
      <c r="AF539" s="2"/>
      <c r="AG539" s="2"/>
    </row>
    <row r="540" spans="1:33" s="21" customFormat="1" ht="12.75" customHeight="1">
      <c r="A540" s="35">
        <v>539</v>
      </c>
      <c r="B540" s="31"/>
      <c r="C540" s="32"/>
      <c r="D540" s="33"/>
      <c r="E540" s="33"/>
      <c r="F540" s="33"/>
      <c r="G540" s="33"/>
      <c r="H540" s="32"/>
      <c r="I540" s="31"/>
      <c r="J540" s="43">
        <f t="shared" si="9"/>
        <v>0</v>
      </c>
      <c r="K540" s="32"/>
      <c r="L540" s="32"/>
      <c r="M540" s="37"/>
      <c r="N540" s="34"/>
      <c r="O540" s="32"/>
      <c r="P540" s="32"/>
      <c r="Q540" s="32"/>
      <c r="R540" s="32"/>
      <c r="S540" s="32"/>
      <c r="T540" s="32"/>
      <c r="U540" s="32"/>
      <c r="V540" s="32"/>
      <c r="W540" s="32"/>
      <c r="X540" s="32"/>
      <c r="Y540" s="32"/>
      <c r="AF540" s="2"/>
      <c r="AG540" s="2"/>
    </row>
    <row r="541" spans="1:33" s="21" customFormat="1" ht="12.75" customHeight="1">
      <c r="A541" s="35">
        <v>540</v>
      </c>
      <c r="B541" s="31"/>
      <c r="C541" s="32"/>
      <c r="D541" s="33"/>
      <c r="E541" s="33"/>
      <c r="F541" s="33"/>
      <c r="G541" s="33"/>
      <c r="H541" s="32"/>
      <c r="I541" s="31"/>
      <c r="J541" s="43">
        <f t="shared" si="9"/>
        <v>0</v>
      </c>
      <c r="K541" s="32"/>
      <c r="L541" s="32"/>
      <c r="M541" s="37"/>
      <c r="N541" s="34"/>
      <c r="O541" s="32"/>
      <c r="P541" s="32"/>
      <c r="Q541" s="32"/>
      <c r="R541" s="32"/>
      <c r="S541" s="32"/>
      <c r="T541" s="32"/>
      <c r="U541" s="32"/>
      <c r="V541" s="32"/>
      <c r="W541" s="32"/>
      <c r="X541" s="32"/>
      <c r="Y541" s="32"/>
      <c r="AF541" s="2"/>
      <c r="AG541" s="2"/>
    </row>
    <row r="542" spans="1:33" s="21" customFormat="1" ht="12.75" customHeight="1">
      <c r="A542" s="35">
        <v>541</v>
      </c>
      <c r="B542" s="31"/>
      <c r="C542" s="32"/>
      <c r="D542" s="33"/>
      <c r="E542" s="33"/>
      <c r="F542" s="33"/>
      <c r="G542" s="33"/>
      <c r="H542" s="32"/>
      <c r="I542" s="31"/>
      <c r="J542" s="43">
        <f t="shared" si="9"/>
        <v>0</v>
      </c>
      <c r="K542" s="32"/>
      <c r="L542" s="32"/>
      <c r="M542" s="37"/>
      <c r="N542" s="34"/>
      <c r="O542" s="32"/>
      <c r="P542" s="32"/>
      <c r="Q542" s="32"/>
      <c r="R542" s="32"/>
      <c r="S542" s="32"/>
      <c r="T542" s="32"/>
      <c r="U542" s="32"/>
      <c r="V542" s="32"/>
      <c r="W542" s="32"/>
      <c r="X542" s="32"/>
      <c r="Y542" s="32"/>
      <c r="AF542" s="2"/>
      <c r="AG542" s="2"/>
    </row>
    <row r="543" spans="1:33" s="21" customFormat="1" ht="12.75" customHeight="1">
      <c r="A543" s="35">
        <v>542</v>
      </c>
      <c r="B543" s="31"/>
      <c r="C543" s="32"/>
      <c r="D543" s="33"/>
      <c r="E543" s="33"/>
      <c r="F543" s="33"/>
      <c r="G543" s="33"/>
      <c r="H543" s="32"/>
      <c r="I543" s="31"/>
      <c r="J543" s="43">
        <f t="shared" si="9"/>
        <v>0</v>
      </c>
      <c r="K543" s="32"/>
      <c r="L543" s="32"/>
      <c r="M543" s="37"/>
      <c r="N543" s="34"/>
      <c r="O543" s="32"/>
      <c r="P543" s="32"/>
      <c r="Q543" s="32"/>
      <c r="R543" s="32"/>
      <c r="S543" s="32"/>
      <c r="T543" s="32"/>
      <c r="U543" s="32"/>
      <c r="V543" s="32"/>
      <c r="W543" s="32"/>
      <c r="X543" s="32"/>
      <c r="Y543" s="32"/>
      <c r="AF543" s="2"/>
      <c r="AG543" s="2"/>
    </row>
    <row r="544" spans="1:33" s="21" customFormat="1" ht="12.75" customHeight="1">
      <c r="A544" s="35">
        <v>543</v>
      </c>
      <c r="B544" s="31"/>
      <c r="C544" s="32"/>
      <c r="D544" s="33"/>
      <c r="E544" s="33"/>
      <c r="F544" s="33"/>
      <c r="G544" s="33"/>
      <c r="H544" s="32"/>
      <c r="I544" s="31"/>
      <c r="J544" s="43">
        <f t="shared" si="9"/>
        <v>0</v>
      </c>
      <c r="K544" s="32"/>
      <c r="L544" s="32"/>
      <c r="M544" s="37"/>
      <c r="N544" s="34"/>
      <c r="O544" s="32"/>
      <c r="P544" s="32"/>
      <c r="Q544" s="32"/>
      <c r="R544" s="32"/>
      <c r="S544" s="32"/>
      <c r="T544" s="32"/>
      <c r="U544" s="32"/>
      <c r="V544" s="32"/>
      <c r="W544" s="32"/>
      <c r="X544" s="32"/>
      <c r="Y544" s="32"/>
      <c r="AF544" s="2"/>
      <c r="AG544" s="2"/>
    </row>
    <row r="545" spans="1:33" s="21" customFormat="1" ht="12.75" customHeight="1">
      <c r="A545" s="35">
        <v>544</v>
      </c>
      <c r="B545" s="31"/>
      <c r="C545" s="32"/>
      <c r="D545" s="33"/>
      <c r="E545" s="33"/>
      <c r="F545" s="33"/>
      <c r="G545" s="33"/>
      <c r="H545" s="32"/>
      <c r="I545" s="31"/>
      <c r="J545" s="43">
        <f t="shared" si="9"/>
        <v>0</v>
      </c>
      <c r="K545" s="32"/>
      <c r="L545" s="32"/>
      <c r="M545" s="37"/>
      <c r="N545" s="34"/>
      <c r="O545" s="32"/>
      <c r="P545" s="32"/>
      <c r="Q545" s="32"/>
      <c r="R545" s="32"/>
      <c r="S545" s="32"/>
      <c r="T545" s="32"/>
      <c r="U545" s="32"/>
      <c r="V545" s="32"/>
      <c r="W545" s="32"/>
      <c r="X545" s="32"/>
      <c r="Y545" s="32"/>
      <c r="AF545" s="2"/>
      <c r="AG545" s="2"/>
    </row>
    <row r="546" spans="1:33" s="21" customFormat="1" ht="12.75" customHeight="1">
      <c r="A546" s="35">
        <v>545</v>
      </c>
      <c r="B546" s="31"/>
      <c r="C546" s="32"/>
      <c r="D546" s="33"/>
      <c r="E546" s="33"/>
      <c r="F546" s="33"/>
      <c r="G546" s="33"/>
      <c r="H546" s="32"/>
      <c r="I546" s="31"/>
      <c r="J546" s="43">
        <f t="shared" si="9"/>
        <v>0</v>
      </c>
      <c r="K546" s="32"/>
      <c r="L546" s="32"/>
      <c r="M546" s="37"/>
      <c r="N546" s="34"/>
      <c r="O546" s="32"/>
      <c r="P546" s="32"/>
      <c r="Q546" s="32"/>
      <c r="R546" s="32"/>
      <c r="S546" s="32"/>
      <c r="T546" s="32"/>
      <c r="U546" s="32"/>
      <c r="V546" s="32"/>
      <c r="W546" s="32"/>
      <c r="X546" s="32"/>
      <c r="Y546" s="32"/>
      <c r="AF546" s="2"/>
      <c r="AG546" s="2"/>
    </row>
    <row r="547" spans="1:33" s="21" customFormat="1" ht="12.75" customHeight="1">
      <c r="A547" s="35">
        <v>546</v>
      </c>
      <c r="B547" s="31"/>
      <c r="C547" s="32"/>
      <c r="D547" s="33"/>
      <c r="E547" s="33"/>
      <c r="F547" s="33"/>
      <c r="G547" s="33"/>
      <c r="H547" s="32"/>
      <c r="I547" s="31"/>
      <c r="J547" s="43">
        <f t="shared" si="9"/>
        <v>0</v>
      </c>
      <c r="K547" s="32"/>
      <c r="L547" s="32"/>
      <c r="M547" s="37"/>
      <c r="N547" s="34"/>
      <c r="O547" s="32"/>
      <c r="P547" s="32"/>
      <c r="Q547" s="32"/>
      <c r="R547" s="32"/>
      <c r="S547" s="32"/>
      <c r="T547" s="32"/>
      <c r="U547" s="32"/>
      <c r="V547" s="32"/>
      <c r="W547" s="32"/>
      <c r="X547" s="32"/>
      <c r="Y547" s="32"/>
      <c r="AF547" s="2"/>
      <c r="AG547" s="2"/>
    </row>
    <row r="548" spans="1:33" s="21" customFormat="1" ht="12.75" customHeight="1">
      <c r="A548" s="35">
        <v>547</v>
      </c>
      <c r="B548" s="31"/>
      <c r="C548" s="32"/>
      <c r="D548" s="33"/>
      <c r="E548" s="33"/>
      <c r="F548" s="33"/>
      <c r="G548" s="33"/>
      <c r="H548" s="32"/>
      <c r="I548" s="31"/>
      <c r="J548" s="43">
        <f t="shared" si="9"/>
        <v>0</v>
      </c>
      <c r="K548" s="32"/>
      <c r="L548" s="32"/>
      <c r="M548" s="37"/>
      <c r="N548" s="34"/>
      <c r="O548" s="32"/>
      <c r="P548" s="32"/>
      <c r="Q548" s="32"/>
      <c r="R548" s="32"/>
      <c r="S548" s="32"/>
      <c r="T548" s="32"/>
      <c r="U548" s="32"/>
      <c r="V548" s="32"/>
      <c r="W548" s="32"/>
      <c r="X548" s="32"/>
      <c r="Y548" s="32"/>
      <c r="AF548" s="2"/>
      <c r="AG548" s="2"/>
    </row>
    <row r="549" spans="1:33" s="21" customFormat="1" ht="12.75" customHeight="1">
      <c r="A549" s="35">
        <v>548</v>
      </c>
      <c r="B549" s="31"/>
      <c r="C549" s="32"/>
      <c r="D549" s="33"/>
      <c r="E549" s="33"/>
      <c r="F549" s="33"/>
      <c r="G549" s="33"/>
      <c r="H549" s="32"/>
      <c r="I549" s="31"/>
      <c r="J549" s="43">
        <f t="shared" si="9"/>
        <v>0</v>
      </c>
      <c r="K549" s="32"/>
      <c r="L549" s="32"/>
      <c r="M549" s="37"/>
      <c r="N549" s="34"/>
      <c r="O549" s="32"/>
      <c r="P549" s="32"/>
      <c r="Q549" s="32"/>
      <c r="R549" s="32"/>
      <c r="S549" s="32"/>
      <c r="T549" s="32"/>
      <c r="U549" s="32"/>
      <c r="V549" s="32"/>
      <c r="W549" s="32"/>
      <c r="X549" s="32"/>
      <c r="Y549" s="32"/>
      <c r="AF549" s="2"/>
      <c r="AG549" s="2"/>
    </row>
    <row r="550" spans="1:33" s="21" customFormat="1" ht="12.75" customHeight="1">
      <c r="A550" s="35">
        <v>549</v>
      </c>
      <c r="B550" s="31"/>
      <c r="C550" s="32"/>
      <c r="D550" s="33"/>
      <c r="E550" s="33"/>
      <c r="F550" s="33"/>
      <c r="G550" s="33"/>
      <c r="H550" s="32"/>
      <c r="I550" s="31"/>
      <c r="J550" s="43">
        <f t="shared" si="9"/>
        <v>0</v>
      </c>
      <c r="K550" s="32"/>
      <c r="L550" s="32"/>
      <c r="M550" s="37"/>
      <c r="N550" s="34"/>
      <c r="O550" s="32"/>
      <c r="P550" s="32"/>
      <c r="Q550" s="32"/>
      <c r="R550" s="32"/>
      <c r="S550" s="32"/>
      <c r="T550" s="32"/>
      <c r="U550" s="32"/>
      <c r="V550" s="32"/>
      <c r="W550" s="32"/>
      <c r="X550" s="32"/>
      <c r="Y550" s="32"/>
      <c r="AF550" s="2"/>
      <c r="AG550" s="2"/>
    </row>
    <row r="551" spans="1:33" s="21" customFormat="1" ht="12.75" customHeight="1">
      <c r="A551" s="35">
        <v>550</v>
      </c>
      <c r="B551" s="31"/>
      <c r="C551" s="32"/>
      <c r="D551" s="33"/>
      <c r="E551" s="33"/>
      <c r="F551" s="33"/>
      <c r="G551" s="33"/>
      <c r="H551" s="32"/>
      <c r="I551" s="31"/>
      <c r="J551" s="43">
        <f t="shared" si="9"/>
        <v>0</v>
      </c>
      <c r="K551" s="32"/>
      <c r="L551" s="32"/>
      <c r="M551" s="37"/>
      <c r="N551" s="34"/>
      <c r="O551" s="32"/>
      <c r="P551" s="32"/>
      <c r="Q551" s="32"/>
      <c r="R551" s="32"/>
      <c r="S551" s="32"/>
      <c r="T551" s="32"/>
      <c r="U551" s="32"/>
      <c r="V551" s="32"/>
      <c r="W551" s="32"/>
      <c r="X551" s="32"/>
      <c r="Y551" s="32"/>
      <c r="AF551" s="2"/>
      <c r="AG551" s="2"/>
    </row>
    <row r="552" spans="1:33" s="21" customFormat="1" ht="12.75" customHeight="1">
      <c r="A552" s="35">
        <v>551</v>
      </c>
      <c r="B552" s="31"/>
      <c r="C552" s="32"/>
      <c r="D552" s="33"/>
      <c r="E552" s="33"/>
      <c r="F552" s="33"/>
      <c r="G552" s="33"/>
      <c r="H552" s="32"/>
      <c r="I552" s="31"/>
      <c r="J552" s="43">
        <f t="shared" si="9"/>
        <v>0</v>
      </c>
      <c r="K552" s="32"/>
      <c r="L552" s="32"/>
      <c r="M552" s="37"/>
      <c r="N552" s="34"/>
      <c r="O552" s="32"/>
      <c r="P552" s="32"/>
      <c r="Q552" s="32"/>
      <c r="R552" s="32"/>
      <c r="S552" s="32"/>
      <c r="T552" s="32"/>
      <c r="U552" s="32"/>
      <c r="V552" s="32"/>
      <c r="W552" s="32"/>
      <c r="X552" s="32"/>
      <c r="Y552" s="32"/>
      <c r="AF552" s="2"/>
      <c r="AG552" s="2"/>
    </row>
    <row r="553" spans="1:33" s="21" customFormat="1" ht="12.75" customHeight="1">
      <c r="A553" s="35">
        <v>552</v>
      </c>
      <c r="B553" s="31"/>
      <c r="C553" s="32"/>
      <c r="D553" s="33"/>
      <c r="E553" s="33"/>
      <c r="F553" s="33"/>
      <c r="G553" s="33"/>
      <c r="H553" s="32"/>
      <c r="I553" s="31"/>
      <c r="J553" s="43">
        <f t="shared" si="9"/>
        <v>0</v>
      </c>
      <c r="K553" s="32"/>
      <c r="L553" s="32"/>
      <c r="M553" s="37"/>
      <c r="N553" s="34"/>
      <c r="O553" s="32"/>
      <c r="P553" s="32"/>
      <c r="Q553" s="32"/>
      <c r="R553" s="32"/>
      <c r="S553" s="32"/>
      <c r="T553" s="32"/>
      <c r="U553" s="32"/>
      <c r="V553" s="32"/>
      <c r="W553" s="32"/>
      <c r="X553" s="32"/>
      <c r="Y553" s="32"/>
      <c r="AF553" s="2"/>
      <c r="AG553" s="2"/>
    </row>
    <row r="554" spans="1:33" s="21" customFormat="1" ht="12.75" customHeight="1">
      <c r="A554" s="35">
        <v>553</v>
      </c>
      <c r="B554" s="31"/>
      <c r="C554" s="32"/>
      <c r="D554" s="33"/>
      <c r="E554" s="33"/>
      <c r="F554" s="33"/>
      <c r="G554" s="33"/>
      <c r="H554" s="32"/>
      <c r="I554" s="31"/>
      <c r="J554" s="43">
        <f t="shared" si="9"/>
        <v>0</v>
      </c>
      <c r="K554" s="32"/>
      <c r="L554" s="32"/>
      <c r="M554" s="37"/>
      <c r="N554" s="34"/>
      <c r="O554" s="32"/>
      <c r="P554" s="32"/>
      <c r="Q554" s="32"/>
      <c r="R554" s="32"/>
      <c r="S554" s="32"/>
      <c r="T554" s="32"/>
      <c r="U554" s="32"/>
      <c r="V554" s="32"/>
      <c r="W554" s="32"/>
      <c r="X554" s="32"/>
      <c r="Y554" s="32"/>
      <c r="AF554" s="2"/>
      <c r="AG554" s="2"/>
    </row>
    <row r="555" spans="1:33" s="21" customFormat="1" ht="12.75" customHeight="1">
      <c r="A555" s="35">
        <v>554</v>
      </c>
      <c r="B555" s="31"/>
      <c r="C555" s="32"/>
      <c r="D555" s="33"/>
      <c r="E555" s="33"/>
      <c r="F555" s="33"/>
      <c r="G555" s="33"/>
      <c r="H555" s="32"/>
      <c r="I555" s="31"/>
      <c r="J555" s="43">
        <f t="shared" si="9"/>
        <v>0</v>
      </c>
      <c r="K555" s="32"/>
      <c r="L555" s="32"/>
      <c r="M555" s="37"/>
      <c r="N555" s="34"/>
      <c r="O555" s="32"/>
      <c r="P555" s="32"/>
      <c r="Q555" s="32"/>
      <c r="R555" s="32"/>
      <c r="S555" s="32"/>
      <c r="T555" s="32"/>
      <c r="U555" s="32"/>
      <c r="V555" s="32"/>
      <c r="W555" s="32"/>
      <c r="X555" s="32"/>
      <c r="Y555" s="32"/>
      <c r="AF555" s="2"/>
      <c r="AG555" s="2"/>
    </row>
    <row r="556" spans="1:33" s="21" customFormat="1" ht="12.75" customHeight="1">
      <c r="A556" s="35">
        <v>555</v>
      </c>
      <c r="B556" s="31"/>
      <c r="C556" s="32"/>
      <c r="D556" s="33"/>
      <c r="E556" s="33"/>
      <c r="F556" s="33"/>
      <c r="G556" s="33"/>
      <c r="H556" s="32"/>
      <c r="I556" s="31"/>
      <c r="J556" s="43">
        <f t="shared" si="9"/>
        <v>0</v>
      </c>
      <c r="K556" s="32"/>
      <c r="L556" s="32"/>
      <c r="M556" s="37"/>
      <c r="N556" s="34"/>
      <c r="O556" s="32"/>
      <c r="P556" s="32"/>
      <c r="Q556" s="32"/>
      <c r="R556" s="32"/>
      <c r="S556" s="32"/>
      <c r="T556" s="32"/>
      <c r="U556" s="32"/>
      <c r="V556" s="32"/>
      <c r="W556" s="32"/>
      <c r="X556" s="32"/>
      <c r="Y556" s="32"/>
      <c r="AF556" s="2"/>
      <c r="AG556" s="2"/>
    </row>
    <row r="557" spans="1:33" s="21" customFormat="1" ht="12.75" customHeight="1">
      <c r="A557" s="35">
        <v>556</v>
      </c>
      <c r="B557" s="31"/>
      <c r="C557" s="32"/>
      <c r="D557" s="33"/>
      <c r="E557" s="33"/>
      <c r="F557" s="33"/>
      <c r="G557" s="33"/>
      <c r="H557" s="32"/>
      <c r="I557" s="31"/>
      <c r="J557" s="43">
        <f t="shared" si="9"/>
        <v>0</v>
      </c>
      <c r="K557" s="32"/>
      <c r="L557" s="32"/>
      <c r="M557" s="37"/>
      <c r="N557" s="34"/>
      <c r="O557" s="32"/>
      <c r="P557" s="32"/>
      <c r="Q557" s="32"/>
      <c r="R557" s="32"/>
      <c r="S557" s="32"/>
      <c r="T557" s="32"/>
      <c r="U557" s="32"/>
      <c r="V557" s="32"/>
      <c r="W557" s="32"/>
      <c r="X557" s="32"/>
      <c r="Y557" s="32"/>
      <c r="AF557" s="2"/>
      <c r="AG557" s="2"/>
    </row>
    <row r="558" spans="1:33" s="21" customFormat="1" ht="12.75" customHeight="1">
      <c r="A558" s="35">
        <v>557</v>
      </c>
      <c r="B558" s="31"/>
      <c r="C558" s="32"/>
      <c r="D558" s="33"/>
      <c r="E558" s="33"/>
      <c r="F558" s="33"/>
      <c r="G558" s="33"/>
      <c r="H558" s="32"/>
      <c r="I558" s="31"/>
      <c r="J558" s="43">
        <f t="shared" si="9"/>
        <v>0</v>
      </c>
      <c r="K558" s="32"/>
      <c r="L558" s="32"/>
      <c r="M558" s="37"/>
      <c r="N558" s="34"/>
      <c r="O558" s="32"/>
      <c r="P558" s="32"/>
      <c r="Q558" s="32"/>
      <c r="R558" s="32"/>
      <c r="S558" s="32"/>
      <c r="T558" s="32"/>
      <c r="U558" s="32"/>
      <c r="V558" s="32"/>
      <c r="W558" s="32"/>
      <c r="X558" s="32"/>
      <c r="Y558" s="32"/>
      <c r="AF558" s="2"/>
      <c r="AG558" s="2"/>
    </row>
    <row r="559" spans="1:33" s="21" customFormat="1" ht="12.75" customHeight="1">
      <c r="A559" s="35">
        <v>558</v>
      </c>
      <c r="B559" s="31"/>
      <c r="C559" s="32"/>
      <c r="D559" s="33"/>
      <c r="E559" s="33"/>
      <c r="F559" s="33"/>
      <c r="G559" s="33"/>
      <c r="H559" s="32"/>
      <c r="I559" s="31"/>
      <c r="J559" s="43">
        <f t="shared" si="9"/>
        <v>0</v>
      </c>
      <c r="K559" s="32"/>
      <c r="L559" s="32"/>
      <c r="M559" s="37"/>
      <c r="N559" s="34"/>
      <c r="O559" s="32"/>
      <c r="P559" s="32"/>
      <c r="Q559" s="32"/>
      <c r="R559" s="32"/>
      <c r="S559" s="32"/>
      <c r="T559" s="32"/>
      <c r="U559" s="32"/>
      <c r="V559" s="32"/>
      <c r="W559" s="32"/>
      <c r="X559" s="32"/>
      <c r="Y559" s="32"/>
      <c r="AF559" s="2"/>
      <c r="AG559" s="2"/>
    </row>
    <row r="560" spans="1:33" s="21" customFormat="1" ht="12.75" customHeight="1">
      <c r="A560" s="35">
        <v>559</v>
      </c>
      <c r="B560" s="31"/>
      <c r="C560" s="32"/>
      <c r="D560" s="33"/>
      <c r="E560" s="33"/>
      <c r="F560" s="33"/>
      <c r="G560" s="33"/>
      <c r="H560" s="32"/>
      <c r="I560" s="31"/>
      <c r="J560" s="43">
        <f t="shared" si="9"/>
        <v>0</v>
      </c>
      <c r="K560" s="32"/>
      <c r="L560" s="32"/>
      <c r="M560" s="37"/>
      <c r="N560" s="34"/>
      <c r="O560" s="32"/>
      <c r="P560" s="32"/>
      <c r="Q560" s="32"/>
      <c r="R560" s="32"/>
      <c r="S560" s="32"/>
      <c r="T560" s="32"/>
      <c r="U560" s="32"/>
      <c r="V560" s="32"/>
      <c r="W560" s="32"/>
      <c r="X560" s="32"/>
      <c r="Y560" s="32"/>
      <c r="AF560" s="2"/>
      <c r="AG560" s="2"/>
    </row>
    <row r="561" spans="1:33" s="21" customFormat="1" ht="12.75" customHeight="1">
      <c r="A561" s="35">
        <v>560</v>
      </c>
      <c r="B561" s="31"/>
      <c r="C561" s="32"/>
      <c r="D561" s="33"/>
      <c r="E561" s="33"/>
      <c r="F561" s="33"/>
      <c r="G561" s="33"/>
      <c r="H561" s="32"/>
      <c r="I561" s="31"/>
      <c r="J561" s="43">
        <f t="shared" si="9"/>
        <v>0</v>
      </c>
      <c r="K561" s="32"/>
      <c r="L561" s="32"/>
      <c r="M561" s="37"/>
      <c r="N561" s="34"/>
      <c r="O561" s="32"/>
      <c r="P561" s="32"/>
      <c r="Q561" s="32"/>
      <c r="R561" s="32"/>
      <c r="S561" s="32"/>
      <c r="T561" s="32"/>
      <c r="U561" s="32"/>
      <c r="V561" s="32"/>
      <c r="W561" s="32"/>
      <c r="X561" s="32"/>
      <c r="Y561" s="32"/>
      <c r="AF561" s="2"/>
      <c r="AG561" s="2"/>
    </row>
    <row r="562" spans="1:33" s="21" customFormat="1" ht="12.75" customHeight="1">
      <c r="A562" s="35">
        <v>561</v>
      </c>
      <c r="B562" s="31"/>
      <c r="C562" s="32"/>
      <c r="D562" s="33"/>
      <c r="E562" s="33"/>
      <c r="F562" s="33"/>
      <c r="G562" s="33"/>
      <c r="H562" s="32"/>
      <c r="I562" s="31"/>
      <c r="J562" s="43">
        <f t="shared" si="9"/>
        <v>0</v>
      </c>
      <c r="K562" s="32"/>
      <c r="L562" s="32"/>
      <c r="M562" s="37"/>
      <c r="N562" s="34"/>
      <c r="O562" s="32"/>
      <c r="P562" s="32"/>
      <c r="Q562" s="32"/>
      <c r="R562" s="32"/>
      <c r="S562" s="32"/>
      <c r="T562" s="32"/>
      <c r="U562" s="32"/>
      <c r="V562" s="32"/>
      <c r="W562" s="32"/>
      <c r="X562" s="32"/>
      <c r="Y562" s="32"/>
      <c r="AF562" s="2"/>
      <c r="AG562" s="2"/>
    </row>
    <row r="563" spans="1:33" s="21" customFormat="1" ht="12.75" customHeight="1">
      <c r="A563" s="35">
        <v>562</v>
      </c>
      <c r="B563" s="31"/>
      <c r="C563" s="32"/>
      <c r="D563" s="33"/>
      <c r="E563" s="33"/>
      <c r="F563" s="33"/>
      <c r="G563" s="33"/>
      <c r="H563" s="32"/>
      <c r="I563" s="31"/>
      <c r="J563" s="43">
        <f t="shared" si="9"/>
        <v>0</v>
      </c>
      <c r="K563" s="32"/>
      <c r="L563" s="32"/>
      <c r="M563" s="37"/>
      <c r="N563" s="34"/>
      <c r="O563" s="32"/>
      <c r="P563" s="32"/>
      <c r="Q563" s="32"/>
      <c r="R563" s="32"/>
      <c r="S563" s="32"/>
      <c r="T563" s="32"/>
      <c r="U563" s="32"/>
      <c r="V563" s="32"/>
      <c r="W563" s="32"/>
      <c r="X563" s="32"/>
      <c r="Y563" s="32"/>
      <c r="AF563" s="2"/>
      <c r="AG563" s="2"/>
    </row>
    <row r="564" spans="1:33" s="21" customFormat="1" ht="12.75" customHeight="1">
      <c r="A564" s="35">
        <v>563</v>
      </c>
      <c r="B564" s="31"/>
      <c r="C564" s="32"/>
      <c r="D564" s="33"/>
      <c r="E564" s="33"/>
      <c r="F564" s="33"/>
      <c r="G564" s="33"/>
      <c r="H564" s="32"/>
      <c r="I564" s="31"/>
      <c r="J564" s="43">
        <f t="shared" si="9"/>
        <v>0</v>
      </c>
      <c r="K564" s="32"/>
      <c r="L564" s="32"/>
      <c r="M564" s="37"/>
      <c r="N564" s="34"/>
      <c r="O564" s="32"/>
      <c r="P564" s="32"/>
      <c r="Q564" s="32"/>
      <c r="R564" s="32"/>
      <c r="S564" s="32"/>
      <c r="T564" s="32"/>
      <c r="U564" s="32"/>
      <c r="V564" s="32"/>
      <c r="W564" s="32"/>
      <c r="X564" s="32"/>
      <c r="Y564" s="32"/>
      <c r="AF564" s="2"/>
      <c r="AG564" s="2"/>
    </row>
    <row r="565" spans="1:33" s="21" customFormat="1" ht="12.75" customHeight="1">
      <c r="A565" s="35">
        <v>564</v>
      </c>
      <c r="B565" s="31"/>
      <c r="C565" s="32"/>
      <c r="D565" s="33"/>
      <c r="E565" s="33"/>
      <c r="F565" s="33"/>
      <c r="G565" s="33"/>
      <c r="H565" s="32"/>
      <c r="I565" s="31"/>
      <c r="J565" s="43">
        <f t="shared" ref="J565:J628" si="10">(DAYS360(I565,B565,FALSE))/30</f>
        <v>0</v>
      </c>
      <c r="K565" s="32"/>
      <c r="L565" s="32"/>
      <c r="M565" s="37"/>
      <c r="N565" s="34"/>
      <c r="O565" s="32"/>
      <c r="P565" s="32"/>
      <c r="Q565" s="32"/>
      <c r="R565" s="32"/>
      <c r="S565" s="32"/>
      <c r="T565" s="32"/>
      <c r="U565" s="32"/>
      <c r="V565" s="32"/>
      <c r="W565" s="32"/>
      <c r="X565" s="32"/>
      <c r="Y565" s="32"/>
      <c r="AF565" s="2"/>
      <c r="AG565" s="2"/>
    </row>
    <row r="566" spans="1:33" s="21" customFormat="1" ht="12.75" customHeight="1">
      <c r="A566" s="35">
        <v>565</v>
      </c>
      <c r="B566" s="31"/>
      <c r="C566" s="32"/>
      <c r="D566" s="33"/>
      <c r="E566" s="33"/>
      <c r="F566" s="33"/>
      <c r="G566" s="33"/>
      <c r="H566" s="32"/>
      <c r="I566" s="31"/>
      <c r="J566" s="43">
        <f t="shared" si="10"/>
        <v>0</v>
      </c>
      <c r="K566" s="32"/>
      <c r="L566" s="32"/>
      <c r="M566" s="37"/>
      <c r="N566" s="34"/>
      <c r="O566" s="32"/>
      <c r="P566" s="32"/>
      <c r="Q566" s="32"/>
      <c r="R566" s="32"/>
      <c r="S566" s="32"/>
      <c r="T566" s="32"/>
      <c r="U566" s="32"/>
      <c r="V566" s="32"/>
      <c r="W566" s="32"/>
      <c r="X566" s="32"/>
      <c r="Y566" s="32"/>
      <c r="AF566" s="2"/>
      <c r="AG566" s="2"/>
    </row>
    <row r="567" spans="1:33" s="21" customFormat="1" ht="12.75" customHeight="1">
      <c r="A567" s="35">
        <v>566</v>
      </c>
      <c r="B567" s="31"/>
      <c r="C567" s="32"/>
      <c r="D567" s="33"/>
      <c r="E567" s="33"/>
      <c r="F567" s="33"/>
      <c r="G567" s="33"/>
      <c r="H567" s="32"/>
      <c r="I567" s="31"/>
      <c r="J567" s="43">
        <f t="shared" si="10"/>
        <v>0</v>
      </c>
      <c r="K567" s="32"/>
      <c r="L567" s="32"/>
      <c r="M567" s="37"/>
      <c r="N567" s="34"/>
      <c r="O567" s="32"/>
      <c r="P567" s="32"/>
      <c r="Q567" s="32"/>
      <c r="R567" s="32"/>
      <c r="S567" s="32"/>
      <c r="T567" s="32"/>
      <c r="U567" s="32"/>
      <c r="V567" s="32"/>
      <c r="W567" s="32"/>
      <c r="X567" s="32"/>
      <c r="Y567" s="32"/>
      <c r="AF567" s="2"/>
      <c r="AG567" s="2"/>
    </row>
    <row r="568" spans="1:33" s="21" customFormat="1" ht="12.75" customHeight="1">
      <c r="A568" s="35">
        <v>567</v>
      </c>
      <c r="B568" s="31"/>
      <c r="C568" s="32"/>
      <c r="D568" s="33"/>
      <c r="E568" s="33"/>
      <c r="F568" s="33"/>
      <c r="G568" s="33"/>
      <c r="H568" s="32"/>
      <c r="I568" s="31"/>
      <c r="J568" s="43">
        <f t="shared" si="10"/>
        <v>0</v>
      </c>
      <c r="K568" s="32"/>
      <c r="L568" s="32"/>
      <c r="M568" s="37"/>
      <c r="N568" s="34"/>
      <c r="O568" s="32"/>
      <c r="P568" s="32"/>
      <c r="Q568" s="32"/>
      <c r="R568" s="32"/>
      <c r="S568" s="32"/>
      <c r="T568" s="32"/>
      <c r="U568" s="32"/>
      <c r="V568" s="32"/>
      <c r="W568" s="32"/>
      <c r="X568" s="32"/>
      <c r="Y568" s="32"/>
      <c r="AF568" s="2"/>
      <c r="AG568" s="2"/>
    </row>
    <row r="569" spans="1:33" s="21" customFormat="1" ht="12.75" customHeight="1">
      <c r="A569" s="35">
        <v>568</v>
      </c>
      <c r="B569" s="31"/>
      <c r="C569" s="32"/>
      <c r="D569" s="33"/>
      <c r="E569" s="33"/>
      <c r="F569" s="33"/>
      <c r="G569" s="33"/>
      <c r="H569" s="32"/>
      <c r="I569" s="31"/>
      <c r="J569" s="43">
        <f t="shared" si="10"/>
        <v>0</v>
      </c>
      <c r="K569" s="32"/>
      <c r="L569" s="32"/>
      <c r="M569" s="37"/>
      <c r="N569" s="34"/>
      <c r="O569" s="32"/>
      <c r="P569" s="32"/>
      <c r="Q569" s="32"/>
      <c r="R569" s="32"/>
      <c r="S569" s="32"/>
      <c r="T569" s="32"/>
      <c r="U569" s="32"/>
      <c r="V569" s="32"/>
      <c r="W569" s="32"/>
      <c r="X569" s="32"/>
      <c r="Y569" s="32"/>
      <c r="AF569" s="2"/>
      <c r="AG569" s="2"/>
    </row>
    <row r="570" spans="1:33" s="21" customFormat="1" ht="12.75" customHeight="1">
      <c r="A570" s="35">
        <v>569</v>
      </c>
      <c r="B570" s="31"/>
      <c r="C570" s="32"/>
      <c r="D570" s="33"/>
      <c r="E570" s="33"/>
      <c r="F570" s="33"/>
      <c r="G570" s="33"/>
      <c r="H570" s="32"/>
      <c r="I570" s="31"/>
      <c r="J570" s="43">
        <f t="shared" si="10"/>
        <v>0</v>
      </c>
      <c r="K570" s="32"/>
      <c r="L570" s="32"/>
      <c r="M570" s="37"/>
      <c r="N570" s="34"/>
      <c r="O570" s="32"/>
      <c r="P570" s="32"/>
      <c r="Q570" s="32"/>
      <c r="R570" s="32"/>
      <c r="S570" s="32"/>
      <c r="T570" s="32"/>
      <c r="U570" s="32"/>
      <c r="V570" s="32"/>
      <c r="W570" s="32"/>
      <c r="X570" s="32"/>
      <c r="Y570" s="32"/>
      <c r="AF570" s="2"/>
      <c r="AG570" s="2"/>
    </row>
    <row r="571" spans="1:33" s="21" customFormat="1" ht="12.75" customHeight="1">
      <c r="A571" s="35">
        <v>570</v>
      </c>
      <c r="B571" s="31"/>
      <c r="C571" s="32"/>
      <c r="D571" s="33"/>
      <c r="E571" s="33"/>
      <c r="F571" s="33"/>
      <c r="G571" s="33"/>
      <c r="H571" s="32"/>
      <c r="I571" s="31"/>
      <c r="J571" s="43">
        <f t="shared" si="10"/>
        <v>0</v>
      </c>
      <c r="K571" s="32"/>
      <c r="L571" s="32"/>
      <c r="M571" s="37"/>
      <c r="N571" s="34"/>
      <c r="O571" s="32"/>
      <c r="P571" s="32"/>
      <c r="Q571" s="32"/>
      <c r="R571" s="32"/>
      <c r="S571" s="32"/>
      <c r="T571" s="32"/>
      <c r="U571" s="32"/>
      <c r="V571" s="32"/>
      <c r="W571" s="32"/>
      <c r="X571" s="32"/>
      <c r="Y571" s="32"/>
      <c r="AF571" s="2"/>
      <c r="AG571" s="2"/>
    </row>
    <row r="572" spans="1:33" s="21" customFormat="1" ht="12.75" customHeight="1">
      <c r="A572" s="35">
        <v>571</v>
      </c>
      <c r="B572" s="31"/>
      <c r="C572" s="32"/>
      <c r="D572" s="33"/>
      <c r="E572" s="33"/>
      <c r="F572" s="33"/>
      <c r="G572" s="33"/>
      <c r="H572" s="32"/>
      <c r="I572" s="31"/>
      <c r="J572" s="43">
        <f t="shared" si="10"/>
        <v>0</v>
      </c>
      <c r="K572" s="32"/>
      <c r="L572" s="32"/>
      <c r="M572" s="37"/>
      <c r="N572" s="34"/>
      <c r="O572" s="32"/>
      <c r="P572" s="32"/>
      <c r="Q572" s="32"/>
      <c r="R572" s="32"/>
      <c r="S572" s="32"/>
      <c r="T572" s="32"/>
      <c r="U572" s="32"/>
      <c r="V572" s="32"/>
      <c r="W572" s="32"/>
      <c r="X572" s="32"/>
      <c r="Y572" s="32"/>
      <c r="AF572" s="2"/>
      <c r="AG572" s="2"/>
    </row>
    <row r="573" spans="1:33" s="21" customFormat="1" ht="12.75" customHeight="1">
      <c r="A573" s="35">
        <v>572</v>
      </c>
      <c r="B573" s="31"/>
      <c r="C573" s="32"/>
      <c r="D573" s="33"/>
      <c r="E573" s="33"/>
      <c r="F573" s="33"/>
      <c r="G573" s="33"/>
      <c r="H573" s="32"/>
      <c r="I573" s="31"/>
      <c r="J573" s="43">
        <f t="shared" si="10"/>
        <v>0</v>
      </c>
      <c r="K573" s="32"/>
      <c r="L573" s="32"/>
      <c r="M573" s="37"/>
      <c r="N573" s="34"/>
      <c r="O573" s="32"/>
      <c r="P573" s="32"/>
      <c r="Q573" s="32"/>
      <c r="R573" s="32"/>
      <c r="S573" s="32"/>
      <c r="T573" s="32"/>
      <c r="U573" s="32"/>
      <c r="V573" s="32"/>
      <c r="W573" s="32"/>
      <c r="X573" s="32"/>
      <c r="Y573" s="32"/>
      <c r="AF573" s="2"/>
      <c r="AG573" s="2"/>
    </row>
    <row r="574" spans="1:33" s="21" customFormat="1" ht="12.75" customHeight="1">
      <c r="A574" s="35">
        <v>573</v>
      </c>
      <c r="B574" s="31"/>
      <c r="C574" s="32"/>
      <c r="D574" s="33"/>
      <c r="E574" s="33"/>
      <c r="F574" s="33"/>
      <c r="G574" s="33"/>
      <c r="H574" s="32"/>
      <c r="I574" s="31"/>
      <c r="J574" s="43">
        <f t="shared" si="10"/>
        <v>0</v>
      </c>
      <c r="K574" s="32"/>
      <c r="L574" s="32"/>
      <c r="M574" s="37"/>
      <c r="N574" s="34"/>
      <c r="O574" s="32"/>
      <c r="P574" s="32"/>
      <c r="Q574" s="32"/>
      <c r="R574" s="32"/>
      <c r="S574" s="32"/>
      <c r="T574" s="32"/>
      <c r="U574" s="32"/>
      <c r="V574" s="32"/>
      <c r="W574" s="32"/>
      <c r="X574" s="32"/>
      <c r="Y574" s="32"/>
      <c r="AF574" s="2"/>
      <c r="AG574" s="2"/>
    </row>
    <row r="575" spans="1:33" s="21" customFormat="1" ht="12.75" customHeight="1">
      <c r="A575" s="35">
        <v>574</v>
      </c>
      <c r="B575" s="31"/>
      <c r="C575" s="32"/>
      <c r="D575" s="33"/>
      <c r="E575" s="33"/>
      <c r="F575" s="33"/>
      <c r="G575" s="33"/>
      <c r="H575" s="32"/>
      <c r="I575" s="31"/>
      <c r="J575" s="43">
        <f t="shared" si="10"/>
        <v>0</v>
      </c>
      <c r="K575" s="32"/>
      <c r="L575" s="32"/>
      <c r="M575" s="37"/>
      <c r="N575" s="34"/>
      <c r="O575" s="32"/>
      <c r="P575" s="32"/>
      <c r="Q575" s="32"/>
      <c r="R575" s="32"/>
      <c r="S575" s="32"/>
      <c r="T575" s="32"/>
      <c r="U575" s="32"/>
      <c r="V575" s="32"/>
      <c r="W575" s="32"/>
      <c r="X575" s="32"/>
      <c r="Y575" s="32"/>
      <c r="AF575" s="2"/>
      <c r="AG575" s="2"/>
    </row>
    <row r="576" spans="1:33" s="21" customFormat="1" ht="12.75" customHeight="1">
      <c r="A576" s="35">
        <v>575</v>
      </c>
      <c r="B576" s="31"/>
      <c r="C576" s="32"/>
      <c r="D576" s="33"/>
      <c r="E576" s="33"/>
      <c r="F576" s="33"/>
      <c r="G576" s="33"/>
      <c r="H576" s="32"/>
      <c r="I576" s="31"/>
      <c r="J576" s="43">
        <f t="shared" si="10"/>
        <v>0</v>
      </c>
      <c r="K576" s="32"/>
      <c r="L576" s="32"/>
      <c r="M576" s="37"/>
      <c r="N576" s="34"/>
      <c r="O576" s="32"/>
      <c r="P576" s="32"/>
      <c r="Q576" s="32"/>
      <c r="R576" s="32"/>
      <c r="S576" s="32"/>
      <c r="T576" s="32"/>
      <c r="U576" s="32"/>
      <c r="V576" s="32"/>
      <c r="W576" s="32"/>
      <c r="X576" s="32"/>
      <c r="Y576" s="32"/>
      <c r="AF576" s="2"/>
      <c r="AG576" s="2"/>
    </row>
    <row r="577" spans="1:33" s="21" customFormat="1" ht="12.75" customHeight="1">
      <c r="A577" s="35">
        <v>576</v>
      </c>
      <c r="B577" s="31"/>
      <c r="C577" s="32"/>
      <c r="D577" s="33"/>
      <c r="E577" s="33"/>
      <c r="F577" s="33"/>
      <c r="G577" s="33"/>
      <c r="H577" s="32"/>
      <c r="I577" s="31"/>
      <c r="J577" s="43">
        <f t="shared" si="10"/>
        <v>0</v>
      </c>
      <c r="K577" s="32"/>
      <c r="L577" s="32"/>
      <c r="M577" s="37"/>
      <c r="N577" s="34"/>
      <c r="O577" s="32"/>
      <c r="P577" s="32"/>
      <c r="Q577" s="32"/>
      <c r="R577" s="32"/>
      <c r="S577" s="32"/>
      <c r="T577" s="32"/>
      <c r="U577" s="32"/>
      <c r="V577" s="32"/>
      <c r="W577" s="32"/>
      <c r="X577" s="32"/>
      <c r="Y577" s="32"/>
      <c r="AF577" s="2"/>
      <c r="AG577" s="2"/>
    </row>
    <row r="578" spans="1:33" s="21" customFormat="1" ht="12.75" customHeight="1">
      <c r="A578" s="35">
        <v>577</v>
      </c>
      <c r="B578" s="31"/>
      <c r="C578" s="32"/>
      <c r="D578" s="33"/>
      <c r="E578" s="33"/>
      <c r="F578" s="33"/>
      <c r="G578" s="33"/>
      <c r="H578" s="32"/>
      <c r="I578" s="31"/>
      <c r="J578" s="43">
        <f t="shared" si="10"/>
        <v>0</v>
      </c>
      <c r="K578" s="32"/>
      <c r="L578" s="32"/>
      <c r="M578" s="37"/>
      <c r="N578" s="34"/>
      <c r="O578" s="32"/>
      <c r="P578" s="32"/>
      <c r="Q578" s="32"/>
      <c r="R578" s="32"/>
      <c r="S578" s="32"/>
      <c r="T578" s="32"/>
      <c r="U578" s="32"/>
      <c r="V578" s="32"/>
      <c r="W578" s="32"/>
      <c r="X578" s="32"/>
      <c r="Y578" s="32"/>
      <c r="AF578" s="2"/>
      <c r="AG578" s="2"/>
    </row>
    <row r="579" spans="1:33" s="21" customFormat="1" ht="12.75" customHeight="1">
      <c r="A579" s="35">
        <v>578</v>
      </c>
      <c r="B579" s="31"/>
      <c r="C579" s="32"/>
      <c r="D579" s="33"/>
      <c r="E579" s="33"/>
      <c r="F579" s="33"/>
      <c r="G579" s="33"/>
      <c r="H579" s="32"/>
      <c r="I579" s="31"/>
      <c r="J579" s="43">
        <f t="shared" si="10"/>
        <v>0</v>
      </c>
      <c r="K579" s="32"/>
      <c r="L579" s="32"/>
      <c r="M579" s="37"/>
      <c r="N579" s="34"/>
      <c r="O579" s="32"/>
      <c r="P579" s="32"/>
      <c r="Q579" s="32"/>
      <c r="R579" s="32"/>
      <c r="S579" s="32"/>
      <c r="T579" s="32"/>
      <c r="U579" s="32"/>
      <c r="V579" s="32"/>
      <c r="W579" s="32"/>
      <c r="X579" s="32"/>
      <c r="Y579" s="32"/>
      <c r="AF579" s="2"/>
      <c r="AG579" s="2"/>
    </row>
    <row r="580" spans="1:33" s="21" customFormat="1" ht="12.75" customHeight="1">
      <c r="A580" s="35">
        <v>579</v>
      </c>
      <c r="B580" s="31"/>
      <c r="C580" s="32"/>
      <c r="D580" s="33"/>
      <c r="E580" s="33"/>
      <c r="F580" s="33"/>
      <c r="G580" s="33"/>
      <c r="H580" s="32"/>
      <c r="I580" s="31"/>
      <c r="J580" s="43">
        <f t="shared" si="10"/>
        <v>0</v>
      </c>
      <c r="K580" s="32"/>
      <c r="L580" s="32"/>
      <c r="M580" s="37"/>
      <c r="N580" s="34"/>
      <c r="O580" s="32"/>
      <c r="P580" s="32"/>
      <c r="Q580" s="32"/>
      <c r="R580" s="32"/>
      <c r="S580" s="32"/>
      <c r="T580" s="32"/>
      <c r="U580" s="32"/>
      <c r="V580" s="32"/>
      <c r="W580" s="32"/>
      <c r="X580" s="32"/>
      <c r="Y580" s="32"/>
      <c r="AF580" s="2"/>
      <c r="AG580" s="2"/>
    </row>
    <row r="581" spans="1:33" s="21" customFormat="1" ht="12.75" customHeight="1">
      <c r="A581" s="35">
        <v>580</v>
      </c>
      <c r="B581" s="31"/>
      <c r="C581" s="32"/>
      <c r="D581" s="33"/>
      <c r="E581" s="33"/>
      <c r="F581" s="33"/>
      <c r="G581" s="33"/>
      <c r="H581" s="32"/>
      <c r="I581" s="31"/>
      <c r="J581" s="43">
        <f t="shared" si="10"/>
        <v>0</v>
      </c>
      <c r="K581" s="32"/>
      <c r="L581" s="32"/>
      <c r="M581" s="37"/>
      <c r="N581" s="34"/>
      <c r="O581" s="32"/>
      <c r="P581" s="32"/>
      <c r="Q581" s="32"/>
      <c r="R581" s="32"/>
      <c r="S581" s="32"/>
      <c r="T581" s="32"/>
      <c r="U581" s="32"/>
      <c r="V581" s="32"/>
      <c r="W581" s="32"/>
      <c r="X581" s="32"/>
      <c r="Y581" s="32"/>
      <c r="AF581" s="2"/>
      <c r="AG581" s="2"/>
    </row>
    <row r="582" spans="1:33" s="21" customFormat="1" ht="12.75" customHeight="1">
      <c r="A582" s="35">
        <v>581</v>
      </c>
      <c r="B582" s="31"/>
      <c r="C582" s="32"/>
      <c r="D582" s="33"/>
      <c r="E582" s="33"/>
      <c r="F582" s="33"/>
      <c r="G582" s="33"/>
      <c r="H582" s="32"/>
      <c r="I582" s="31"/>
      <c r="J582" s="43">
        <f t="shared" si="10"/>
        <v>0</v>
      </c>
      <c r="K582" s="32"/>
      <c r="L582" s="32"/>
      <c r="M582" s="37"/>
      <c r="N582" s="34"/>
      <c r="O582" s="32"/>
      <c r="P582" s="32"/>
      <c r="Q582" s="32"/>
      <c r="R582" s="32"/>
      <c r="S582" s="32"/>
      <c r="T582" s="32"/>
      <c r="U582" s="32"/>
      <c r="V582" s="32"/>
      <c r="W582" s="32"/>
      <c r="X582" s="32"/>
      <c r="Y582" s="32"/>
      <c r="AF582" s="2"/>
      <c r="AG582" s="2"/>
    </row>
    <row r="583" spans="1:33" s="21" customFormat="1" ht="12.75" customHeight="1">
      <c r="A583" s="35">
        <v>582</v>
      </c>
      <c r="B583" s="31"/>
      <c r="C583" s="32"/>
      <c r="D583" s="33"/>
      <c r="E583" s="33"/>
      <c r="F583" s="33"/>
      <c r="G583" s="33"/>
      <c r="H583" s="32"/>
      <c r="I583" s="31"/>
      <c r="J583" s="43">
        <f t="shared" si="10"/>
        <v>0</v>
      </c>
      <c r="K583" s="32"/>
      <c r="L583" s="32"/>
      <c r="M583" s="37"/>
      <c r="N583" s="34"/>
      <c r="O583" s="32"/>
      <c r="P583" s="32"/>
      <c r="Q583" s="32"/>
      <c r="R583" s="32"/>
      <c r="S583" s="32"/>
      <c r="T583" s="32"/>
      <c r="U583" s="32"/>
      <c r="V583" s="32"/>
      <c r="W583" s="32"/>
      <c r="X583" s="32"/>
      <c r="Y583" s="32"/>
      <c r="AF583" s="2"/>
      <c r="AG583" s="2"/>
    </row>
    <row r="584" spans="1:33" s="21" customFormat="1" ht="12.75" customHeight="1">
      <c r="A584" s="35">
        <v>583</v>
      </c>
      <c r="B584" s="31"/>
      <c r="C584" s="32"/>
      <c r="D584" s="33"/>
      <c r="E584" s="33"/>
      <c r="F584" s="33"/>
      <c r="G584" s="33"/>
      <c r="H584" s="32"/>
      <c r="I584" s="31"/>
      <c r="J584" s="43">
        <f t="shared" si="10"/>
        <v>0</v>
      </c>
      <c r="K584" s="32"/>
      <c r="L584" s="32"/>
      <c r="M584" s="37"/>
      <c r="N584" s="34"/>
      <c r="O584" s="32"/>
      <c r="P584" s="32"/>
      <c r="Q584" s="32"/>
      <c r="R584" s="32"/>
      <c r="S584" s="32"/>
      <c r="T584" s="32"/>
      <c r="U584" s="32"/>
      <c r="V584" s="32"/>
      <c r="W584" s="32"/>
      <c r="X584" s="32"/>
      <c r="Y584" s="32"/>
      <c r="AF584" s="2"/>
      <c r="AG584" s="2"/>
    </row>
    <row r="585" spans="1:33" s="21" customFormat="1" ht="12.75" customHeight="1">
      <c r="A585" s="35">
        <v>584</v>
      </c>
      <c r="B585" s="31"/>
      <c r="C585" s="32"/>
      <c r="D585" s="33"/>
      <c r="E585" s="33"/>
      <c r="F585" s="33"/>
      <c r="G585" s="33"/>
      <c r="H585" s="32"/>
      <c r="I585" s="31"/>
      <c r="J585" s="43">
        <f t="shared" si="10"/>
        <v>0</v>
      </c>
      <c r="K585" s="32"/>
      <c r="L585" s="32"/>
      <c r="M585" s="37"/>
      <c r="N585" s="34"/>
      <c r="O585" s="32"/>
      <c r="P585" s="32"/>
      <c r="Q585" s="32"/>
      <c r="R585" s="32"/>
      <c r="S585" s="32"/>
      <c r="T585" s="32"/>
      <c r="U585" s="32"/>
      <c r="V585" s="32"/>
      <c r="W585" s="32"/>
      <c r="X585" s="32"/>
      <c r="Y585" s="32"/>
      <c r="AF585" s="2"/>
      <c r="AG585" s="2"/>
    </row>
    <row r="586" spans="1:33" s="21" customFormat="1" ht="12.75" customHeight="1">
      <c r="A586" s="35">
        <v>585</v>
      </c>
      <c r="B586" s="31"/>
      <c r="C586" s="32"/>
      <c r="D586" s="33"/>
      <c r="E586" s="33"/>
      <c r="F586" s="33"/>
      <c r="G586" s="33"/>
      <c r="H586" s="32"/>
      <c r="I586" s="31"/>
      <c r="J586" s="43">
        <f t="shared" si="10"/>
        <v>0</v>
      </c>
      <c r="K586" s="32"/>
      <c r="L586" s="32"/>
      <c r="M586" s="37"/>
      <c r="N586" s="34"/>
      <c r="O586" s="32"/>
      <c r="P586" s="32"/>
      <c r="Q586" s="32"/>
      <c r="R586" s="32"/>
      <c r="S586" s="32"/>
      <c r="T586" s="32"/>
      <c r="U586" s="32"/>
      <c r="V586" s="32"/>
      <c r="W586" s="32"/>
      <c r="X586" s="32"/>
      <c r="Y586" s="32"/>
      <c r="AF586" s="2"/>
      <c r="AG586" s="2"/>
    </row>
    <row r="587" spans="1:33" s="21" customFormat="1" ht="12.75" customHeight="1">
      <c r="A587" s="35">
        <v>586</v>
      </c>
      <c r="B587" s="31"/>
      <c r="C587" s="32"/>
      <c r="D587" s="33"/>
      <c r="E587" s="33"/>
      <c r="F587" s="33"/>
      <c r="G587" s="33"/>
      <c r="H587" s="32"/>
      <c r="I587" s="31"/>
      <c r="J587" s="43">
        <f t="shared" si="10"/>
        <v>0</v>
      </c>
      <c r="K587" s="32"/>
      <c r="L587" s="32"/>
      <c r="M587" s="37"/>
      <c r="N587" s="34"/>
      <c r="O587" s="32"/>
      <c r="P587" s="32"/>
      <c r="Q587" s="32"/>
      <c r="R587" s="32"/>
      <c r="S587" s="32"/>
      <c r="T587" s="32"/>
      <c r="U587" s="32"/>
      <c r="V587" s="32"/>
      <c r="W587" s="32"/>
      <c r="X587" s="32"/>
      <c r="Y587" s="32"/>
      <c r="AF587" s="2"/>
      <c r="AG587" s="2"/>
    </row>
    <row r="588" spans="1:33" s="21" customFormat="1" ht="12.75" customHeight="1">
      <c r="A588" s="35">
        <v>587</v>
      </c>
      <c r="B588" s="31"/>
      <c r="C588" s="32"/>
      <c r="D588" s="33"/>
      <c r="E588" s="33"/>
      <c r="F588" s="33"/>
      <c r="G588" s="33"/>
      <c r="H588" s="32"/>
      <c r="I588" s="31"/>
      <c r="J588" s="43">
        <f t="shared" si="10"/>
        <v>0</v>
      </c>
      <c r="K588" s="32"/>
      <c r="L588" s="32"/>
      <c r="M588" s="37"/>
      <c r="N588" s="34"/>
      <c r="O588" s="32"/>
      <c r="P588" s="32"/>
      <c r="Q588" s="32"/>
      <c r="R588" s="32"/>
      <c r="S588" s="32"/>
      <c r="T588" s="32"/>
      <c r="U588" s="32"/>
      <c r="V588" s="32"/>
      <c r="W588" s="32"/>
      <c r="X588" s="32"/>
      <c r="Y588" s="32"/>
      <c r="AF588" s="2"/>
      <c r="AG588" s="2"/>
    </row>
    <row r="589" spans="1:33" s="21" customFormat="1" ht="12.75" customHeight="1">
      <c r="A589" s="35">
        <v>588</v>
      </c>
      <c r="B589" s="31"/>
      <c r="C589" s="32"/>
      <c r="D589" s="33"/>
      <c r="E589" s="33"/>
      <c r="F589" s="33"/>
      <c r="G589" s="33"/>
      <c r="H589" s="32"/>
      <c r="I589" s="31"/>
      <c r="J589" s="43">
        <f t="shared" si="10"/>
        <v>0</v>
      </c>
      <c r="K589" s="32"/>
      <c r="L589" s="32"/>
      <c r="M589" s="37"/>
      <c r="N589" s="34"/>
      <c r="O589" s="32"/>
      <c r="P589" s="32"/>
      <c r="Q589" s="32"/>
      <c r="R589" s="32"/>
      <c r="S589" s="32"/>
      <c r="T589" s="32"/>
      <c r="U589" s="32"/>
      <c r="V589" s="32"/>
      <c r="W589" s="32"/>
      <c r="X589" s="32"/>
      <c r="Y589" s="32"/>
      <c r="AF589" s="2"/>
      <c r="AG589" s="2"/>
    </row>
    <row r="590" spans="1:33" s="21" customFormat="1" ht="12.75" customHeight="1">
      <c r="A590" s="35">
        <v>589</v>
      </c>
      <c r="B590" s="31"/>
      <c r="C590" s="32"/>
      <c r="D590" s="33"/>
      <c r="E590" s="33"/>
      <c r="F590" s="33"/>
      <c r="G590" s="33"/>
      <c r="H590" s="32"/>
      <c r="I590" s="31"/>
      <c r="J590" s="43">
        <f t="shared" si="10"/>
        <v>0</v>
      </c>
      <c r="K590" s="32"/>
      <c r="L590" s="32"/>
      <c r="M590" s="37"/>
      <c r="N590" s="34"/>
      <c r="O590" s="32"/>
      <c r="P590" s="32"/>
      <c r="Q590" s="32"/>
      <c r="R590" s="32"/>
      <c r="S590" s="32"/>
      <c r="T590" s="32"/>
      <c r="U590" s="32"/>
      <c r="V590" s="32"/>
      <c r="W590" s="32"/>
      <c r="X590" s="32"/>
      <c r="Y590" s="32"/>
      <c r="AF590" s="2"/>
      <c r="AG590" s="2"/>
    </row>
    <row r="591" spans="1:33" s="21" customFormat="1" ht="12.75" customHeight="1">
      <c r="A591" s="35">
        <v>590</v>
      </c>
      <c r="B591" s="31"/>
      <c r="C591" s="32"/>
      <c r="D591" s="33"/>
      <c r="E591" s="33"/>
      <c r="F591" s="33"/>
      <c r="G591" s="33"/>
      <c r="H591" s="32"/>
      <c r="I591" s="31"/>
      <c r="J591" s="43">
        <f t="shared" si="10"/>
        <v>0</v>
      </c>
      <c r="K591" s="32"/>
      <c r="L591" s="32"/>
      <c r="M591" s="37"/>
      <c r="N591" s="34"/>
      <c r="O591" s="32"/>
      <c r="P591" s="32"/>
      <c r="Q591" s="32"/>
      <c r="R591" s="32"/>
      <c r="S591" s="32"/>
      <c r="T591" s="32"/>
      <c r="U591" s="32"/>
      <c r="V591" s="32"/>
      <c r="W591" s="32"/>
      <c r="X591" s="32"/>
      <c r="Y591" s="32"/>
      <c r="AF591" s="2"/>
      <c r="AG591" s="2"/>
    </row>
    <row r="592" spans="1:33" s="21" customFormat="1" ht="12.75" customHeight="1">
      <c r="A592" s="35">
        <v>591</v>
      </c>
      <c r="B592" s="31"/>
      <c r="C592" s="32"/>
      <c r="D592" s="33"/>
      <c r="E592" s="33"/>
      <c r="F592" s="33"/>
      <c r="G592" s="33"/>
      <c r="H592" s="32"/>
      <c r="I592" s="31"/>
      <c r="J592" s="43">
        <f t="shared" si="10"/>
        <v>0</v>
      </c>
      <c r="K592" s="32"/>
      <c r="L592" s="32"/>
      <c r="M592" s="37"/>
      <c r="N592" s="34"/>
      <c r="O592" s="32"/>
      <c r="P592" s="32"/>
      <c r="Q592" s="32"/>
      <c r="R592" s="32"/>
      <c r="S592" s="32"/>
      <c r="T592" s="32"/>
      <c r="U592" s="32"/>
      <c r="V592" s="32"/>
      <c r="W592" s="32"/>
      <c r="X592" s="32"/>
      <c r="Y592" s="32"/>
      <c r="AF592" s="2"/>
      <c r="AG592" s="2"/>
    </row>
    <row r="593" spans="1:33" s="21" customFormat="1" ht="12.75" customHeight="1">
      <c r="A593" s="35">
        <v>592</v>
      </c>
      <c r="B593" s="31"/>
      <c r="C593" s="32"/>
      <c r="D593" s="33"/>
      <c r="E593" s="33"/>
      <c r="F593" s="33"/>
      <c r="G593" s="33"/>
      <c r="H593" s="32"/>
      <c r="I593" s="31"/>
      <c r="J593" s="43">
        <f t="shared" si="10"/>
        <v>0</v>
      </c>
      <c r="K593" s="32"/>
      <c r="L593" s="32"/>
      <c r="M593" s="37"/>
      <c r="N593" s="34"/>
      <c r="O593" s="32"/>
      <c r="P593" s="32"/>
      <c r="Q593" s="32"/>
      <c r="R593" s="32"/>
      <c r="S593" s="32"/>
      <c r="T593" s="32"/>
      <c r="U593" s="32"/>
      <c r="V593" s="32"/>
      <c r="W593" s="32"/>
      <c r="X593" s="32"/>
      <c r="Y593" s="32"/>
      <c r="AF593" s="2"/>
      <c r="AG593" s="2"/>
    </row>
    <row r="594" spans="1:33" s="21" customFormat="1" ht="12.75" customHeight="1">
      <c r="A594" s="35">
        <v>593</v>
      </c>
      <c r="B594" s="31"/>
      <c r="C594" s="32"/>
      <c r="D594" s="33"/>
      <c r="E594" s="33"/>
      <c r="F594" s="33"/>
      <c r="G594" s="33"/>
      <c r="H594" s="32"/>
      <c r="I594" s="31"/>
      <c r="J594" s="43">
        <f t="shared" si="10"/>
        <v>0</v>
      </c>
      <c r="K594" s="32"/>
      <c r="L594" s="32"/>
      <c r="M594" s="37"/>
      <c r="N594" s="34"/>
      <c r="O594" s="32"/>
      <c r="P594" s="32"/>
      <c r="Q594" s="32"/>
      <c r="R594" s="32"/>
      <c r="S594" s="32"/>
      <c r="T594" s="32"/>
      <c r="U594" s="32"/>
      <c r="V594" s="32"/>
      <c r="W594" s="32"/>
      <c r="X594" s="32"/>
      <c r="Y594" s="32"/>
      <c r="AF594" s="2"/>
      <c r="AG594" s="2"/>
    </row>
    <row r="595" spans="1:33" s="21" customFormat="1" ht="12.75" customHeight="1">
      <c r="A595" s="35">
        <v>594</v>
      </c>
      <c r="B595" s="31"/>
      <c r="C595" s="32"/>
      <c r="D595" s="33"/>
      <c r="E595" s="33"/>
      <c r="F595" s="33"/>
      <c r="G595" s="33"/>
      <c r="H595" s="32"/>
      <c r="I595" s="31"/>
      <c r="J595" s="43">
        <f t="shared" si="10"/>
        <v>0</v>
      </c>
      <c r="K595" s="32"/>
      <c r="L595" s="32"/>
      <c r="M595" s="37"/>
      <c r="N595" s="34"/>
      <c r="O595" s="32"/>
      <c r="P595" s="32"/>
      <c r="Q595" s="32"/>
      <c r="R595" s="32"/>
      <c r="S595" s="32"/>
      <c r="T595" s="32"/>
      <c r="U595" s="32"/>
      <c r="V595" s="32"/>
      <c r="W595" s="32"/>
      <c r="X595" s="32"/>
      <c r="Y595" s="32"/>
      <c r="AF595" s="2"/>
      <c r="AG595" s="2"/>
    </row>
    <row r="596" spans="1:33" s="21" customFormat="1" ht="12.75" customHeight="1">
      <c r="A596" s="35">
        <v>595</v>
      </c>
      <c r="B596" s="31"/>
      <c r="C596" s="32"/>
      <c r="D596" s="33"/>
      <c r="E596" s="33"/>
      <c r="F596" s="33"/>
      <c r="G596" s="33"/>
      <c r="H596" s="32"/>
      <c r="I596" s="31"/>
      <c r="J596" s="43">
        <f t="shared" si="10"/>
        <v>0</v>
      </c>
      <c r="K596" s="32"/>
      <c r="L596" s="32"/>
      <c r="M596" s="37"/>
      <c r="N596" s="34"/>
      <c r="O596" s="32"/>
      <c r="P596" s="32"/>
      <c r="Q596" s="32"/>
      <c r="R596" s="32"/>
      <c r="S596" s="32"/>
      <c r="T596" s="32"/>
      <c r="U596" s="32"/>
      <c r="V596" s="32"/>
      <c r="W596" s="32"/>
      <c r="X596" s="32"/>
      <c r="Y596" s="32"/>
      <c r="AF596" s="2"/>
      <c r="AG596" s="2"/>
    </row>
    <row r="597" spans="1:33" s="21" customFormat="1" ht="12.75" customHeight="1">
      <c r="A597" s="35">
        <v>596</v>
      </c>
      <c r="B597" s="31"/>
      <c r="C597" s="32"/>
      <c r="D597" s="33"/>
      <c r="E597" s="33"/>
      <c r="F597" s="33"/>
      <c r="G597" s="33"/>
      <c r="H597" s="32"/>
      <c r="I597" s="31"/>
      <c r="J597" s="43">
        <f t="shared" si="10"/>
        <v>0</v>
      </c>
      <c r="K597" s="32"/>
      <c r="L597" s="32"/>
      <c r="M597" s="37"/>
      <c r="N597" s="34"/>
      <c r="O597" s="32"/>
      <c r="P597" s="32"/>
      <c r="Q597" s="32"/>
      <c r="R597" s="32"/>
      <c r="S597" s="32"/>
      <c r="T597" s="32"/>
      <c r="U597" s="32"/>
      <c r="V597" s="32"/>
      <c r="W597" s="32"/>
      <c r="X597" s="32"/>
      <c r="Y597" s="32"/>
      <c r="AF597" s="2"/>
      <c r="AG597" s="2"/>
    </row>
    <row r="598" spans="1:33" s="21" customFormat="1" ht="12.75" customHeight="1">
      <c r="A598" s="35">
        <v>597</v>
      </c>
      <c r="B598" s="31"/>
      <c r="C598" s="32"/>
      <c r="D598" s="33"/>
      <c r="E598" s="33"/>
      <c r="F598" s="33"/>
      <c r="G598" s="33"/>
      <c r="H598" s="32"/>
      <c r="I598" s="31"/>
      <c r="J598" s="43">
        <f t="shared" si="10"/>
        <v>0</v>
      </c>
      <c r="K598" s="32"/>
      <c r="L598" s="32"/>
      <c r="M598" s="37"/>
      <c r="N598" s="34"/>
      <c r="O598" s="32"/>
      <c r="P598" s="32"/>
      <c r="Q598" s="32"/>
      <c r="R598" s="32"/>
      <c r="S598" s="32"/>
      <c r="T598" s="32"/>
      <c r="U598" s="32"/>
      <c r="V598" s="32"/>
      <c r="W598" s="32"/>
      <c r="X598" s="32"/>
      <c r="Y598" s="32"/>
      <c r="AF598" s="2"/>
      <c r="AG598" s="2"/>
    </row>
    <row r="599" spans="1:33" s="21" customFormat="1" ht="12.75" customHeight="1">
      <c r="A599" s="35">
        <v>598</v>
      </c>
      <c r="B599" s="31"/>
      <c r="C599" s="32"/>
      <c r="D599" s="33"/>
      <c r="E599" s="33"/>
      <c r="F599" s="33"/>
      <c r="G599" s="33"/>
      <c r="H599" s="32"/>
      <c r="I599" s="31"/>
      <c r="J599" s="43">
        <f t="shared" si="10"/>
        <v>0</v>
      </c>
      <c r="K599" s="32"/>
      <c r="L599" s="32"/>
      <c r="M599" s="37"/>
      <c r="N599" s="34"/>
      <c r="O599" s="32"/>
      <c r="P599" s="32"/>
      <c r="Q599" s="32"/>
      <c r="R599" s="32"/>
      <c r="S599" s="32"/>
      <c r="T599" s="32"/>
      <c r="U599" s="32"/>
      <c r="V599" s="32"/>
      <c r="W599" s="32"/>
      <c r="X599" s="32"/>
      <c r="Y599" s="32"/>
      <c r="AF599" s="2"/>
      <c r="AG599" s="2"/>
    </row>
    <row r="600" spans="1:33" s="21" customFormat="1" ht="12.75" customHeight="1">
      <c r="A600" s="35">
        <v>599</v>
      </c>
      <c r="B600" s="31"/>
      <c r="C600" s="32"/>
      <c r="D600" s="33"/>
      <c r="E600" s="33"/>
      <c r="F600" s="33"/>
      <c r="G600" s="33"/>
      <c r="H600" s="32"/>
      <c r="I600" s="31"/>
      <c r="J600" s="43">
        <f t="shared" si="10"/>
        <v>0</v>
      </c>
      <c r="K600" s="32"/>
      <c r="L600" s="32"/>
      <c r="M600" s="37"/>
      <c r="N600" s="34"/>
      <c r="O600" s="32"/>
      <c r="P600" s="32"/>
      <c r="Q600" s="32"/>
      <c r="R600" s="32"/>
      <c r="S600" s="32"/>
      <c r="T600" s="32"/>
      <c r="U600" s="32"/>
      <c r="V600" s="32"/>
      <c r="W600" s="32"/>
      <c r="X600" s="32"/>
      <c r="Y600" s="32"/>
      <c r="AF600" s="2"/>
      <c r="AG600" s="2"/>
    </row>
    <row r="601" spans="1:33" s="21" customFormat="1" ht="12.75" customHeight="1">
      <c r="A601" s="35">
        <v>600</v>
      </c>
      <c r="B601" s="31"/>
      <c r="C601" s="32"/>
      <c r="D601" s="33"/>
      <c r="E601" s="33"/>
      <c r="F601" s="33"/>
      <c r="G601" s="33"/>
      <c r="H601" s="32"/>
      <c r="I601" s="31"/>
      <c r="J601" s="43">
        <f t="shared" si="10"/>
        <v>0</v>
      </c>
      <c r="K601" s="32"/>
      <c r="L601" s="32"/>
      <c r="M601" s="37"/>
      <c r="N601" s="34"/>
      <c r="O601" s="32"/>
      <c r="P601" s="32"/>
      <c r="Q601" s="32"/>
      <c r="R601" s="32"/>
      <c r="S601" s="32"/>
      <c r="T601" s="32"/>
      <c r="U601" s="32"/>
      <c r="V601" s="32"/>
      <c r="W601" s="32"/>
      <c r="X601" s="32"/>
      <c r="Y601" s="32"/>
      <c r="AF601" s="2"/>
      <c r="AG601" s="2"/>
    </row>
    <row r="602" spans="1:33" s="21" customFormat="1" ht="12.75" customHeight="1">
      <c r="A602" s="35">
        <v>601</v>
      </c>
      <c r="B602" s="31"/>
      <c r="C602" s="32"/>
      <c r="D602" s="33"/>
      <c r="E602" s="33"/>
      <c r="F602" s="33"/>
      <c r="G602" s="33"/>
      <c r="H602" s="32"/>
      <c r="I602" s="31"/>
      <c r="J602" s="43">
        <f t="shared" si="10"/>
        <v>0</v>
      </c>
      <c r="K602" s="32"/>
      <c r="L602" s="32"/>
      <c r="M602" s="37"/>
      <c r="N602" s="34"/>
      <c r="O602" s="32"/>
      <c r="P602" s="32"/>
      <c r="Q602" s="32"/>
      <c r="R602" s="32"/>
      <c r="S602" s="32"/>
      <c r="T602" s="32"/>
      <c r="U602" s="32"/>
      <c r="V602" s="32"/>
      <c r="W602" s="32"/>
      <c r="X602" s="32"/>
      <c r="Y602" s="32"/>
      <c r="AF602" s="2"/>
      <c r="AG602" s="2"/>
    </row>
    <row r="603" spans="1:33" s="21" customFormat="1" ht="12.75" customHeight="1">
      <c r="A603" s="35">
        <v>602</v>
      </c>
      <c r="B603" s="31"/>
      <c r="C603" s="32"/>
      <c r="D603" s="33"/>
      <c r="E603" s="33"/>
      <c r="F603" s="33"/>
      <c r="G603" s="33"/>
      <c r="H603" s="32"/>
      <c r="I603" s="31"/>
      <c r="J603" s="43">
        <f t="shared" si="10"/>
        <v>0</v>
      </c>
      <c r="K603" s="32"/>
      <c r="L603" s="32"/>
      <c r="M603" s="37"/>
      <c r="N603" s="34"/>
      <c r="O603" s="32"/>
      <c r="P603" s="32"/>
      <c r="Q603" s="32"/>
      <c r="R603" s="32"/>
      <c r="S603" s="32"/>
      <c r="T603" s="32"/>
      <c r="U603" s="32"/>
      <c r="V603" s="32"/>
      <c r="W603" s="32"/>
      <c r="X603" s="32"/>
      <c r="Y603" s="32"/>
      <c r="AF603" s="2"/>
      <c r="AG603" s="2"/>
    </row>
    <row r="604" spans="1:33" s="21" customFormat="1" ht="12.75" customHeight="1">
      <c r="A604" s="35">
        <v>603</v>
      </c>
      <c r="B604" s="31"/>
      <c r="C604" s="32"/>
      <c r="D604" s="33"/>
      <c r="E604" s="33"/>
      <c r="F604" s="33"/>
      <c r="G604" s="33"/>
      <c r="H604" s="32"/>
      <c r="I604" s="31"/>
      <c r="J604" s="43">
        <f t="shared" si="10"/>
        <v>0</v>
      </c>
      <c r="K604" s="32"/>
      <c r="L604" s="32"/>
      <c r="M604" s="37"/>
      <c r="N604" s="34"/>
      <c r="O604" s="32"/>
      <c r="P604" s="32"/>
      <c r="Q604" s="32"/>
      <c r="R604" s="32"/>
      <c r="S604" s="32"/>
      <c r="T604" s="32"/>
      <c r="U604" s="32"/>
      <c r="V604" s="32"/>
      <c r="W604" s="32"/>
      <c r="X604" s="32"/>
      <c r="Y604" s="32"/>
      <c r="AF604" s="2"/>
      <c r="AG604" s="2"/>
    </row>
    <row r="605" spans="1:33" s="21" customFormat="1" ht="12.75" customHeight="1">
      <c r="A605" s="35">
        <v>604</v>
      </c>
      <c r="B605" s="31"/>
      <c r="C605" s="32"/>
      <c r="D605" s="33"/>
      <c r="E605" s="33"/>
      <c r="F605" s="33"/>
      <c r="G605" s="33"/>
      <c r="H605" s="32"/>
      <c r="I605" s="31"/>
      <c r="J605" s="43">
        <f t="shared" si="10"/>
        <v>0</v>
      </c>
      <c r="K605" s="32"/>
      <c r="L605" s="32"/>
      <c r="M605" s="37"/>
      <c r="N605" s="34"/>
      <c r="O605" s="32"/>
      <c r="P605" s="32"/>
      <c r="Q605" s="32"/>
      <c r="R605" s="32"/>
      <c r="S605" s="32"/>
      <c r="T605" s="32"/>
      <c r="U605" s="32"/>
      <c r="V605" s="32"/>
      <c r="W605" s="32"/>
      <c r="X605" s="32"/>
      <c r="Y605" s="32"/>
      <c r="AF605" s="2"/>
      <c r="AG605" s="2"/>
    </row>
    <row r="606" spans="1:33" s="21" customFormat="1" ht="12.75" customHeight="1">
      <c r="A606" s="35">
        <v>605</v>
      </c>
      <c r="B606" s="31"/>
      <c r="C606" s="32"/>
      <c r="D606" s="33"/>
      <c r="E606" s="33"/>
      <c r="F606" s="33"/>
      <c r="G606" s="33"/>
      <c r="H606" s="32"/>
      <c r="I606" s="31"/>
      <c r="J606" s="43">
        <f t="shared" si="10"/>
        <v>0</v>
      </c>
      <c r="K606" s="32"/>
      <c r="L606" s="32"/>
      <c r="M606" s="37"/>
      <c r="N606" s="34"/>
      <c r="O606" s="32"/>
      <c r="P606" s="32"/>
      <c r="Q606" s="32"/>
      <c r="R606" s="32"/>
      <c r="S606" s="32"/>
      <c r="T606" s="32"/>
      <c r="U606" s="32"/>
      <c r="V606" s="32"/>
      <c r="W606" s="32"/>
      <c r="X606" s="32"/>
      <c r="Y606" s="32"/>
      <c r="AF606" s="2"/>
      <c r="AG606" s="2"/>
    </row>
    <row r="607" spans="1:33" s="21" customFormat="1" ht="12.75" customHeight="1">
      <c r="A607" s="35">
        <v>606</v>
      </c>
      <c r="B607" s="31"/>
      <c r="C607" s="32"/>
      <c r="D607" s="33"/>
      <c r="E607" s="33"/>
      <c r="F607" s="33"/>
      <c r="G607" s="33"/>
      <c r="H607" s="32"/>
      <c r="I607" s="31"/>
      <c r="J607" s="43">
        <f t="shared" si="10"/>
        <v>0</v>
      </c>
      <c r="K607" s="32"/>
      <c r="L607" s="32"/>
      <c r="M607" s="37"/>
      <c r="N607" s="34"/>
      <c r="O607" s="32"/>
      <c r="P607" s="32"/>
      <c r="Q607" s="32"/>
      <c r="R607" s="32"/>
      <c r="S607" s="32"/>
      <c r="T607" s="32"/>
      <c r="U607" s="32"/>
      <c r="V607" s="32"/>
      <c r="W607" s="32"/>
      <c r="X607" s="32"/>
      <c r="Y607" s="32"/>
      <c r="AF607" s="2"/>
      <c r="AG607" s="2"/>
    </row>
    <row r="608" spans="1:33" s="21" customFormat="1" ht="12.75" customHeight="1">
      <c r="A608" s="35">
        <v>607</v>
      </c>
      <c r="B608" s="31"/>
      <c r="C608" s="32"/>
      <c r="D608" s="33"/>
      <c r="E608" s="33"/>
      <c r="F608" s="33"/>
      <c r="G608" s="33"/>
      <c r="H608" s="32"/>
      <c r="I608" s="31"/>
      <c r="J608" s="43">
        <f t="shared" si="10"/>
        <v>0</v>
      </c>
      <c r="K608" s="32"/>
      <c r="L608" s="32"/>
      <c r="M608" s="37"/>
      <c r="N608" s="34"/>
      <c r="O608" s="32"/>
      <c r="P608" s="32"/>
      <c r="Q608" s="32"/>
      <c r="R608" s="32"/>
      <c r="S608" s="32"/>
      <c r="T608" s="32"/>
      <c r="U608" s="32"/>
      <c r="V608" s="32"/>
      <c r="W608" s="32"/>
      <c r="X608" s="32"/>
      <c r="Y608" s="32"/>
      <c r="AF608" s="2"/>
      <c r="AG608" s="2"/>
    </row>
    <row r="609" spans="1:33" s="21" customFormat="1" ht="12.75" customHeight="1">
      <c r="A609" s="35">
        <v>608</v>
      </c>
      <c r="B609" s="31"/>
      <c r="C609" s="32"/>
      <c r="D609" s="33"/>
      <c r="E609" s="33"/>
      <c r="F609" s="33"/>
      <c r="G609" s="33"/>
      <c r="H609" s="32"/>
      <c r="I609" s="31"/>
      <c r="J609" s="43">
        <f t="shared" si="10"/>
        <v>0</v>
      </c>
      <c r="K609" s="32"/>
      <c r="L609" s="32"/>
      <c r="M609" s="37"/>
      <c r="N609" s="34"/>
      <c r="O609" s="32"/>
      <c r="P609" s="32"/>
      <c r="Q609" s="32"/>
      <c r="R609" s="32"/>
      <c r="S609" s="32"/>
      <c r="T609" s="32"/>
      <c r="U609" s="32"/>
      <c r="V609" s="32"/>
      <c r="W609" s="32"/>
      <c r="X609" s="32"/>
      <c r="Y609" s="32"/>
      <c r="AF609" s="2"/>
      <c r="AG609" s="2"/>
    </row>
    <row r="610" spans="1:33" s="21" customFormat="1" ht="12.75" customHeight="1">
      <c r="A610" s="35">
        <v>609</v>
      </c>
      <c r="B610" s="31"/>
      <c r="C610" s="32"/>
      <c r="D610" s="33"/>
      <c r="E610" s="33"/>
      <c r="F610" s="33"/>
      <c r="G610" s="33"/>
      <c r="H610" s="32"/>
      <c r="I610" s="31"/>
      <c r="J610" s="43">
        <f t="shared" si="10"/>
        <v>0</v>
      </c>
      <c r="K610" s="32"/>
      <c r="L610" s="32"/>
      <c r="M610" s="37"/>
      <c r="N610" s="34"/>
      <c r="O610" s="32"/>
      <c r="P610" s="32"/>
      <c r="Q610" s="32"/>
      <c r="R610" s="32"/>
      <c r="S610" s="32"/>
      <c r="T610" s="32"/>
      <c r="U610" s="32"/>
      <c r="V610" s="32"/>
      <c r="W610" s="32"/>
      <c r="X610" s="32"/>
      <c r="Y610" s="32"/>
      <c r="AF610" s="2"/>
      <c r="AG610" s="2"/>
    </row>
    <row r="611" spans="1:33" s="21" customFormat="1" ht="12.75" customHeight="1">
      <c r="A611" s="35">
        <v>610</v>
      </c>
      <c r="B611" s="31"/>
      <c r="C611" s="32"/>
      <c r="D611" s="33"/>
      <c r="E611" s="33"/>
      <c r="F611" s="33"/>
      <c r="G611" s="33"/>
      <c r="H611" s="32"/>
      <c r="I611" s="31"/>
      <c r="J611" s="43">
        <f t="shared" si="10"/>
        <v>0</v>
      </c>
      <c r="K611" s="32"/>
      <c r="L611" s="32"/>
      <c r="M611" s="37"/>
      <c r="N611" s="34"/>
      <c r="O611" s="32"/>
      <c r="P611" s="32"/>
      <c r="Q611" s="32"/>
      <c r="R611" s="32"/>
      <c r="S611" s="32"/>
      <c r="T611" s="32"/>
      <c r="U611" s="32"/>
      <c r="V611" s="32"/>
      <c r="W611" s="32"/>
      <c r="X611" s="32"/>
      <c r="Y611" s="32"/>
      <c r="AF611" s="2"/>
      <c r="AG611" s="2"/>
    </row>
    <row r="612" spans="1:33" s="21" customFormat="1" ht="12.75" customHeight="1">
      <c r="A612" s="35">
        <v>611</v>
      </c>
      <c r="B612" s="31"/>
      <c r="C612" s="32"/>
      <c r="D612" s="33"/>
      <c r="E612" s="33"/>
      <c r="F612" s="33"/>
      <c r="G612" s="33"/>
      <c r="H612" s="32"/>
      <c r="I612" s="31"/>
      <c r="J612" s="43">
        <f t="shared" si="10"/>
        <v>0</v>
      </c>
      <c r="K612" s="32"/>
      <c r="L612" s="32"/>
      <c r="M612" s="37"/>
      <c r="N612" s="34"/>
      <c r="O612" s="32"/>
      <c r="P612" s="32"/>
      <c r="Q612" s="32"/>
      <c r="R612" s="32"/>
      <c r="S612" s="32"/>
      <c r="T612" s="32"/>
      <c r="U612" s="32"/>
      <c r="V612" s="32"/>
      <c r="W612" s="32"/>
      <c r="X612" s="32"/>
      <c r="Y612" s="32"/>
      <c r="AF612" s="2"/>
      <c r="AG612" s="2"/>
    </row>
    <row r="613" spans="1:33" s="21" customFormat="1" ht="12.75" customHeight="1">
      <c r="A613" s="35">
        <v>612</v>
      </c>
      <c r="B613" s="31"/>
      <c r="C613" s="32"/>
      <c r="D613" s="33"/>
      <c r="E613" s="33"/>
      <c r="F613" s="33"/>
      <c r="G613" s="33"/>
      <c r="H613" s="32"/>
      <c r="I613" s="31"/>
      <c r="J613" s="43">
        <f t="shared" si="10"/>
        <v>0</v>
      </c>
      <c r="K613" s="32"/>
      <c r="L613" s="32"/>
      <c r="M613" s="37"/>
      <c r="N613" s="34"/>
      <c r="O613" s="32"/>
      <c r="P613" s="32"/>
      <c r="Q613" s="32"/>
      <c r="R613" s="32"/>
      <c r="S613" s="32"/>
      <c r="T613" s="32"/>
      <c r="U613" s="32"/>
      <c r="V613" s="32"/>
      <c r="W613" s="32"/>
      <c r="X613" s="32"/>
      <c r="Y613" s="32"/>
      <c r="AF613" s="2"/>
      <c r="AG613" s="2"/>
    </row>
    <row r="614" spans="1:33" s="21" customFormat="1" ht="12.75" customHeight="1">
      <c r="A614" s="35">
        <v>613</v>
      </c>
      <c r="B614" s="31"/>
      <c r="C614" s="32"/>
      <c r="D614" s="33"/>
      <c r="E614" s="33"/>
      <c r="F614" s="33"/>
      <c r="G614" s="33"/>
      <c r="H614" s="32"/>
      <c r="I614" s="31"/>
      <c r="J614" s="43">
        <f t="shared" si="10"/>
        <v>0</v>
      </c>
      <c r="K614" s="32"/>
      <c r="L614" s="32"/>
      <c r="M614" s="37"/>
      <c r="N614" s="34"/>
      <c r="O614" s="32"/>
      <c r="P614" s="32"/>
      <c r="Q614" s="32"/>
      <c r="R614" s="32"/>
      <c r="S614" s="32"/>
      <c r="T614" s="32"/>
      <c r="U614" s="32"/>
      <c r="V614" s="32"/>
      <c r="W614" s="32"/>
      <c r="X614" s="32"/>
      <c r="Y614" s="32"/>
      <c r="AF614" s="2"/>
      <c r="AG614" s="2"/>
    </row>
    <row r="615" spans="1:33" s="21" customFormat="1" ht="12.75" customHeight="1">
      <c r="A615" s="35">
        <v>614</v>
      </c>
      <c r="B615" s="31"/>
      <c r="C615" s="32"/>
      <c r="D615" s="33"/>
      <c r="E615" s="33"/>
      <c r="F615" s="33"/>
      <c r="G615" s="33"/>
      <c r="H615" s="32"/>
      <c r="I615" s="31"/>
      <c r="J615" s="43">
        <f t="shared" si="10"/>
        <v>0</v>
      </c>
      <c r="K615" s="32"/>
      <c r="L615" s="32"/>
      <c r="M615" s="37"/>
      <c r="N615" s="34"/>
      <c r="O615" s="32"/>
      <c r="P615" s="32"/>
      <c r="Q615" s="32"/>
      <c r="R615" s="32"/>
      <c r="S615" s="32"/>
      <c r="T615" s="32"/>
      <c r="U615" s="32"/>
      <c r="V615" s="32"/>
      <c r="W615" s="32"/>
      <c r="X615" s="32"/>
      <c r="Y615" s="32"/>
      <c r="AF615" s="2"/>
      <c r="AG615" s="2"/>
    </row>
    <row r="616" spans="1:33" s="21" customFormat="1" ht="12.75" customHeight="1">
      <c r="A616" s="35">
        <v>615</v>
      </c>
      <c r="B616" s="31"/>
      <c r="C616" s="32"/>
      <c r="D616" s="33"/>
      <c r="E616" s="33"/>
      <c r="F616" s="33"/>
      <c r="G616" s="33"/>
      <c r="H616" s="32"/>
      <c r="I616" s="31"/>
      <c r="J616" s="43">
        <f t="shared" si="10"/>
        <v>0</v>
      </c>
      <c r="K616" s="32"/>
      <c r="L616" s="32"/>
      <c r="M616" s="37"/>
      <c r="N616" s="34"/>
      <c r="O616" s="32"/>
      <c r="P616" s="32"/>
      <c r="Q616" s="32"/>
      <c r="R616" s="32"/>
      <c r="S616" s="32"/>
      <c r="T616" s="32"/>
      <c r="U616" s="32"/>
      <c r="V616" s="32"/>
      <c r="W616" s="32"/>
      <c r="X616" s="32"/>
      <c r="Y616" s="32"/>
      <c r="AF616" s="2"/>
      <c r="AG616" s="2"/>
    </row>
    <row r="617" spans="1:33" s="21" customFormat="1" ht="12.75" customHeight="1">
      <c r="A617" s="35">
        <v>616</v>
      </c>
      <c r="B617" s="31"/>
      <c r="C617" s="32"/>
      <c r="D617" s="33"/>
      <c r="E617" s="33"/>
      <c r="F617" s="33"/>
      <c r="G617" s="33"/>
      <c r="H617" s="32"/>
      <c r="I617" s="31"/>
      <c r="J617" s="43">
        <f t="shared" si="10"/>
        <v>0</v>
      </c>
      <c r="K617" s="32"/>
      <c r="L617" s="32"/>
      <c r="M617" s="37"/>
      <c r="N617" s="34"/>
      <c r="O617" s="32"/>
      <c r="P617" s="32"/>
      <c r="Q617" s="32"/>
      <c r="R617" s="32"/>
      <c r="S617" s="32"/>
      <c r="T617" s="32"/>
      <c r="U617" s="32"/>
      <c r="V617" s="32"/>
      <c r="W617" s="32"/>
      <c r="X617" s="32"/>
      <c r="Y617" s="32"/>
      <c r="AF617" s="2"/>
      <c r="AG617" s="2"/>
    </row>
    <row r="618" spans="1:33" s="21" customFormat="1" ht="12.75" customHeight="1">
      <c r="A618" s="35">
        <v>617</v>
      </c>
      <c r="B618" s="31"/>
      <c r="C618" s="32"/>
      <c r="D618" s="33"/>
      <c r="E618" s="33"/>
      <c r="F618" s="33"/>
      <c r="G618" s="33"/>
      <c r="H618" s="32"/>
      <c r="I618" s="31"/>
      <c r="J618" s="43">
        <f t="shared" si="10"/>
        <v>0</v>
      </c>
      <c r="K618" s="32"/>
      <c r="L618" s="32"/>
      <c r="M618" s="37"/>
      <c r="N618" s="34"/>
      <c r="O618" s="32"/>
      <c r="P618" s="32"/>
      <c r="Q618" s="32"/>
      <c r="R618" s="32"/>
      <c r="S618" s="32"/>
      <c r="T618" s="32"/>
      <c r="U618" s="32"/>
      <c r="V618" s="32"/>
      <c r="W618" s="32"/>
      <c r="X618" s="32"/>
      <c r="Y618" s="32"/>
      <c r="AF618" s="2"/>
      <c r="AG618" s="2"/>
    </row>
    <row r="619" spans="1:33" s="21" customFormat="1" ht="12.75" customHeight="1">
      <c r="A619" s="35">
        <v>618</v>
      </c>
      <c r="B619" s="31"/>
      <c r="C619" s="32"/>
      <c r="D619" s="33"/>
      <c r="E619" s="33"/>
      <c r="F619" s="33"/>
      <c r="G619" s="33"/>
      <c r="H619" s="32"/>
      <c r="I619" s="31"/>
      <c r="J619" s="43">
        <f t="shared" si="10"/>
        <v>0</v>
      </c>
      <c r="K619" s="32"/>
      <c r="L619" s="32"/>
      <c r="M619" s="37"/>
      <c r="N619" s="34"/>
      <c r="O619" s="32"/>
      <c r="P619" s="32"/>
      <c r="Q619" s="32"/>
      <c r="R619" s="32"/>
      <c r="S619" s="32"/>
      <c r="T619" s="32"/>
      <c r="U619" s="32"/>
      <c r="V619" s="32"/>
      <c r="W619" s="32"/>
      <c r="X619" s="32"/>
      <c r="Y619" s="32"/>
      <c r="AF619" s="2"/>
      <c r="AG619" s="2"/>
    </row>
    <row r="620" spans="1:33" s="21" customFormat="1" ht="12.75" customHeight="1">
      <c r="A620" s="35">
        <v>619</v>
      </c>
      <c r="B620" s="31"/>
      <c r="C620" s="32"/>
      <c r="D620" s="33"/>
      <c r="E620" s="33"/>
      <c r="F620" s="33"/>
      <c r="G620" s="33"/>
      <c r="H620" s="32"/>
      <c r="I620" s="31"/>
      <c r="J620" s="43">
        <f t="shared" si="10"/>
        <v>0</v>
      </c>
      <c r="K620" s="32"/>
      <c r="L620" s="32"/>
      <c r="M620" s="37"/>
      <c r="N620" s="34"/>
      <c r="O620" s="32"/>
      <c r="P620" s="32"/>
      <c r="Q620" s="32"/>
      <c r="R620" s="32"/>
      <c r="S620" s="32"/>
      <c r="T620" s="32"/>
      <c r="U620" s="32"/>
      <c r="V620" s="32"/>
      <c r="W620" s="32"/>
      <c r="X620" s="32"/>
      <c r="Y620" s="32"/>
      <c r="AF620" s="2"/>
      <c r="AG620" s="2"/>
    </row>
    <row r="621" spans="1:33" s="21" customFormat="1" ht="12.75" customHeight="1">
      <c r="A621" s="35">
        <v>620</v>
      </c>
      <c r="B621" s="31"/>
      <c r="C621" s="32"/>
      <c r="D621" s="33"/>
      <c r="E621" s="33"/>
      <c r="F621" s="33"/>
      <c r="G621" s="33"/>
      <c r="H621" s="32"/>
      <c r="I621" s="31"/>
      <c r="J621" s="43">
        <f t="shared" si="10"/>
        <v>0</v>
      </c>
      <c r="K621" s="32"/>
      <c r="L621" s="32"/>
      <c r="M621" s="37"/>
      <c r="N621" s="34"/>
      <c r="O621" s="32"/>
      <c r="P621" s="32"/>
      <c r="Q621" s="32"/>
      <c r="R621" s="32"/>
      <c r="S621" s="32"/>
      <c r="T621" s="32"/>
      <c r="U621" s="32"/>
      <c r="V621" s="32"/>
      <c r="W621" s="32"/>
      <c r="X621" s="32"/>
      <c r="Y621" s="32"/>
      <c r="AF621" s="2"/>
      <c r="AG621" s="2"/>
    </row>
    <row r="622" spans="1:33" s="21" customFormat="1" ht="12.75" customHeight="1">
      <c r="A622" s="35">
        <v>621</v>
      </c>
      <c r="B622" s="31"/>
      <c r="C622" s="32"/>
      <c r="D622" s="33"/>
      <c r="E622" s="33"/>
      <c r="F622" s="33"/>
      <c r="G622" s="33"/>
      <c r="H622" s="32"/>
      <c r="I622" s="31"/>
      <c r="J622" s="43">
        <f t="shared" si="10"/>
        <v>0</v>
      </c>
      <c r="K622" s="32"/>
      <c r="L622" s="32"/>
      <c r="M622" s="37"/>
      <c r="N622" s="34"/>
      <c r="O622" s="32"/>
      <c r="P622" s="32"/>
      <c r="Q622" s="32"/>
      <c r="R622" s="32"/>
      <c r="S622" s="32"/>
      <c r="T622" s="32"/>
      <c r="U622" s="32"/>
      <c r="V622" s="32"/>
      <c r="W622" s="32"/>
      <c r="X622" s="32"/>
      <c r="Y622" s="32"/>
      <c r="AF622" s="2"/>
      <c r="AG622" s="2"/>
    </row>
    <row r="623" spans="1:33" s="21" customFormat="1" ht="12.75" customHeight="1">
      <c r="A623" s="35">
        <v>622</v>
      </c>
      <c r="B623" s="31"/>
      <c r="C623" s="32"/>
      <c r="D623" s="33"/>
      <c r="E623" s="33"/>
      <c r="F623" s="33"/>
      <c r="G623" s="33"/>
      <c r="H623" s="32"/>
      <c r="I623" s="31"/>
      <c r="J623" s="43">
        <f t="shared" si="10"/>
        <v>0</v>
      </c>
      <c r="K623" s="32"/>
      <c r="L623" s="32"/>
      <c r="M623" s="37"/>
      <c r="N623" s="34"/>
      <c r="O623" s="32"/>
      <c r="P623" s="32"/>
      <c r="Q623" s="32"/>
      <c r="R623" s="32"/>
      <c r="S623" s="32"/>
      <c r="T623" s="32"/>
      <c r="U623" s="32"/>
      <c r="V623" s="32"/>
      <c r="W623" s="32"/>
      <c r="X623" s="32"/>
      <c r="Y623" s="32"/>
      <c r="AF623" s="2"/>
      <c r="AG623" s="2"/>
    </row>
    <row r="624" spans="1:33" s="21" customFormat="1" ht="12.75" customHeight="1">
      <c r="A624" s="35">
        <v>623</v>
      </c>
      <c r="B624" s="31"/>
      <c r="C624" s="32"/>
      <c r="D624" s="33"/>
      <c r="E624" s="33"/>
      <c r="F624" s="33"/>
      <c r="G624" s="33"/>
      <c r="H624" s="32"/>
      <c r="I624" s="31"/>
      <c r="J624" s="43">
        <f t="shared" si="10"/>
        <v>0</v>
      </c>
      <c r="K624" s="32"/>
      <c r="L624" s="32"/>
      <c r="M624" s="37"/>
      <c r="N624" s="34"/>
      <c r="O624" s="32"/>
      <c r="P624" s="32"/>
      <c r="Q624" s="32"/>
      <c r="R624" s="32"/>
      <c r="S624" s="32"/>
      <c r="T624" s="32"/>
      <c r="U624" s="32"/>
      <c r="V624" s="32"/>
      <c r="W624" s="32"/>
      <c r="X624" s="32"/>
      <c r="Y624" s="32"/>
      <c r="AF624" s="2"/>
      <c r="AG624" s="2"/>
    </row>
    <row r="625" spans="1:33" s="21" customFormat="1" ht="12.75" customHeight="1">
      <c r="A625" s="35">
        <v>624</v>
      </c>
      <c r="B625" s="31"/>
      <c r="C625" s="32"/>
      <c r="D625" s="33"/>
      <c r="E625" s="33"/>
      <c r="F625" s="33"/>
      <c r="G625" s="33"/>
      <c r="H625" s="32"/>
      <c r="I625" s="31"/>
      <c r="J625" s="43">
        <f t="shared" si="10"/>
        <v>0</v>
      </c>
      <c r="K625" s="32"/>
      <c r="L625" s="32"/>
      <c r="M625" s="37"/>
      <c r="N625" s="34"/>
      <c r="O625" s="32"/>
      <c r="P625" s="32"/>
      <c r="Q625" s="32"/>
      <c r="R625" s="32"/>
      <c r="S625" s="32"/>
      <c r="T625" s="32"/>
      <c r="U625" s="32"/>
      <c r="V625" s="32"/>
      <c r="W625" s="32"/>
      <c r="X625" s="32"/>
      <c r="Y625" s="32"/>
      <c r="AF625" s="2"/>
      <c r="AG625" s="2"/>
    </row>
    <row r="626" spans="1:33" s="21" customFormat="1" ht="12.75" customHeight="1">
      <c r="A626" s="35">
        <v>625</v>
      </c>
      <c r="B626" s="31"/>
      <c r="C626" s="32"/>
      <c r="D626" s="33"/>
      <c r="E626" s="33"/>
      <c r="F626" s="33"/>
      <c r="G626" s="33"/>
      <c r="H626" s="32"/>
      <c r="I626" s="31"/>
      <c r="J626" s="43">
        <f t="shared" si="10"/>
        <v>0</v>
      </c>
      <c r="K626" s="32"/>
      <c r="L626" s="32"/>
      <c r="M626" s="37"/>
      <c r="N626" s="34"/>
      <c r="O626" s="32"/>
      <c r="P626" s="32"/>
      <c r="Q626" s="32"/>
      <c r="R626" s="32"/>
      <c r="S626" s="32"/>
      <c r="T626" s="32"/>
      <c r="U626" s="32"/>
      <c r="V626" s="32"/>
      <c r="W626" s="32"/>
      <c r="X626" s="32"/>
      <c r="Y626" s="32"/>
      <c r="AF626" s="2"/>
      <c r="AG626" s="2"/>
    </row>
    <row r="627" spans="1:33" s="21" customFormat="1" ht="12.75" customHeight="1">
      <c r="A627" s="35">
        <v>626</v>
      </c>
      <c r="B627" s="31"/>
      <c r="C627" s="32"/>
      <c r="D627" s="33"/>
      <c r="E627" s="33"/>
      <c r="F627" s="33"/>
      <c r="G627" s="33"/>
      <c r="H627" s="32"/>
      <c r="I627" s="31"/>
      <c r="J627" s="43">
        <f t="shared" si="10"/>
        <v>0</v>
      </c>
      <c r="K627" s="32"/>
      <c r="L627" s="32"/>
      <c r="M627" s="37"/>
      <c r="N627" s="34"/>
      <c r="O627" s="32"/>
      <c r="P627" s="32"/>
      <c r="Q627" s="32"/>
      <c r="R627" s="32"/>
      <c r="S627" s="32"/>
      <c r="T627" s="32"/>
      <c r="U627" s="32"/>
      <c r="V627" s="32"/>
      <c r="W627" s="32"/>
      <c r="X627" s="32"/>
      <c r="Y627" s="32"/>
      <c r="AF627" s="2"/>
      <c r="AG627" s="2"/>
    </row>
    <row r="628" spans="1:33" s="21" customFormat="1" ht="12.75" customHeight="1">
      <c r="A628" s="35">
        <v>627</v>
      </c>
      <c r="B628" s="31"/>
      <c r="C628" s="32"/>
      <c r="D628" s="33"/>
      <c r="E628" s="33"/>
      <c r="F628" s="33"/>
      <c r="G628" s="33"/>
      <c r="H628" s="32"/>
      <c r="I628" s="31"/>
      <c r="J628" s="43">
        <f t="shared" si="10"/>
        <v>0</v>
      </c>
      <c r="K628" s="32"/>
      <c r="L628" s="32"/>
      <c r="M628" s="37"/>
      <c r="N628" s="34"/>
      <c r="O628" s="32"/>
      <c r="P628" s="32"/>
      <c r="Q628" s="32"/>
      <c r="R628" s="32"/>
      <c r="S628" s="32"/>
      <c r="T628" s="32"/>
      <c r="U628" s="32"/>
      <c r="V628" s="32"/>
      <c r="W628" s="32"/>
      <c r="X628" s="32"/>
      <c r="Y628" s="32"/>
      <c r="AF628" s="2"/>
      <c r="AG628" s="2"/>
    </row>
    <row r="629" spans="1:33" s="21" customFormat="1" ht="12.75" customHeight="1">
      <c r="A629" s="35">
        <v>628</v>
      </c>
      <c r="B629" s="31"/>
      <c r="C629" s="32"/>
      <c r="D629" s="33"/>
      <c r="E629" s="33"/>
      <c r="F629" s="33"/>
      <c r="G629" s="33"/>
      <c r="H629" s="32"/>
      <c r="I629" s="31"/>
      <c r="J629" s="43">
        <f t="shared" ref="J629:J692" si="11">(DAYS360(I629,B629,FALSE))/30</f>
        <v>0</v>
      </c>
      <c r="K629" s="32"/>
      <c r="L629" s="32"/>
      <c r="M629" s="37"/>
      <c r="N629" s="34"/>
      <c r="O629" s="32"/>
      <c r="P629" s="32"/>
      <c r="Q629" s="32"/>
      <c r="R629" s="32"/>
      <c r="S629" s="32"/>
      <c r="T629" s="32"/>
      <c r="U629" s="32"/>
      <c r="V629" s="32"/>
      <c r="W629" s="32"/>
      <c r="X629" s="32"/>
      <c r="Y629" s="32"/>
      <c r="AF629" s="2"/>
      <c r="AG629" s="2"/>
    </row>
    <row r="630" spans="1:33" s="21" customFormat="1" ht="12.75" customHeight="1">
      <c r="A630" s="35">
        <v>629</v>
      </c>
      <c r="B630" s="31"/>
      <c r="C630" s="32"/>
      <c r="D630" s="33"/>
      <c r="E630" s="33"/>
      <c r="F630" s="33"/>
      <c r="G630" s="33"/>
      <c r="H630" s="32"/>
      <c r="I630" s="31"/>
      <c r="J630" s="43">
        <f t="shared" si="11"/>
        <v>0</v>
      </c>
      <c r="K630" s="32"/>
      <c r="L630" s="32"/>
      <c r="M630" s="37"/>
      <c r="N630" s="34"/>
      <c r="O630" s="32"/>
      <c r="P630" s="32"/>
      <c r="Q630" s="32"/>
      <c r="R630" s="32"/>
      <c r="S630" s="32"/>
      <c r="T630" s="32"/>
      <c r="U630" s="32"/>
      <c r="V630" s="32"/>
      <c r="W630" s="32"/>
      <c r="X630" s="32"/>
      <c r="Y630" s="32"/>
      <c r="AF630" s="2"/>
      <c r="AG630" s="2"/>
    </row>
    <row r="631" spans="1:33" s="21" customFormat="1" ht="12.75" customHeight="1">
      <c r="A631" s="35">
        <v>630</v>
      </c>
      <c r="B631" s="31"/>
      <c r="C631" s="32"/>
      <c r="D631" s="33"/>
      <c r="E631" s="33"/>
      <c r="F631" s="33"/>
      <c r="G631" s="33"/>
      <c r="H631" s="32"/>
      <c r="I631" s="31"/>
      <c r="J631" s="43">
        <f t="shared" si="11"/>
        <v>0</v>
      </c>
      <c r="K631" s="32"/>
      <c r="L631" s="32"/>
      <c r="M631" s="37"/>
      <c r="N631" s="34"/>
      <c r="O631" s="32"/>
      <c r="P631" s="32"/>
      <c r="Q631" s="32"/>
      <c r="R631" s="32"/>
      <c r="S631" s="32"/>
      <c r="T631" s="32"/>
      <c r="U631" s="32"/>
      <c r="V631" s="32"/>
      <c r="W631" s="32"/>
      <c r="X631" s="32"/>
      <c r="Y631" s="32"/>
      <c r="AF631" s="2"/>
      <c r="AG631" s="2"/>
    </row>
    <row r="632" spans="1:33" s="21" customFormat="1" ht="12.75" customHeight="1">
      <c r="A632" s="35">
        <v>631</v>
      </c>
      <c r="B632" s="31"/>
      <c r="C632" s="32"/>
      <c r="D632" s="33"/>
      <c r="E632" s="33"/>
      <c r="F632" s="33"/>
      <c r="G632" s="33"/>
      <c r="H632" s="32"/>
      <c r="I632" s="31"/>
      <c r="J632" s="43">
        <f t="shared" si="11"/>
        <v>0</v>
      </c>
      <c r="K632" s="32"/>
      <c r="L632" s="32"/>
      <c r="M632" s="37"/>
      <c r="N632" s="34"/>
      <c r="O632" s="32"/>
      <c r="P632" s="32"/>
      <c r="Q632" s="32"/>
      <c r="R632" s="32"/>
      <c r="S632" s="32"/>
      <c r="T632" s="32"/>
      <c r="U632" s="32"/>
      <c r="V632" s="32"/>
      <c r="W632" s="32"/>
      <c r="X632" s="32"/>
      <c r="Y632" s="32"/>
      <c r="AF632" s="2"/>
      <c r="AG632" s="2"/>
    </row>
    <row r="633" spans="1:33" s="21" customFormat="1" ht="12.75" customHeight="1">
      <c r="A633" s="35">
        <v>632</v>
      </c>
      <c r="B633" s="31"/>
      <c r="C633" s="32"/>
      <c r="D633" s="33"/>
      <c r="E633" s="33"/>
      <c r="F633" s="33"/>
      <c r="G633" s="33"/>
      <c r="H633" s="32"/>
      <c r="I633" s="31"/>
      <c r="J633" s="43">
        <f t="shared" si="11"/>
        <v>0</v>
      </c>
      <c r="K633" s="32"/>
      <c r="L633" s="32"/>
      <c r="M633" s="37"/>
      <c r="N633" s="34"/>
      <c r="O633" s="32"/>
      <c r="P633" s="32"/>
      <c r="Q633" s="32"/>
      <c r="R633" s="32"/>
      <c r="S633" s="32"/>
      <c r="T633" s="32"/>
      <c r="U633" s="32"/>
      <c r="V633" s="32"/>
      <c r="W633" s="32"/>
      <c r="X633" s="32"/>
      <c r="Y633" s="32"/>
      <c r="AF633" s="2"/>
      <c r="AG633" s="2"/>
    </row>
    <row r="634" spans="1:33" s="21" customFormat="1" ht="12.75" customHeight="1">
      <c r="A634" s="35">
        <v>633</v>
      </c>
      <c r="B634" s="31"/>
      <c r="C634" s="32"/>
      <c r="D634" s="33"/>
      <c r="E634" s="33"/>
      <c r="F634" s="33"/>
      <c r="G634" s="33"/>
      <c r="H634" s="32"/>
      <c r="I634" s="31"/>
      <c r="J634" s="43">
        <f t="shared" si="11"/>
        <v>0</v>
      </c>
      <c r="K634" s="32"/>
      <c r="L634" s="32"/>
      <c r="M634" s="37"/>
      <c r="N634" s="34"/>
      <c r="O634" s="32"/>
      <c r="P634" s="32"/>
      <c r="Q634" s="32"/>
      <c r="R634" s="32"/>
      <c r="S634" s="32"/>
      <c r="T634" s="32"/>
      <c r="U634" s="32"/>
      <c r="V634" s="32"/>
      <c r="W634" s="32"/>
      <c r="X634" s="32"/>
      <c r="Y634" s="32"/>
      <c r="AF634" s="2"/>
      <c r="AG634" s="2"/>
    </row>
    <row r="635" spans="1:33" s="21" customFormat="1" ht="12.75" customHeight="1">
      <c r="A635" s="35">
        <v>634</v>
      </c>
      <c r="B635" s="31"/>
      <c r="C635" s="32"/>
      <c r="D635" s="33"/>
      <c r="E635" s="33"/>
      <c r="F635" s="33"/>
      <c r="G635" s="33"/>
      <c r="H635" s="32"/>
      <c r="I635" s="31"/>
      <c r="J635" s="43">
        <f t="shared" si="11"/>
        <v>0</v>
      </c>
      <c r="K635" s="32"/>
      <c r="L635" s="32"/>
      <c r="M635" s="37"/>
      <c r="N635" s="34"/>
      <c r="O635" s="32"/>
      <c r="P635" s="32"/>
      <c r="Q635" s="32"/>
      <c r="R635" s="32"/>
      <c r="S635" s="32"/>
      <c r="T635" s="32"/>
      <c r="U635" s="32"/>
      <c r="V635" s="32"/>
      <c r="W635" s="32"/>
      <c r="X635" s="32"/>
      <c r="Y635" s="32"/>
      <c r="AF635" s="2"/>
      <c r="AG635" s="2"/>
    </row>
    <row r="636" spans="1:33" s="21" customFormat="1" ht="12.75" customHeight="1">
      <c r="A636" s="35">
        <v>635</v>
      </c>
      <c r="B636" s="31"/>
      <c r="C636" s="32"/>
      <c r="D636" s="33"/>
      <c r="E636" s="33"/>
      <c r="F636" s="33"/>
      <c r="G636" s="33"/>
      <c r="H636" s="32"/>
      <c r="I636" s="31"/>
      <c r="J636" s="43">
        <f t="shared" si="11"/>
        <v>0</v>
      </c>
      <c r="K636" s="32"/>
      <c r="L636" s="32"/>
      <c r="M636" s="37"/>
      <c r="N636" s="34"/>
      <c r="O636" s="32"/>
      <c r="P636" s="32"/>
      <c r="Q636" s="32"/>
      <c r="R636" s="32"/>
      <c r="S636" s="32"/>
      <c r="T636" s="32"/>
      <c r="U636" s="32"/>
      <c r="V636" s="32"/>
      <c r="W636" s="32"/>
      <c r="X636" s="32"/>
      <c r="Y636" s="32"/>
      <c r="AF636" s="2"/>
      <c r="AG636" s="2"/>
    </row>
    <row r="637" spans="1:33" s="21" customFormat="1" ht="12.75" customHeight="1">
      <c r="A637" s="35">
        <v>636</v>
      </c>
      <c r="B637" s="31"/>
      <c r="C637" s="32"/>
      <c r="D637" s="33"/>
      <c r="E637" s="33"/>
      <c r="F637" s="33"/>
      <c r="G637" s="33"/>
      <c r="H637" s="32"/>
      <c r="I637" s="31"/>
      <c r="J637" s="43">
        <f t="shared" si="11"/>
        <v>0</v>
      </c>
      <c r="K637" s="32"/>
      <c r="L637" s="32"/>
      <c r="M637" s="37"/>
      <c r="N637" s="34"/>
      <c r="O637" s="32"/>
      <c r="P637" s="32"/>
      <c r="Q637" s="32"/>
      <c r="R637" s="32"/>
      <c r="S637" s="32"/>
      <c r="T637" s="32"/>
      <c r="U637" s="32"/>
      <c r="V637" s="32"/>
      <c r="W637" s="32"/>
      <c r="X637" s="32"/>
      <c r="Y637" s="32"/>
      <c r="AF637" s="2"/>
      <c r="AG637" s="2"/>
    </row>
    <row r="638" spans="1:33" s="21" customFormat="1" ht="12.75" customHeight="1">
      <c r="A638" s="35">
        <v>637</v>
      </c>
      <c r="B638" s="31"/>
      <c r="C638" s="32"/>
      <c r="D638" s="33"/>
      <c r="E638" s="33"/>
      <c r="F638" s="33"/>
      <c r="G638" s="33"/>
      <c r="H638" s="32"/>
      <c r="I638" s="31"/>
      <c r="J638" s="43">
        <f t="shared" si="11"/>
        <v>0</v>
      </c>
      <c r="K638" s="32"/>
      <c r="L638" s="32"/>
      <c r="M638" s="37"/>
      <c r="N638" s="34"/>
      <c r="O638" s="32"/>
      <c r="P638" s="32"/>
      <c r="Q638" s="32"/>
      <c r="R638" s="32"/>
      <c r="S638" s="32"/>
      <c r="T638" s="32"/>
      <c r="U638" s="32"/>
      <c r="V638" s="32"/>
      <c r="W638" s="32"/>
      <c r="X638" s="32"/>
      <c r="Y638" s="32"/>
      <c r="AF638" s="2"/>
      <c r="AG638" s="2"/>
    </row>
    <row r="639" spans="1:33" s="21" customFormat="1" ht="12.75" customHeight="1">
      <c r="A639" s="35">
        <v>638</v>
      </c>
      <c r="B639" s="31"/>
      <c r="C639" s="32"/>
      <c r="D639" s="33"/>
      <c r="E639" s="33"/>
      <c r="F639" s="33"/>
      <c r="G639" s="33"/>
      <c r="H639" s="32"/>
      <c r="I639" s="31"/>
      <c r="J639" s="43">
        <f t="shared" si="11"/>
        <v>0</v>
      </c>
      <c r="K639" s="32"/>
      <c r="L639" s="32"/>
      <c r="M639" s="37"/>
      <c r="N639" s="34"/>
      <c r="O639" s="32"/>
      <c r="P639" s="32"/>
      <c r="Q639" s="32"/>
      <c r="R639" s="32"/>
      <c r="S639" s="32"/>
      <c r="T639" s="32"/>
      <c r="U639" s="32"/>
      <c r="V639" s="32"/>
      <c r="W639" s="32"/>
      <c r="X639" s="32"/>
      <c r="Y639" s="32"/>
      <c r="AF639" s="2"/>
      <c r="AG639" s="2"/>
    </row>
    <row r="640" spans="1:33" s="21" customFormat="1" ht="12.75" customHeight="1">
      <c r="A640" s="35">
        <v>639</v>
      </c>
      <c r="B640" s="31"/>
      <c r="C640" s="32"/>
      <c r="D640" s="33"/>
      <c r="E640" s="33"/>
      <c r="F640" s="33"/>
      <c r="G640" s="33"/>
      <c r="H640" s="32"/>
      <c r="I640" s="31"/>
      <c r="J640" s="43">
        <f t="shared" si="11"/>
        <v>0</v>
      </c>
      <c r="K640" s="32"/>
      <c r="L640" s="32"/>
      <c r="M640" s="37"/>
      <c r="N640" s="34"/>
      <c r="O640" s="32"/>
      <c r="P640" s="32"/>
      <c r="Q640" s="32"/>
      <c r="R640" s="32"/>
      <c r="S640" s="32"/>
      <c r="T640" s="32"/>
      <c r="U640" s="32"/>
      <c r="V640" s="32"/>
      <c r="W640" s="32"/>
      <c r="X640" s="32"/>
      <c r="Y640" s="32"/>
      <c r="AF640" s="2"/>
      <c r="AG640" s="2"/>
    </row>
    <row r="641" spans="1:33" s="21" customFormat="1" ht="12.75" customHeight="1">
      <c r="A641" s="35">
        <v>640</v>
      </c>
      <c r="B641" s="31"/>
      <c r="C641" s="32"/>
      <c r="D641" s="33"/>
      <c r="E641" s="33"/>
      <c r="F641" s="33"/>
      <c r="G641" s="33"/>
      <c r="H641" s="32"/>
      <c r="I641" s="31"/>
      <c r="J641" s="43">
        <f t="shared" si="11"/>
        <v>0</v>
      </c>
      <c r="K641" s="32"/>
      <c r="L641" s="32"/>
      <c r="M641" s="37"/>
      <c r="N641" s="34"/>
      <c r="O641" s="32"/>
      <c r="P641" s="32"/>
      <c r="Q641" s="32"/>
      <c r="R641" s="32"/>
      <c r="S641" s="32"/>
      <c r="T641" s="32"/>
      <c r="U641" s="32"/>
      <c r="V641" s="32"/>
      <c r="W641" s="32"/>
      <c r="X641" s="32"/>
      <c r="Y641" s="32"/>
      <c r="AF641" s="2"/>
      <c r="AG641" s="2"/>
    </row>
    <row r="642" spans="1:33" s="21" customFormat="1" ht="12.75" customHeight="1">
      <c r="A642" s="35">
        <v>641</v>
      </c>
      <c r="B642" s="31"/>
      <c r="C642" s="32"/>
      <c r="D642" s="33"/>
      <c r="E642" s="33"/>
      <c r="F642" s="33"/>
      <c r="G642" s="33"/>
      <c r="H642" s="32"/>
      <c r="I642" s="31"/>
      <c r="J642" s="43">
        <f t="shared" si="11"/>
        <v>0</v>
      </c>
      <c r="K642" s="32"/>
      <c r="L642" s="32"/>
      <c r="M642" s="37"/>
      <c r="N642" s="34"/>
      <c r="O642" s="32"/>
      <c r="P642" s="32"/>
      <c r="Q642" s="32"/>
      <c r="R642" s="32"/>
      <c r="S642" s="32"/>
      <c r="T642" s="32"/>
      <c r="U642" s="32"/>
      <c r="V642" s="32"/>
      <c r="W642" s="32"/>
      <c r="X642" s="32"/>
      <c r="Y642" s="32"/>
      <c r="AF642" s="2"/>
      <c r="AG642" s="2"/>
    </row>
    <row r="643" spans="1:33" s="21" customFormat="1" ht="12.75" customHeight="1">
      <c r="A643" s="35">
        <v>642</v>
      </c>
      <c r="B643" s="31"/>
      <c r="C643" s="32"/>
      <c r="D643" s="33"/>
      <c r="E643" s="33"/>
      <c r="F643" s="33"/>
      <c r="G643" s="33"/>
      <c r="H643" s="32"/>
      <c r="I643" s="31"/>
      <c r="J643" s="43">
        <f t="shared" si="11"/>
        <v>0</v>
      </c>
      <c r="K643" s="32"/>
      <c r="L643" s="32"/>
      <c r="M643" s="37"/>
      <c r="N643" s="34"/>
      <c r="O643" s="32"/>
      <c r="P643" s="32"/>
      <c r="Q643" s="32"/>
      <c r="R643" s="32"/>
      <c r="S643" s="32"/>
      <c r="T643" s="32"/>
      <c r="U643" s="32"/>
      <c r="V643" s="32"/>
      <c r="W643" s="32"/>
      <c r="X643" s="32"/>
      <c r="Y643" s="32"/>
      <c r="AF643" s="2"/>
      <c r="AG643" s="2"/>
    </row>
    <row r="644" spans="1:33" s="21" customFormat="1" ht="12.75" customHeight="1">
      <c r="A644" s="35">
        <v>643</v>
      </c>
      <c r="B644" s="31"/>
      <c r="C644" s="32"/>
      <c r="D644" s="33"/>
      <c r="E644" s="33"/>
      <c r="F644" s="33"/>
      <c r="G644" s="33"/>
      <c r="H644" s="32"/>
      <c r="I644" s="31"/>
      <c r="J644" s="43">
        <f t="shared" si="11"/>
        <v>0</v>
      </c>
      <c r="K644" s="32"/>
      <c r="L644" s="32"/>
      <c r="M644" s="37"/>
      <c r="N644" s="34"/>
      <c r="O644" s="32"/>
      <c r="P644" s="32"/>
      <c r="Q644" s="32"/>
      <c r="R644" s="32"/>
      <c r="S644" s="32"/>
      <c r="T644" s="32"/>
      <c r="U644" s="32"/>
      <c r="V644" s="32"/>
      <c r="W644" s="32"/>
      <c r="X644" s="32"/>
      <c r="Y644" s="32"/>
      <c r="AF644" s="2"/>
      <c r="AG644" s="2"/>
    </row>
    <row r="645" spans="1:33" s="21" customFormat="1" ht="12.75" customHeight="1">
      <c r="A645" s="35">
        <v>644</v>
      </c>
      <c r="B645" s="31"/>
      <c r="C645" s="32"/>
      <c r="D645" s="33"/>
      <c r="E645" s="33"/>
      <c r="F645" s="33"/>
      <c r="G645" s="33"/>
      <c r="H645" s="32"/>
      <c r="I645" s="31"/>
      <c r="J645" s="43">
        <f t="shared" si="11"/>
        <v>0</v>
      </c>
      <c r="K645" s="32"/>
      <c r="L645" s="32"/>
      <c r="M645" s="37"/>
      <c r="N645" s="34"/>
      <c r="O645" s="32"/>
      <c r="P645" s="32"/>
      <c r="Q645" s="32"/>
      <c r="R645" s="32"/>
      <c r="S645" s="32"/>
      <c r="T645" s="32"/>
      <c r="U645" s="32"/>
      <c r="V645" s="32"/>
      <c r="W645" s="32"/>
      <c r="X645" s="32"/>
      <c r="Y645" s="32"/>
      <c r="AF645" s="2"/>
      <c r="AG645" s="2"/>
    </row>
    <row r="646" spans="1:33" s="21" customFormat="1" ht="12.75" customHeight="1">
      <c r="A646" s="35">
        <v>645</v>
      </c>
      <c r="B646" s="31"/>
      <c r="C646" s="32"/>
      <c r="D646" s="33"/>
      <c r="E646" s="33"/>
      <c r="F646" s="33"/>
      <c r="G646" s="33"/>
      <c r="H646" s="32"/>
      <c r="I646" s="31"/>
      <c r="J646" s="43">
        <f t="shared" si="11"/>
        <v>0</v>
      </c>
      <c r="K646" s="32"/>
      <c r="L646" s="32"/>
      <c r="M646" s="37"/>
      <c r="N646" s="34"/>
      <c r="O646" s="32"/>
      <c r="P646" s="32"/>
      <c r="Q646" s="32"/>
      <c r="R646" s="32"/>
      <c r="S646" s="32"/>
      <c r="T646" s="32"/>
      <c r="U646" s="32"/>
      <c r="V646" s="32"/>
      <c r="W646" s="32"/>
      <c r="X646" s="32"/>
      <c r="Y646" s="32"/>
      <c r="AF646" s="2"/>
      <c r="AG646" s="2"/>
    </row>
    <row r="647" spans="1:33" s="21" customFormat="1" ht="12.75" customHeight="1">
      <c r="A647" s="35">
        <v>646</v>
      </c>
      <c r="B647" s="31"/>
      <c r="C647" s="32"/>
      <c r="D647" s="33"/>
      <c r="E647" s="33"/>
      <c r="F647" s="33"/>
      <c r="G647" s="33"/>
      <c r="H647" s="32"/>
      <c r="I647" s="31"/>
      <c r="J647" s="43">
        <f t="shared" si="11"/>
        <v>0</v>
      </c>
      <c r="K647" s="32"/>
      <c r="L647" s="32"/>
      <c r="M647" s="37"/>
      <c r="N647" s="34"/>
      <c r="O647" s="32"/>
      <c r="P647" s="32"/>
      <c r="Q647" s="32"/>
      <c r="R647" s="32"/>
      <c r="S647" s="32"/>
      <c r="T647" s="32"/>
      <c r="U647" s="32"/>
      <c r="V647" s="32"/>
      <c r="W647" s="32"/>
      <c r="X647" s="32"/>
      <c r="Y647" s="32"/>
      <c r="AF647" s="2"/>
      <c r="AG647" s="2"/>
    </row>
    <row r="648" spans="1:33" s="21" customFormat="1" ht="12.75" customHeight="1">
      <c r="A648" s="35">
        <v>647</v>
      </c>
      <c r="B648" s="31"/>
      <c r="C648" s="32"/>
      <c r="D648" s="33"/>
      <c r="E648" s="33"/>
      <c r="F648" s="33"/>
      <c r="G648" s="33"/>
      <c r="H648" s="32"/>
      <c r="I648" s="31"/>
      <c r="J648" s="43">
        <f t="shared" si="11"/>
        <v>0</v>
      </c>
      <c r="K648" s="32"/>
      <c r="L648" s="32"/>
      <c r="M648" s="37"/>
      <c r="N648" s="34"/>
      <c r="O648" s="32"/>
      <c r="P648" s="32"/>
      <c r="Q648" s="32"/>
      <c r="R648" s="32"/>
      <c r="S648" s="32"/>
      <c r="T648" s="32"/>
      <c r="U648" s="32"/>
      <c r="V648" s="32"/>
      <c r="W648" s="32"/>
      <c r="X648" s="32"/>
      <c r="Y648" s="32"/>
      <c r="AF648" s="2"/>
      <c r="AG648" s="2"/>
    </row>
    <row r="649" spans="1:33" s="21" customFormat="1" ht="12.75" customHeight="1">
      <c r="A649" s="35">
        <v>648</v>
      </c>
      <c r="B649" s="31"/>
      <c r="C649" s="32"/>
      <c r="D649" s="33"/>
      <c r="E649" s="33"/>
      <c r="F649" s="33"/>
      <c r="G649" s="33"/>
      <c r="H649" s="32"/>
      <c r="I649" s="31"/>
      <c r="J649" s="43">
        <f t="shared" si="11"/>
        <v>0</v>
      </c>
      <c r="K649" s="32"/>
      <c r="L649" s="32"/>
      <c r="M649" s="37"/>
      <c r="N649" s="34"/>
      <c r="O649" s="32"/>
      <c r="P649" s="32"/>
      <c r="Q649" s="32"/>
      <c r="R649" s="32"/>
      <c r="S649" s="32"/>
      <c r="T649" s="32"/>
      <c r="U649" s="32"/>
      <c r="V649" s="32"/>
      <c r="W649" s="32"/>
      <c r="X649" s="32"/>
      <c r="Y649" s="32"/>
      <c r="AF649" s="2"/>
      <c r="AG649" s="2"/>
    </row>
    <row r="650" spans="1:33" s="21" customFormat="1" ht="12.75" customHeight="1">
      <c r="A650" s="35">
        <v>649</v>
      </c>
      <c r="B650" s="31"/>
      <c r="C650" s="32"/>
      <c r="D650" s="33"/>
      <c r="E650" s="33"/>
      <c r="F650" s="33"/>
      <c r="G650" s="33"/>
      <c r="H650" s="32"/>
      <c r="I650" s="31"/>
      <c r="J650" s="43">
        <f t="shared" si="11"/>
        <v>0</v>
      </c>
      <c r="K650" s="32"/>
      <c r="L650" s="32"/>
      <c r="M650" s="37"/>
      <c r="N650" s="34"/>
      <c r="O650" s="32"/>
      <c r="P650" s="32"/>
      <c r="Q650" s="32"/>
      <c r="R650" s="32"/>
      <c r="S650" s="32"/>
      <c r="T650" s="32"/>
      <c r="U650" s="32"/>
      <c r="V650" s="32"/>
      <c r="W650" s="32"/>
      <c r="X650" s="32"/>
      <c r="Y650" s="32"/>
      <c r="AF650" s="2"/>
      <c r="AG650" s="2"/>
    </row>
    <row r="651" spans="1:33" s="21" customFormat="1" ht="12.75" customHeight="1">
      <c r="A651" s="35">
        <v>650</v>
      </c>
      <c r="B651" s="31"/>
      <c r="C651" s="32"/>
      <c r="D651" s="33"/>
      <c r="E651" s="33"/>
      <c r="F651" s="33"/>
      <c r="G651" s="33"/>
      <c r="H651" s="32"/>
      <c r="I651" s="31"/>
      <c r="J651" s="43">
        <f t="shared" si="11"/>
        <v>0</v>
      </c>
      <c r="K651" s="32"/>
      <c r="L651" s="32"/>
      <c r="M651" s="37"/>
      <c r="N651" s="34"/>
      <c r="O651" s="32"/>
      <c r="P651" s="32"/>
      <c r="Q651" s="32"/>
      <c r="R651" s="32"/>
      <c r="S651" s="32"/>
      <c r="T651" s="32"/>
      <c r="U651" s="32"/>
      <c r="V651" s="32"/>
      <c r="W651" s="32"/>
      <c r="X651" s="32"/>
      <c r="Y651" s="32"/>
      <c r="AF651" s="2"/>
      <c r="AG651" s="2"/>
    </row>
    <row r="652" spans="1:33" s="21" customFormat="1" ht="12.75" customHeight="1">
      <c r="A652" s="35">
        <v>651</v>
      </c>
      <c r="B652" s="31"/>
      <c r="C652" s="32"/>
      <c r="D652" s="33"/>
      <c r="E652" s="33"/>
      <c r="F652" s="33"/>
      <c r="G652" s="33"/>
      <c r="H652" s="32"/>
      <c r="I652" s="31"/>
      <c r="J652" s="43">
        <f t="shared" si="11"/>
        <v>0</v>
      </c>
      <c r="K652" s="32"/>
      <c r="L652" s="32"/>
      <c r="M652" s="37"/>
      <c r="N652" s="34"/>
      <c r="O652" s="32"/>
      <c r="P652" s="32"/>
      <c r="Q652" s="32"/>
      <c r="R652" s="32"/>
      <c r="S652" s="32"/>
      <c r="T652" s="32"/>
      <c r="U652" s="32"/>
      <c r="V652" s="32"/>
      <c r="W652" s="32"/>
      <c r="X652" s="32"/>
      <c r="Y652" s="32"/>
      <c r="AF652" s="2"/>
      <c r="AG652" s="2"/>
    </row>
    <row r="653" spans="1:33" s="21" customFormat="1" ht="12.75" customHeight="1">
      <c r="A653" s="35">
        <v>652</v>
      </c>
      <c r="B653" s="31"/>
      <c r="C653" s="32"/>
      <c r="D653" s="33"/>
      <c r="E653" s="33"/>
      <c r="F653" s="33"/>
      <c r="G653" s="33"/>
      <c r="H653" s="32"/>
      <c r="I653" s="31"/>
      <c r="J653" s="43">
        <f t="shared" si="11"/>
        <v>0</v>
      </c>
      <c r="K653" s="32"/>
      <c r="L653" s="32"/>
      <c r="M653" s="37"/>
      <c r="N653" s="34"/>
      <c r="O653" s="32"/>
      <c r="P653" s="32"/>
      <c r="Q653" s="32"/>
      <c r="R653" s="32"/>
      <c r="S653" s="32"/>
      <c r="T653" s="32"/>
      <c r="U653" s="32"/>
      <c r="V653" s="32"/>
      <c r="W653" s="32"/>
      <c r="X653" s="32"/>
      <c r="Y653" s="32"/>
      <c r="AF653" s="2"/>
      <c r="AG653" s="2"/>
    </row>
    <row r="654" spans="1:33" s="21" customFormat="1" ht="12.75" customHeight="1">
      <c r="A654" s="35">
        <v>653</v>
      </c>
      <c r="B654" s="31"/>
      <c r="C654" s="32"/>
      <c r="D654" s="33"/>
      <c r="E654" s="33"/>
      <c r="F654" s="33"/>
      <c r="G654" s="33"/>
      <c r="H654" s="32"/>
      <c r="I654" s="31"/>
      <c r="J654" s="43">
        <f t="shared" si="11"/>
        <v>0</v>
      </c>
      <c r="K654" s="32"/>
      <c r="L654" s="32"/>
      <c r="M654" s="37"/>
      <c r="N654" s="34"/>
      <c r="O654" s="32"/>
      <c r="P654" s="32"/>
      <c r="Q654" s="32"/>
      <c r="R654" s="32"/>
      <c r="S654" s="32"/>
      <c r="T654" s="32"/>
      <c r="U654" s="32"/>
      <c r="V654" s="32"/>
      <c r="W654" s="32"/>
      <c r="X654" s="32"/>
      <c r="Y654" s="32"/>
      <c r="AF654" s="2"/>
      <c r="AG654" s="2"/>
    </row>
    <row r="655" spans="1:33" s="21" customFormat="1" ht="12.75" customHeight="1">
      <c r="A655" s="35">
        <v>654</v>
      </c>
      <c r="B655" s="31"/>
      <c r="C655" s="32"/>
      <c r="D655" s="33"/>
      <c r="E655" s="33"/>
      <c r="F655" s="33"/>
      <c r="G655" s="33"/>
      <c r="H655" s="32"/>
      <c r="I655" s="31"/>
      <c r="J655" s="43">
        <f t="shared" si="11"/>
        <v>0</v>
      </c>
      <c r="K655" s="32"/>
      <c r="L655" s="32"/>
      <c r="M655" s="37"/>
      <c r="N655" s="34"/>
      <c r="O655" s="32"/>
      <c r="P655" s="32"/>
      <c r="Q655" s="32"/>
      <c r="R655" s="32"/>
      <c r="S655" s="32"/>
      <c r="T655" s="32"/>
      <c r="U655" s="32"/>
      <c r="V655" s="32"/>
      <c r="W655" s="32"/>
      <c r="X655" s="32"/>
      <c r="Y655" s="32"/>
      <c r="AF655" s="2"/>
      <c r="AG655" s="2"/>
    </row>
    <row r="656" spans="1:33" s="21" customFormat="1" ht="12.75" customHeight="1">
      <c r="A656" s="35">
        <v>655</v>
      </c>
      <c r="B656" s="31"/>
      <c r="C656" s="32"/>
      <c r="D656" s="33"/>
      <c r="E656" s="33"/>
      <c r="F656" s="33"/>
      <c r="G656" s="33"/>
      <c r="H656" s="32"/>
      <c r="I656" s="31"/>
      <c r="J656" s="43">
        <f t="shared" si="11"/>
        <v>0</v>
      </c>
      <c r="K656" s="32"/>
      <c r="L656" s="32"/>
      <c r="M656" s="37"/>
      <c r="N656" s="34"/>
      <c r="O656" s="32"/>
      <c r="P656" s="32"/>
      <c r="Q656" s="32"/>
      <c r="R656" s="32"/>
      <c r="S656" s="32"/>
      <c r="T656" s="32"/>
      <c r="U656" s="32"/>
      <c r="V656" s="32"/>
      <c r="W656" s="32"/>
      <c r="X656" s="32"/>
      <c r="Y656" s="32"/>
      <c r="AF656" s="2"/>
      <c r="AG656" s="2"/>
    </row>
    <row r="657" spans="1:33" s="21" customFormat="1" ht="12.75" customHeight="1">
      <c r="A657" s="35">
        <v>656</v>
      </c>
      <c r="B657" s="31"/>
      <c r="C657" s="32"/>
      <c r="D657" s="33"/>
      <c r="E657" s="33"/>
      <c r="F657" s="33"/>
      <c r="G657" s="33"/>
      <c r="H657" s="32"/>
      <c r="I657" s="31"/>
      <c r="J657" s="43">
        <f t="shared" si="11"/>
        <v>0</v>
      </c>
      <c r="K657" s="32"/>
      <c r="L657" s="32"/>
      <c r="M657" s="37"/>
      <c r="N657" s="34"/>
      <c r="O657" s="32"/>
      <c r="P657" s="32"/>
      <c r="Q657" s="32"/>
      <c r="R657" s="32"/>
      <c r="S657" s="32"/>
      <c r="T657" s="32"/>
      <c r="U657" s="32"/>
      <c r="V657" s="32"/>
      <c r="W657" s="32"/>
      <c r="X657" s="32"/>
      <c r="Y657" s="32"/>
      <c r="AF657" s="2"/>
      <c r="AG657" s="2"/>
    </row>
    <row r="658" spans="1:33" s="21" customFormat="1" ht="12.75" customHeight="1">
      <c r="A658" s="35">
        <v>657</v>
      </c>
      <c r="B658" s="31"/>
      <c r="C658" s="32"/>
      <c r="D658" s="33"/>
      <c r="E658" s="33"/>
      <c r="F658" s="33"/>
      <c r="G658" s="33"/>
      <c r="H658" s="32"/>
      <c r="I658" s="31"/>
      <c r="J658" s="43">
        <f t="shared" si="11"/>
        <v>0</v>
      </c>
      <c r="K658" s="32"/>
      <c r="L658" s="32"/>
      <c r="M658" s="37"/>
      <c r="N658" s="34"/>
      <c r="O658" s="32"/>
      <c r="P658" s="32"/>
      <c r="Q658" s="32"/>
      <c r="R658" s="32"/>
      <c r="S658" s="32"/>
      <c r="T658" s="32"/>
      <c r="U658" s="32"/>
      <c r="V658" s="32"/>
      <c r="W658" s="32"/>
      <c r="X658" s="32"/>
      <c r="Y658" s="32"/>
      <c r="AF658" s="2"/>
      <c r="AG658" s="2"/>
    </row>
    <row r="659" spans="1:33" s="21" customFormat="1" ht="12.75" customHeight="1">
      <c r="A659" s="35">
        <v>658</v>
      </c>
      <c r="B659" s="31"/>
      <c r="C659" s="32"/>
      <c r="D659" s="33"/>
      <c r="E659" s="33"/>
      <c r="F659" s="33"/>
      <c r="G659" s="33"/>
      <c r="H659" s="32"/>
      <c r="I659" s="31"/>
      <c r="J659" s="43">
        <f t="shared" si="11"/>
        <v>0</v>
      </c>
      <c r="K659" s="32"/>
      <c r="L659" s="32"/>
      <c r="M659" s="37"/>
      <c r="N659" s="34"/>
      <c r="O659" s="32"/>
      <c r="P659" s="32"/>
      <c r="Q659" s="32"/>
      <c r="R659" s="32"/>
      <c r="S659" s="32"/>
      <c r="T659" s="32"/>
      <c r="U659" s="32"/>
      <c r="V659" s="32"/>
      <c r="W659" s="32"/>
      <c r="X659" s="32"/>
      <c r="Y659" s="32"/>
      <c r="AF659" s="2"/>
      <c r="AG659" s="2"/>
    </row>
    <row r="660" spans="1:33" s="21" customFormat="1" ht="12.75" customHeight="1">
      <c r="A660" s="35">
        <v>659</v>
      </c>
      <c r="B660" s="31"/>
      <c r="C660" s="32"/>
      <c r="D660" s="33"/>
      <c r="E660" s="33"/>
      <c r="F660" s="33"/>
      <c r="G660" s="33"/>
      <c r="H660" s="32"/>
      <c r="I660" s="31"/>
      <c r="J660" s="43">
        <f t="shared" si="11"/>
        <v>0</v>
      </c>
      <c r="K660" s="32"/>
      <c r="L660" s="32"/>
      <c r="M660" s="37"/>
      <c r="N660" s="34"/>
      <c r="O660" s="32"/>
      <c r="P660" s="32"/>
      <c r="Q660" s="32"/>
      <c r="R660" s="32"/>
      <c r="S660" s="32"/>
      <c r="T660" s="32"/>
      <c r="U660" s="32"/>
      <c r="V660" s="32"/>
      <c r="W660" s="32"/>
      <c r="X660" s="32"/>
      <c r="Y660" s="32"/>
      <c r="AF660" s="2"/>
      <c r="AG660" s="2"/>
    </row>
    <row r="661" spans="1:33" s="21" customFormat="1" ht="12.75" customHeight="1">
      <c r="A661" s="35">
        <v>660</v>
      </c>
      <c r="B661" s="31"/>
      <c r="C661" s="32"/>
      <c r="D661" s="33"/>
      <c r="E661" s="33"/>
      <c r="F661" s="33"/>
      <c r="G661" s="33"/>
      <c r="H661" s="32"/>
      <c r="I661" s="31"/>
      <c r="J661" s="43">
        <f t="shared" si="11"/>
        <v>0</v>
      </c>
      <c r="K661" s="32"/>
      <c r="L661" s="32"/>
      <c r="M661" s="37"/>
      <c r="N661" s="34"/>
      <c r="O661" s="32"/>
      <c r="P661" s="32"/>
      <c r="Q661" s="32"/>
      <c r="R661" s="32"/>
      <c r="S661" s="32"/>
      <c r="T661" s="32"/>
      <c r="U661" s="32"/>
      <c r="V661" s="32"/>
      <c r="W661" s="32"/>
      <c r="X661" s="32"/>
      <c r="Y661" s="32"/>
      <c r="AF661" s="2"/>
      <c r="AG661" s="2"/>
    </row>
    <row r="662" spans="1:33" s="21" customFormat="1" ht="12.75" customHeight="1">
      <c r="A662" s="35">
        <v>661</v>
      </c>
      <c r="B662" s="31"/>
      <c r="C662" s="32"/>
      <c r="D662" s="33"/>
      <c r="E662" s="33"/>
      <c r="F662" s="33"/>
      <c r="G662" s="33"/>
      <c r="H662" s="32"/>
      <c r="I662" s="31"/>
      <c r="J662" s="43">
        <f t="shared" si="11"/>
        <v>0</v>
      </c>
      <c r="K662" s="32"/>
      <c r="L662" s="32"/>
      <c r="M662" s="37"/>
      <c r="N662" s="34"/>
      <c r="O662" s="32"/>
      <c r="P662" s="32"/>
      <c r="Q662" s="32"/>
      <c r="R662" s="32"/>
      <c r="S662" s="32"/>
      <c r="T662" s="32"/>
      <c r="U662" s="32"/>
      <c r="V662" s="32"/>
      <c r="W662" s="32"/>
      <c r="X662" s="32"/>
      <c r="Y662" s="32"/>
      <c r="AF662" s="2"/>
      <c r="AG662" s="2"/>
    </row>
    <row r="663" spans="1:33" s="21" customFormat="1" ht="12.75" customHeight="1">
      <c r="A663" s="35">
        <v>662</v>
      </c>
      <c r="B663" s="31"/>
      <c r="C663" s="32"/>
      <c r="D663" s="33"/>
      <c r="E663" s="33"/>
      <c r="F663" s="33"/>
      <c r="G663" s="33"/>
      <c r="H663" s="32"/>
      <c r="I663" s="31"/>
      <c r="J663" s="43">
        <f t="shared" si="11"/>
        <v>0</v>
      </c>
      <c r="K663" s="32"/>
      <c r="L663" s="32"/>
      <c r="M663" s="37"/>
      <c r="N663" s="34"/>
      <c r="O663" s="32"/>
      <c r="P663" s="32"/>
      <c r="Q663" s="32"/>
      <c r="R663" s="32"/>
      <c r="S663" s="32"/>
      <c r="T663" s="32"/>
      <c r="U663" s="32"/>
      <c r="V663" s="32"/>
      <c r="W663" s="32"/>
      <c r="X663" s="32"/>
      <c r="Y663" s="32"/>
      <c r="AF663" s="2"/>
      <c r="AG663" s="2"/>
    </row>
    <row r="664" spans="1:33" s="21" customFormat="1" ht="12.75" customHeight="1">
      <c r="A664" s="35">
        <v>663</v>
      </c>
      <c r="B664" s="31"/>
      <c r="C664" s="32"/>
      <c r="D664" s="33"/>
      <c r="E664" s="33"/>
      <c r="F664" s="33"/>
      <c r="G664" s="33"/>
      <c r="H664" s="32"/>
      <c r="I664" s="31"/>
      <c r="J664" s="43">
        <f t="shared" si="11"/>
        <v>0</v>
      </c>
      <c r="K664" s="32"/>
      <c r="L664" s="32"/>
      <c r="M664" s="37"/>
      <c r="N664" s="34"/>
      <c r="O664" s="32"/>
      <c r="P664" s="32"/>
      <c r="Q664" s="32"/>
      <c r="R664" s="32"/>
      <c r="S664" s="32"/>
      <c r="T664" s="32"/>
      <c r="U664" s="32"/>
      <c r="V664" s="32"/>
      <c r="W664" s="32"/>
      <c r="X664" s="32"/>
      <c r="Y664" s="32"/>
      <c r="AF664" s="2"/>
      <c r="AG664" s="2"/>
    </row>
    <row r="665" spans="1:33" s="21" customFormat="1" ht="12.75" customHeight="1">
      <c r="A665" s="35">
        <v>664</v>
      </c>
      <c r="B665" s="31"/>
      <c r="C665" s="32"/>
      <c r="D665" s="33"/>
      <c r="E665" s="33"/>
      <c r="F665" s="33"/>
      <c r="G665" s="33"/>
      <c r="H665" s="32"/>
      <c r="I665" s="31"/>
      <c r="J665" s="43">
        <f t="shared" si="11"/>
        <v>0</v>
      </c>
      <c r="K665" s="32"/>
      <c r="L665" s="32"/>
      <c r="M665" s="37"/>
      <c r="N665" s="34"/>
      <c r="O665" s="32"/>
      <c r="P665" s="32"/>
      <c r="Q665" s="32"/>
      <c r="R665" s="32"/>
      <c r="S665" s="32"/>
      <c r="T665" s="32"/>
      <c r="U665" s="32"/>
      <c r="V665" s="32"/>
      <c r="W665" s="32"/>
      <c r="X665" s="32"/>
      <c r="Y665" s="32"/>
      <c r="AF665" s="2"/>
      <c r="AG665" s="2"/>
    </row>
    <row r="666" spans="1:33" s="21" customFormat="1" ht="12.75" customHeight="1">
      <c r="A666" s="35">
        <v>665</v>
      </c>
      <c r="B666" s="31"/>
      <c r="C666" s="32"/>
      <c r="D666" s="33"/>
      <c r="E666" s="33"/>
      <c r="F666" s="33"/>
      <c r="G666" s="33"/>
      <c r="H666" s="32"/>
      <c r="I666" s="31"/>
      <c r="J666" s="43">
        <f t="shared" si="11"/>
        <v>0</v>
      </c>
      <c r="K666" s="32"/>
      <c r="L666" s="32"/>
      <c r="M666" s="37"/>
      <c r="N666" s="34"/>
      <c r="O666" s="32"/>
      <c r="P666" s="32"/>
      <c r="Q666" s="32"/>
      <c r="R666" s="32"/>
      <c r="S666" s="32"/>
      <c r="T666" s="32"/>
      <c r="U666" s="32"/>
      <c r="V666" s="32"/>
      <c r="W666" s="32"/>
      <c r="X666" s="32"/>
      <c r="Y666" s="32"/>
      <c r="AF666" s="2"/>
      <c r="AG666" s="2"/>
    </row>
    <row r="667" spans="1:33" s="21" customFormat="1" ht="12.75" customHeight="1">
      <c r="A667" s="35">
        <v>666</v>
      </c>
      <c r="B667" s="31"/>
      <c r="C667" s="32"/>
      <c r="D667" s="33"/>
      <c r="E667" s="33"/>
      <c r="F667" s="33"/>
      <c r="G667" s="33"/>
      <c r="H667" s="32"/>
      <c r="I667" s="31"/>
      <c r="J667" s="43">
        <f t="shared" si="11"/>
        <v>0</v>
      </c>
      <c r="K667" s="32"/>
      <c r="L667" s="32"/>
      <c r="M667" s="37"/>
      <c r="N667" s="34"/>
      <c r="O667" s="32"/>
      <c r="P667" s="32"/>
      <c r="Q667" s="32"/>
      <c r="R667" s="32"/>
      <c r="S667" s="32"/>
      <c r="T667" s="32"/>
      <c r="U667" s="32"/>
      <c r="V667" s="32"/>
      <c r="W667" s="32"/>
      <c r="X667" s="32"/>
      <c r="Y667" s="32"/>
      <c r="AF667" s="2"/>
      <c r="AG667" s="2"/>
    </row>
    <row r="668" spans="1:33" s="21" customFormat="1" ht="12.75" customHeight="1">
      <c r="A668" s="35">
        <v>667</v>
      </c>
      <c r="B668" s="31"/>
      <c r="C668" s="32"/>
      <c r="D668" s="33"/>
      <c r="E668" s="33"/>
      <c r="F668" s="33"/>
      <c r="G668" s="33"/>
      <c r="H668" s="32"/>
      <c r="I668" s="31"/>
      <c r="J668" s="43">
        <f t="shared" si="11"/>
        <v>0</v>
      </c>
      <c r="K668" s="32"/>
      <c r="L668" s="32"/>
      <c r="M668" s="37"/>
      <c r="N668" s="34"/>
      <c r="O668" s="32"/>
      <c r="P668" s="32"/>
      <c r="Q668" s="32"/>
      <c r="R668" s="32"/>
      <c r="S668" s="32"/>
      <c r="T668" s="32"/>
      <c r="U668" s="32"/>
      <c r="V668" s="32"/>
      <c r="W668" s="32"/>
      <c r="X668" s="32"/>
      <c r="Y668" s="32"/>
      <c r="AF668" s="2"/>
      <c r="AG668" s="2"/>
    </row>
    <row r="669" spans="1:33" s="21" customFormat="1" ht="12.75" customHeight="1">
      <c r="A669" s="35">
        <v>668</v>
      </c>
      <c r="B669" s="31"/>
      <c r="C669" s="32"/>
      <c r="D669" s="33"/>
      <c r="E669" s="33"/>
      <c r="F669" s="33"/>
      <c r="G669" s="33"/>
      <c r="H669" s="32"/>
      <c r="I669" s="31"/>
      <c r="J669" s="43">
        <f t="shared" si="11"/>
        <v>0</v>
      </c>
      <c r="K669" s="32"/>
      <c r="L669" s="32"/>
      <c r="M669" s="37"/>
      <c r="N669" s="34"/>
      <c r="O669" s="32"/>
      <c r="P669" s="32"/>
      <c r="Q669" s="32"/>
      <c r="R669" s="32"/>
      <c r="S669" s="32"/>
      <c r="T669" s="32"/>
      <c r="U669" s="32"/>
      <c r="V669" s="32"/>
      <c r="W669" s="32"/>
      <c r="X669" s="32"/>
      <c r="Y669" s="32"/>
      <c r="AF669" s="2"/>
      <c r="AG669" s="2"/>
    </row>
    <row r="670" spans="1:33" s="21" customFormat="1" ht="12.75" customHeight="1">
      <c r="A670" s="35">
        <v>669</v>
      </c>
      <c r="B670" s="31"/>
      <c r="C670" s="32"/>
      <c r="D670" s="33"/>
      <c r="E670" s="33"/>
      <c r="F670" s="33"/>
      <c r="G670" s="33"/>
      <c r="H670" s="32"/>
      <c r="I670" s="31"/>
      <c r="J670" s="43">
        <f t="shared" si="11"/>
        <v>0</v>
      </c>
      <c r="K670" s="32"/>
      <c r="L670" s="32"/>
      <c r="M670" s="37"/>
      <c r="N670" s="34"/>
      <c r="O670" s="32"/>
      <c r="P670" s="32"/>
      <c r="Q670" s="32"/>
      <c r="R670" s="32"/>
      <c r="S670" s="32"/>
      <c r="T670" s="32"/>
      <c r="U670" s="32"/>
      <c r="V670" s="32"/>
      <c r="W670" s="32"/>
      <c r="X670" s="32"/>
      <c r="Y670" s="32"/>
      <c r="AF670" s="2"/>
      <c r="AG670" s="2"/>
    </row>
    <row r="671" spans="1:33" s="21" customFormat="1" ht="12.75" customHeight="1">
      <c r="A671" s="35">
        <v>670</v>
      </c>
      <c r="B671" s="31"/>
      <c r="C671" s="32"/>
      <c r="D671" s="33"/>
      <c r="E671" s="33"/>
      <c r="F671" s="33"/>
      <c r="G671" s="33"/>
      <c r="H671" s="32"/>
      <c r="I671" s="31"/>
      <c r="J671" s="43">
        <f t="shared" si="11"/>
        <v>0</v>
      </c>
      <c r="K671" s="32"/>
      <c r="L671" s="32"/>
      <c r="M671" s="37"/>
      <c r="N671" s="34"/>
      <c r="O671" s="32"/>
      <c r="P671" s="32"/>
      <c r="Q671" s="32"/>
      <c r="R671" s="32"/>
      <c r="S671" s="32"/>
      <c r="T671" s="32"/>
      <c r="U671" s="32"/>
      <c r="V671" s="32"/>
      <c r="W671" s="32"/>
      <c r="X671" s="32"/>
      <c r="Y671" s="32"/>
      <c r="AF671" s="2"/>
      <c r="AG671" s="2"/>
    </row>
    <row r="672" spans="1:33" s="21" customFormat="1" ht="12.75" customHeight="1">
      <c r="A672" s="35">
        <v>671</v>
      </c>
      <c r="B672" s="31"/>
      <c r="C672" s="32"/>
      <c r="D672" s="33"/>
      <c r="E672" s="33"/>
      <c r="F672" s="33"/>
      <c r="G672" s="33"/>
      <c r="H672" s="32"/>
      <c r="I672" s="31"/>
      <c r="J672" s="43">
        <f t="shared" si="11"/>
        <v>0</v>
      </c>
      <c r="K672" s="32"/>
      <c r="L672" s="32"/>
      <c r="M672" s="37"/>
      <c r="N672" s="34"/>
      <c r="O672" s="32"/>
      <c r="P672" s="32"/>
      <c r="Q672" s="32"/>
      <c r="R672" s="32"/>
      <c r="S672" s="32"/>
      <c r="T672" s="32"/>
      <c r="U672" s="32"/>
      <c r="V672" s="32"/>
      <c r="W672" s="32"/>
      <c r="X672" s="32"/>
      <c r="Y672" s="32"/>
      <c r="AF672" s="2"/>
      <c r="AG672" s="2"/>
    </row>
    <row r="673" spans="1:33" s="21" customFormat="1" ht="12.75" customHeight="1">
      <c r="A673" s="35">
        <v>672</v>
      </c>
      <c r="B673" s="31"/>
      <c r="C673" s="32"/>
      <c r="D673" s="33"/>
      <c r="E673" s="33"/>
      <c r="F673" s="33"/>
      <c r="G673" s="33"/>
      <c r="H673" s="32"/>
      <c r="I673" s="31"/>
      <c r="J673" s="43">
        <f t="shared" si="11"/>
        <v>0</v>
      </c>
      <c r="K673" s="32"/>
      <c r="L673" s="32"/>
      <c r="M673" s="37"/>
      <c r="N673" s="34"/>
      <c r="O673" s="32"/>
      <c r="P673" s="32"/>
      <c r="Q673" s="32"/>
      <c r="R673" s="32"/>
      <c r="S673" s="32"/>
      <c r="T673" s="32"/>
      <c r="U673" s="32"/>
      <c r="V673" s="32"/>
      <c r="W673" s="32"/>
      <c r="X673" s="32"/>
      <c r="Y673" s="32"/>
      <c r="AF673" s="2"/>
      <c r="AG673" s="2"/>
    </row>
    <row r="674" spans="1:33" s="21" customFormat="1" ht="12.75" customHeight="1">
      <c r="A674" s="35">
        <v>673</v>
      </c>
      <c r="B674" s="31"/>
      <c r="C674" s="32"/>
      <c r="D674" s="33"/>
      <c r="E674" s="33"/>
      <c r="F674" s="33"/>
      <c r="G674" s="33"/>
      <c r="H674" s="32"/>
      <c r="I674" s="31"/>
      <c r="J674" s="43">
        <f t="shared" si="11"/>
        <v>0</v>
      </c>
      <c r="K674" s="32"/>
      <c r="L674" s="32"/>
      <c r="M674" s="37"/>
      <c r="N674" s="34"/>
      <c r="O674" s="32"/>
      <c r="P674" s="32"/>
      <c r="Q674" s="32"/>
      <c r="R674" s="32"/>
      <c r="S674" s="32"/>
      <c r="T674" s="32"/>
      <c r="U674" s="32"/>
      <c r="V674" s="32"/>
      <c r="W674" s="32"/>
      <c r="X674" s="32"/>
      <c r="Y674" s="32"/>
      <c r="AF674" s="2"/>
      <c r="AG674" s="2"/>
    </row>
    <row r="675" spans="1:33" s="21" customFormat="1" ht="12.75" customHeight="1">
      <c r="A675" s="35">
        <v>674</v>
      </c>
      <c r="B675" s="31"/>
      <c r="C675" s="32"/>
      <c r="D675" s="33"/>
      <c r="E675" s="33"/>
      <c r="F675" s="33"/>
      <c r="G675" s="33"/>
      <c r="H675" s="32"/>
      <c r="I675" s="31"/>
      <c r="J675" s="43">
        <f t="shared" si="11"/>
        <v>0</v>
      </c>
      <c r="K675" s="32"/>
      <c r="L675" s="32"/>
      <c r="M675" s="37"/>
      <c r="N675" s="34"/>
      <c r="O675" s="32"/>
      <c r="P675" s="32"/>
      <c r="Q675" s="32"/>
      <c r="R675" s="32"/>
      <c r="S675" s="32"/>
      <c r="T675" s="32"/>
      <c r="U675" s="32"/>
      <c r="V675" s="32"/>
      <c r="W675" s="32"/>
      <c r="X675" s="32"/>
      <c r="Y675" s="32"/>
      <c r="AF675" s="2"/>
      <c r="AG675" s="2"/>
    </row>
    <row r="676" spans="1:33" s="21" customFormat="1" ht="12.75" customHeight="1">
      <c r="A676" s="35">
        <v>675</v>
      </c>
      <c r="B676" s="31"/>
      <c r="C676" s="32"/>
      <c r="D676" s="33"/>
      <c r="E676" s="33"/>
      <c r="F676" s="33"/>
      <c r="G676" s="33"/>
      <c r="H676" s="32"/>
      <c r="I676" s="31"/>
      <c r="J676" s="43">
        <f t="shared" si="11"/>
        <v>0</v>
      </c>
      <c r="K676" s="32"/>
      <c r="L676" s="32"/>
      <c r="M676" s="37"/>
      <c r="N676" s="34"/>
      <c r="O676" s="32"/>
      <c r="P676" s="32"/>
      <c r="Q676" s="32"/>
      <c r="R676" s="32"/>
      <c r="S676" s="32"/>
      <c r="T676" s="32"/>
      <c r="U676" s="32"/>
      <c r="V676" s="32"/>
      <c r="W676" s="32"/>
      <c r="X676" s="32"/>
      <c r="Y676" s="32"/>
      <c r="AF676" s="2"/>
      <c r="AG676" s="2"/>
    </row>
    <row r="677" spans="1:33" s="21" customFormat="1" ht="12.75" customHeight="1">
      <c r="A677" s="35">
        <v>676</v>
      </c>
      <c r="B677" s="31"/>
      <c r="C677" s="32"/>
      <c r="D677" s="33"/>
      <c r="E677" s="33"/>
      <c r="F677" s="33"/>
      <c r="G677" s="33"/>
      <c r="H677" s="32"/>
      <c r="I677" s="31"/>
      <c r="J677" s="43">
        <f t="shared" si="11"/>
        <v>0</v>
      </c>
      <c r="K677" s="32"/>
      <c r="L677" s="32"/>
      <c r="M677" s="37"/>
      <c r="N677" s="34"/>
      <c r="O677" s="32"/>
      <c r="P677" s="32"/>
      <c r="Q677" s="32"/>
      <c r="R677" s="32"/>
      <c r="S677" s="32"/>
      <c r="T677" s="32"/>
      <c r="U677" s="32"/>
      <c r="V677" s="32"/>
      <c r="W677" s="32"/>
      <c r="X677" s="32"/>
      <c r="Y677" s="32"/>
      <c r="AF677" s="2"/>
      <c r="AG677" s="2"/>
    </row>
    <row r="678" spans="1:33" s="21" customFormat="1" ht="12.75" customHeight="1">
      <c r="A678" s="35">
        <v>677</v>
      </c>
      <c r="B678" s="31"/>
      <c r="C678" s="32"/>
      <c r="D678" s="33"/>
      <c r="E678" s="33"/>
      <c r="F678" s="33"/>
      <c r="G678" s="33"/>
      <c r="H678" s="32"/>
      <c r="I678" s="31"/>
      <c r="J678" s="43">
        <f t="shared" si="11"/>
        <v>0</v>
      </c>
      <c r="K678" s="32"/>
      <c r="L678" s="32"/>
      <c r="M678" s="37"/>
      <c r="N678" s="34"/>
      <c r="O678" s="32"/>
      <c r="P678" s="32"/>
      <c r="Q678" s="32"/>
      <c r="R678" s="32"/>
      <c r="S678" s="32"/>
      <c r="T678" s="32"/>
      <c r="U678" s="32"/>
      <c r="V678" s="32"/>
      <c r="W678" s="32"/>
      <c r="X678" s="32"/>
      <c r="Y678" s="32"/>
      <c r="AF678" s="2"/>
      <c r="AG678" s="2"/>
    </row>
    <row r="679" spans="1:33" s="21" customFormat="1" ht="12.75" customHeight="1">
      <c r="A679" s="35">
        <v>678</v>
      </c>
      <c r="B679" s="31"/>
      <c r="C679" s="32"/>
      <c r="D679" s="33"/>
      <c r="E679" s="33"/>
      <c r="F679" s="33"/>
      <c r="G679" s="33"/>
      <c r="H679" s="32"/>
      <c r="I679" s="31"/>
      <c r="J679" s="43">
        <f t="shared" si="11"/>
        <v>0</v>
      </c>
      <c r="K679" s="32"/>
      <c r="L679" s="32"/>
      <c r="M679" s="37"/>
      <c r="N679" s="34"/>
      <c r="O679" s="32"/>
      <c r="P679" s="32"/>
      <c r="Q679" s="32"/>
      <c r="R679" s="32"/>
      <c r="S679" s="32"/>
      <c r="T679" s="32"/>
      <c r="U679" s="32"/>
      <c r="V679" s="32"/>
      <c r="W679" s="32"/>
      <c r="X679" s="32"/>
      <c r="Y679" s="32"/>
      <c r="AF679" s="2"/>
      <c r="AG679" s="2"/>
    </row>
    <row r="680" spans="1:33" s="21" customFormat="1" ht="12.75" customHeight="1">
      <c r="A680" s="35">
        <v>679</v>
      </c>
      <c r="B680" s="31"/>
      <c r="C680" s="32"/>
      <c r="D680" s="33"/>
      <c r="E680" s="33"/>
      <c r="F680" s="33"/>
      <c r="G680" s="33"/>
      <c r="H680" s="32"/>
      <c r="I680" s="31"/>
      <c r="J680" s="43">
        <f t="shared" si="11"/>
        <v>0</v>
      </c>
      <c r="K680" s="32"/>
      <c r="L680" s="32"/>
      <c r="M680" s="37"/>
      <c r="N680" s="34"/>
      <c r="O680" s="32"/>
      <c r="P680" s="32"/>
      <c r="Q680" s="32"/>
      <c r="R680" s="32"/>
      <c r="S680" s="32"/>
      <c r="T680" s="32"/>
      <c r="U680" s="32"/>
      <c r="V680" s="32"/>
      <c r="W680" s="32"/>
      <c r="X680" s="32"/>
      <c r="Y680" s="32"/>
      <c r="AF680" s="2"/>
      <c r="AG680" s="2"/>
    </row>
    <row r="681" spans="1:33" s="21" customFormat="1" ht="12.75" customHeight="1">
      <c r="A681" s="35">
        <v>680</v>
      </c>
      <c r="B681" s="31"/>
      <c r="C681" s="32"/>
      <c r="D681" s="33"/>
      <c r="E681" s="33"/>
      <c r="F681" s="33"/>
      <c r="G681" s="33"/>
      <c r="H681" s="32"/>
      <c r="I681" s="31"/>
      <c r="J681" s="43">
        <f t="shared" si="11"/>
        <v>0</v>
      </c>
      <c r="K681" s="32"/>
      <c r="L681" s="32"/>
      <c r="M681" s="37"/>
      <c r="N681" s="34"/>
      <c r="O681" s="32"/>
      <c r="P681" s="32"/>
      <c r="Q681" s="32"/>
      <c r="R681" s="32"/>
      <c r="S681" s="32"/>
      <c r="T681" s="32"/>
      <c r="U681" s="32"/>
      <c r="V681" s="32"/>
      <c r="W681" s="32"/>
      <c r="X681" s="32"/>
      <c r="Y681" s="32"/>
      <c r="AF681" s="2"/>
      <c r="AG681" s="2"/>
    </row>
    <row r="682" spans="1:33" s="21" customFormat="1" ht="12.75" customHeight="1">
      <c r="A682" s="35">
        <v>681</v>
      </c>
      <c r="B682" s="31"/>
      <c r="C682" s="32"/>
      <c r="D682" s="33"/>
      <c r="E682" s="33"/>
      <c r="F682" s="33"/>
      <c r="G682" s="33"/>
      <c r="H682" s="32"/>
      <c r="I682" s="31"/>
      <c r="J682" s="43">
        <f t="shared" si="11"/>
        <v>0</v>
      </c>
      <c r="K682" s="32"/>
      <c r="L682" s="32"/>
      <c r="M682" s="37"/>
      <c r="N682" s="34"/>
      <c r="O682" s="32"/>
      <c r="P682" s="32"/>
      <c r="Q682" s="32"/>
      <c r="R682" s="32"/>
      <c r="S682" s="32"/>
      <c r="T682" s="32"/>
      <c r="U682" s="32"/>
      <c r="V682" s="32"/>
      <c r="W682" s="32"/>
      <c r="X682" s="32"/>
      <c r="Y682" s="32"/>
      <c r="AF682" s="2"/>
      <c r="AG682" s="2"/>
    </row>
    <row r="683" spans="1:33" s="21" customFormat="1" ht="12.75" customHeight="1">
      <c r="A683" s="35">
        <v>682</v>
      </c>
      <c r="B683" s="31"/>
      <c r="C683" s="32"/>
      <c r="D683" s="33"/>
      <c r="E683" s="33"/>
      <c r="F683" s="33"/>
      <c r="G683" s="33"/>
      <c r="H683" s="32"/>
      <c r="I683" s="31"/>
      <c r="J683" s="43">
        <f t="shared" si="11"/>
        <v>0</v>
      </c>
      <c r="K683" s="32"/>
      <c r="L683" s="32"/>
      <c r="M683" s="37"/>
      <c r="N683" s="34"/>
      <c r="O683" s="32"/>
      <c r="P683" s="32"/>
      <c r="Q683" s="32"/>
      <c r="R683" s="32"/>
      <c r="S683" s="32"/>
      <c r="T683" s="32"/>
      <c r="U683" s="32"/>
      <c r="V683" s="32"/>
      <c r="W683" s="32"/>
      <c r="X683" s="32"/>
      <c r="Y683" s="32"/>
      <c r="AF683" s="2"/>
      <c r="AG683" s="2"/>
    </row>
    <row r="684" spans="1:33" s="21" customFormat="1" ht="12.75" customHeight="1">
      <c r="A684" s="35">
        <v>683</v>
      </c>
      <c r="B684" s="31"/>
      <c r="C684" s="32"/>
      <c r="D684" s="33"/>
      <c r="E684" s="33"/>
      <c r="F684" s="33"/>
      <c r="G684" s="33"/>
      <c r="H684" s="32"/>
      <c r="I684" s="31"/>
      <c r="J684" s="43">
        <f t="shared" si="11"/>
        <v>0</v>
      </c>
      <c r="K684" s="32"/>
      <c r="L684" s="32"/>
      <c r="M684" s="37"/>
      <c r="N684" s="34"/>
      <c r="O684" s="32"/>
      <c r="P684" s="32"/>
      <c r="Q684" s="32"/>
      <c r="R684" s="32"/>
      <c r="S684" s="32"/>
      <c r="T684" s="32"/>
      <c r="U684" s="32"/>
      <c r="V684" s="32"/>
      <c r="W684" s="32"/>
      <c r="X684" s="32"/>
      <c r="Y684" s="32"/>
      <c r="AF684" s="2"/>
      <c r="AG684" s="2"/>
    </row>
    <row r="685" spans="1:33" s="21" customFormat="1" ht="12.75" customHeight="1">
      <c r="A685" s="35">
        <v>684</v>
      </c>
      <c r="B685" s="31"/>
      <c r="C685" s="32"/>
      <c r="D685" s="33"/>
      <c r="E685" s="33"/>
      <c r="F685" s="33"/>
      <c r="G685" s="33"/>
      <c r="H685" s="32"/>
      <c r="I685" s="31"/>
      <c r="J685" s="43">
        <f t="shared" si="11"/>
        <v>0</v>
      </c>
      <c r="K685" s="32"/>
      <c r="L685" s="32"/>
      <c r="M685" s="37"/>
      <c r="N685" s="34"/>
      <c r="O685" s="32"/>
      <c r="P685" s="32"/>
      <c r="Q685" s="32"/>
      <c r="R685" s="32"/>
      <c r="S685" s="32"/>
      <c r="T685" s="32"/>
      <c r="U685" s="32"/>
      <c r="V685" s="32"/>
      <c r="W685" s="32"/>
      <c r="X685" s="32"/>
      <c r="Y685" s="32"/>
      <c r="AF685" s="2"/>
      <c r="AG685" s="2"/>
    </row>
    <row r="686" spans="1:33" s="21" customFormat="1" ht="12.75" customHeight="1">
      <c r="A686" s="35">
        <v>685</v>
      </c>
      <c r="B686" s="31"/>
      <c r="C686" s="32"/>
      <c r="D686" s="33"/>
      <c r="E686" s="33"/>
      <c r="F686" s="33"/>
      <c r="G686" s="33"/>
      <c r="H686" s="32"/>
      <c r="I686" s="31"/>
      <c r="J686" s="43">
        <f t="shared" si="11"/>
        <v>0</v>
      </c>
      <c r="K686" s="32"/>
      <c r="L686" s="32"/>
      <c r="M686" s="37"/>
      <c r="N686" s="34"/>
      <c r="O686" s="32"/>
      <c r="P686" s="32"/>
      <c r="Q686" s="32"/>
      <c r="R686" s="32"/>
      <c r="S686" s="32"/>
      <c r="T686" s="32"/>
      <c r="U686" s="32"/>
      <c r="V686" s="32"/>
      <c r="W686" s="32"/>
      <c r="X686" s="32"/>
      <c r="Y686" s="32"/>
      <c r="AF686" s="2"/>
      <c r="AG686" s="2"/>
    </row>
    <row r="687" spans="1:33" s="21" customFormat="1" ht="12.75" customHeight="1">
      <c r="A687" s="35">
        <v>686</v>
      </c>
      <c r="B687" s="31"/>
      <c r="C687" s="32"/>
      <c r="D687" s="33"/>
      <c r="E687" s="33"/>
      <c r="F687" s="33"/>
      <c r="G687" s="33"/>
      <c r="H687" s="32"/>
      <c r="I687" s="31"/>
      <c r="J687" s="43">
        <f t="shared" si="11"/>
        <v>0</v>
      </c>
      <c r="K687" s="32"/>
      <c r="L687" s="32"/>
      <c r="M687" s="37"/>
      <c r="N687" s="34"/>
      <c r="O687" s="32"/>
      <c r="P687" s="32"/>
      <c r="Q687" s="32"/>
      <c r="R687" s="32"/>
      <c r="S687" s="32"/>
      <c r="T687" s="32"/>
      <c r="U687" s="32"/>
      <c r="V687" s="32"/>
      <c r="W687" s="32"/>
      <c r="X687" s="32"/>
      <c r="Y687" s="32"/>
      <c r="AF687" s="2"/>
      <c r="AG687" s="2"/>
    </row>
    <row r="688" spans="1:33" s="21" customFormat="1" ht="12.75" customHeight="1">
      <c r="A688" s="35">
        <v>687</v>
      </c>
      <c r="B688" s="31"/>
      <c r="C688" s="32"/>
      <c r="D688" s="33"/>
      <c r="E688" s="33"/>
      <c r="F688" s="33"/>
      <c r="G688" s="33"/>
      <c r="H688" s="32"/>
      <c r="I688" s="31"/>
      <c r="J688" s="43">
        <f t="shared" si="11"/>
        <v>0</v>
      </c>
      <c r="K688" s="32"/>
      <c r="L688" s="32"/>
      <c r="M688" s="37"/>
      <c r="N688" s="34"/>
      <c r="O688" s="32"/>
      <c r="P688" s="32"/>
      <c r="Q688" s="32"/>
      <c r="R688" s="32"/>
      <c r="S688" s="32"/>
      <c r="T688" s="32"/>
      <c r="U688" s="32"/>
      <c r="V688" s="32"/>
      <c r="W688" s="32"/>
      <c r="X688" s="32"/>
      <c r="Y688" s="32"/>
      <c r="AF688" s="2"/>
      <c r="AG688" s="2"/>
    </row>
    <row r="689" spans="1:33" s="21" customFormat="1" ht="12.75" customHeight="1">
      <c r="A689" s="35">
        <v>688</v>
      </c>
      <c r="B689" s="31"/>
      <c r="C689" s="32"/>
      <c r="D689" s="33"/>
      <c r="E689" s="33"/>
      <c r="F689" s="33"/>
      <c r="G689" s="33"/>
      <c r="H689" s="32"/>
      <c r="I689" s="31"/>
      <c r="J689" s="43">
        <f t="shared" si="11"/>
        <v>0</v>
      </c>
      <c r="K689" s="32"/>
      <c r="L689" s="32"/>
      <c r="M689" s="37"/>
      <c r="N689" s="34"/>
      <c r="O689" s="32"/>
      <c r="P689" s="32"/>
      <c r="Q689" s="32"/>
      <c r="R689" s="32"/>
      <c r="S689" s="32"/>
      <c r="T689" s="32"/>
      <c r="U689" s="32"/>
      <c r="V689" s="32"/>
      <c r="W689" s="32"/>
      <c r="X689" s="32"/>
      <c r="Y689" s="32"/>
      <c r="AF689" s="2"/>
      <c r="AG689" s="2"/>
    </row>
    <row r="690" spans="1:33" s="21" customFormat="1" ht="12.75" customHeight="1">
      <c r="A690" s="35">
        <v>689</v>
      </c>
      <c r="B690" s="31"/>
      <c r="C690" s="32"/>
      <c r="D690" s="33"/>
      <c r="E690" s="33"/>
      <c r="F690" s="33"/>
      <c r="G690" s="33"/>
      <c r="H690" s="32"/>
      <c r="I690" s="31"/>
      <c r="J690" s="43">
        <f t="shared" si="11"/>
        <v>0</v>
      </c>
      <c r="K690" s="32"/>
      <c r="L690" s="32"/>
      <c r="M690" s="37"/>
      <c r="N690" s="34"/>
      <c r="O690" s="32"/>
      <c r="P690" s="32"/>
      <c r="Q690" s="32"/>
      <c r="R690" s="32"/>
      <c r="S690" s="32"/>
      <c r="T690" s="32"/>
      <c r="U690" s="32"/>
      <c r="V690" s="32"/>
      <c r="W690" s="32"/>
      <c r="X690" s="32"/>
      <c r="Y690" s="32"/>
      <c r="AF690" s="2"/>
      <c r="AG690" s="2"/>
    </row>
    <row r="691" spans="1:33" s="21" customFormat="1" ht="12.75" customHeight="1">
      <c r="A691" s="35">
        <v>690</v>
      </c>
      <c r="B691" s="31"/>
      <c r="C691" s="32"/>
      <c r="D691" s="33"/>
      <c r="E691" s="33"/>
      <c r="F691" s="33"/>
      <c r="G691" s="33"/>
      <c r="H691" s="32"/>
      <c r="I691" s="31"/>
      <c r="J691" s="43">
        <f t="shared" si="11"/>
        <v>0</v>
      </c>
      <c r="K691" s="32"/>
      <c r="L691" s="32"/>
      <c r="M691" s="37"/>
      <c r="N691" s="34"/>
      <c r="O691" s="32"/>
      <c r="P691" s="32"/>
      <c r="Q691" s="32"/>
      <c r="R691" s="32"/>
      <c r="S691" s="32"/>
      <c r="T691" s="32"/>
      <c r="U691" s="32"/>
      <c r="V691" s="32"/>
      <c r="W691" s="32"/>
      <c r="X691" s="32"/>
      <c r="Y691" s="32"/>
      <c r="AF691" s="2"/>
      <c r="AG691" s="2"/>
    </row>
    <row r="692" spans="1:33" s="21" customFormat="1" ht="12.75" customHeight="1">
      <c r="A692" s="35">
        <v>691</v>
      </c>
      <c r="B692" s="31"/>
      <c r="C692" s="32"/>
      <c r="D692" s="33"/>
      <c r="E692" s="33"/>
      <c r="F692" s="33"/>
      <c r="G692" s="33"/>
      <c r="H692" s="32"/>
      <c r="I692" s="31"/>
      <c r="J692" s="43">
        <f t="shared" si="11"/>
        <v>0</v>
      </c>
      <c r="K692" s="32"/>
      <c r="L692" s="32"/>
      <c r="M692" s="37"/>
      <c r="N692" s="34"/>
      <c r="O692" s="32"/>
      <c r="P692" s="32"/>
      <c r="Q692" s="32"/>
      <c r="R692" s="32"/>
      <c r="S692" s="32"/>
      <c r="T692" s="32"/>
      <c r="U692" s="32"/>
      <c r="V692" s="32"/>
      <c r="W692" s="32"/>
      <c r="X692" s="32"/>
      <c r="Y692" s="32"/>
      <c r="AF692" s="2"/>
      <c r="AG692" s="2"/>
    </row>
    <row r="693" spans="1:33" s="21" customFormat="1" ht="12.75" customHeight="1">
      <c r="A693" s="35">
        <v>692</v>
      </c>
      <c r="B693" s="31"/>
      <c r="C693" s="32"/>
      <c r="D693" s="33"/>
      <c r="E693" s="33"/>
      <c r="F693" s="33"/>
      <c r="G693" s="33"/>
      <c r="H693" s="32"/>
      <c r="I693" s="31"/>
      <c r="J693" s="43">
        <f t="shared" ref="J693:J756" si="12">(DAYS360(I693,B693,FALSE))/30</f>
        <v>0</v>
      </c>
      <c r="K693" s="32"/>
      <c r="L693" s="32"/>
      <c r="M693" s="37"/>
      <c r="N693" s="34"/>
      <c r="O693" s="32"/>
      <c r="P693" s="32"/>
      <c r="Q693" s="32"/>
      <c r="R693" s="32"/>
      <c r="S693" s="32"/>
      <c r="T693" s="32"/>
      <c r="U693" s="32"/>
      <c r="V693" s="32"/>
      <c r="W693" s="32"/>
      <c r="X693" s="32"/>
      <c r="Y693" s="32"/>
      <c r="AF693" s="2"/>
      <c r="AG693" s="2"/>
    </row>
    <row r="694" spans="1:33" s="21" customFormat="1" ht="12.75" customHeight="1">
      <c r="A694" s="35">
        <v>693</v>
      </c>
      <c r="B694" s="31"/>
      <c r="C694" s="32"/>
      <c r="D694" s="33"/>
      <c r="E694" s="33"/>
      <c r="F694" s="33"/>
      <c r="G694" s="33"/>
      <c r="H694" s="32"/>
      <c r="I694" s="31"/>
      <c r="J694" s="43">
        <f t="shared" si="12"/>
        <v>0</v>
      </c>
      <c r="K694" s="32"/>
      <c r="L694" s="32"/>
      <c r="M694" s="37"/>
      <c r="N694" s="34"/>
      <c r="O694" s="32"/>
      <c r="P694" s="32"/>
      <c r="Q694" s="32"/>
      <c r="R694" s="32"/>
      <c r="S694" s="32"/>
      <c r="T694" s="32"/>
      <c r="U694" s="32"/>
      <c r="V694" s="32"/>
      <c r="W694" s="32"/>
      <c r="X694" s="32"/>
      <c r="Y694" s="32"/>
      <c r="AF694" s="2"/>
      <c r="AG694" s="2"/>
    </row>
    <row r="695" spans="1:33" s="21" customFormat="1" ht="12.75" customHeight="1">
      <c r="A695" s="35">
        <v>694</v>
      </c>
      <c r="B695" s="31"/>
      <c r="C695" s="32"/>
      <c r="D695" s="33"/>
      <c r="E695" s="33"/>
      <c r="F695" s="33"/>
      <c r="G695" s="33"/>
      <c r="H695" s="32"/>
      <c r="I695" s="31"/>
      <c r="J695" s="43">
        <f t="shared" si="12"/>
        <v>0</v>
      </c>
      <c r="K695" s="32"/>
      <c r="L695" s="32"/>
      <c r="M695" s="37"/>
      <c r="N695" s="34"/>
      <c r="O695" s="32"/>
      <c r="P695" s="32"/>
      <c r="Q695" s="32"/>
      <c r="R695" s="32"/>
      <c r="S695" s="32"/>
      <c r="T695" s="32"/>
      <c r="U695" s="32"/>
      <c r="V695" s="32"/>
      <c r="W695" s="32"/>
      <c r="X695" s="32"/>
      <c r="Y695" s="32"/>
      <c r="AF695" s="2"/>
      <c r="AG695" s="2"/>
    </row>
    <row r="696" spans="1:33" s="21" customFormat="1" ht="12.75" customHeight="1">
      <c r="A696" s="35">
        <v>695</v>
      </c>
      <c r="B696" s="31"/>
      <c r="C696" s="32"/>
      <c r="D696" s="33"/>
      <c r="E696" s="33"/>
      <c r="F696" s="33"/>
      <c r="G696" s="33"/>
      <c r="H696" s="32"/>
      <c r="I696" s="31"/>
      <c r="J696" s="43">
        <f t="shared" si="12"/>
        <v>0</v>
      </c>
      <c r="K696" s="32"/>
      <c r="L696" s="32"/>
      <c r="M696" s="37"/>
      <c r="N696" s="34"/>
      <c r="O696" s="32"/>
      <c r="P696" s="32"/>
      <c r="Q696" s="32"/>
      <c r="R696" s="32"/>
      <c r="S696" s="32"/>
      <c r="T696" s="32"/>
      <c r="U696" s="32"/>
      <c r="V696" s="32"/>
      <c r="W696" s="32"/>
      <c r="X696" s="32"/>
      <c r="Y696" s="32"/>
      <c r="AF696" s="2"/>
      <c r="AG696" s="2"/>
    </row>
    <row r="697" spans="1:33" s="21" customFormat="1" ht="12.75" customHeight="1">
      <c r="A697" s="35">
        <v>696</v>
      </c>
      <c r="B697" s="31"/>
      <c r="C697" s="32"/>
      <c r="D697" s="33"/>
      <c r="E697" s="33"/>
      <c r="F697" s="33"/>
      <c r="G697" s="33"/>
      <c r="H697" s="32"/>
      <c r="I697" s="31"/>
      <c r="J697" s="43">
        <f t="shared" si="12"/>
        <v>0</v>
      </c>
      <c r="K697" s="32"/>
      <c r="L697" s="32"/>
      <c r="M697" s="37"/>
      <c r="N697" s="34"/>
      <c r="O697" s="32"/>
      <c r="P697" s="32"/>
      <c r="Q697" s="32"/>
      <c r="R697" s="32"/>
      <c r="S697" s="32"/>
      <c r="T697" s="32"/>
      <c r="U697" s="32"/>
      <c r="V697" s="32"/>
      <c r="W697" s="32"/>
      <c r="X697" s="32"/>
      <c r="Y697" s="32"/>
      <c r="AF697" s="2"/>
      <c r="AG697" s="2"/>
    </row>
    <row r="698" spans="1:33" s="21" customFormat="1" ht="12.75" customHeight="1">
      <c r="A698" s="35">
        <v>697</v>
      </c>
      <c r="B698" s="31"/>
      <c r="C698" s="32"/>
      <c r="D698" s="33"/>
      <c r="E698" s="33"/>
      <c r="F698" s="33"/>
      <c r="G698" s="33"/>
      <c r="H698" s="32"/>
      <c r="I698" s="31"/>
      <c r="J698" s="43">
        <f t="shared" si="12"/>
        <v>0</v>
      </c>
      <c r="K698" s="32"/>
      <c r="L698" s="32"/>
      <c r="M698" s="37"/>
      <c r="N698" s="34"/>
      <c r="O698" s="32"/>
      <c r="P698" s="32"/>
      <c r="Q698" s="32"/>
      <c r="R698" s="32"/>
      <c r="S698" s="32"/>
      <c r="T698" s="32"/>
      <c r="U698" s="32"/>
      <c r="V698" s="32"/>
      <c r="W698" s="32"/>
      <c r="X698" s="32"/>
      <c r="Y698" s="32"/>
      <c r="AF698" s="2"/>
      <c r="AG698" s="2"/>
    </row>
    <row r="699" spans="1:33" s="21" customFormat="1" ht="12.75" customHeight="1">
      <c r="A699" s="35">
        <v>698</v>
      </c>
      <c r="B699" s="31"/>
      <c r="C699" s="32"/>
      <c r="D699" s="33"/>
      <c r="E699" s="33"/>
      <c r="F699" s="33"/>
      <c r="G699" s="33"/>
      <c r="H699" s="32"/>
      <c r="I699" s="31"/>
      <c r="J699" s="43">
        <f t="shared" si="12"/>
        <v>0</v>
      </c>
      <c r="K699" s="32"/>
      <c r="L699" s="32"/>
      <c r="M699" s="37"/>
      <c r="N699" s="34"/>
      <c r="O699" s="32"/>
      <c r="P699" s="32"/>
      <c r="Q699" s="32"/>
      <c r="R699" s="32"/>
      <c r="S699" s="32"/>
      <c r="T699" s="32"/>
      <c r="U699" s="32"/>
      <c r="V699" s="32"/>
      <c r="W699" s="32"/>
      <c r="X699" s="32"/>
      <c r="Y699" s="32"/>
      <c r="AF699" s="2"/>
      <c r="AG699" s="2"/>
    </row>
    <row r="700" spans="1:33" s="21" customFormat="1" ht="12.75" customHeight="1">
      <c r="A700" s="35">
        <v>699</v>
      </c>
      <c r="B700" s="31"/>
      <c r="C700" s="32"/>
      <c r="D700" s="33"/>
      <c r="E700" s="33"/>
      <c r="F700" s="33"/>
      <c r="G700" s="33"/>
      <c r="H700" s="32"/>
      <c r="I700" s="31"/>
      <c r="J700" s="43">
        <f t="shared" si="12"/>
        <v>0</v>
      </c>
      <c r="K700" s="32"/>
      <c r="L700" s="32"/>
      <c r="M700" s="37"/>
      <c r="N700" s="34"/>
      <c r="O700" s="32"/>
      <c r="P700" s="32"/>
      <c r="Q700" s="32"/>
      <c r="R700" s="32"/>
      <c r="S700" s="32"/>
      <c r="T700" s="32"/>
      <c r="U700" s="32"/>
      <c r="V700" s="32"/>
      <c r="W700" s="32"/>
      <c r="X700" s="32"/>
      <c r="Y700" s="32"/>
      <c r="AF700" s="2"/>
      <c r="AG700" s="2"/>
    </row>
    <row r="701" spans="1:33" s="21" customFormat="1" ht="12.75" customHeight="1">
      <c r="A701" s="35">
        <v>700</v>
      </c>
      <c r="B701" s="31"/>
      <c r="C701" s="32"/>
      <c r="D701" s="33"/>
      <c r="E701" s="33"/>
      <c r="F701" s="33"/>
      <c r="G701" s="33"/>
      <c r="H701" s="32"/>
      <c r="I701" s="31"/>
      <c r="J701" s="43">
        <f t="shared" si="12"/>
        <v>0</v>
      </c>
      <c r="K701" s="32"/>
      <c r="L701" s="32"/>
      <c r="M701" s="37"/>
      <c r="N701" s="34"/>
      <c r="O701" s="32"/>
      <c r="P701" s="32"/>
      <c r="Q701" s="32"/>
      <c r="R701" s="32"/>
      <c r="S701" s="32"/>
      <c r="T701" s="32"/>
      <c r="U701" s="32"/>
      <c r="V701" s="32"/>
      <c r="W701" s="32"/>
      <c r="X701" s="32"/>
      <c r="Y701" s="32"/>
      <c r="AF701" s="2"/>
      <c r="AG701" s="2"/>
    </row>
    <row r="702" spans="1:33" s="21" customFormat="1" ht="12.75" customHeight="1">
      <c r="A702" s="35">
        <v>701</v>
      </c>
      <c r="B702" s="31"/>
      <c r="C702" s="32"/>
      <c r="D702" s="33"/>
      <c r="E702" s="33"/>
      <c r="F702" s="33"/>
      <c r="G702" s="33"/>
      <c r="H702" s="32"/>
      <c r="I702" s="31"/>
      <c r="J702" s="43">
        <f t="shared" si="12"/>
        <v>0</v>
      </c>
      <c r="K702" s="32"/>
      <c r="L702" s="32"/>
      <c r="M702" s="37"/>
      <c r="N702" s="34"/>
      <c r="O702" s="32"/>
      <c r="P702" s="32"/>
      <c r="Q702" s="32"/>
      <c r="R702" s="32"/>
      <c r="S702" s="32"/>
      <c r="T702" s="32"/>
      <c r="U702" s="32"/>
      <c r="V702" s="32"/>
      <c r="W702" s="32"/>
      <c r="X702" s="32"/>
      <c r="Y702" s="32"/>
      <c r="AF702" s="2"/>
      <c r="AG702" s="2"/>
    </row>
    <row r="703" spans="1:33" s="21" customFormat="1" ht="12.75" customHeight="1">
      <c r="A703" s="35">
        <v>702</v>
      </c>
      <c r="B703" s="31"/>
      <c r="C703" s="32"/>
      <c r="D703" s="33"/>
      <c r="E703" s="33"/>
      <c r="F703" s="33"/>
      <c r="G703" s="33"/>
      <c r="H703" s="32"/>
      <c r="I703" s="31"/>
      <c r="J703" s="43">
        <f t="shared" si="12"/>
        <v>0</v>
      </c>
      <c r="K703" s="32"/>
      <c r="L703" s="32"/>
      <c r="M703" s="37"/>
      <c r="N703" s="34"/>
      <c r="O703" s="32"/>
      <c r="P703" s="32"/>
      <c r="Q703" s="32"/>
      <c r="R703" s="32"/>
      <c r="S703" s="32"/>
      <c r="T703" s="32"/>
      <c r="U703" s="32"/>
      <c r="V703" s="32"/>
      <c r="W703" s="32"/>
      <c r="X703" s="32"/>
      <c r="Y703" s="32"/>
      <c r="AF703" s="2"/>
      <c r="AG703" s="2"/>
    </row>
    <row r="704" spans="1:33" s="21" customFormat="1" ht="12.75" customHeight="1">
      <c r="A704" s="35">
        <v>703</v>
      </c>
      <c r="B704" s="31"/>
      <c r="C704" s="32"/>
      <c r="D704" s="33"/>
      <c r="E704" s="33"/>
      <c r="F704" s="33"/>
      <c r="G704" s="33"/>
      <c r="H704" s="32"/>
      <c r="I704" s="31"/>
      <c r="J704" s="43">
        <f t="shared" si="12"/>
        <v>0</v>
      </c>
      <c r="K704" s="32"/>
      <c r="L704" s="32"/>
      <c r="M704" s="37"/>
      <c r="N704" s="34"/>
      <c r="O704" s="32"/>
      <c r="P704" s="32"/>
      <c r="Q704" s="32"/>
      <c r="R704" s="32"/>
      <c r="S704" s="32"/>
      <c r="T704" s="32"/>
      <c r="U704" s="32"/>
      <c r="V704" s="32"/>
      <c r="W704" s="32"/>
      <c r="X704" s="32"/>
      <c r="Y704" s="32"/>
      <c r="AF704" s="2"/>
      <c r="AG704" s="2"/>
    </row>
    <row r="705" spans="1:33" s="21" customFormat="1" ht="12.75" customHeight="1">
      <c r="A705" s="35">
        <v>704</v>
      </c>
      <c r="B705" s="31"/>
      <c r="C705" s="32"/>
      <c r="D705" s="33"/>
      <c r="E705" s="33"/>
      <c r="F705" s="33"/>
      <c r="G705" s="33"/>
      <c r="H705" s="32"/>
      <c r="I705" s="31"/>
      <c r="J705" s="43">
        <f t="shared" si="12"/>
        <v>0</v>
      </c>
      <c r="K705" s="32"/>
      <c r="L705" s="32"/>
      <c r="M705" s="37"/>
      <c r="N705" s="34"/>
      <c r="O705" s="32"/>
      <c r="P705" s="32"/>
      <c r="Q705" s="32"/>
      <c r="R705" s="32"/>
      <c r="S705" s="32"/>
      <c r="T705" s="32"/>
      <c r="U705" s="32"/>
      <c r="V705" s="32"/>
      <c r="W705" s="32"/>
      <c r="X705" s="32"/>
      <c r="Y705" s="32"/>
      <c r="AF705" s="2"/>
      <c r="AG705" s="2"/>
    </row>
    <row r="706" spans="1:33" s="21" customFormat="1" ht="12.75" customHeight="1">
      <c r="A706" s="35">
        <v>705</v>
      </c>
      <c r="B706" s="31"/>
      <c r="C706" s="32"/>
      <c r="D706" s="33"/>
      <c r="E706" s="33"/>
      <c r="F706" s="33"/>
      <c r="G706" s="33"/>
      <c r="H706" s="32"/>
      <c r="I706" s="31"/>
      <c r="J706" s="43">
        <f t="shared" si="12"/>
        <v>0</v>
      </c>
      <c r="K706" s="32"/>
      <c r="L706" s="32"/>
      <c r="M706" s="37"/>
      <c r="N706" s="34"/>
      <c r="O706" s="32"/>
      <c r="P706" s="32"/>
      <c r="Q706" s="32"/>
      <c r="R706" s="32"/>
      <c r="S706" s="32"/>
      <c r="T706" s="32"/>
      <c r="U706" s="32"/>
      <c r="V706" s="32"/>
      <c r="W706" s="32"/>
      <c r="X706" s="32"/>
      <c r="Y706" s="32"/>
      <c r="AF706" s="2"/>
      <c r="AG706" s="2"/>
    </row>
    <row r="707" spans="1:33" s="21" customFormat="1" ht="12.75" customHeight="1">
      <c r="A707" s="35">
        <v>706</v>
      </c>
      <c r="B707" s="31"/>
      <c r="C707" s="32"/>
      <c r="D707" s="33"/>
      <c r="E707" s="33"/>
      <c r="F707" s="33"/>
      <c r="G707" s="33"/>
      <c r="H707" s="32"/>
      <c r="I707" s="31"/>
      <c r="J707" s="43">
        <f t="shared" si="12"/>
        <v>0</v>
      </c>
      <c r="K707" s="32"/>
      <c r="L707" s="32"/>
      <c r="M707" s="37"/>
      <c r="N707" s="34"/>
      <c r="O707" s="32"/>
      <c r="P707" s="32"/>
      <c r="Q707" s="32"/>
      <c r="R707" s="32"/>
      <c r="S707" s="32"/>
      <c r="T707" s="32"/>
      <c r="U707" s="32"/>
      <c r="V707" s="32"/>
      <c r="W707" s="32"/>
      <c r="X707" s="32"/>
      <c r="Y707" s="32"/>
      <c r="AF707" s="2"/>
      <c r="AG707" s="2"/>
    </row>
    <row r="708" spans="1:33" s="21" customFormat="1" ht="12.75" customHeight="1">
      <c r="A708" s="35">
        <v>707</v>
      </c>
      <c r="B708" s="31"/>
      <c r="C708" s="32"/>
      <c r="D708" s="33"/>
      <c r="E708" s="33"/>
      <c r="F708" s="33"/>
      <c r="G708" s="33"/>
      <c r="H708" s="32"/>
      <c r="I708" s="31"/>
      <c r="J708" s="43">
        <f t="shared" si="12"/>
        <v>0</v>
      </c>
      <c r="K708" s="32"/>
      <c r="L708" s="32"/>
      <c r="M708" s="37"/>
      <c r="N708" s="34"/>
      <c r="O708" s="32"/>
      <c r="P708" s="32"/>
      <c r="Q708" s="32"/>
      <c r="R708" s="32"/>
      <c r="S708" s="32"/>
      <c r="T708" s="32"/>
      <c r="U708" s="32"/>
      <c r="V708" s="32"/>
      <c r="W708" s="32"/>
      <c r="X708" s="32"/>
      <c r="Y708" s="32"/>
      <c r="AF708" s="2"/>
      <c r="AG708" s="2"/>
    </row>
    <row r="709" spans="1:33" s="21" customFormat="1" ht="12.75" customHeight="1">
      <c r="A709" s="35">
        <v>708</v>
      </c>
      <c r="B709" s="31"/>
      <c r="C709" s="32"/>
      <c r="D709" s="33"/>
      <c r="E709" s="33"/>
      <c r="F709" s="33"/>
      <c r="G709" s="33"/>
      <c r="H709" s="32"/>
      <c r="I709" s="31"/>
      <c r="J709" s="43">
        <f t="shared" si="12"/>
        <v>0</v>
      </c>
      <c r="K709" s="32"/>
      <c r="L709" s="32"/>
      <c r="M709" s="37"/>
      <c r="N709" s="34"/>
      <c r="O709" s="32"/>
      <c r="P709" s="32"/>
      <c r="Q709" s="32"/>
      <c r="R709" s="32"/>
      <c r="S709" s="32"/>
      <c r="T709" s="32"/>
      <c r="U709" s="32"/>
      <c r="V709" s="32"/>
      <c r="W709" s="32"/>
      <c r="X709" s="32"/>
      <c r="Y709" s="32"/>
      <c r="AF709" s="2"/>
      <c r="AG709" s="2"/>
    </row>
    <row r="710" spans="1:33" s="21" customFormat="1" ht="12.75" customHeight="1">
      <c r="A710" s="35">
        <v>709</v>
      </c>
      <c r="B710" s="31"/>
      <c r="C710" s="32"/>
      <c r="D710" s="33"/>
      <c r="E710" s="33"/>
      <c r="F710" s="33"/>
      <c r="G710" s="33"/>
      <c r="H710" s="32"/>
      <c r="I710" s="31"/>
      <c r="J710" s="43">
        <f t="shared" si="12"/>
        <v>0</v>
      </c>
      <c r="K710" s="32"/>
      <c r="L710" s="32"/>
      <c r="M710" s="37"/>
      <c r="N710" s="34"/>
      <c r="O710" s="32"/>
      <c r="P710" s="32"/>
      <c r="Q710" s="32"/>
      <c r="R710" s="32"/>
      <c r="S710" s="32"/>
      <c r="T710" s="32"/>
      <c r="U710" s="32"/>
      <c r="V710" s="32"/>
      <c r="W710" s="32"/>
      <c r="X710" s="32"/>
      <c r="Y710" s="32"/>
      <c r="AF710" s="2"/>
      <c r="AG710" s="2"/>
    </row>
    <row r="711" spans="1:33" s="21" customFormat="1" ht="12.75" customHeight="1">
      <c r="A711" s="35">
        <v>710</v>
      </c>
      <c r="B711" s="31"/>
      <c r="C711" s="32"/>
      <c r="D711" s="33"/>
      <c r="E711" s="33"/>
      <c r="F711" s="33"/>
      <c r="G711" s="33"/>
      <c r="H711" s="32"/>
      <c r="I711" s="31"/>
      <c r="J711" s="43">
        <f t="shared" si="12"/>
        <v>0</v>
      </c>
      <c r="K711" s="32"/>
      <c r="L711" s="32"/>
      <c r="M711" s="37"/>
      <c r="N711" s="34"/>
      <c r="O711" s="32"/>
      <c r="P711" s="32"/>
      <c r="Q711" s="32"/>
      <c r="R711" s="32"/>
      <c r="S711" s="32"/>
      <c r="T711" s="32"/>
      <c r="U711" s="32"/>
      <c r="V711" s="32"/>
      <c r="W711" s="32"/>
      <c r="X711" s="32"/>
      <c r="Y711" s="32"/>
      <c r="AF711" s="2"/>
      <c r="AG711" s="2"/>
    </row>
    <row r="712" spans="1:33" s="21" customFormat="1" ht="12.75" customHeight="1">
      <c r="A712" s="35">
        <v>711</v>
      </c>
      <c r="B712" s="31"/>
      <c r="C712" s="32"/>
      <c r="D712" s="33"/>
      <c r="E712" s="33"/>
      <c r="F712" s="33"/>
      <c r="G712" s="33"/>
      <c r="H712" s="32"/>
      <c r="I712" s="31"/>
      <c r="J712" s="43">
        <f t="shared" si="12"/>
        <v>0</v>
      </c>
      <c r="K712" s="32"/>
      <c r="L712" s="32"/>
      <c r="M712" s="37"/>
      <c r="N712" s="34"/>
      <c r="O712" s="32"/>
      <c r="P712" s="32"/>
      <c r="Q712" s="32"/>
      <c r="R712" s="32"/>
      <c r="S712" s="32"/>
      <c r="T712" s="32"/>
      <c r="U712" s="32"/>
      <c r="V712" s="32"/>
      <c r="W712" s="32"/>
      <c r="X712" s="32"/>
      <c r="Y712" s="32"/>
      <c r="AF712" s="2"/>
      <c r="AG712" s="2"/>
    </row>
    <row r="713" spans="1:33" s="21" customFormat="1" ht="12.75" customHeight="1">
      <c r="A713" s="35">
        <v>712</v>
      </c>
      <c r="B713" s="31"/>
      <c r="C713" s="32"/>
      <c r="D713" s="33"/>
      <c r="E713" s="33"/>
      <c r="F713" s="33"/>
      <c r="G713" s="33"/>
      <c r="H713" s="32"/>
      <c r="I713" s="31"/>
      <c r="J713" s="43">
        <f t="shared" si="12"/>
        <v>0</v>
      </c>
      <c r="K713" s="32"/>
      <c r="L713" s="32"/>
      <c r="M713" s="37"/>
      <c r="N713" s="34"/>
      <c r="O713" s="32"/>
      <c r="P713" s="32"/>
      <c r="Q713" s="32"/>
      <c r="R713" s="32"/>
      <c r="S713" s="32"/>
      <c r="T713" s="32"/>
      <c r="U713" s="32"/>
      <c r="V713" s="32"/>
      <c r="W713" s="32"/>
      <c r="X713" s="32"/>
      <c r="Y713" s="32"/>
      <c r="AF713" s="2"/>
      <c r="AG713" s="2"/>
    </row>
    <row r="714" spans="1:33" s="21" customFormat="1" ht="12.75" customHeight="1">
      <c r="A714" s="35">
        <v>713</v>
      </c>
      <c r="B714" s="31"/>
      <c r="C714" s="32"/>
      <c r="D714" s="33"/>
      <c r="E714" s="33"/>
      <c r="F714" s="33"/>
      <c r="G714" s="33"/>
      <c r="H714" s="32"/>
      <c r="I714" s="31"/>
      <c r="J714" s="43">
        <f t="shared" si="12"/>
        <v>0</v>
      </c>
      <c r="K714" s="32"/>
      <c r="L714" s="32"/>
      <c r="M714" s="37"/>
      <c r="N714" s="34"/>
      <c r="O714" s="32"/>
      <c r="P714" s="32"/>
      <c r="Q714" s="32"/>
      <c r="R714" s="32"/>
      <c r="S714" s="32"/>
      <c r="T714" s="32"/>
      <c r="U714" s="32"/>
      <c r="V714" s="32"/>
      <c r="W714" s="32"/>
      <c r="X714" s="32"/>
      <c r="Y714" s="32"/>
      <c r="AF714" s="2"/>
      <c r="AG714" s="2"/>
    </row>
    <row r="715" spans="1:33" s="21" customFormat="1" ht="12.75" customHeight="1">
      <c r="A715" s="35">
        <v>714</v>
      </c>
      <c r="B715" s="31"/>
      <c r="C715" s="32"/>
      <c r="D715" s="33"/>
      <c r="E715" s="33"/>
      <c r="F715" s="33"/>
      <c r="G715" s="33"/>
      <c r="H715" s="32"/>
      <c r="I715" s="31"/>
      <c r="J715" s="43">
        <f t="shared" si="12"/>
        <v>0</v>
      </c>
      <c r="K715" s="32"/>
      <c r="L715" s="32"/>
      <c r="M715" s="37"/>
      <c r="N715" s="34"/>
      <c r="O715" s="32"/>
      <c r="P715" s="32"/>
      <c r="Q715" s="32"/>
      <c r="R715" s="32"/>
      <c r="S715" s="32"/>
      <c r="T715" s="32"/>
      <c r="U715" s="32"/>
      <c r="V715" s="32"/>
      <c r="W715" s="32"/>
      <c r="X715" s="32"/>
      <c r="Y715" s="32"/>
      <c r="AF715" s="2"/>
      <c r="AG715" s="2"/>
    </row>
    <row r="716" spans="1:33" s="21" customFormat="1" ht="12.75" customHeight="1">
      <c r="A716" s="35">
        <v>715</v>
      </c>
      <c r="B716" s="31"/>
      <c r="C716" s="32"/>
      <c r="D716" s="33"/>
      <c r="E716" s="33"/>
      <c r="F716" s="33"/>
      <c r="G716" s="33"/>
      <c r="H716" s="32"/>
      <c r="I716" s="31"/>
      <c r="J716" s="43">
        <f t="shared" si="12"/>
        <v>0</v>
      </c>
      <c r="K716" s="32"/>
      <c r="L716" s="32"/>
      <c r="M716" s="37"/>
      <c r="N716" s="34"/>
      <c r="O716" s="32"/>
      <c r="P716" s="32"/>
      <c r="Q716" s="32"/>
      <c r="R716" s="32"/>
      <c r="S716" s="32"/>
      <c r="T716" s="32"/>
      <c r="U716" s="32"/>
      <c r="V716" s="32"/>
      <c r="W716" s="32"/>
      <c r="X716" s="32"/>
      <c r="Y716" s="32"/>
      <c r="AF716" s="2"/>
      <c r="AG716" s="2"/>
    </row>
    <row r="717" spans="1:33" s="21" customFormat="1" ht="12.75" customHeight="1">
      <c r="A717" s="35">
        <v>716</v>
      </c>
      <c r="B717" s="31"/>
      <c r="C717" s="32"/>
      <c r="D717" s="33"/>
      <c r="E717" s="33"/>
      <c r="F717" s="33"/>
      <c r="G717" s="33"/>
      <c r="H717" s="32"/>
      <c r="I717" s="31"/>
      <c r="J717" s="43">
        <f t="shared" si="12"/>
        <v>0</v>
      </c>
      <c r="K717" s="32"/>
      <c r="L717" s="32"/>
      <c r="M717" s="37"/>
      <c r="N717" s="34"/>
      <c r="O717" s="32"/>
      <c r="P717" s="32"/>
      <c r="Q717" s="32"/>
      <c r="R717" s="32"/>
      <c r="S717" s="32"/>
      <c r="T717" s="32"/>
      <c r="U717" s="32"/>
      <c r="V717" s="32"/>
      <c r="W717" s="32"/>
      <c r="X717" s="32"/>
      <c r="Y717" s="32"/>
      <c r="AF717" s="2"/>
      <c r="AG717" s="2"/>
    </row>
    <row r="718" spans="1:33" s="21" customFormat="1" ht="12.75" customHeight="1">
      <c r="A718" s="35">
        <v>717</v>
      </c>
      <c r="B718" s="31"/>
      <c r="C718" s="32"/>
      <c r="D718" s="33"/>
      <c r="E718" s="33"/>
      <c r="F718" s="33"/>
      <c r="G718" s="33"/>
      <c r="H718" s="32"/>
      <c r="I718" s="31"/>
      <c r="J718" s="43">
        <f t="shared" si="12"/>
        <v>0</v>
      </c>
      <c r="K718" s="32"/>
      <c r="L718" s="32"/>
      <c r="M718" s="37"/>
      <c r="N718" s="34"/>
      <c r="O718" s="32"/>
      <c r="P718" s="32"/>
      <c r="Q718" s="32"/>
      <c r="R718" s="32"/>
      <c r="S718" s="32"/>
      <c r="T718" s="32"/>
      <c r="U718" s="32"/>
      <c r="V718" s="32"/>
      <c r="W718" s="32"/>
      <c r="X718" s="32"/>
      <c r="Y718" s="32"/>
      <c r="AF718" s="2"/>
      <c r="AG718" s="2"/>
    </row>
    <row r="719" spans="1:33" s="21" customFormat="1" ht="12.75" customHeight="1">
      <c r="A719" s="35">
        <v>718</v>
      </c>
      <c r="B719" s="31"/>
      <c r="C719" s="32"/>
      <c r="D719" s="33"/>
      <c r="E719" s="33"/>
      <c r="F719" s="33"/>
      <c r="G719" s="33"/>
      <c r="H719" s="32"/>
      <c r="I719" s="31"/>
      <c r="J719" s="43">
        <f t="shared" si="12"/>
        <v>0</v>
      </c>
      <c r="K719" s="32"/>
      <c r="L719" s="32"/>
      <c r="M719" s="37"/>
      <c r="N719" s="34"/>
      <c r="O719" s="32"/>
      <c r="P719" s="32"/>
      <c r="Q719" s="32"/>
      <c r="R719" s="32"/>
      <c r="S719" s="32"/>
      <c r="T719" s="32"/>
      <c r="U719" s="32"/>
      <c r="V719" s="32"/>
      <c r="W719" s="32"/>
      <c r="X719" s="32"/>
      <c r="Y719" s="32"/>
      <c r="AF719" s="2"/>
      <c r="AG719" s="2"/>
    </row>
    <row r="720" spans="1:33" s="21" customFormat="1" ht="12.75" customHeight="1">
      <c r="A720" s="35">
        <v>719</v>
      </c>
      <c r="B720" s="31"/>
      <c r="C720" s="32"/>
      <c r="D720" s="33"/>
      <c r="E720" s="33"/>
      <c r="F720" s="33"/>
      <c r="G720" s="33"/>
      <c r="H720" s="32"/>
      <c r="I720" s="31"/>
      <c r="J720" s="43">
        <f t="shared" si="12"/>
        <v>0</v>
      </c>
      <c r="K720" s="32"/>
      <c r="L720" s="32"/>
      <c r="M720" s="37"/>
      <c r="N720" s="34"/>
      <c r="O720" s="32"/>
      <c r="P720" s="32"/>
      <c r="Q720" s="32"/>
      <c r="R720" s="32"/>
      <c r="S720" s="32"/>
      <c r="T720" s="32"/>
      <c r="U720" s="32"/>
      <c r="V720" s="32"/>
      <c r="W720" s="32"/>
      <c r="X720" s="32"/>
      <c r="Y720" s="32"/>
      <c r="AF720" s="2"/>
      <c r="AG720" s="2"/>
    </row>
    <row r="721" spans="1:33" s="21" customFormat="1" ht="12.75" customHeight="1">
      <c r="A721" s="35">
        <v>720</v>
      </c>
      <c r="B721" s="31"/>
      <c r="C721" s="32"/>
      <c r="D721" s="33"/>
      <c r="E721" s="33"/>
      <c r="F721" s="33"/>
      <c r="G721" s="33"/>
      <c r="H721" s="32"/>
      <c r="I721" s="31"/>
      <c r="J721" s="43">
        <f t="shared" si="12"/>
        <v>0</v>
      </c>
      <c r="K721" s="32"/>
      <c r="L721" s="32"/>
      <c r="M721" s="37"/>
      <c r="N721" s="34"/>
      <c r="O721" s="32"/>
      <c r="P721" s="32"/>
      <c r="Q721" s="32"/>
      <c r="R721" s="32"/>
      <c r="S721" s="32"/>
      <c r="T721" s="32"/>
      <c r="U721" s="32"/>
      <c r="V721" s="32"/>
      <c r="W721" s="32"/>
      <c r="X721" s="32"/>
      <c r="Y721" s="32"/>
      <c r="AF721" s="2"/>
      <c r="AG721" s="2"/>
    </row>
    <row r="722" spans="1:33" s="21" customFormat="1" ht="12.75" customHeight="1">
      <c r="A722" s="35">
        <v>721</v>
      </c>
      <c r="B722" s="31"/>
      <c r="C722" s="32"/>
      <c r="D722" s="33"/>
      <c r="E722" s="33"/>
      <c r="F722" s="33"/>
      <c r="G722" s="33"/>
      <c r="H722" s="32"/>
      <c r="I722" s="31"/>
      <c r="J722" s="43">
        <f t="shared" si="12"/>
        <v>0</v>
      </c>
      <c r="K722" s="32"/>
      <c r="L722" s="32"/>
      <c r="M722" s="37"/>
      <c r="N722" s="34"/>
      <c r="O722" s="32"/>
      <c r="P722" s="32"/>
      <c r="Q722" s="32"/>
      <c r="R722" s="32"/>
      <c r="S722" s="32"/>
      <c r="T722" s="32"/>
      <c r="U722" s="32"/>
      <c r="V722" s="32"/>
      <c r="W722" s="32"/>
      <c r="X722" s="32"/>
      <c r="Y722" s="32"/>
      <c r="AF722" s="2"/>
      <c r="AG722" s="2"/>
    </row>
    <row r="723" spans="1:33" s="21" customFormat="1" ht="12.75" customHeight="1">
      <c r="A723" s="35">
        <v>722</v>
      </c>
      <c r="B723" s="31"/>
      <c r="C723" s="32"/>
      <c r="D723" s="33"/>
      <c r="E723" s="33"/>
      <c r="F723" s="33"/>
      <c r="G723" s="33"/>
      <c r="H723" s="32"/>
      <c r="I723" s="31"/>
      <c r="J723" s="43">
        <f t="shared" si="12"/>
        <v>0</v>
      </c>
      <c r="K723" s="32"/>
      <c r="L723" s="32"/>
      <c r="M723" s="37"/>
      <c r="N723" s="34"/>
      <c r="O723" s="32"/>
      <c r="P723" s="32"/>
      <c r="Q723" s="32"/>
      <c r="R723" s="32"/>
      <c r="S723" s="32"/>
      <c r="T723" s="32"/>
      <c r="U723" s="32"/>
      <c r="V723" s="32"/>
      <c r="W723" s="32"/>
      <c r="X723" s="32"/>
      <c r="Y723" s="32"/>
      <c r="AF723" s="2"/>
      <c r="AG723" s="2"/>
    </row>
    <row r="724" spans="1:33" s="21" customFormat="1" ht="12.75" customHeight="1">
      <c r="A724" s="35">
        <v>723</v>
      </c>
      <c r="B724" s="31"/>
      <c r="C724" s="32"/>
      <c r="D724" s="33"/>
      <c r="E724" s="33"/>
      <c r="F724" s="33"/>
      <c r="G724" s="33"/>
      <c r="H724" s="32"/>
      <c r="I724" s="31"/>
      <c r="J724" s="43">
        <f t="shared" si="12"/>
        <v>0</v>
      </c>
      <c r="K724" s="32"/>
      <c r="L724" s="32"/>
      <c r="M724" s="37"/>
      <c r="N724" s="34"/>
      <c r="O724" s="32"/>
      <c r="P724" s="32"/>
      <c r="Q724" s="32"/>
      <c r="R724" s="32"/>
      <c r="S724" s="32"/>
      <c r="T724" s="32"/>
      <c r="U724" s="32"/>
      <c r="V724" s="32"/>
      <c r="W724" s="32"/>
      <c r="X724" s="32"/>
      <c r="Y724" s="32"/>
      <c r="AF724" s="2"/>
      <c r="AG724" s="2"/>
    </row>
    <row r="725" spans="1:33" s="21" customFormat="1" ht="12.75" customHeight="1">
      <c r="A725" s="35">
        <v>724</v>
      </c>
      <c r="B725" s="31"/>
      <c r="C725" s="32"/>
      <c r="D725" s="33"/>
      <c r="E725" s="33"/>
      <c r="F725" s="33"/>
      <c r="G725" s="33"/>
      <c r="H725" s="32"/>
      <c r="I725" s="31"/>
      <c r="J725" s="43">
        <f t="shared" si="12"/>
        <v>0</v>
      </c>
      <c r="K725" s="32"/>
      <c r="L725" s="32"/>
      <c r="M725" s="37"/>
      <c r="N725" s="34"/>
      <c r="O725" s="32"/>
      <c r="P725" s="32"/>
      <c r="Q725" s="32"/>
      <c r="R725" s="32"/>
      <c r="S725" s="32"/>
      <c r="T725" s="32"/>
      <c r="U725" s="32"/>
      <c r="V725" s="32"/>
      <c r="W725" s="32"/>
      <c r="X725" s="32"/>
      <c r="Y725" s="32"/>
      <c r="AF725" s="2"/>
      <c r="AG725" s="2"/>
    </row>
    <row r="726" spans="1:33" s="21" customFormat="1" ht="12.75" customHeight="1">
      <c r="A726" s="35">
        <v>725</v>
      </c>
      <c r="B726" s="31"/>
      <c r="C726" s="32"/>
      <c r="D726" s="33"/>
      <c r="E726" s="33"/>
      <c r="F726" s="33"/>
      <c r="G726" s="33"/>
      <c r="H726" s="32"/>
      <c r="I726" s="31"/>
      <c r="J726" s="43">
        <f t="shared" si="12"/>
        <v>0</v>
      </c>
      <c r="K726" s="32"/>
      <c r="L726" s="32"/>
      <c r="M726" s="37"/>
      <c r="N726" s="34"/>
      <c r="O726" s="32"/>
      <c r="P726" s="32"/>
      <c r="Q726" s="32"/>
      <c r="R726" s="32"/>
      <c r="S726" s="32"/>
      <c r="T726" s="32"/>
      <c r="U726" s="32"/>
      <c r="V726" s="32"/>
      <c r="W726" s="32"/>
      <c r="X726" s="32"/>
      <c r="Y726" s="32"/>
      <c r="AF726" s="2"/>
      <c r="AG726" s="2"/>
    </row>
    <row r="727" spans="1:33" s="21" customFormat="1" ht="12.75" customHeight="1">
      <c r="A727" s="35">
        <v>726</v>
      </c>
      <c r="B727" s="31"/>
      <c r="C727" s="32"/>
      <c r="D727" s="33"/>
      <c r="E727" s="33"/>
      <c r="F727" s="33"/>
      <c r="G727" s="33"/>
      <c r="H727" s="32"/>
      <c r="I727" s="31"/>
      <c r="J727" s="43">
        <f t="shared" si="12"/>
        <v>0</v>
      </c>
      <c r="K727" s="32"/>
      <c r="L727" s="32"/>
      <c r="M727" s="37"/>
      <c r="N727" s="34"/>
      <c r="O727" s="32"/>
      <c r="P727" s="32"/>
      <c r="Q727" s="32"/>
      <c r="R727" s="32"/>
      <c r="S727" s="32"/>
      <c r="T727" s="32"/>
      <c r="U727" s="32"/>
      <c r="V727" s="32"/>
      <c r="W727" s="32"/>
      <c r="X727" s="32"/>
      <c r="Y727" s="32"/>
      <c r="AF727" s="2"/>
      <c r="AG727" s="2"/>
    </row>
    <row r="728" spans="1:33" s="21" customFormat="1" ht="12.75" customHeight="1">
      <c r="A728" s="35">
        <v>727</v>
      </c>
      <c r="B728" s="31"/>
      <c r="C728" s="32"/>
      <c r="D728" s="33"/>
      <c r="E728" s="33"/>
      <c r="F728" s="33"/>
      <c r="G728" s="33"/>
      <c r="H728" s="32"/>
      <c r="I728" s="31"/>
      <c r="J728" s="43">
        <f t="shared" si="12"/>
        <v>0</v>
      </c>
      <c r="K728" s="32"/>
      <c r="L728" s="32"/>
      <c r="M728" s="37"/>
      <c r="N728" s="34"/>
      <c r="O728" s="32"/>
      <c r="P728" s="32"/>
      <c r="Q728" s="32"/>
      <c r="R728" s="32"/>
      <c r="S728" s="32"/>
      <c r="T728" s="32"/>
      <c r="U728" s="32"/>
      <c r="V728" s="32"/>
      <c r="W728" s="32"/>
      <c r="X728" s="32"/>
      <c r="Y728" s="32"/>
      <c r="AF728" s="2"/>
      <c r="AG728" s="2"/>
    </row>
    <row r="729" spans="1:33" s="21" customFormat="1" ht="12.75" customHeight="1">
      <c r="A729" s="35">
        <v>728</v>
      </c>
      <c r="B729" s="31"/>
      <c r="C729" s="32"/>
      <c r="D729" s="33"/>
      <c r="E729" s="33"/>
      <c r="F729" s="33"/>
      <c r="G729" s="33"/>
      <c r="H729" s="32"/>
      <c r="I729" s="31"/>
      <c r="J729" s="43">
        <f t="shared" si="12"/>
        <v>0</v>
      </c>
      <c r="K729" s="32"/>
      <c r="L729" s="32"/>
      <c r="M729" s="37"/>
      <c r="N729" s="34"/>
      <c r="O729" s="32"/>
      <c r="P729" s="32"/>
      <c r="Q729" s="32"/>
      <c r="R729" s="32"/>
      <c r="S729" s="32"/>
      <c r="T729" s="32"/>
      <c r="U729" s="32"/>
      <c r="V729" s="32"/>
      <c r="W729" s="32"/>
      <c r="X729" s="32"/>
      <c r="Y729" s="32"/>
      <c r="AF729" s="2"/>
      <c r="AG729" s="2"/>
    </row>
    <row r="730" spans="1:33" s="21" customFormat="1" ht="12.75" customHeight="1">
      <c r="A730" s="35">
        <v>729</v>
      </c>
      <c r="B730" s="31"/>
      <c r="C730" s="32"/>
      <c r="D730" s="33"/>
      <c r="E730" s="33"/>
      <c r="F730" s="33"/>
      <c r="G730" s="33"/>
      <c r="H730" s="32"/>
      <c r="I730" s="31"/>
      <c r="J730" s="43">
        <f t="shared" si="12"/>
        <v>0</v>
      </c>
      <c r="K730" s="32"/>
      <c r="L730" s="32"/>
      <c r="M730" s="37"/>
      <c r="N730" s="34"/>
      <c r="O730" s="32"/>
      <c r="P730" s="32"/>
      <c r="Q730" s="32"/>
      <c r="R730" s="32"/>
      <c r="S730" s="32"/>
      <c r="T730" s="32"/>
      <c r="U730" s="32"/>
      <c r="V730" s="32"/>
      <c r="W730" s="32"/>
      <c r="X730" s="32"/>
      <c r="Y730" s="32"/>
      <c r="AF730" s="2"/>
      <c r="AG730" s="2"/>
    </row>
    <row r="731" spans="1:33" s="21" customFormat="1" ht="12.75" customHeight="1">
      <c r="A731" s="35">
        <v>730</v>
      </c>
      <c r="B731" s="31"/>
      <c r="C731" s="32"/>
      <c r="D731" s="33"/>
      <c r="E731" s="33"/>
      <c r="F731" s="33"/>
      <c r="G731" s="33"/>
      <c r="H731" s="32"/>
      <c r="I731" s="31"/>
      <c r="J731" s="43">
        <f t="shared" si="12"/>
        <v>0</v>
      </c>
      <c r="K731" s="32"/>
      <c r="L731" s="32"/>
      <c r="M731" s="37"/>
      <c r="N731" s="34"/>
      <c r="O731" s="32"/>
      <c r="P731" s="32"/>
      <c r="Q731" s="32"/>
      <c r="R731" s="32"/>
      <c r="S731" s="32"/>
      <c r="T731" s="32"/>
      <c r="U731" s="32"/>
      <c r="V731" s="32"/>
      <c r="W731" s="32"/>
      <c r="X731" s="32"/>
      <c r="Y731" s="32"/>
      <c r="AF731" s="2"/>
      <c r="AG731" s="2"/>
    </row>
    <row r="732" spans="1:33" s="21" customFormat="1" ht="12.75" customHeight="1">
      <c r="A732" s="35">
        <v>731</v>
      </c>
      <c r="B732" s="31"/>
      <c r="C732" s="32"/>
      <c r="D732" s="33"/>
      <c r="E732" s="33"/>
      <c r="F732" s="33"/>
      <c r="G732" s="33"/>
      <c r="H732" s="32"/>
      <c r="I732" s="31"/>
      <c r="J732" s="43">
        <f t="shared" si="12"/>
        <v>0</v>
      </c>
      <c r="K732" s="32"/>
      <c r="L732" s="32"/>
      <c r="M732" s="37"/>
      <c r="N732" s="34"/>
      <c r="O732" s="32"/>
      <c r="P732" s="32"/>
      <c r="Q732" s="32"/>
      <c r="R732" s="32"/>
      <c r="S732" s="32"/>
      <c r="T732" s="32"/>
      <c r="U732" s="32"/>
      <c r="V732" s="32"/>
      <c r="W732" s="32"/>
      <c r="X732" s="32"/>
      <c r="Y732" s="32"/>
      <c r="AF732" s="2"/>
      <c r="AG732" s="2"/>
    </row>
    <row r="733" spans="1:33" s="21" customFormat="1" ht="12.75" customHeight="1">
      <c r="A733" s="35">
        <v>732</v>
      </c>
      <c r="B733" s="31"/>
      <c r="C733" s="32"/>
      <c r="D733" s="33"/>
      <c r="E733" s="33"/>
      <c r="F733" s="33"/>
      <c r="G733" s="33"/>
      <c r="H733" s="32"/>
      <c r="I733" s="31"/>
      <c r="J733" s="43">
        <f t="shared" si="12"/>
        <v>0</v>
      </c>
      <c r="K733" s="32"/>
      <c r="L733" s="32"/>
      <c r="M733" s="37"/>
      <c r="N733" s="34"/>
      <c r="O733" s="32"/>
      <c r="P733" s="32"/>
      <c r="Q733" s="32"/>
      <c r="R733" s="32"/>
      <c r="S733" s="32"/>
      <c r="T733" s="32"/>
      <c r="U733" s="32"/>
      <c r="V733" s="32"/>
      <c r="W733" s="32"/>
      <c r="X733" s="32"/>
      <c r="Y733" s="32"/>
      <c r="AF733" s="2"/>
      <c r="AG733" s="2"/>
    </row>
    <row r="734" spans="1:33" s="21" customFormat="1" ht="12.75" customHeight="1">
      <c r="A734" s="35">
        <v>733</v>
      </c>
      <c r="B734" s="31"/>
      <c r="C734" s="32"/>
      <c r="D734" s="33"/>
      <c r="E734" s="33"/>
      <c r="F734" s="33"/>
      <c r="G734" s="33"/>
      <c r="H734" s="32"/>
      <c r="I734" s="31"/>
      <c r="J734" s="43">
        <f t="shared" si="12"/>
        <v>0</v>
      </c>
      <c r="K734" s="32"/>
      <c r="L734" s="32"/>
      <c r="M734" s="37"/>
      <c r="N734" s="34"/>
      <c r="O734" s="32"/>
      <c r="P734" s="32"/>
      <c r="Q734" s="32"/>
      <c r="R734" s="32"/>
      <c r="S734" s="32"/>
      <c r="T734" s="32"/>
      <c r="U734" s="32"/>
      <c r="V734" s="32"/>
      <c r="W734" s="32"/>
      <c r="X734" s="32"/>
      <c r="Y734" s="32"/>
      <c r="AF734" s="2"/>
      <c r="AG734" s="2"/>
    </row>
    <row r="735" spans="1:33" s="21" customFormat="1" ht="12.75" customHeight="1">
      <c r="A735" s="35">
        <v>734</v>
      </c>
      <c r="B735" s="31"/>
      <c r="C735" s="32"/>
      <c r="D735" s="33"/>
      <c r="E735" s="33"/>
      <c r="F735" s="33"/>
      <c r="G735" s="33"/>
      <c r="H735" s="32"/>
      <c r="I735" s="31"/>
      <c r="J735" s="43">
        <f t="shared" si="12"/>
        <v>0</v>
      </c>
      <c r="K735" s="32"/>
      <c r="L735" s="32"/>
      <c r="M735" s="37"/>
      <c r="N735" s="34"/>
      <c r="O735" s="32"/>
      <c r="P735" s="32"/>
      <c r="Q735" s="32"/>
      <c r="R735" s="32"/>
      <c r="S735" s="32"/>
      <c r="T735" s="32"/>
      <c r="U735" s="32"/>
      <c r="V735" s="32"/>
      <c r="W735" s="32"/>
      <c r="X735" s="32"/>
      <c r="Y735" s="32"/>
      <c r="AF735" s="2"/>
      <c r="AG735" s="2"/>
    </row>
    <row r="736" spans="1:33" s="21" customFormat="1" ht="12.75" customHeight="1">
      <c r="A736" s="35">
        <v>735</v>
      </c>
      <c r="B736" s="31"/>
      <c r="C736" s="32"/>
      <c r="D736" s="33"/>
      <c r="E736" s="33"/>
      <c r="F736" s="33"/>
      <c r="G736" s="33"/>
      <c r="H736" s="32"/>
      <c r="I736" s="31"/>
      <c r="J736" s="43">
        <f t="shared" si="12"/>
        <v>0</v>
      </c>
      <c r="K736" s="32"/>
      <c r="L736" s="32"/>
      <c r="M736" s="37"/>
      <c r="N736" s="34"/>
      <c r="O736" s="32"/>
      <c r="P736" s="32"/>
      <c r="Q736" s="32"/>
      <c r="R736" s="32"/>
      <c r="S736" s="32"/>
      <c r="T736" s="32"/>
      <c r="U736" s="32"/>
      <c r="V736" s="32"/>
      <c r="W736" s="32"/>
      <c r="X736" s="32"/>
      <c r="Y736" s="32"/>
      <c r="AF736" s="2"/>
      <c r="AG736" s="2"/>
    </row>
    <row r="737" spans="1:33" s="21" customFormat="1" ht="12.75" customHeight="1">
      <c r="A737" s="35">
        <v>736</v>
      </c>
      <c r="B737" s="31"/>
      <c r="C737" s="32"/>
      <c r="D737" s="33"/>
      <c r="E737" s="33"/>
      <c r="F737" s="33"/>
      <c r="G737" s="33"/>
      <c r="H737" s="32"/>
      <c r="I737" s="31"/>
      <c r="J737" s="43">
        <f t="shared" si="12"/>
        <v>0</v>
      </c>
      <c r="K737" s="32"/>
      <c r="L737" s="32"/>
      <c r="M737" s="37"/>
      <c r="N737" s="34"/>
      <c r="O737" s="32"/>
      <c r="P737" s="32"/>
      <c r="Q737" s="32"/>
      <c r="R737" s="32"/>
      <c r="S737" s="32"/>
      <c r="T737" s="32"/>
      <c r="U737" s="32"/>
      <c r="V737" s="32"/>
      <c r="W737" s="32"/>
      <c r="X737" s="32"/>
      <c r="Y737" s="32"/>
      <c r="AF737" s="2"/>
      <c r="AG737" s="2"/>
    </row>
    <row r="738" spans="1:33" s="21" customFormat="1" ht="12.75" customHeight="1">
      <c r="A738" s="35">
        <v>737</v>
      </c>
      <c r="B738" s="31"/>
      <c r="C738" s="32"/>
      <c r="D738" s="33"/>
      <c r="E738" s="33"/>
      <c r="F738" s="33"/>
      <c r="G738" s="33"/>
      <c r="H738" s="32"/>
      <c r="I738" s="31"/>
      <c r="J738" s="43">
        <f t="shared" si="12"/>
        <v>0</v>
      </c>
      <c r="K738" s="32"/>
      <c r="L738" s="32"/>
      <c r="M738" s="37"/>
      <c r="N738" s="34"/>
      <c r="O738" s="32"/>
      <c r="P738" s="32"/>
      <c r="Q738" s="32"/>
      <c r="R738" s="32"/>
      <c r="S738" s="32"/>
      <c r="T738" s="32"/>
      <c r="U738" s="32"/>
      <c r="V738" s="32"/>
      <c r="W738" s="32"/>
      <c r="X738" s="32"/>
      <c r="Y738" s="32"/>
      <c r="AF738" s="2"/>
      <c r="AG738" s="2"/>
    </row>
    <row r="739" spans="1:33" s="21" customFormat="1" ht="12.75" customHeight="1">
      <c r="A739" s="35">
        <v>738</v>
      </c>
      <c r="B739" s="31"/>
      <c r="C739" s="32"/>
      <c r="D739" s="33"/>
      <c r="E739" s="33"/>
      <c r="F739" s="33"/>
      <c r="G739" s="33"/>
      <c r="H739" s="32"/>
      <c r="I739" s="31"/>
      <c r="J739" s="43">
        <f t="shared" si="12"/>
        <v>0</v>
      </c>
      <c r="K739" s="32"/>
      <c r="L739" s="32"/>
      <c r="M739" s="37"/>
      <c r="N739" s="34"/>
      <c r="O739" s="32"/>
      <c r="P739" s="32"/>
      <c r="Q739" s="32"/>
      <c r="R739" s="32"/>
      <c r="S739" s="32"/>
      <c r="T739" s="32"/>
      <c r="U739" s="32"/>
      <c r="V739" s="32"/>
      <c r="W739" s="32"/>
      <c r="X739" s="32"/>
      <c r="Y739" s="32"/>
      <c r="AF739" s="2"/>
      <c r="AG739" s="2"/>
    </row>
    <row r="740" spans="1:33" s="21" customFormat="1" ht="12.75" customHeight="1">
      <c r="A740" s="35">
        <v>739</v>
      </c>
      <c r="B740" s="31"/>
      <c r="C740" s="32"/>
      <c r="D740" s="33"/>
      <c r="E740" s="33"/>
      <c r="F740" s="33"/>
      <c r="G740" s="33"/>
      <c r="H740" s="32"/>
      <c r="I740" s="31"/>
      <c r="J740" s="43">
        <f t="shared" si="12"/>
        <v>0</v>
      </c>
      <c r="K740" s="32"/>
      <c r="L740" s="32"/>
      <c r="M740" s="37"/>
      <c r="N740" s="34"/>
      <c r="O740" s="32"/>
      <c r="P740" s="32"/>
      <c r="Q740" s="32"/>
      <c r="R740" s="32"/>
      <c r="S740" s="32"/>
      <c r="T740" s="32"/>
      <c r="U740" s="32"/>
      <c r="V740" s="32"/>
      <c r="W740" s="32"/>
      <c r="X740" s="32"/>
      <c r="Y740" s="32"/>
      <c r="AF740" s="2"/>
      <c r="AG740" s="2"/>
    </row>
    <row r="741" spans="1:33" s="21" customFormat="1" ht="12.75" customHeight="1">
      <c r="A741" s="35">
        <v>740</v>
      </c>
      <c r="B741" s="31"/>
      <c r="C741" s="32"/>
      <c r="D741" s="33"/>
      <c r="E741" s="33"/>
      <c r="F741" s="33"/>
      <c r="G741" s="33"/>
      <c r="H741" s="32"/>
      <c r="I741" s="31"/>
      <c r="J741" s="43">
        <f t="shared" si="12"/>
        <v>0</v>
      </c>
      <c r="K741" s="32"/>
      <c r="L741" s="32"/>
      <c r="M741" s="37"/>
      <c r="N741" s="34"/>
      <c r="O741" s="32"/>
      <c r="P741" s="32"/>
      <c r="Q741" s="32"/>
      <c r="R741" s="32"/>
      <c r="S741" s="32"/>
      <c r="T741" s="32"/>
      <c r="U741" s="32"/>
      <c r="V741" s="32"/>
      <c r="W741" s="32"/>
      <c r="X741" s="32"/>
      <c r="Y741" s="32"/>
      <c r="AF741" s="2"/>
      <c r="AG741" s="2"/>
    </row>
    <row r="742" spans="1:33" s="21" customFormat="1" ht="12.75" customHeight="1">
      <c r="A742" s="35">
        <v>741</v>
      </c>
      <c r="B742" s="31"/>
      <c r="C742" s="32"/>
      <c r="D742" s="33"/>
      <c r="E742" s="33"/>
      <c r="F742" s="33"/>
      <c r="G742" s="33"/>
      <c r="H742" s="32"/>
      <c r="I742" s="31"/>
      <c r="J742" s="43">
        <f t="shared" si="12"/>
        <v>0</v>
      </c>
      <c r="K742" s="32"/>
      <c r="L742" s="32"/>
      <c r="M742" s="37"/>
      <c r="N742" s="34"/>
      <c r="O742" s="32"/>
      <c r="P742" s="32"/>
      <c r="Q742" s="32"/>
      <c r="R742" s="32"/>
      <c r="S742" s="32"/>
      <c r="T742" s="32"/>
      <c r="U742" s="32"/>
      <c r="V742" s="32"/>
      <c r="W742" s="32"/>
      <c r="X742" s="32"/>
      <c r="Y742" s="32"/>
      <c r="AF742" s="2"/>
      <c r="AG742" s="2"/>
    </row>
    <row r="743" spans="1:33" s="21" customFormat="1" ht="12.75" customHeight="1">
      <c r="A743" s="35">
        <v>742</v>
      </c>
      <c r="B743" s="31"/>
      <c r="C743" s="32"/>
      <c r="D743" s="33"/>
      <c r="E743" s="33"/>
      <c r="F743" s="33"/>
      <c r="G743" s="33"/>
      <c r="H743" s="32"/>
      <c r="I743" s="31"/>
      <c r="J743" s="43">
        <f t="shared" si="12"/>
        <v>0</v>
      </c>
      <c r="K743" s="32"/>
      <c r="L743" s="32"/>
      <c r="M743" s="37"/>
      <c r="N743" s="34"/>
      <c r="O743" s="32"/>
      <c r="P743" s="32"/>
      <c r="Q743" s="32"/>
      <c r="R743" s="32"/>
      <c r="S743" s="32"/>
      <c r="T743" s="32"/>
      <c r="U743" s="32"/>
      <c r="V743" s="32"/>
      <c r="W743" s="32"/>
      <c r="X743" s="32"/>
      <c r="Y743" s="32"/>
      <c r="AF743" s="2"/>
      <c r="AG743" s="2"/>
    </row>
    <row r="744" spans="1:33" s="21" customFormat="1" ht="12.75" customHeight="1">
      <c r="A744" s="35">
        <v>743</v>
      </c>
      <c r="B744" s="31"/>
      <c r="C744" s="32"/>
      <c r="D744" s="33"/>
      <c r="E744" s="33"/>
      <c r="F744" s="33"/>
      <c r="G744" s="33"/>
      <c r="H744" s="32"/>
      <c r="I744" s="31"/>
      <c r="J744" s="43">
        <f t="shared" si="12"/>
        <v>0</v>
      </c>
      <c r="K744" s="32"/>
      <c r="L744" s="32"/>
      <c r="M744" s="37"/>
      <c r="N744" s="34"/>
      <c r="O744" s="32"/>
      <c r="P744" s="32"/>
      <c r="Q744" s="32"/>
      <c r="R744" s="32"/>
      <c r="S744" s="32"/>
      <c r="T744" s="32"/>
      <c r="U744" s="32"/>
      <c r="V744" s="32"/>
      <c r="W744" s="32"/>
      <c r="X744" s="32"/>
      <c r="Y744" s="32"/>
      <c r="AF744" s="2"/>
      <c r="AG744" s="2"/>
    </row>
    <row r="745" spans="1:33" s="21" customFormat="1" ht="12.75" customHeight="1">
      <c r="A745" s="35">
        <v>744</v>
      </c>
      <c r="B745" s="31"/>
      <c r="C745" s="32"/>
      <c r="D745" s="33"/>
      <c r="E745" s="33"/>
      <c r="F745" s="33"/>
      <c r="G745" s="33"/>
      <c r="H745" s="32"/>
      <c r="I745" s="31"/>
      <c r="J745" s="43">
        <f t="shared" si="12"/>
        <v>0</v>
      </c>
      <c r="K745" s="32"/>
      <c r="L745" s="32"/>
      <c r="M745" s="37"/>
      <c r="N745" s="34"/>
      <c r="O745" s="32"/>
      <c r="P745" s="32"/>
      <c r="Q745" s="32"/>
      <c r="R745" s="32"/>
      <c r="S745" s="32"/>
      <c r="T745" s="32"/>
      <c r="U745" s="32"/>
      <c r="V745" s="32"/>
      <c r="W745" s="32"/>
      <c r="X745" s="32"/>
      <c r="Y745" s="32"/>
      <c r="AF745" s="2"/>
      <c r="AG745" s="2"/>
    </row>
    <row r="746" spans="1:33" s="21" customFormat="1" ht="12.75" customHeight="1">
      <c r="A746" s="35">
        <v>745</v>
      </c>
      <c r="B746" s="31"/>
      <c r="C746" s="32"/>
      <c r="D746" s="33"/>
      <c r="E746" s="33"/>
      <c r="F746" s="33"/>
      <c r="G746" s="33"/>
      <c r="H746" s="32"/>
      <c r="I746" s="31"/>
      <c r="J746" s="43">
        <f t="shared" si="12"/>
        <v>0</v>
      </c>
      <c r="K746" s="32"/>
      <c r="L746" s="32"/>
      <c r="M746" s="37"/>
      <c r="N746" s="34"/>
      <c r="O746" s="32"/>
      <c r="P746" s="32"/>
      <c r="Q746" s="32"/>
      <c r="R746" s="32"/>
      <c r="S746" s="32"/>
      <c r="T746" s="32"/>
      <c r="U746" s="32"/>
      <c r="V746" s="32"/>
      <c r="W746" s="32"/>
      <c r="X746" s="32"/>
      <c r="Y746" s="32"/>
      <c r="AF746" s="2"/>
      <c r="AG746" s="2"/>
    </row>
    <row r="747" spans="1:33" s="21" customFormat="1" ht="12.75" customHeight="1">
      <c r="A747" s="35">
        <v>746</v>
      </c>
      <c r="B747" s="31"/>
      <c r="C747" s="32"/>
      <c r="D747" s="33"/>
      <c r="E747" s="33"/>
      <c r="F747" s="33"/>
      <c r="G747" s="33"/>
      <c r="H747" s="32"/>
      <c r="I747" s="31"/>
      <c r="J747" s="43">
        <f t="shared" si="12"/>
        <v>0</v>
      </c>
      <c r="K747" s="32"/>
      <c r="L747" s="32"/>
      <c r="M747" s="37"/>
      <c r="N747" s="34"/>
      <c r="O747" s="32"/>
      <c r="P747" s="32"/>
      <c r="Q747" s="32"/>
      <c r="R747" s="32"/>
      <c r="S747" s="32"/>
      <c r="T747" s="32"/>
      <c r="U747" s="32"/>
      <c r="V747" s="32"/>
      <c r="W747" s="32"/>
      <c r="X747" s="32"/>
      <c r="Y747" s="32"/>
      <c r="AF747" s="2"/>
      <c r="AG747" s="2"/>
    </row>
    <row r="748" spans="1:33" s="21" customFormat="1" ht="12.75" customHeight="1">
      <c r="A748" s="35">
        <v>747</v>
      </c>
      <c r="B748" s="31"/>
      <c r="C748" s="32"/>
      <c r="D748" s="33"/>
      <c r="E748" s="33"/>
      <c r="F748" s="33"/>
      <c r="G748" s="33"/>
      <c r="H748" s="32"/>
      <c r="I748" s="31"/>
      <c r="J748" s="43">
        <f t="shared" si="12"/>
        <v>0</v>
      </c>
      <c r="K748" s="32"/>
      <c r="L748" s="32"/>
      <c r="M748" s="37"/>
      <c r="N748" s="34"/>
      <c r="O748" s="32"/>
      <c r="P748" s="32"/>
      <c r="Q748" s="32"/>
      <c r="R748" s="32"/>
      <c r="S748" s="32"/>
      <c r="T748" s="32"/>
      <c r="U748" s="32"/>
      <c r="V748" s="32"/>
      <c r="W748" s="32"/>
      <c r="X748" s="32"/>
      <c r="Y748" s="32"/>
      <c r="AF748" s="2"/>
      <c r="AG748" s="2"/>
    </row>
    <row r="749" spans="1:33" s="21" customFormat="1" ht="12.75" customHeight="1">
      <c r="A749" s="35">
        <v>748</v>
      </c>
      <c r="B749" s="31"/>
      <c r="C749" s="32"/>
      <c r="D749" s="33"/>
      <c r="E749" s="33"/>
      <c r="F749" s="33"/>
      <c r="G749" s="33"/>
      <c r="H749" s="32"/>
      <c r="I749" s="31"/>
      <c r="J749" s="43">
        <f t="shared" si="12"/>
        <v>0</v>
      </c>
      <c r="K749" s="32"/>
      <c r="L749" s="32"/>
      <c r="M749" s="37"/>
      <c r="N749" s="34"/>
      <c r="O749" s="32"/>
      <c r="P749" s="32"/>
      <c r="Q749" s="32"/>
      <c r="R749" s="32"/>
      <c r="S749" s="32"/>
      <c r="T749" s="32"/>
      <c r="U749" s="32"/>
      <c r="V749" s="32"/>
      <c r="W749" s="32"/>
      <c r="X749" s="32"/>
      <c r="Y749" s="32"/>
      <c r="AF749" s="2"/>
      <c r="AG749" s="2"/>
    </row>
    <row r="750" spans="1:33" s="21" customFormat="1" ht="12.75" customHeight="1">
      <c r="A750" s="35">
        <v>749</v>
      </c>
      <c r="B750" s="31"/>
      <c r="C750" s="32"/>
      <c r="D750" s="33"/>
      <c r="E750" s="33"/>
      <c r="F750" s="33"/>
      <c r="G750" s="33"/>
      <c r="H750" s="32"/>
      <c r="I750" s="31"/>
      <c r="J750" s="43">
        <f t="shared" si="12"/>
        <v>0</v>
      </c>
      <c r="K750" s="32"/>
      <c r="L750" s="32"/>
      <c r="M750" s="37"/>
      <c r="N750" s="34"/>
      <c r="O750" s="32"/>
      <c r="P750" s="32"/>
      <c r="Q750" s="32"/>
      <c r="R750" s="32"/>
      <c r="S750" s="32"/>
      <c r="T750" s="32"/>
      <c r="U750" s="32"/>
      <c r="V750" s="32"/>
      <c r="W750" s="32"/>
      <c r="X750" s="32"/>
      <c r="Y750" s="32"/>
      <c r="AF750" s="2"/>
      <c r="AG750" s="2"/>
    </row>
    <row r="751" spans="1:33" s="21" customFormat="1" ht="12.75" customHeight="1">
      <c r="A751" s="35">
        <v>750</v>
      </c>
      <c r="B751" s="31"/>
      <c r="C751" s="32"/>
      <c r="D751" s="33"/>
      <c r="E751" s="33"/>
      <c r="F751" s="33"/>
      <c r="G751" s="33"/>
      <c r="H751" s="32"/>
      <c r="I751" s="31"/>
      <c r="J751" s="43">
        <f t="shared" si="12"/>
        <v>0</v>
      </c>
      <c r="K751" s="32"/>
      <c r="L751" s="32"/>
      <c r="M751" s="37"/>
      <c r="N751" s="34"/>
      <c r="O751" s="32"/>
      <c r="P751" s="32"/>
      <c r="Q751" s="32"/>
      <c r="R751" s="32"/>
      <c r="S751" s="32"/>
      <c r="T751" s="32"/>
      <c r="U751" s="32"/>
      <c r="V751" s="32"/>
      <c r="W751" s="32"/>
      <c r="X751" s="32"/>
      <c r="Y751" s="32"/>
      <c r="AF751" s="2"/>
      <c r="AG751" s="2"/>
    </row>
    <row r="752" spans="1:33" s="21" customFormat="1" ht="12.75" customHeight="1">
      <c r="A752" s="35">
        <v>751</v>
      </c>
      <c r="B752" s="31"/>
      <c r="C752" s="32"/>
      <c r="D752" s="33"/>
      <c r="E752" s="33"/>
      <c r="F752" s="33"/>
      <c r="G752" s="33"/>
      <c r="H752" s="32"/>
      <c r="I752" s="31"/>
      <c r="J752" s="43">
        <f t="shared" si="12"/>
        <v>0</v>
      </c>
      <c r="K752" s="32"/>
      <c r="L752" s="32"/>
      <c r="M752" s="37"/>
      <c r="N752" s="34"/>
      <c r="O752" s="32"/>
      <c r="P752" s="32"/>
      <c r="Q752" s="32"/>
      <c r="R752" s="32"/>
      <c r="S752" s="32"/>
      <c r="T752" s="32"/>
      <c r="U752" s="32"/>
      <c r="V752" s="32"/>
      <c r="W752" s="32"/>
      <c r="X752" s="32"/>
      <c r="Y752" s="32"/>
      <c r="AF752" s="2"/>
      <c r="AG752" s="2"/>
    </row>
    <row r="753" spans="1:33" s="21" customFormat="1" ht="12.75" customHeight="1">
      <c r="A753" s="35">
        <v>752</v>
      </c>
      <c r="B753" s="31"/>
      <c r="C753" s="32"/>
      <c r="D753" s="33"/>
      <c r="E753" s="33"/>
      <c r="F753" s="33"/>
      <c r="G753" s="33"/>
      <c r="H753" s="32"/>
      <c r="I753" s="31"/>
      <c r="J753" s="43">
        <f t="shared" si="12"/>
        <v>0</v>
      </c>
      <c r="K753" s="32"/>
      <c r="L753" s="32"/>
      <c r="M753" s="37"/>
      <c r="N753" s="34"/>
      <c r="O753" s="32"/>
      <c r="P753" s="32"/>
      <c r="Q753" s="32"/>
      <c r="R753" s="32"/>
      <c r="S753" s="32"/>
      <c r="T753" s="32"/>
      <c r="U753" s="32"/>
      <c r="V753" s="32"/>
      <c r="W753" s="32"/>
      <c r="X753" s="32"/>
      <c r="Y753" s="32"/>
      <c r="AF753" s="2"/>
      <c r="AG753" s="2"/>
    </row>
    <row r="754" spans="1:33" s="21" customFormat="1" ht="12.75" customHeight="1">
      <c r="A754" s="35">
        <v>753</v>
      </c>
      <c r="B754" s="31"/>
      <c r="C754" s="32"/>
      <c r="D754" s="33"/>
      <c r="E754" s="33"/>
      <c r="F754" s="33"/>
      <c r="G754" s="33"/>
      <c r="H754" s="32"/>
      <c r="I754" s="31"/>
      <c r="J754" s="43">
        <f t="shared" si="12"/>
        <v>0</v>
      </c>
      <c r="K754" s="32"/>
      <c r="L754" s="32"/>
      <c r="M754" s="37"/>
      <c r="N754" s="34"/>
      <c r="O754" s="32"/>
      <c r="P754" s="32"/>
      <c r="Q754" s="32"/>
      <c r="R754" s="32"/>
      <c r="S754" s="32"/>
      <c r="T754" s="32"/>
      <c r="U754" s="32"/>
      <c r="V754" s="32"/>
      <c r="W754" s="32"/>
      <c r="X754" s="32"/>
      <c r="Y754" s="32"/>
      <c r="AF754" s="2"/>
      <c r="AG754" s="2"/>
    </row>
    <row r="755" spans="1:33" s="21" customFormat="1" ht="12.75" customHeight="1">
      <c r="A755" s="35">
        <v>754</v>
      </c>
      <c r="B755" s="31"/>
      <c r="C755" s="32"/>
      <c r="D755" s="33"/>
      <c r="E755" s="33"/>
      <c r="F755" s="33"/>
      <c r="G755" s="33"/>
      <c r="H755" s="32"/>
      <c r="I755" s="31"/>
      <c r="J755" s="43">
        <f t="shared" si="12"/>
        <v>0</v>
      </c>
      <c r="K755" s="32"/>
      <c r="L755" s="32"/>
      <c r="M755" s="37"/>
      <c r="N755" s="34"/>
      <c r="O755" s="32"/>
      <c r="P755" s="32"/>
      <c r="Q755" s="32"/>
      <c r="R755" s="32"/>
      <c r="S755" s="32"/>
      <c r="T755" s="32"/>
      <c r="U755" s="32"/>
      <c r="V755" s="32"/>
      <c r="W755" s="32"/>
      <c r="X755" s="32"/>
      <c r="Y755" s="32"/>
      <c r="AF755" s="2"/>
      <c r="AG755" s="2"/>
    </row>
    <row r="756" spans="1:33" s="21" customFormat="1" ht="12.75" customHeight="1">
      <c r="A756" s="35">
        <v>755</v>
      </c>
      <c r="B756" s="31"/>
      <c r="C756" s="32"/>
      <c r="D756" s="33"/>
      <c r="E756" s="33"/>
      <c r="F756" s="33"/>
      <c r="G756" s="33"/>
      <c r="H756" s="32"/>
      <c r="I756" s="31"/>
      <c r="J756" s="43">
        <f t="shared" si="12"/>
        <v>0</v>
      </c>
      <c r="K756" s="32"/>
      <c r="L756" s="32"/>
      <c r="M756" s="37"/>
      <c r="N756" s="34"/>
      <c r="O756" s="32"/>
      <c r="P756" s="32"/>
      <c r="Q756" s="32"/>
      <c r="R756" s="32"/>
      <c r="S756" s="32"/>
      <c r="T756" s="32"/>
      <c r="U756" s="32"/>
      <c r="V756" s="32"/>
      <c r="W756" s="32"/>
      <c r="X756" s="32"/>
      <c r="Y756" s="32"/>
      <c r="AF756" s="2"/>
      <c r="AG756" s="2"/>
    </row>
    <row r="757" spans="1:33" s="21" customFormat="1" ht="12.75" customHeight="1">
      <c r="A757" s="35">
        <v>756</v>
      </c>
      <c r="B757" s="31"/>
      <c r="C757" s="32"/>
      <c r="D757" s="33"/>
      <c r="E757" s="33"/>
      <c r="F757" s="33"/>
      <c r="G757" s="33"/>
      <c r="H757" s="32"/>
      <c r="I757" s="31"/>
      <c r="J757" s="43">
        <f t="shared" ref="J757:J820" si="13">(DAYS360(I757,B757,FALSE))/30</f>
        <v>0</v>
      </c>
      <c r="K757" s="32"/>
      <c r="L757" s="32"/>
      <c r="M757" s="37"/>
      <c r="N757" s="34"/>
      <c r="O757" s="32"/>
      <c r="P757" s="32"/>
      <c r="Q757" s="32"/>
      <c r="R757" s="32"/>
      <c r="S757" s="32"/>
      <c r="T757" s="32"/>
      <c r="U757" s="32"/>
      <c r="V757" s="32"/>
      <c r="W757" s="32"/>
      <c r="X757" s="32"/>
      <c r="Y757" s="32"/>
      <c r="AF757" s="2"/>
      <c r="AG757" s="2"/>
    </row>
    <row r="758" spans="1:33" s="21" customFormat="1" ht="12.75" customHeight="1">
      <c r="A758" s="35">
        <v>757</v>
      </c>
      <c r="B758" s="31"/>
      <c r="C758" s="32"/>
      <c r="D758" s="33"/>
      <c r="E758" s="33"/>
      <c r="F758" s="33"/>
      <c r="G758" s="33"/>
      <c r="H758" s="32"/>
      <c r="I758" s="31"/>
      <c r="J758" s="43">
        <f t="shared" si="13"/>
        <v>0</v>
      </c>
      <c r="K758" s="32"/>
      <c r="L758" s="32"/>
      <c r="M758" s="37"/>
      <c r="N758" s="34"/>
      <c r="O758" s="32"/>
      <c r="P758" s="32"/>
      <c r="Q758" s="32"/>
      <c r="R758" s="32"/>
      <c r="S758" s="32"/>
      <c r="T758" s="32"/>
      <c r="U758" s="32"/>
      <c r="V758" s="32"/>
      <c r="W758" s="32"/>
      <c r="X758" s="32"/>
      <c r="Y758" s="32"/>
      <c r="AF758" s="2"/>
      <c r="AG758" s="2"/>
    </row>
    <row r="759" spans="1:33" s="21" customFormat="1" ht="12.75" customHeight="1">
      <c r="A759" s="35">
        <v>758</v>
      </c>
      <c r="B759" s="31"/>
      <c r="C759" s="32"/>
      <c r="D759" s="33"/>
      <c r="E759" s="33"/>
      <c r="F759" s="33"/>
      <c r="G759" s="33"/>
      <c r="H759" s="32"/>
      <c r="I759" s="31"/>
      <c r="J759" s="43">
        <f t="shared" si="13"/>
        <v>0</v>
      </c>
      <c r="K759" s="32"/>
      <c r="L759" s="32"/>
      <c r="M759" s="37"/>
      <c r="N759" s="34"/>
      <c r="O759" s="32"/>
      <c r="P759" s="32"/>
      <c r="Q759" s="32"/>
      <c r="R759" s="32"/>
      <c r="S759" s="32"/>
      <c r="T759" s="32"/>
      <c r="U759" s="32"/>
      <c r="V759" s="32"/>
      <c r="W759" s="32"/>
      <c r="X759" s="32"/>
      <c r="Y759" s="32"/>
      <c r="AF759" s="2"/>
      <c r="AG759" s="2"/>
    </row>
    <row r="760" spans="1:33" s="21" customFormat="1" ht="12.75" customHeight="1">
      <c r="A760" s="35">
        <v>759</v>
      </c>
      <c r="B760" s="31"/>
      <c r="C760" s="32"/>
      <c r="D760" s="33"/>
      <c r="E760" s="33"/>
      <c r="F760" s="33"/>
      <c r="G760" s="33"/>
      <c r="H760" s="32"/>
      <c r="I760" s="31"/>
      <c r="J760" s="43">
        <f t="shared" si="13"/>
        <v>0</v>
      </c>
      <c r="K760" s="32"/>
      <c r="L760" s="32"/>
      <c r="M760" s="37"/>
      <c r="N760" s="34"/>
      <c r="O760" s="32"/>
      <c r="P760" s="32"/>
      <c r="Q760" s="32"/>
      <c r="R760" s="32"/>
      <c r="S760" s="32"/>
      <c r="T760" s="32"/>
      <c r="U760" s="32"/>
      <c r="V760" s="32"/>
      <c r="W760" s="32"/>
      <c r="X760" s="32"/>
      <c r="Y760" s="32"/>
      <c r="AF760" s="2"/>
      <c r="AG760" s="2"/>
    </row>
    <row r="761" spans="1:33" s="21" customFormat="1" ht="12.75" customHeight="1">
      <c r="A761" s="35">
        <v>760</v>
      </c>
      <c r="B761" s="31"/>
      <c r="C761" s="32"/>
      <c r="D761" s="33"/>
      <c r="E761" s="33"/>
      <c r="F761" s="33"/>
      <c r="G761" s="33"/>
      <c r="H761" s="32"/>
      <c r="I761" s="31"/>
      <c r="J761" s="43">
        <f t="shared" si="13"/>
        <v>0</v>
      </c>
      <c r="K761" s="32"/>
      <c r="L761" s="32"/>
      <c r="M761" s="37"/>
      <c r="N761" s="34"/>
      <c r="O761" s="32"/>
      <c r="P761" s="32"/>
      <c r="Q761" s="32"/>
      <c r="R761" s="32"/>
      <c r="S761" s="32"/>
      <c r="T761" s="32"/>
      <c r="U761" s="32"/>
      <c r="V761" s="32"/>
      <c r="W761" s="32"/>
      <c r="X761" s="32"/>
      <c r="Y761" s="32"/>
      <c r="AF761" s="2"/>
      <c r="AG761" s="2"/>
    </row>
    <row r="762" spans="1:33" s="21" customFormat="1" ht="12.75" customHeight="1">
      <c r="A762" s="35">
        <v>761</v>
      </c>
      <c r="B762" s="31"/>
      <c r="C762" s="32"/>
      <c r="D762" s="33"/>
      <c r="E762" s="33"/>
      <c r="F762" s="33"/>
      <c r="G762" s="33"/>
      <c r="H762" s="32"/>
      <c r="I762" s="31"/>
      <c r="J762" s="43">
        <f t="shared" si="13"/>
        <v>0</v>
      </c>
      <c r="K762" s="32"/>
      <c r="L762" s="32"/>
      <c r="M762" s="37"/>
      <c r="N762" s="34"/>
      <c r="O762" s="32"/>
      <c r="P762" s="32"/>
      <c r="Q762" s="32"/>
      <c r="R762" s="32"/>
      <c r="S762" s="32"/>
      <c r="T762" s="32"/>
      <c r="U762" s="32"/>
      <c r="V762" s="32"/>
      <c r="W762" s="32"/>
      <c r="X762" s="32"/>
      <c r="Y762" s="32"/>
      <c r="AF762" s="2"/>
      <c r="AG762" s="2"/>
    </row>
    <row r="763" spans="1:33" s="21" customFormat="1" ht="12.75" customHeight="1">
      <c r="A763" s="35">
        <v>762</v>
      </c>
      <c r="B763" s="31"/>
      <c r="C763" s="32"/>
      <c r="D763" s="33"/>
      <c r="E763" s="33"/>
      <c r="F763" s="33"/>
      <c r="G763" s="33"/>
      <c r="H763" s="32"/>
      <c r="I763" s="31"/>
      <c r="J763" s="43">
        <f t="shared" si="13"/>
        <v>0</v>
      </c>
      <c r="K763" s="32"/>
      <c r="L763" s="32"/>
      <c r="M763" s="37"/>
      <c r="N763" s="34"/>
      <c r="O763" s="32"/>
      <c r="P763" s="32"/>
      <c r="Q763" s="32"/>
      <c r="R763" s="32"/>
      <c r="S763" s="32"/>
      <c r="T763" s="32"/>
      <c r="U763" s="32"/>
      <c r="V763" s="32"/>
      <c r="W763" s="32"/>
      <c r="X763" s="32"/>
      <c r="Y763" s="32"/>
      <c r="AF763" s="2"/>
      <c r="AG763" s="2"/>
    </row>
    <row r="764" spans="1:33" s="21" customFormat="1" ht="12.75" customHeight="1">
      <c r="A764" s="35">
        <v>763</v>
      </c>
      <c r="B764" s="31"/>
      <c r="C764" s="32"/>
      <c r="D764" s="33"/>
      <c r="E764" s="33"/>
      <c r="F764" s="33"/>
      <c r="G764" s="33"/>
      <c r="H764" s="32"/>
      <c r="I764" s="31"/>
      <c r="J764" s="43">
        <f t="shared" si="13"/>
        <v>0</v>
      </c>
      <c r="K764" s="32"/>
      <c r="L764" s="32"/>
      <c r="M764" s="37"/>
      <c r="N764" s="34"/>
      <c r="O764" s="32"/>
      <c r="P764" s="32"/>
      <c r="Q764" s="32"/>
      <c r="R764" s="32"/>
      <c r="S764" s="32"/>
      <c r="T764" s="32"/>
      <c r="U764" s="32"/>
      <c r="V764" s="32"/>
      <c r="W764" s="32"/>
      <c r="X764" s="32"/>
      <c r="Y764" s="32"/>
      <c r="AF764" s="2"/>
      <c r="AG764" s="2"/>
    </row>
    <row r="765" spans="1:33" s="21" customFormat="1" ht="12.75" customHeight="1">
      <c r="A765" s="35">
        <v>764</v>
      </c>
      <c r="B765" s="31"/>
      <c r="C765" s="32"/>
      <c r="D765" s="33"/>
      <c r="E765" s="33"/>
      <c r="F765" s="33"/>
      <c r="G765" s="33"/>
      <c r="H765" s="32"/>
      <c r="I765" s="31"/>
      <c r="J765" s="43">
        <f t="shared" si="13"/>
        <v>0</v>
      </c>
      <c r="K765" s="32"/>
      <c r="L765" s="32"/>
      <c r="M765" s="37"/>
      <c r="N765" s="34"/>
      <c r="O765" s="32"/>
      <c r="P765" s="32"/>
      <c r="Q765" s="32"/>
      <c r="R765" s="32"/>
      <c r="S765" s="32"/>
      <c r="T765" s="32"/>
      <c r="U765" s="32"/>
      <c r="V765" s="32"/>
      <c r="W765" s="32"/>
      <c r="X765" s="32"/>
      <c r="Y765" s="32"/>
      <c r="AF765" s="2"/>
      <c r="AG765" s="2"/>
    </row>
    <row r="766" spans="1:33" s="21" customFormat="1" ht="12.75" customHeight="1">
      <c r="A766" s="35">
        <v>765</v>
      </c>
      <c r="B766" s="31"/>
      <c r="C766" s="32"/>
      <c r="D766" s="33"/>
      <c r="E766" s="33"/>
      <c r="F766" s="33"/>
      <c r="G766" s="33"/>
      <c r="H766" s="32"/>
      <c r="I766" s="31"/>
      <c r="J766" s="43">
        <f t="shared" si="13"/>
        <v>0</v>
      </c>
      <c r="K766" s="32"/>
      <c r="L766" s="32"/>
      <c r="M766" s="37"/>
      <c r="N766" s="34"/>
      <c r="O766" s="32"/>
      <c r="P766" s="32"/>
      <c r="Q766" s="32"/>
      <c r="R766" s="32"/>
      <c r="S766" s="32"/>
      <c r="T766" s="32"/>
      <c r="U766" s="32"/>
      <c r="V766" s="32"/>
      <c r="W766" s="32"/>
      <c r="X766" s="32"/>
      <c r="Y766" s="32"/>
      <c r="AF766" s="2"/>
      <c r="AG766" s="2"/>
    </row>
    <row r="767" spans="1:33" s="21" customFormat="1" ht="12.75" customHeight="1">
      <c r="A767" s="35">
        <v>766</v>
      </c>
      <c r="B767" s="31"/>
      <c r="C767" s="32"/>
      <c r="D767" s="33"/>
      <c r="E767" s="33"/>
      <c r="F767" s="33"/>
      <c r="G767" s="33"/>
      <c r="H767" s="32"/>
      <c r="I767" s="31"/>
      <c r="J767" s="43">
        <f t="shared" si="13"/>
        <v>0</v>
      </c>
      <c r="K767" s="32"/>
      <c r="L767" s="32"/>
      <c r="M767" s="37"/>
      <c r="N767" s="34"/>
      <c r="O767" s="32"/>
      <c r="P767" s="32"/>
      <c r="Q767" s="32"/>
      <c r="R767" s="32"/>
      <c r="S767" s="32"/>
      <c r="T767" s="32"/>
      <c r="U767" s="32"/>
      <c r="V767" s="32"/>
      <c r="W767" s="32"/>
      <c r="X767" s="32"/>
      <c r="Y767" s="32"/>
      <c r="AF767" s="2"/>
      <c r="AG767" s="2"/>
    </row>
    <row r="768" spans="1:33" s="21" customFormat="1" ht="12.75" customHeight="1">
      <c r="A768" s="35">
        <v>767</v>
      </c>
      <c r="B768" s="31"/>
      <c r="C768" s="32"/>
      <c r="D768" s="33"/>
      <c r="E768" s="33"/>
      <c r="F768" s="33"/>
      <c r="G768" s="33"/>
      <c r="H768" s="32"/>
      <c r="I768" s="31"/>
      <c r="J768" s="43">
        <f t="shared" si="13"/>
        <v>0</v>
      </c>
      <c r="K768" s="32"/>
      <c r="L768" s="32"/>
      <c r="M768" s="37"/>
      <c r="N768" s="34"/>
      <c r="O768" s="32"/>
      <c r="P768" s="32"/>
      <c r="Q768" s="32"/>
      <c r="R768" s="32"/>
      <c r="S768" s="32"/>
      <c r="T768" s="32"/>
      <c r="U768" s="32"/>
      <c r="V768" s="32"/>
      <c r="W768" s="32"/>
      <c r="X768" s="32"/>
      <c r="Y768" s="32"/>
      <c r="AF768" s="2"/>
      <c r="AG768" s="2"/>
    </row>
    <row r="769" spans="1:33" s="21" customFormat="1" ht="12.75" customHeight="1">
      <c r="A769" s="35">
        <v>768</v>
      </c>
      <c r="B769" s="31"/>
      <c r="C769" s="32"/>
      <c r="D769" s="33"/>
      <c r="E769" s="33"/>
      <c r="F769" s="33"/>
      <c r="G769" s="33"/>
      <c r="H769" s="32"/>
      <c r="I769" s="31"/>
      <c r="J769" s="43">
        <f t="shared" si="13"/>
        <v>0</v>
      </c>
      <c r="K769" s="32"/>
      <c r="L769" s="32"/>
      <c r="M769" s="37"/>
      <c r="N769" s="34"/>
      <c r="O769" s="32"/>
      <c r="P769" s="32"/>
      <c r="Q769" s="32"/>
      <c r="R769" s="32"/>
      <c r="S769" s="32"/>
      <c r="T769" s="32"/>
      <c r="U769" s="32"/>
      <c r="V769" s="32"/>
      <c r="W769" s="32"/>
      <c r="X769" s="32"/>
      <c r="Y769" s="32"/>
      <c r="AF769" s="2"/>
      <c r="AG769" s="2"/>
    </row>
    <row r="770" spans="1:33" s="21" customFormat="1" ht="12.75" customHeight="1">
      <c r="A770" s="35">
        <v>769</v>
      </c>
      <c r="B770" s="31"/>
      <c r="C770" s="32"/>
      <c r="D770" s="33"/>
      <c r="E770" s="33"/>
      <c r="F770" s="33"/>
      <c r="G770" s="33"/>
      <c r="H770" s="32"/>
      <c r="I770" s="31"/>
      <c r="J770" s="43">
        <f t="shared" si="13"/>
        <v>0</v>
      </c>
      <c r="K770" s="32"/>
      <c r="L770" s="32"/>
      <c r="M770" s="37"/>
      <c r="N770" s="34"/>
      <c r="O770" s="32"/>
      <c r="P770" s="32"/>
      <c r="Q770" s="32"/>
      <c r="R770" s="32"/>
      <c r="S770" s="32"/>
      <c r="T770" s="32"/>
      <c r="U770" s="32"/>
      <c r="V770" s="32"/>
      <c r="W770" s="32"/>
      <c r="X770" s="32"/>
      <c r="Y770" s="32"/>
      <c r="AF770" s="2"/>
      <c r="AG770" s="2"/>
    </row>
    <row r="771" spans="1:33" s="21" customFormat="1" ht="12.75" customHeight="1">
      <c r="A771" s="35">
        <v>770</v>
      </c>
      <c r="B771" s="31"/>
      <c r="C771" s="32"/>
      <c r="D771" s="33"/>
      <c r="E771" s="33"/>
      <c r="F771" s="33"/>
      <c r="G771" s="33"/>
      <c r="H771" s="32"/>
      <c r="I771" s="31"/>
      <c r="J771" s="43">
        <f t="shared" si="13"/>
        <v>0</v>
      </c>
      <c r="K771" s="32"/>
      <c r="L771" s="32"/>
      <c r="M771" s="37"/>
      <c r="N771" s="34"/>
      <c r="O771" s="32"/>
      <c r="P771" s="32"/>
      <c r="Q771" s="32"/>
      <c r="R771" s="32"/>
      <c r="S771" s="32"/>
      <c r="T771" s="32"/>
      <c r="U771" s="32"/>
      <c r="V771" s="32"/>
      <c r="W771" s="32"/>
      <c r="X771" s="32"/>
      <c r="Y771" s="32"/>
      <c r="AF771" s="2"/>
      <c r="AG771" s="2"/>
    </row>
    <row r="772" spans="1:33" s="21" customFormat="1" ht="12.75" customHeight="1">
      <c r="A772" s="35">
        <v>771</v>
      </c>
      <c r="B772" s="31"/>
      <c r="C772" s="32"/>
      <c r="D772" s="33"/>
      <c r="E772" s="33"/>
      <c r="F772" s="33"/>
      <c r="G772" s="33"/>
      <c r="H772" s="32"/>
      <c r="I772" s="31"/>
      <c r="J772" s="43">
        <f t="shared" si="13"/>
        <v>0</v>
      </c>
      <c r="K772" s="32"/>
      <c r="L772" s="32"/>
      <c r="M772" s="37"/>
      <c r="N772" s="34"/>
      <c r="O772" s="32"/>
      <c r="P772" s="32"/>
      <c r="Q772" s="32"/>
      <c r="R772" s="32"/>
      <c r="S772" s="32"/>
      <c r="T772" s="32"/>
      <c r="U772" s="32"/>
      <c r="V772" s="32"/>
      <c r="W772" s="32"/>
      <c r="X772" s="32"/>
      <c r="Y772" s="32"/>
      <c r="AF772" s="2"/>
      <c r="AG772" s="2"/>
    </row>
    <row r="773" spans="1:33" s="21" customFormat="1" ht="12.75" customHeight="1">
      <c r="A773" s="35">
        <v>772</v>
      </c>
      <c r="B773" s="31"/>
      <c r="C773" s="32"/>
      <c r="D773" s="33"/>
      <c r="E773" s="33"/>
      <c r="F773" s="33"/>
      <c r="G773" s="33"/>
      <c r="H773" s="32"/>
      <c r="I773" s="31"/>
      <c r="J773" s="43">
        <f t="shared" si="13"/>
        <v>0</v>
      </c>
      <c r="K773" s="32"/>
      <c r="L773" s="32"/>
      <c r="M773" s="37"/>
      <c r="N773" s="34"/>
      <c r="O773" s="32"/>
      <c r="P773" s="32"/>
      <c r="Q773" s="32"/>
      <c r="R773" s="32"/>
      <c r="S773" s="32"/>
      <c r="T773" s="32"/>
      <c r="U773" s="32"/>
      <c r="V773" s="32"/>
      <c r="W773" s="32"/>
      <c r="X773" s="32"/>
      <c r="Y773" s="32"/>
      <c r="AF773" s="2"/>
      <c r="AG773" s="2"/>
    </row>
    <row r="774" spans="1:33" s="21" customFormat="1" ht="12.75" customHeight="1">
      <c r="A774" s="35">
        <v>773</v>
      </c>
      <c r="B774" s="31"/>
      <c r="C774" s="32"/>
      <c r="D774" s="33"/>
      <c r="E774" s="33"/>
      <c r="F774" s="33"/>
      <c r="G774" s="33"/>
      <c r="H774" s="32"/>
      <c r="I774" s="31"/>
      <c r="J774" s="43">
        <f t="shared" si="13"/>
        <v>0</v>
      </c>
      <c r="K774" s="32"/>
      <c r="L774" s="32"/>
      <c r="M774" s="37"/>
      <c r="N774" s="34"/>
      <c r="O774" s="32"/>
      <c r="P774" s="32"/>
      <c r="Q774" s="32"/>
      <c r="R774" s="32"/>
      <c r="S774" s="32"/>
      <c r="T774" s="32"/>
      <c r="U774" s="32"/>
      <c r="V774" s="32"/>
      <c r="W774" s="32"/>
      <c r="X774" s="32"/>
      <c r="Y774" s="32"/>
      <c r="AF774" s="2"/>
      <c r="AG774" s="2"/>
    </row>
    <row r="775" spans="1:33" s="21" customFormat="1" ht="12.75" customHeight="1">
      <c r="A775" s="35">
        <v>774</v>
      </c>
      <c r="B775" s="31"/>
      <c r="C775" s="32"/>
      <c r="D775" s="33"/>
      <c r="E775" s="33"/>
      <c r="F775" s="33"/>
      <c r="G775" s="33"/>
      <c r="H775" s="32"/>
      <c r="I775" s="31"/>
      <c r="J775" s="43">
        <f t="shared" si="13"/>
        <v>0</v>
      </c>
      <c r="K775" s="32"/>
      <c r="L775" s="32"/>
      <c r="M775" s="37"/>
      <c r="N775" s="34"/>
      <c r="O775" s="32"/>
      <c r="P775" s="32"/>
      <c r="Q775" s="32"/>
      <c r="R775" s="32"/>
      <c r="S775" s="32"/>
      <c r="T775" s="32"/>
      <c r="U775" s="32"/>
      <c r="V775" s="32"/>
      <c r="W775" s="32"/>
      <c r="X775" s="32"/>
      <c r="Y775" s="32"/>
      <c r="AF775" s="2"/>
      <c r="AG775" s="2"/>
    </row>
    <row r="776" spans="1:33" s="21" customFormat="1" ht="12.75" customHeight="1">
      <c r="A776" s="35">
        <v>775</v>
      </c>
      <c r="B776" s="31"/>
      <c r="C776" s="32"/>
      <c r="D776" s="33"/>
      <c r="E776" s="33"/>
      <c r="F776" s="33"/>
      <c r="G776" s="33"/>
      <c r="H776" s="32"/>
      <c r="I776" s="31"/>
      <c r="J776" s="43">
        <f t="shared" si="13"/>
        <v>0</v>
      </c>
      <c r="K776" s="32"/>
      <c r="L776" s="32"/>
      <c r="M776" s="37"/>
      <c r="N776" s="34"/>
      <c r="O776" s="32"/>
      <c r="P776" s="32"/>
      <c r="Q776" s="32"/>
      <c r="R776" s="32"/>
      <c r="S776" s="32"/>
      <c r="T776" s="32"/>
      <c r="U776" s="32"/>
      <c r="V776" s="32"/>
      <c r="W776" s="32"/>
      <c r="X776" s="32"/>
      <c r="Y776" s="32"/>
      <c r="AF776" s="2"/>
      <c r="AG776" s="2"/>
    </row>
    <row r="777" spans="1:33" s="21" customFormat="1" ht="12.75" customHeight="1">
      <c r="A777" s="35">
        <v>776</v>
      </c>
      <c r="B777" s="31"/>
      <c r="C777" s="32"/>
      <c r="D777" s="33"/>
      <c r="E777" s="33"/>
      <c r="F777" s="33"/>
      <c r="G777" s="33"/>
      <c r="H777" s="32"/>
      <c r="I777" s="31"/>
      <c r="J777" s="43">
        <f t="shared" si="13"/>
        <v>0</v>
      </c>
      <c r="K777" s="32"/>
      <c r="L777" s="32"/>
      <c r="M777" s="37"/>
      <c r="N777" s="34"/>
      <c r="O777" s="32"/>
      <c r="P777" s="32"/>
      <c r="Q777" s="32"/>
      <c r="R777" s="32"/>
      <c r="S777" s="32"/>
      <c r="T777" s="32"/>
      <c r="U777" s="32"/>
      <c r="V777" s="32"/>
      <c r="W777" s="32"/>
      <c r="X777" s="32"/>
      <c r="Y777" s="32"/>
      <c r="AF777" s="2"/>
      <c r="AG777" s="2"/>
    </row>
    <row r="778" spans="1:33" s="21" customFormat="1" ht="12.75" customHeight="1">
      <c r="A778" s="35">
        <v>777</v>
      </c>
      <c r="B778" s="31"/>
      <c r="C778" s="32"/>
      <c r="D778" s="33"/>
      <c r="E778" s="33"/>
      <c r="F778" s="33"/>
      <c r="G778" s="33"/>
      <c r="H778" s="32"/>
      <c r="I778" s="31"/>
      <c r="J778" s="43">
        <f t="shared" si="13"/>
        <v>0</v>
      </c>
      <c r="K778" s="32"/>
      <c r="L778" s="32"/>
      <c r="M778" s="37"/>
      <c r="N778" s="34"/>
      <c r="O778" s="32"/>
      <c r="P778" s="32"/>
      <c r="Q778" s="32"/>
      <c r="R778" s="32"/>
      <c r="S778" s="32"/>
      <c r="T778" s="32"/>
      <c r="U778" s="32"/>
      <c r="V778" s="32"/>
      <c r="W778" s="32"/>
      <c r="X778" s="32"/>
      <c r="Y778" s="32"/>
      <c r="AF778" s="2"/>
      <c r="AG778" s="2"/>
    </row>
    <row r="779" spans="1:33" s="21" customFormat="1" ht="12.75" customHeight="1">
      <c r="A779" s="35">
        <v>778</v>
      </c>
      <c r="B779" s="31"/>
      <c r="C779" s="32"/>
      <c r="D779" s="33"/>
      <c r="E779" s="33"/>
      <c r="F779" s="33"/>
      <c r="G779" s="33"/>
      <c r="H779" s="32"/>
      <c r="I779" s="31"/>
      <c r="J779" s="43">
        <f t="shared" si="13"/>
        <v>0</v>
      </c>
      <c r="K779" s="32"/>
      <c r="L779" s="32"/>
      <c r="M779" s="37"/>
      <c r="N779" s="34"/>
      <c r="O779" s="32"/>
      <c r="P779" s="32"/>
      <c r="Q779" s="32"/>
      <c r="R779" s="32"/>
      <c r="S779" s="32"/>
      <c r="T779" s="32"/>
      <c r="U779" s="32"/>
      <c r="V779" s="32"/>
      <c r="W779" s="32"/>
      <c r="X779" s="32"/>
      <c r="Y779" s="32"/>
      <c r="AF779" s="2"/>
      <c r="AG779" s="2"/>
    </row>
    <row r="780" spans="1:33" s="21" customFormat="1" ht="12.75" customHeight="1">
      <c r="A780" s="35">
        <v>779</v>
      </c>
      <c r="B780" s="31"/>
      <c r="C780" s="32"/>
      <c r="D780" s="33"/>
      <c r="E780" s="33"/>
      <c r="F780" s="33"/>
      <c r="G780" s="33"/>
      <c r="H780" s="32"/>
      <c r="I780" s="31"/>
      <c r="J780" s="43">
        <f t="shared" si="13"/>
        <v>0</v>
      </c>
      <c r="K780" s="32"/>
      <c r="L780" s="32"/>
      <c r="M780" s="37"/>
      <c r="N780" s="34"/>
      <c r="O780" s="32"/>
      <c r="P780" s="32"/>
      <c r="Q780" s="32"/>
      <c r="R780" s="32"/>
      <c r="S780" s="32"/>
      <c r="T780" s="32"/>
      <c r="U780" s="32"/>
      <c r="V780" s="32"/>
      <c r="W780" s="32"/>
      <c r="X780" s="32"/>
      <c r="Y780" s="32"/>
      <c r="AF780" s="2"/>
      <c r="AG780" s="2"/>
    </row>
    <row r="781" spans="1:33" s="21" customFormat="1" ht="12.75" customHeight="1">
      <c r="A781" s="35">
        <v>780</v>
      </c>
      <c r="B781" s="31"/>
      <c r="C781" s="32"/>
      <c r="D781" s="33"/>
      <c r="E781" s="33"/>
      <c r="F781" s="33"/>
      <c r="G781" s="33"/>
      <c r="H781" s="32"/>
      <c r="I781" s="31"/>
      <c r="J781" s="43">
        <f t="shared" si="13"/>
        <v>0</v>
      </c>
      <c r="K781" s="32"/>
      <c r="L781" s="32"/>
      <c r="M781" s="37"/>
      <c r="N781" s="34"/>
      <c r="O781" s="32"/>
      <c r="P781" s="32"/>
      <c r="Q781" s="32"/>
      <c r="R781" s="32"/>
      <c r="S781" s="32"/>
      <c r="T781" s="32"/>
      <c r="U781" s="32"/>
      <c r="V781" s="32"/>
      <c r="W781" s="32"/>
      <c r="X781" s="32"/>
      <c r="Y781" s="32"/>
      <c r="AF781" s="2"/>
      <c r="AG781" s="2"/>
    </row>
    <row r="782" spans="1:33" s="21" customFormat="1" ht="12.75" customHeight="1">
      <c r="A782" s="35">
        <v>781</v>
      </c>
      <c r="B782" s="31"/>
      <c r="C782" s="32"/>
      <c r="D782" s="33"/>
      <c r="E782" s="33"/>
      <c r="F782" s="33"/>
      <c r="G782" s="33"/>
      <c r="H782" s="32"/>
      <c r="I782" s="31"/>
      <c r="J782" s="43">
        <f t="shared" si="13"/>
        <v>0</v>
      </c>
      <c r="K782" s="32"/>
      <c r="L782" s="32"/>
      <c r="M782" s="37"/>
      <c r="N782" s="34"/>
      <c r="O782" s="32"/>
      <c r="P782" s="32"/>
      <c r="Q782" s="32"/>
      <c r="R782" s="32"/>
      <c r="S782" s="32"/>
      <c r="T782" s="32"/>
      <c r="U782" s="32"/>
      <c r="V782" s="32"/>
      <c r="W782" s="32"/>
      <c r="X782" s="32"/>
      <c r="Y782" s="32"/>
      <c r="AF782" s="2"/>
      <c r="AG782" s="2"/>
    </row>
    <row r="783" spans="1:33" s="21" customFormat="1" ht="12.75" customHeight="1">
      <c r="A783" s="35">
        <v>782</v>
      </c>
      <c r="B783" s="31"/>
      <c r="C783" s="32"/>
      <c r="D783" s="33"/>
      <c r="E783" s="33"/>
      <c r="F783" s="33"/>
      <c r="G783" s="33"/>
      <c r="H783" s="32"/>
      <c r="I783" s="31"/>
      <c r="J783" s="43">
        <f t="shared" si="13"/>
        <v>0</v>
      </c>
      <c r="K783" s="32"/>
      <c r="L783" s="32"/>
      <c r="M783" s="37"/>
      <c r="N783" s="34"/>
      <c r="O783" s="32"/>
      <c r="P783" s="32"/>
      <c r="Q783" s="32"/>
      <c r="R783" s="32"/>
      <c r="S783" s="32"/>
      <c r="T783" s="32"/>
      <c r="U783" s="32"/>
      <c r="V783" s="32"/>
      <c r="W783" s="32"/>
      <c r="X783" s="32"/>
      <c r="Y783" s="32"/>
      <c r="AF783" s="2"/>
      <c r="AG783" s="2"/>
    </row>
    <row r="784" spans="1:33" s="21" customFormat="1" ht="12.75" customHeight="1">
      <c r="A784" s="35">
        <v>783</v>
      </c>
      <c r="B784" s="31"/>
      <c r="C784" s="32"/>
      <c r="D784" s="33"/>
      <c r="E784" s="33"/>
      <c r="F784" s="33"/>
      <c r="G784" s="33"/>
      <c r="H784" s="32"/>
      <c r="I784" s="31"/>
      <c r="J784" s="43">
        <f t="shared" si="13"/>
        <v>0</v>
      </c>
      <c r="K784" s="32"/>
      <c r="L784" s="32"/>
      <c r="M784" s="37"/>
      <c r="N784" s="34"/>
      <c r="O784" s="32"/>
      <c r="P784" s="32"/>
      <c r="Q784" s="32"/>
      <c r="R784" s="32"/>
      <c r="S784" s="32"/>
      <c r="T784" s="32"/>
      <c r="U784" s="32"/>
      <c r="V784" s="32"/>
      <c r="W784" s="32"/>
      <c r="X784" s="32"/>
      <c r="Y784" s="32"/>
      <c r="AF784" s="2"/>
      <c r="AG784" s="2"/>
    </row>
    <row r="785" spans="1:33" s="21" customFormat="1" ht="12.75" customHeight="1">
      <c r="A785" s="35">
        <v>784</v>
      </c>
      <c r="B785" s="31"/>
      <c r="C785" s="32"/>
      <c r="D785" s="33"/>
      <c r="E785" s="33"/>
      <c r="F785" s="33"/>
      <c r="G785" s="33"/>
      <c r="H785" s="32"/>
      <c r="I785" s="31"/>
      <c r="J785" s="43">
        <f t="shared" si="13"/>
        <v>0</v>
      </c>
      <c r="K785" s="32"/>
      <c r="L785" s="32"/>
      <c r="M785" s="37"/>
      <c r="N785" s="34"/>
      <c r="O785" s="32"/>
      <c r="P785" s="32"/>
      <c r="Q785" s="32"/>
      <c r="R785" s="32"/>
      <c r="S785" s="32"/>
      <c r="T785" s="32"/>
      <c r="U785" s="32"/>
      <c r="V785" s="32"/>
      <c r="W785" s="32"/>
      <c r="X785" s="32"/>
      <c r="Y785" s="32"/>
      <c r="AF785" s="2"/>
      <c r="AG785" s="2"/>
    </row>
    <row r="786" spans="1:33" s="21" customFormat="1" ht="12.75" customHeight="1">
      <c r="A786" s="35">
        <v>785</v>
      </c>
      <c r="B786" s="31"/>
      <c r="C786" s="32"/>
      <c r="D786" s="33"/>
      <c r="E786" s="33"/>
      <c r="F786" s="33"/>
      <c r="G786" s="33"/>
      <c r="H786" s="32"/>
      <c r="I786" s="31"/>
      <c r="J786" s="43">
        <f t="shared" si="13"/>
        <v>0</v>
      </c>
      <c r="K786" s="32"/>
      <c r="L786" s="32"/>
      <c r="M786" s="37"/>
      <c r="N786" s="34"/>
      <c r="O786" s="32"/>
      <c r="P786" s="32"/>
      <c r="Q786" s="32"/>
      <c r="R786" s="32"/>
      <c r="S786" s="32"/>
      <c r="T786" s="32"/>
      <c r="U786" s="32"/>
      <c r="V786" s="32"/>
      <c r="W786" s="32"/>
      <c r="X786" s="32"/>
      <c r="Y786" s="32"/>
      <c r="AF786" s="2"/>
      <c r="AG786" s="2"/>
    </row>
    <row r="787" spans="1:33" s="21" customFormat="1" ht="12.75" customHeight="1">
      <c r="A787" s="35">
        <v>786</v>
      </c>
      <c r="B787" s="31"/>
      <c r="C787" s="32"/>
      <c r="D787" s="33"/>
      <c r="E787" s="33"/>
      <c r="F787" s="33"/>
      <c r="G787" s="33"/>
      <c r="H787" s="32"/>
      <c r="I787" s="31"/>
      <c r="J787" s="43">
        <f t="shared" si="13"/>
        <v>0</v>
      </c>
      <c r="K787" s="32"/>
      <c r="L787" s="32"/>
      <c r="M787" s="37"/>
      <c r="N787" s="34"/>
      <c r="O787" s="32"/>
      <c r="P787" s="32"/>
      <c r="Q787" s="32"/>
      <c r="R787" s="32"/>
      <c r="S787" s="32"/>
      <c r="T787" s="32"/>
      <c r="U787" s="32"/>
      <c r="V787" s="32"/>
      <c r="W787" s="32"/>
      <c r="X787" s="32"/>
      <c r="Y787" s="32"/>
      <c r="AF787" s="2"/>
      <c r="AG787" s="2"/>
    </row>
    <row r="788" spans="1:33" s="21" customFormat="1" ht="12.75" customHeight="1">
      <c r="A788" s="35">
        <v>787</v>
      </c>
      <c r="B788" s="31"/>
      <c r="C788" s="32"/>
      <c r="D788" s="33"/>
      <c r="E788" s="33"/>
      <c r="F788" s="33"/>
      <c r="G788" s="33"/>
      <c r="H788" s="32"/>
      <c r="I788" s="31"/>
      <c r="J788" s="43">
        <f t="shared" si="13"/>
        <v>0</v>
      </c>
      <c r="K788" s="32"/>
      <c r="L788" s="32"/>
      <c r="M788" s="37"/>
      <c r="N788" s="34"/>
      <c r="O788" s="32"/>
      <c r="P788" s="32"/>
      <c r="Q788" s="32"/>
      <c r="R788" s="32"/>
      <c r="S788" s="32"/>
      <c r="T788" s="32"/>
      <c r="U788" s="32"/>
      <c r="V788" s="32"/>
      <c r="W788" s="32"/>
      <c r="X788" s="32"/>
      <c r="Y788" s="32"/>
      <c r="AF788" s="2"/>
      <c r="AG788" s="2"/>
    </row>
    <row r="789" spans="1:33" s="21" customFormat="1" ht="12.75" customHeight="1">
      <c r="A789" s="35">
        <v>788</v>
      </c>
      <c r="B789" s="31"/>
      <c r="C789" s="32"/>
      <c r="D789" s="33"/>
      <c r="E789" s="33"/>
      <c r="F789" s="33"/>
      <c r="G789" s="33"/>
      <c r="H789" s="32"/>
      <c r="I789" s="31"/>
      <c r="J789" s="43">
        <f t="shared" si="13"/>
        <v>0</v>
      </c>
      <c r="K789" s="32"/>
      <c r="L789" s="32"/>
      <c r="M789" s="37"/>
      <c r="N789" s="34"/>
      <c r="O789" s="32"/>
      <c r="P789" s="32"/>
      <c r="Q789" s="32"/>
      <c r="R789" s="32"/>
      <c r="S789" s="32"/>
      <c r="T789" s="32"/>
      <c r="U789" s="32"/>
      <c r="V789" s="32"/>
      <c r="W789" s="32"/>
      <c r="X789" s="32"/>
      <c r="Y789" s="32"/>
      <c r="AF789" s="2"/>
      <c r="AG789" s="2"/>
    </row>
    <row r="790" spans="1:33" s="21" customFormat="1" ht="12.75" customHeight="1">
      <c r="A790" s="35">
        <v>789</v>
      </c>
      <c r="B790" s="31"/>
      <c r="C790" s="32"/>
      <c r="D790" s="33"/>
      <c r="E790" s="33"/>
      <c r="F790" s="33"/>
      <c r="G790" s="33"/>
      <c r="H790" s="32"/>
      <c r="I790" s="31"/>
      <c r="J790" s="43">
        <f t="shared" si="13"/>
        <v>0</v>
      </c>
      <c r="K790" s="32"/>
      <c r="L790" s="32"/>
      <c r="M790" s="37"/>
      <c r="N790" s="34"/>
      <c r="O790" s="32"/>
      <c r="P790" s="32"/>
      <c r="Q790" s="32"/>
      <c r="R790" s="32"/>
      <c r="S790" s="32"/>
      <c r="T790" s="32"/>
      <c r="U790" s="32"/>
      <c r="V790" s="32"/>
      <c r="W790" s="32"/>
      <c r="X790" s="32"/>
      <c r="Y790" s="32"/>
      <c r="AF790" s="2"/>
      <c r="AG790" s="2"/>
    </row>
    <row r="791" spans="1:33" s="21" customFormat="1" ht="12.75" customHeight="1">
      <c r="A791" s="35">
        <v>790</v>
      </c>
      <c r="B791" s="31"/>
      <c r="C791" s="32"/>
      <c r="D791" s="33"/>
      <c r="E791" s="33"/>
      <c r="F791" s="33"/>
      <c r="G791" s="33"/>
      <c r="H791" s="32"/>
      <c r="I791" s="31"/>
      <c r="J791" s="43">
        <f t="shared" si="13"/>
        <v>0</v>
      </c>
      <c r="K791" s="32"/>
      <c r="L791" s="32"/>
      <c r="M791" s="37"/>
      <c r="N791" s="34"/>
      <c r="O791" s="32"/>
      <c r="P791" s="32"/>
      <c r="Q791" s="32"/>
      <c r="R791" s="32"/>
      <c r="S791" s="32"/>
      <c r="T791" s="32"/>
      <c r="U791" s="32"/>
      <c r="V791" s="32"/>
      <c r="W791" s="32"/>
      <c r="X791" s="32"/>
      <c r="Y791" s="32"/>
      <c r="AF791" s="2"/>
      <c r="AG791" s="2"/>
    </row>
    <row r="792" spans="1:33" s="21" customFormat="1" ht="12.75" customHeight="1">
      <c r="A792" s="35">
        <v>791</v>
      </c>
      <c r="B792" s="31"/>
      <c r="C792" s="32"/>
      <c r="D792" s="33"/>
      <c r="E792" s="33"/>
      <c r="F792" s="33"/>
      <c r="G792" s="33"/>
      <c r="H792" s="32"/>
      <c r="I792" s="31"/>
      <c r="J792" s="43">
        <f t="shared" si="13"/>
        <v>0</v>
      </c>
      <c r="K792" s="32"/>
      <c r="L792" s="32"/>
      <c r="M792" s="37"/>
      <c r="N792" s="34"/>
      <c r="O792" s="32"/>
      <c r="P792" s="32"/>
      <c r="Q792" s="32"/>
      <c r="R792" s="32"/>
      <c r="S792" s="32"/>
      <c r="T792" s="32"/>
      <c r="U792" s="32"/>
      <c r="V792" s="32"/>
      <c r="W792" s="32"/>
      <c r="X792" s="32"/>
      <c r="Y792" s="32"/>
      <c r="AF792" s="2"/>
      <c r="AG792" s="2"/>
    </row>
    <row r="793" spans="1:33" s="21" customFormat="1" ht="12.75" customHeight="1">
      <c r="A793" s="35">
        <v>792</v>
      </c>
      <c r="B793" s="31"/>
      <c r="C793" s="32"/>
      <c r="D793" s="33"/>
      <c r="E793" s="33"/>
      <c r="F793" s="33"/>
      <c r="G793" s="33"/>
      <c r="H793" s="32"/>
      <c r="I793" s="31"/>
      <c r="J793" s="43">
        <f t="shared" si="13"/>
        <v>0</v>
      </c>
      <c r="K793" s="32"/>
      <c r="L793" s="32"/>
      <c r="M793" s="37"/>
      <c r="N793" s="34"/>
      <c r="O793" s="32"/>
      <c r="P793" s="32"/>
      <c r="Q793" s="32"/>
      <c r="R793" s="32"/>
      <c r="S793" s="32"/>
      <c r="T793" s="32"/>
      <c r="U793" s="32"/>
      <c r="V793" s="32"/>
      <c r="W793" s="32"/>
      <c r="X793" s="32"/>
      <c r="Y793" s="32"/>
      <c r="AF793" s="2"/>
      <c r="AG793" s="2"/>
    </row>
    <row r="794" spans="1:33" s="21" customFormat="1" ht="12.75" customHeight="1">
      <c r="A794" s="35">
        <v>793</v>
      </c>
      <c r="B794" s="31"/>
      <c r="C794" s="32"/>
      <c r="D794" s="33"/>
      <c r="E794" s="33"/>
      <c r="F794" s="33"/>
      <c r="G794" s="33"/>
      <c r="H794" s="32"/>
      <c r="I794" s="31"/>
      <c r="J794" s="43">
        <f t="shared" si="13"/>
        <v>0</v>
      </c>
      <c r="K794" s="32"/>
      <c r="L794" s="32"/>
      <c r="M794" s="37"/>
      <c r="N794" s="34"/>
      <c r="O794" s="32"/>
      <c r="P794" s="32"/>
      <c r="Q794" s="32"/>
      <c r="R794" s="32"/>
      <c r="S794" s="32"/>
      <c r="T794" s="32"/>
      <c r="U794" s="32"/>
      <c r="V794" s="32"/>
      <c r="W794" s="32"/>
      <c r="X794" s="32"/>
      <c r="Y794" s="32"/>
      <c r="AF794" s="2"/>
      <c r="AG794" s="2"/>
    </row>
    <row r="795" spans="1:33" s="21" customFormat="1" ht="12.75" customHeight="1">
      <c r="A795" s="35">
        <v>794</v>
      </c>
      <c r="B795" s="31"/>
      <c r="C795" s="32"/>
      <c r="D795" s="33"/>
      <c r="E795" s="33"/>
      <c r="F795" s="33"/>
      <c r="G795" s="33"/>
      <c r="H795" s="32"/>
      <c r="I795" s="31"/>
      <c r="J795" s="43">
        <f t="shared" si="13"/>
        <v>0</v>
      </c>
      <c r="K795" s="32"/>
      <c r="L795" s="32"/>
      <c r="M795" s="37"/>
      <c r="N795" s="34"/>
      <c r="O795" s="32"/>
      <c r="P795" s="32"/>
      <c r="Q795" s="32"/>
      <c r="R795" s="32"/>
      <c r="S795" s="32"/>
      <c r="T795" s="32"/>
      <c r="U795" s="32"/>
      <c r="V795" s="32"/>
      <c r="W795" s="32"/>
      <c r="X795" s="32"/>
      <c r="Y795" s="32"/>
      <c r="AF795" s="2"/>
      <c r="AG795" s="2"/>
    </row>
    <row r="796" spans="1:33" s="21" customFormat="1" ht="12.75" customHeight="1">
      <c r="A796" s="35">
        <v>795</v>
      </c>
      <c r="B796" s="31"/>
      <c r="C796" s="32"/>
      <c r="D796" s="33"/>
      <c r="E796" s="33"/>
      <c r="F796" s="33"/>
      <c r="G796" s="33"/>
      <c r="H796" s="32"/>
      <c r="I796" s="31"/>
      <c r="J796" s="43">
        <f t="shared" si="13"/>
        <v>0</v>
      </c>
      <c r="K796" s="32"/>
      <c r="L796" s="32"/>
      <c r="M796" s="37"/>
      <c r="N796" s="34"/>
      <c r="O796" s="32"/>
      <c r="P796" s="32"/>
      <c r="Q796" s="32"/>
      <c r="R796" s="32"/>
      <c r="S796" s="32"/>
      <c r="T796" s="32"/>
      <c r="U796" s="32"/>
      <c r="V796" s="32"/>
      <c r="W796" s="32"/>
      <c r="X796" s="32"/>
      <c r="Y796" s="32"/>
      <c r="AF796" s="2"/>
      <c r="AG796" s="2"/>
    </row>
    <row r="797" spans="1:33" s="21" customFormat="1" ht="12.75" customHeight="1">
      <c r="A797" s="35">
        <v>796</v>
      </c>
      <c r="B797" s="31"/>
      <c r="C797" s="32"/>
      <c r="D797" s="33"/>
      <c r="E797" s="33"/>
      <c r="F797" s="33"/>
      <c r="G797" s="33"/>
      <c r="H797" s="32"/>
      <c r="I797" s="31"/>
      <c r="J797" s="43">
        <f t="shared" si="13"/>
        <v>0</v>
      </c>
      <c r="K797" s="32"/>
      <c r="L797" s="32"/>
      <c r="M797" s="37"/>
      <c r="N797" s="34"/>
      <c r="O797" s="32"/>
      <c r="P797" s="32"/>
      <c r="Q797" s="32"/>
      <c r="R797" s="32"/>
      <c r="S797" s="32"/>
      <c r="T797" s="32"/>
      <c r="U797" s="32"/>
      <c r="V797" s="32"/>
      <c r="W797" s="32"/>
      <c r="X797" s="32"/>
      <c r="Y797" s="32"/>
      <c r="AF797" s="2"/>
      <c r="AG797" s="2"/>
    </row>
    <row r="798" spans="1:33" s="21" customFormat="1" ht="12.75" customHeight="1">
      <c r="A798" s="35">
        <v>797</v>
      </c>
      <c r="B798" s="31"/>
      <c r="C798" s="32"/>
      <c r="D798" s="33"/>
      <c r="E798" s="33"/>
      <c r="F798" s="33"/>
      <c r="G798" s="33"/>
      <c r="H798" s="32"/>
      <c r="I798" s="31"/>
      <c r="J798" s="43">
        <f t="shared" si="13"/>
        <v>0</v>
      </c>
      <c r="K798" s="32"/>
      <c r="L798" s="32"/>
      <c r="M798" s="37"/>
      <c r="N798" s="34"/>
      <c r="O798" s="32"/>
      <c r="P798" s="32"/>
      <c r="Q798" s="32"/>
      <c r="R798" s="32"/>
      <c r="S798" s="32"/>
      <c r="T798" s="32"/>
      <c r="U798" s="32"/>
      <c r="V798" s="32"/>
      <c r="W798" s="32"/>
      <c r="X798" s="32"/>
      <c r="Y798" s="32"/>
      <c r="AF798" s="2"/>
      <c r="AG798" s="2"/>
    </row>
    <row r="799" spans="1:33" s="21" customFormat="1" ht="12.75" customHeight="1">
      <c r="A799" s="35">
        <v>798</v>
      </c>
      <c r="B799" s="31"/>
      <c r="C799" s="32"/>
      <c r="D799" s="33"/>
      <c r="E799" s="33"/>
      <c r="F799" s="33"/>
      <c r="G799" s="33"/>
      <c r="H799" s="32"/>
      <c r="I799" s="31"/>
      <c r="J799" s="43">
        <f t="shared" si="13"/>
        <v>0</v>
      </c>
      <c r="K799" s="32"/>
      <c r="L799" s="32"/>
      <c r="M799" s="37"/>
      <c r="N799" s="34"/>
      <c r="O799" s="32"/>
      <c r="P799" s="32"/>
      <c r="Q799" s="32"/>
      <c r="R799" s="32"/>
      <c r="S799" s="32"/>
      <c r="T799" s="32"/>
      <c r="U799" s="32"/>
      <c r="V799" s="32"/>
      <c r="W799" s="32"/>
      <c r="X799" s="32"/>
      <c r="Y799" s="32"/>
      <c r="AF799" s="2"/>
      <c r="AG799" s="2"/>
    </row>
    <row r="800" spans="1:33" s="21" customFormat="1" ht="12.75" customHeight="1">
      <c r="A800" s="35">
        <v>799</v>
      </c>
      <c r="B800" s="31"/>
      <c r="C800" s="32"/>
      <c r="D800" s="33"/>
      <c r="E800" s="33"/>
      <c r="F800" s="33"/>
      <c r="G800" s="33"/>
      <c r="H800" s="32"/>
      <c r="I800" s="31"/>
      <c r="J800" s="43">
        <f t="shared" si="13"/>
        <v>0</v>
      </c>
      <c r="K800" s="32"/>
      <c r="L800" s="32"/>
      <c r="M800" s="37"/>
      <c r="N800" s="34"/>
      <c r="O800" s="32"/>
      <c r="P800" s="32"/>
      <c r="Q800" s="32"/>
      <c r="R800" s="32"/>
      <c r="S800" s="32"/>
      <c r="T800" s="32"/>
      <c r="U800" s="32"/>
      <c r="V800" s="32"/>
      <c r="W800" s="32"/>
      <c r="X800" s="32"/>
      <c r="Y800" s="32"/>
      <c r="AF800" s="2"/>
      <c r="AG800" s="2"/>
    </row>
    <row r="801" spans="1:33" s="21" customFormat="1" ht="12.75" customHeight="1">
      <c r="A801" s="35">
        <v>800</v>
      </c>
      <c r="B801" s="31"/>
      <c r="C801" s="32"/>
      <c r="D801" s="33"/>
      <c r="E801" s="33"/>
      <c r="F801" s="33"/>
      <c r="G801" s="33"/>
      <c r="H801" s="32"/>
      <c r="I801" s="31"/>
      <c r="J801" s="43">
        <f t="shared" si="13"/>
        <v>0</v>
      </c>
      <c r="K801" s="32"/>
      <c r="L801" s="32"/>
      <c r="M801" s="37"/>
      <c r="N801" s="34"/>
      <c r="O801" s="32"/>
      <c r="P801" s="32"/>
      <c r="Q801" s="32"/>
      <c r="R801" s="32"/>
      <c r="S801" s="32"/>
      <c r="T801" s="32"/>
      <c r="U801" s="32"/>
      <c r="V801" s="32"/>
      <c r="W801" s="32"/>
      <c r="X801" s="32"/>
      <c r="Y801" s="32"/>
      <c r="AF801" s="2"/>
      <c r="AG801" s="2"/>
    </row>
    <row r="802" spans="1:33" s="21" customFormat="1" ht="12.75" customHeight="1">
      <c r="A802" s="35">
        <v>801</v>
      </c>
      <c r="B802" s="31"/>
      <c r="C802" s="32"/>
      <c r="D802" s="33"/>
      <c r="E802" s="33"/>
      <c r="F802" s="33"/>
      <c r="G802" s="33"/>
      <c r="H802" s="32"/>
      <c r="I802" s="31"/>
      <c r="J802" s="43">
        <f t="shared" si="13"/>
        <v>0</v>
      </c>
      <c r="K802" s="32"/>
      <c r="L802" s="32"/>
      <c r="M802" s="37"/>
      <c r="N802" s="34"/>
      <c r="O802" s="32"/>
      <c r="P802" s="32"/>
      <c r="Q802" s="32"/>
      <c r="R802" s="32"/>
      <c r="S802" s="32"/>
      <c r="T802" s="32"/>
      <c r="U802" s="32"/>
      <c r="V802" s="32"/>
      <c r="W802" s="32"/>
      <c r="X802" s="32"/>
      <c r="Y802" s="32"/>
      <c r="AF802" s="2"/>
      <c r="AG802" s="2"/>
    </row>
    <row r="803" spans="1:33" s="21" customFormat="1" ht="12.75" customHeight="1">
      <c r="A803" s="35">
        <v>802</v>
      </c>
      <c r="B803" s="31"/>
      <c r="C803" s="32"/>
      <c r="D803" s="33"/>
      <c r="E803" s="33"/>
      <c r="F803" s="33"/>
      <c r="G803" s="33"/>
      <c r="H803" s="32"/>
      <c r="I803" s="31"/>
      <c r="J803" s="43">
        <f t="shared" si="13"/>
        <v>0</v>
      </c>
      <c r="K803" s="32"/>
      <c r="L803" s="32"/>
      <c r="M803" s="37"/>
      <c r="N803" s="34"/>
      <c r="O803" s="32"/>
      <c r="P803" s="32"/>
      <c r="Q803" s="32"/>
      <c r="R803" s="32"/>
      <c r="S803" s="32"/>
      <c r="T803" s="32"/>
      <c r="U803" s="32"/>
      <c r="V803" s="32"/>
      <c r="W803" s="32"/>
      <c r="X803" s="32"/>
      <c r="Y803" s="32"/>
      <c r="AF803" s="2"/>
      <c r="AG803" s="2"/>
    </row>
    <row r="804" spans="1:33" s="21" customFormat="1" ht="12.75" customHeight="1">
      <c r="A804" s="35">
        <v>803</v>
      </c>
      <c r="B804" s="31"/>
      <c r="C804" s="32"/>
      <c r="D804" s="33"/>
      <c r="E804" s="33"/>
      <c r="F804" s="33"/>
      <c r="G804" s="33"/>
      <c r="H804" s="32"/>
      <c r="I804" s="31"/>
      <c r="J804" s="43">
        <f t="shared" si="13"/>
        <v>0</v>
      </c>
      <c r="K804" s="32"/>
      <c r="L804" s="32"/>
      <c r="M804" s="37"/>
      <c r="N804" s="34"/>
      <c r="O804" s="32"/>
      <c r="P804" s="32"/>
      <c r="Q804" s="32"/>
      <c r="R804" s="32"/>
      <c r="S804" s="32"/>
      <c r="T804" s="32"/>
      <c r="U804" s="32"/>
      <c r="V804" s="32"/>
      <c r="W804" s="32"/>
      <c r="X804" s="32"/>
      <c r="Y804" s="32"/>
      <c r="AF804" s="2"/>
      <c r="AG804" s="2"/>
    </row>
    <row r="805" spans="1:33" s="21" customFormat="1" ht="12.75" customHeight="1">
      <c r="A805" s="35">
        <v>804</v>
      </c>
      <c r="B805" s="31"/>
      <c r="C805" s="32"/>
      <c r="D805" s="33"/>
      <c r="E805" s="33"/>
      <c r="F805" s="33"/>
      <c r="G805" s="33"/>
      <c r="H805" s="32"/>
      <c r="I805" s="31"/>
      <c r="J805" s="43">
        <f t="shared" si="13"/>
        <v>0</v>
      </c>
      <c r="K805" s="32"/>
      <c r="L805" s="32"/>
      <c r="M805" s="37"/>
      <c r="N805" s="34"/>
      <c r="O805" s="32"/>
      <c r="P805" s="32"/>
      <c r="Q805" s="32"/>
      <c r="R805" s="32"/>
      <c r="S805" s="32"/>
      <c r="T805" s="32"/>
      <c r="U805" s="32"/>
      <c r="V805" s="32"/>
      <c r="W805" s="32"/>
      <c r="X805" s="32"/>
      <c r="Y805" s="32"/>
      <c r="AF805" s="2"/>
      <c r="AG805" s="2"/>
    </row>
    <row r="806" spans="1:33" s="21" customFormat="1" ht="12.75" customHeight="1">
      <c r="A806" s="35">
        <v>805</v>
      </c>
      <c r="B806" s="31"/>
      <c r="C806" s="32"/>
      <c r="D806" s="33"/>
      <c r="E806" s="33"/>
      <c r="F806" s="33"/>
      <c r="G806" s="33"/>
      <c r="H806" s="32"/>
      <c r="I806" s="31"/>
      <c r="J806" s="43">
        <f t="shared" si="13"/>
        <v>0</v>
      </c>
      <c r="K806" s="32"/>
      <c r="L806" s="32"/>
      <c r="M806" s="37"/>
      <c r="N806" s="34"/>
      <c r="O806" s="32"/>
      <c r="P806" s="32"/>
      <c r="Q806" s="32"/>
      <c r="R806" s="32"/>
      <c r="S806" s="32"/>
      <c r="T806" s="32"/>
      <c r="U806" s="32"/>
      <c r="V806" s="32"/>
      <c r="W806" s="32"/>
      <c r="X806" s="32"/>
      <c r="Y806" s="32"/>
      <c r="AF806" s="2"/>
      <c r="AG806" s="2"/>
    </row>
    <row r="807" spans="1:33" s="21" customFormat="1" ht="12.75" customHeight="1">
      <c r="A807" s="35">
        <v>806</v>
      </c>
      <c r="B807" s="31"/>
      <c r="C807" s="32"/>
      <c r="D807" s="33"/>
      <c r="E807" s="33"/>
      <c r="F807" s="33"/>
      <c r="G807" s="33"/>
      <c r="H807" s="32"/>
      <c r="I807" s="31"/>
      <c r="J807" s="43">
        <f t="shared" si="13"/>
        <v>0</v>
      </c>
      <c r="K807" s="32"/>
      <c r="L807" s="32"/>
      <c r="M807" s="37"/>
      <c r="N807" s="34"/>
      <c r="O807" s="32"/>
      <c r="P807" s="32"/>
      <c r="Q807" s="32"/>
      <c r="R807" s="32"/>
      <c r="S807" s="32"/>
      <c r="T807" s="32"/>
      <c r="U807" s="32"/>
      <c r="V807" s="32"/>
      <c r="W807" s="32"/>
      <c r="X807" s="32"/>
      <c r="Y807" s="32"/>
      <c r="AF807" s="2"/>
      <c r="AG807" s="2"/>
    </row>
    <row r="808" spans="1:33" s="21" customFormat="1" ht="12.75" customHeight="1">
      <c r="A808" s="35">
        <v>807</v>
      </c>
      <c r="B808" s="31"/>
      <c r="C808" s="32"/>
      <c r="D808" s="33"/>
      <c r="E808" s="33"/>
      <c r="F808" s="33"/>
      <c r="G808" s="33"/>
      <c r="H808" s="32"/>
      <c r="I808" s="31"/>
      <c r="J808" s="43">
        <f t="shared" si="13"/>
        <v>0</v>
      </c>
      <c r="K808" s="32"/>
      <c r="L808" s="32"/>
      <c r="M808" s="37"/>
      <c r="N808" s="34"/>
      <c r="O808" s="32"/>
      <c r="P808" s="32"/>
      <c r="Q808" s="32"/>
      <c r="R808" s="32"/>
      <c r="S808" s="32"/>
      <c r="T808" s="32"/>
      <c r="U808" s="32"/>
      <c r="V808" s="32"/>
      <c r="W808" s="32"/>
      <c r="X808" s="32"/>
      <c r="Y808" s="32"/>
      <c r="AF808" s="2"/>
      <c r="AG808" s="2"/>
    </row>
    <row r="809" spans="1:33" s="21" customFormat="1" ht="12.75" customHeight="1">
      <c r="A809" s="35">
        <v>808</v>
      </c>
      <c r="B809" s="31"/>
      <c r="C809" s="32"/>
      <c r="D809" s="33"/>
      <c r="E809" s="33"/>
      <c r="F809" s="33"/>
      <c r="G809" s="33"/>
      <c r="H809" s="32"/>
      <c r="I809" s="31"/>
      <c r="J809" s="43">
        <f t="shared" si="13"/>
        <v>0</v>
      </c>
      <c r="K809" s="32"/>
      <c r="L809" s="32"/>
      <c r="M809" s="37"/>
      <c r="N809" s="34"/>
      <c r="O809" s="32"/>
      <c r="P809" s="32"/>
      <c r="Q809" s="32"/>
      <c r="R809" s="32"/>
      <c r="S809" s="32"/>
      <c r="T809" s="32"/>
      <c r="U809" s="32"/>
      <c r="V809" s="32"/>
      <c r="W809" s="32"/>
      <c r="X809" s="32"/>
      <c r="Y809" s="32"/>
      <c r="AF809" s="2"/>
      <c r="AG809" s="2"/>
    </row>
    <row r="810" spans="1:33" s="21" customFormat="1" ht="12.75" customHeight="1">
      <c r="A810" s="35">
        <v>809</v>
      </c>
      <c r="B810" s="31"/>
      <c r="C810" s="32"/>
      <c r="D810" s="33"/>
      <c r="E810" s="33"/>
      <c r="F810" s="33"/>
      <c r="G810" s="33"/>
      <c r="H810" s="32"/>
      <c r="I810" s="31"/>
      <c r="J810" s="43">
        <f t="shared" si="13"/>
        <v>0</v>
      </c>
      <c r="K810" s="32"/>
      <c r="L810" s="32"/>
      <c r="M810" s="37"/>
      <c r="N810" s="34"/>
      <c r="O810" s="32"/>
      <c r="P810" s="32"/>
      <c r="Q810" s="32"/>
      <c r="R810" s="32"/>
      <c r="S810" s="32"/>
      <c r="T810" s="32"/>
      <c r="U810" s="32"/>
      <c r="V810" s="32"/>
      <c r="W810" s="32"/>
      <c r="X810" s="32"/>
      <c r="Y810" s="32"/>
      <c r="AF810" s="2"/>
      <c r="AG810" s="2"/>
    </row>
    <row r="811" spans="1:33" s="21" customFormat="1" ht="12.75" customHeight="1">
      <c r="A811" s="35">
        <v>810</v>
      </c>
      <c r="B811" s="31"/>
      <c r="C811" s="32"/>
      <c r="D811" s="33"/>
      <c r="E811" s="33"/>
      <c r="F811" s="33"/>
      <c r="G811" s="33"/>
      <c r="H811" s="32"/>
      <c r="I811" s="31"/>
      <c r="J811" s="43">
        <f t="shared" si="13"/>
        <v>0</v>
      </c>
      <c r="K811" s="32"/>
      <c r="L811" s="32"/>
      <c r="M811" s="37"/>
      <c r="N811" s="34"/>
      <c r="O811" s="32"/>
      <c r="P811" s="32"/>
      <c r="Q811" s="32"/>
      <c r="R811" s="32"/>
      <c r="S811" s="32"/>
      <c r="T811" s="32"/>
      <c r="U811" s="32"/>
      <c r="V811" s="32"/>
      <c r="W811" s="32"/>
      <c r="X811" s="32"/>
      <c r="Y811" s="32"/>
      <c r="AF811" s="2"/>
      <c r="AG811" s="2"/>
    </row>
    <row r="812" spans="1:33" s="21" customFormat="1" ht="12.75" customHeight="1">
      <c r="A812" s="35">
        <v>811</v>
      </c>
      <c r="B812" s="31"/>
      <c r="C812" s="32"/>
      <c r="D812" s="33"/>
      <c r="E812" s="33"/>
      <c r="F812" s="33"/>
      <c r="G812" s="33"/>
      <c r="H812" s="32"/>
      <c r="I812" s="31"/>
      <c r="J812" s="43">
        <f t="shared" si="13"/>
        <v>0</v>
      </c>
      <c r="K812" s="32"/>
      <c r="L812" s="32"/>
      <c r="M812" s="37"/>
      <c r="N812" s="34"/>
      <c r="O812" s="32"/>
      <c r="P812" s="32"/>
      <c r="Q812" s="32"/>
      <c r="R812" s="32"/>
      <c r="S812" s="32"/>
      <c r="T812" s="32"/>
      <c r="U812" s="32"/>
      <c r="V812" s="32"/>
      <c r="W812" s="32"/>
      <c r="X812" s="32"/>
      <c r="Y812" s="32"/>
      <c r="AF812" s="2"/>
      <c r="AG812" s="2"/>
    </row>
    <row r="813" spans="1:33" s="21" customFormat="1" ht="12.75" customHeight="1">
      <c r="A813" s="35">
        <v>812</v>
      </c>
      <c r="B813" s="31"/>
      <c r="C813" s="32"/>
      <c r="D813" s="33"/>
      <c r="E813" s="33"/>
      <c r="F813" s="33"/>
      <c r="G813" s="33"/>
      <c r="H813" s="32"/>
      <c r="I813" s="31"/>
      <c r="J813" s="43">
        <f t="shared" si="13"/>
        <v>0</v>
      </c>
      <c r="K813" s="32"/>
      <c r="L813" s="32"/>
      <c r="M813" s="37"/>
      <c r="N813" s="34"/>
      <c r="O813" s="32"/>
      <c r="P813" s="32"/>
      <c r="Q813" s="32"/>
      <c r="R813" s="32"/>
      <c r="S813" s="32"/>
      <c r="T813" s="32"/>
      <c r="U813" s="32"/>
      <c r="V813" s="32"/>
      <c r="W813" s="32"/>
      <c r="X813" s="32"/>
      <c r="Y813" s="32"/>
      <c r="AF813" s="2"/>
      <c r="AG813" s="2"/>
    </row>
    <row r="814" spans="1:33" s="21" customFormat="1" ht="12.75" customHeight="1">
      <c r="A814" s="35">
        <v>813</v>
      </c>
      <c r="B814" s="31"/>
      <c r="C814" s="32"/>
      <c r="D814" s="33"/>
      <c r="E814" s="33"/>
      <c r="F814" s="33"/>
      <c r="G814" s="33"/>
      <c r="H814" s="32"/>
      <c r="I814" s="31"/>
      <c r="J814" s="43">
        <f t="shared" si="13"/>
        <v>0</v>
      </c>
      <c r="K814" s="32"/>
      <c r="L814" s="32"/>
      <c r="M814" s="37"/>
      <c r="N814" s="34"/>
      <c r="O814" s="32"/>
      <c r="P814" s="32"/>
      <c r="Q814" s="32"/>
      <c r="R814" s="32"/>
      <c r="S814" s="32"/>
      <c r="T814" s="32"/>
      <c r="U814" s="32"/>
      <c r="V814" s="32"/>
      <c r="W814" s="32"/>
      <c r="X814" s="32"/>
      <c r="Y814" s="32"/>
      <c r="AF814" s="2"/>
      <c r="AG814" s="2"/>
    </row>
    <row r="815" spans="1:33" s="21" customFormat="1" ht="12.75" customHeight="1">
      <c r="A815" s="35">
        <v>814</v>
      </c>
      <c r="B815" s="31"/>
      <c r="C815" s="32"/>
      <c r="D815" s="33"/>
      <c r="E815" s="33"/>
      <c r="F815" s="33"/>
      <c r="G815" s="33"/>
      <c r="H815" s="32"/>
      <c r="I815" s="31"/>
      <c r="J815" s="43">
        <f t="shared" si="13"/>
        <v>0</v>
      </c>
      <c r="K815" s="32"/>
      <c r="L815" s="32"/>
      <c r="M815" s="37"/>
      <c r="N815" s="34"/>
      <c r="O815" s="32"/>
      <c r="P815" s="32"/>
      <c r="Q815" s="32"/>
      <c r="R815" s="32"/>
      <c r="S815" s="32"/>
      <c r="T815" s="32"/>
      <c r="U815" s="32"/>
      <c r="V815" s="32"/>
      <c r="W815" s="32"/>
      <c r="X815" s="32"/>
      <c r="Y815" s="32"/>
      <c r="AF815" s="2"/>
      <c r="AG815" s="2"/>
    </row>
    <row r="816" spans="1:33" s="21" customFormat="1" ht="12.75" customHeight="1">
      <c r="A816" s="35">
        <v>815</v>
      </c>
      <c r="B816" s="31"/>
      <c r="C816" s="32"/>
      <c r="D816" s="33"/>
      <c r="E816" s="33"/>
      <c r="F816" s="33"/>
      <c r="G816" s="33"/>
      <c r="H816" s="32"/>
      <c r="I816" s="31"/>
      <c r="J816" s="43">
        <f t="shared" si="13"/>
        <v>0</v>
      </c>
      <c r="K816" s="32"/>
      <c r="L816" s="32"/>
      <c r="M816" s="37"/>
      <c r="N816" s="34"/>
      <c r="O816" s="32"/>
      <c r="P816" s="32"/>
      <c r="Q816" s="32"/>
      <c r="R816" s="32"/>
      <c r="S816" s="32"/>
      <c r="T816" s="32"/>
      <c r="U816" s="32"/>
      <c r="V816" s="32"/>
      <c r="W816" s="32"/>
      <c r="X816" s="32"/>
      <c r="Y816" s="32"/>
      <c r="AF816" s="2"/>
      <c r="AG816" s="2"/>
    </row>
    <row r="817" spans="1:33" s="21" customFormat="1" ht="12.75" customHeight="1">
      <c r="A817" s="35">
        <v>816</v>
      </c>
      <c r="B817" s="31"/>
      <c r="C817" s="32"/>
      <c r="D817" s="33"/>
      <c r="E817" s="33"/>
      <c r="F817" s="33"/>
      <c r="G817" s="33"/>
      <c r="H817" s="32"/>
      <c r="I817" s="31"/>
      <c r="J817" s="43">
        <f t="shared" si="13"/>
        <v>0</v>
      </c>
      <c r="K817" s="32"/>
      <c r="L817" s="32"/>
      <c r="M817" s="37"/>
      <c r="N817" s="34"/>
      <c r="O817" s="32"/>
      <c r="P817" s="32"/>
      <c r="Q817" s="32"/>
      <c r="R817" s="32"/>
      <c r="S817" s="32"/>
      <c r="T817" s="32"/>
      <c r="U817" s="32"/>
      <c r="V817" s="32"/>
      <c r="W817" s="32"/>
      <c r="X817" s="32"/>
      <c r="Y817" s="32"/>
      <c r="AF817" s="2"/>
      <c r="AG817" s="2"/>
    </row>
    <row r="818" spans="1:33" s="21" customFormat="1" ht="12.75" customHeight="1">
      <c r="A818" s="35">
        <v>817</v>
      </c>
      <c r="B818" s="31"/>
      <c r="C818" s="32"/>
      <c r="D818" s="33"/>
      <c r="E818" s="33"/>
      <c r="F818" s="33"/>
      <c r="G818" s="33"/>
      <c r="H818" s="32"/>
      <c r="I818" s="31"/>
      <c r="J818" s="43">
        <f t="shared" si="13"/>
        <v>0</v>
      </c>
      <c r="K818" s="32"/>
      <c r="L818" s="32"/>
      <c r="M818" s="37"/>
      <c r="N818" s="34"/>
      <c r="O818" s="32"/>
      <c r="P818" s="32"/>
      <c r="Q818" s="32"/>
      <c r="R818" s="32"/>
      <c r="S818" s="32"/>
      <c r="T818" s="32"/>
      <c r="U818" s="32"/>
      <c r="V818" s="32"/>
      <c r="W818" s="32"/>
      <c r="X818" s="32"/>
      <c r="Y818" s="32"/>
      <c r="AF818" s="2"/>
      <c r="AG818" s="2"/>
    </row>
    <row r="819" spans="1:33" s="21" customFormat="1" ht="12.75" customHeight="1">
      <c r="A819" s="35">
        <v>818</v>
      </c>
      <c r="B819" s="31"/>
      <c r="C819" s="32"/>
      <c r="D819" s="33"/>
      <c r="E819" s="33"/>
      <c r="F819" s="33"/>
      <c r="G819" s="33"/>
      <c r="H819" s="32"/>
      <c r="I819" s="31"/>
      <c r="J819" s="43">
        <f t="shared" si="13"/>
        <v>0</v>
      </c>
      <c r="K819" s="32"/>
      <c r="L819" s="32"/>
      <c r="M819" s="37"/>
      <c r="N819" s="34"/>
      <c r="O819" s="32"/>
      <c r="P819" s="32"/>
      <c r="Q819" s="32"/>
      <c r="R819" s="32"/>
      <c r="S819" s="32"/>
      <c r="T819" s="32"/>
      <c r="U819" s="32"/>
      <c r="V819" s="32"/>
      <c r="W819" s="32"/>
      <c r="X819" s="32"/>
      <c r="Y819" s="32"/>
      <c r="AF819" s="2"/>
      <c r="AG819" s="2"/>
    </row>
    <row r="820" spans="1:33" s="21" customFormat="1" ht="12.75" customHeight="1">
      <c r="A820" s="35">
        <v>819</v>
      </c>
      <c r="B820" s="31"/>
      <c r="C820" s="32"/>
      <c r="D820" s="33"/>
      <c r="E820" s="33"/>
      <c r="F820" s="33"/>
      <c r="G820" s="33"/>
      <c r="H820" s="32"/>
      <c r="I820" s="31"/>
      <c r="J820" s="43">
        <f t="shared" si="13"/>
        <v>0</v>
      </c>
      <c r="K820" s="32"/>
      <c r="L820" s="32"/>
      <c r="M820" s="37"/>
      <c r="N820" s="34"/>
      <c r="O820" s="32"/>
      <c r="P820" s="32"/>
      <c r="Q820" s="32"/>
      <c r="R820" s="32"/>
      <c r="S820" s="32"/>
      <c r="T820" s="32"/>
      <c r="U820" s="32"/>
      <c r="V820" s="32"/>
      <c r="W820" s="32"/>
      <c r="X820" s="32"/>
      <c r="Y820" s="32"/>
      <c r="AF820" s="2"/>
      <c r="AG820" s="2"/>
    </row>
    <row r="821" spans="1:33" s="21" customFormat="1" ht="12.75" customHeight="1">
      <c r="A821" s="35">
        <v>820</v>
      </c>
      <c r="B821" s="31"/>
      <c r="C821" s="32"/>
      <c r="D821" s="33"/>
      <c r="E821" s="33"/>
      <c r="F821" s="33"/>
      <c r="G821" s="33"/>
      <c r="H821" s="32"/>
      <c r="I821" s="31"/>
      <c r="J821" s="43">
        <f t="shared" ref="J821:J884" si="14">(DAYS360(I821,B821,FALSE))/30</f>
        <v>0</v>
      </c>
      <c r="K821" s="32"/>
      <c r="L821" s="32"/>
      <c r="M821" s="37"/>
      <c r="N821" s="34"/>
      <c r="O821" s="32"/>
      <c r="P821" s="32"/>
      <c r="Q821" s="32"/>
      <c r="R821" s="32"/>
      <c r="S821" s="32"/>
      <c r="T821" s="32"/>
      <c r="U821" s="32"/>
      <c r="V821" s="32"/>
      <c r="W821" s="32"/>
      <c r="X821" s="32"/>
      <c r="Y821" s="32"/>
      <c r="AF821" s="2"/>
      <c r="AG821" s="2"/>
    </row>
    <row r="822" spans="1:33" s="21" customFormat="1" ht="12.75" customHeight="1">
      <c r="A822" s="35">
        <v>821</v>
      </c>
      <c r="B822" s="31"/>
      <c r="C822" s="32"/>
      <c r="D822" s="33"/>
      <c r="E822" s="33"/>
      <c r="F822" s="33"/>
      <c r="G822" s="33"/>
      <c r="H822" s="32"/>
      <c r="I822" s="31"/>
      <c r="J822" s="43">
        <f t="shared" si="14"/>
        <v>0</v>
      </c>
      <c r="K822" s="32"/>
      <c r="L822" s="32"/>
      <c r="M822" s="37"/>
      <c r="N822" s="34"/>
      <c r="O822" s="32"/>
      <c r="P822" s="32"/>
      <c r="Q822" s="32"/>
      <c r="R822" s="32"/>
      <c r="S822" s="32"/>
      <c r="T822" s="32"/>
      <c r="U822" s="32"/>
      <c r="V822" s="32"/>
      <c r="W822" s="32"/>
      <c r="X822" s="32"/>
      <c r="Y822" s="32"/>
      <c r="AF822" s="2"/>
      <c r="AG822" s="2"/>
    </row>
    <row r="823" spans="1:33" s="21" customFormat="1" ht="12.75" customHeight="1">
      <c r="A823" s="35">
        <v>822</v>
      </c>
      <c r="B823" s="31"/>
      <c r="C823" s="32"/>
      <c r="D823" s="33"/>
      <c r="E823" s="33"/>
      <c r="F823" s="33"/>
      <c r="G823" s="33"/>
      <c r="H823" s="32"/>
      <c r="I823" s="31"/>
      <c r="J823" s="43">
        <f t="shared" si="14"/>
        <v>0</v>
      </c>
      <c r="K823" s="32"/>
      <c r="L823" s="32"/>
      <c r="M823" s="37"/>
      <c r="N823" s="34"/>
      <c r="O823" s="32"/>
      <c r="P823" s="32"/>
      <c r="Q823" s="32"/>
      <c r="R823" s="32"/>
      <c r="S823" s="32"/>
      <c r="T823" s="32"/>
      <c r="U823" s="32"/>
      <c r="V823" s="32"/>
      <c r="W823" s="32"/>
      <c r="X823" s="32"/>
      <c r="Y823" s="32"/>
      <c r="AF823" s="2"/>
      <c r="AG823" s="2"/>
    </row>
    <row r="824" spans="1:33" s="21" customFormat="1" ht="12.75" customHeight="1">
      <c r="A824" s="35">
        <v>823</v>
      </c>
      <c r="B824" s="31"/>
      <c r="C824" s="32"/>
      <c r="D824" s="33"/>
      <c r="E824" s="33"/>
      <c r="F824" s="33"/>
      <c r="G824" s="33"/>
      <c r="H824" s="32"/>
      <c r="I824" s="31"/>
      <c r="J824" s="43">
        <f t="shared" si="14"/>
        <v>0</v>
      </c>
      <c r="K824" s="32"/>
      <c r="L824" s="32"/>
      <c r="M824" s="37"/>
      <c r="N824" s="34"/>
      <c r="O824" s="32"/>
      <c r="P824" s="32"/>
      <c r="Q824" s="32"/>
      <c r="R824" s="32"/>
      <c r="S824" s="32"/>
      <c r="T824" s="32"/>
      <c r="U824" s="32"/>
      <c r="V824" s="32"/>
      <c r="W824" s="32"/>
      <c r="X824" s="32"/>
      <c r="Y824" s="32"/>
      <c r="AF824" s="2"/>
      <c r="AG824" s="2"/>
    </row>
    <row r="825" spans="1:33" s="21" customFormat="1" ht="12.75" customHeight="1">
      <c r="A825" s="35">
        <v>824</v>
      </c>
      <c r="B825" s="31"/>
      <c r="C825" s="32"/>
      <c r="D825" s="33"/>
      <c r="E825" s="33"/>
      <c r="F825" s="33"/>
      <c r="G825" s="33"/>
      <c r="H825" s="32"/>
      <c r="I825" s="31"/>
      <c r="J825" s="43">
        <f t="shared" si="14"/>
        <v>0</v>
      </c>
      <c r="K825" s="32"/>
      <c r="L825" s="32"/>
      <c r="M825" s="37"/>
      <c r="N825" s="34"/>
      <c r="O825" s="32"/>
      <c r="P825" s="32"/>
      <c r="Q825" s="32"/>
      <c r="R825" s="32"/>
      <c r="S825" s="32"/>
      <c r="T825" s="32"/>
      <c r="U825" s="32"/>
      <c r="V825" s="32"/>
      <c r="W825" s="32"/>
      <c r="X825" s="32"/>
      <c r="Y825" s="32"/>
      <c r="AF825" s="2"/>
      <c r="AG825" s="2"/>
    </row>
    <row r="826" spans="1:33" s="21" customFormat="1" ht="12.75" customHeight="1">
      <c r="A826" s="35">
        <v>825</v>
      </c>
      <c r="B826" s="31"/>
      <c r="C826" s="32"/>
      <c r="D826" s="33"/>
      <c r="E826" s="33"/>
      <c r="F826" s="33"/>
      <c r="G826" s="33"/>
      <c r="H826" s="32"/>
      <c r="I826" s="31"/>
      <c r="J826" s="43">
        <f t="shared" si="14"/>
        <v>0</v>
      </c>
      <c r="K826" s="32"/>
      <c r="L826" s="32"/>
      <c r="M826" s="37"/>
      <c r="N826" s="34"/>
      <c r="O826" s="32"/>
      <c r="P826" s="32"/>
      <c r="Q826" s="32"/>
      <c r="R826" s="32"/>
      <c r="S826" s="32"/>
      <c r="T826" s="32"/>
      <c r="U826" s="32"/>
      <c r="V826" s="32"/>
      <c r="W826" s="32"/>
      <c r="X826" s="32"/>
      <c r="Y826" s="32"/>
      <c r="AF826" s="2"/>
      <c r="AG826" s="2"/>
    </row>
    <row r="827" spans="1:33" s="21" customFormat="1" ht="12.75" customHeight="1">
      <c r="A827" s="35">
        <v>826</v>
      </c>
      <c r="B827" s="31"/>
      <c r="C827" s="32"/>
      <c r="D827" s="33"/>
      <c r="E827" s="33"/>
      <c r="F827" s="33"/>
      <c r="G827" s="33"/>
      <c r="H827" s="32"/>
      <c r="I827" s="31"/>
      <c r="J827" s="43">
        <f t="shared" si="14"/>
        <v>0</v>
      </c>
      <c r="K827" s="32"/>
      <c r="L827" s="32"/>
      <c r="M827" s="37"/>
      <c r="N827" s="34"/>
      <c r="O827" s="32"/>
      <c r="P827" s="32"/>
      <c r="Q827" s="32"/>
      <c r="R827" s="32"/>
      <c r="S827" s="32"/>
      <c r="T827" s="32"/>
      <c r="U827" s="32"/>
      <c r="V827" s="32"/>
      <c r="W827" s="32"/>
      <c r="X827" s="32"/>
      <c r="Y827" s="32"/>
      <c r="AF827" s="2"/>
      <c r="AG827" s="2"/>
    </row>
    <row r="828" spans="1:33" s="21" customFormat="1" ht="12.75" customHeight="1">
      <c r="A828" s="35">
        <v>827</v>
      </c>
      <c r="B828" s="31"/>
      <c r="C828" s="32"/>
      <c r="D828" s="33"/>
      <c r="E828" s="33"/>
      <c r="F828" s="33"/>
      <c r="G828" s="33"/>
      <c r="H828" s="32"/>
      <c r="I828" s="31"/>
      <c r="J828" s="43">
        <f t="shared" si="14"/>
        <v>0</v>
      </c>
      <c r="K828" s="32"/>
      <c r="L828" s="32"/>
      <c r="M828" s="37"/>
      <c r="N828" s="34"/>
      <c r="O828" s="32"/>
      <c r="P828" s="32"/>
      <c r="Q828" s="32"/>
      <c r="R828" s="32"/>
      <c r="S828" s="32"/>
      <c r="T828" s="32"/>
      <c r="U828" s="32"/>
      <c r="V828" s="32"/>
      <c r="W828" s="32"/>
      <c r="X828" s="32"/>
      <c r="Y828" s="32"/>
      <c r="AF828" s="2"/>
      <c r="AG828" s="2"/>
    </row>
    <row r="829" spans="1:33" s="21" customFormat="1" ht="12.75" customHeight="1">
      <c r="A829" s="35">
        <v>828</v>
      </c>
      <c r="B829" s="31"/>
      <c r="C829" s="32"/>
      <c r="D829" s="33"/>
      <c r="E829" s="33"/>
      <c r="F829" s="33"/>
      <c r="G829" s="33"/>
      <c r="H829" s="32"/>
      <c r="I829" s="31"/>
      <c r="J829" s="43">
        <f t="shared" si="14"/>
        <v>0</v>
      </c>
      <c r="K829" s="32"/>
      <c r="L829" s="32"/>
      <c r="M829" s="37"/>
      <c r="N829" s="34"/>
      <c r="O829" s="32"/>
      <c r="P829" s="32"/>
      <c r="Q829" s="32"/>
      <c r="R829" s="32"/>
      <c r="S829" s="32"/>
      <c r="T829" s="32"/>
      <c r="U829" s="32"/>
      <c r="V829" s="32"/>
      <c r="W829" s="32"/>
      <c r="X829" s="32"/>
      <c r="Y829" s="32"/>
      <c r="AF829" s="2"/>
      <c r="AG829" s="2"/>
    </row>
    <row r="830" spans="1:33" s="21" customFormat="1" ht="12.75" customHeight="1">
      <c r="A830" s="35">
        <v>829</v>
      </c>
      <c r="B830" s="31"/>
      <c r="C830" s="32"/>
      <c r="D830" s="33"/>
      <c r="E830" s="33"/>
      <c r="F830" s="33"/>
      <c r="G830" s="33"/>
      <c r="H830" s="32"/>
      <c r="I830" s="31"/>
      <c r="J830" s="43">
        <f t="shared" si="14"/>
        <v>0</v>
      </c>
      <c r="K830" s="32"/>
      <c r="L830" s="32"/>
      <c r="M830" s="37"/>
      <c r="N830" s="34"/>
      <c r="O830" s="32"/>
      <c r="P830" s="32"/>
      <c r="Q830" s="32"/>
      <c r="R830" s="32"/>
      <c r="S830" s="32"/>
      <c r="T830" s="32"/>
      <c r="U830" s="32"/>
      <c r="V830" s="32"/>
      <c r="W830" s="32"/>
      <c r="X830" s="32"/>
      <c r="Y830" s="32"/>
      <c r="AF830" s="2"/>
      <c r="AG830" s="2"/>
    </row>
    <row r="831" spans="1:33" s="21" customFormat="1" ht="12.75" customHeight="1">
      <c r="A831" s="35">
        <v>830</v>
      </c>
      <c r="B831" s="31"/>
      <c r="C831" s="32"/>
      <c r="D831" s="33"/>
      <c r="E831" s="33"/>
      <c r="F831" s="33"/>
      <c r="G831" s="33"/>
      <c r="H831" s="32"/>
      <c r="I831" s="31"/>
      <c r="J831" s="43">
        <f t="shared" si="14"/>
        <v>0</v>
      </c>
      <c r="K831" s="32"/>
      <c r="L831" s="32"/>
      <c r="M831" s="37"/>
      <c r="N831" s="34"/>
      <c r="O831" s="32"/>
      <c r="P831" s="32"/>
      <c r="Q831" s="32"/>
      <c r="R831" s="32"/>
      <c r="S831" s="32"/>
      <c r="T831" s="32"/>
      <c r="U831" s="32"/>
      <c r="V831" s="32"/>
      <c r="W831" s="32"/>
      <c r="X831" s="32"/>
      <c r="Y831" s="32"/>
      <c r="AF831" s="2"/>
      <c r="AG831" s="2"/>
    </row>
    <row r="832" spans="1:33" s="21" customFormat="1" ht="12.75" customHeight="1">
      <c r="A832" s="35">
        <v>831</v>
      </c>
      <c r="B832" s="31"/>
      <c r="C832" s="32"/>
      <c r="D832" s="33"/>
      <c r="E832" s="33"/>
      <c r="F832" s="33"/>
      <c r="G832" s="33"/>
      <c r="H832" s="32"/>
      <c r="I832" s="31"/>
      <c r="J832" s="43">
        <f t="shared" si="14"/>
        <v>0</v>
      </c>
      <c r="K832" s="32"/>
      <c r="L832" s="32"/>
      <c r="M832" s="37"/>
      <c r="N832" s="34"/>
      <c r="O832" s="32"/>
      <c r="P832" s="32"/>
      <c r="Q832" s="32"/>
      <c r="R832" s="32"/>
      <c r="S832" s="32"/>
      <c r="T832" s="32"/>
      <c r="U832" s="32"/>
      <c r="V832" s="32"/>
      <c r="W832" s="32"/>
      <c r="X832" s="32"/>
      <c r="Y832" s="32"/>
      <c r="AF832" s="2"/>
      <c r="AG832" s="2"/>
    </row>
    <row r="833" spans="1:33" s="21" customFormat="1" ht="12.75" customHeight="1">
      <c r="A833" s="35">
        <v>832</v>
      </c>
      <c r="B833" s="31"/>
      <c r="C833" s="32"/>
      <c r="D833" s="33"/>
      <c r="E833" s="33"/>
      <c r="F833" s="33"/>
      <c r="G833" s="33"/>
      <c r="H833" s="32"/>
      <c r="I833" s="31"/>
      <c r="J833" s="43">
        <f t="shared" si="14"/>
        <v>0</v>
      </c>
      <c r="K833" s="32"/>
      <c r="L833" s="32"/>
      <c r="M833" s="37"/>
      <c r="N833" s="34"/>
      <c r="O833" s="32"/>
      <c r="P833" s="32"/>
      <c r="Q833" s="32"/>
      <c r="R833" s="32"/>
      <c r="S833" s="32"/>
      <c r="T833" s="32"/>
      <c r="U833" s="32"/>
      <c r="V833" s="32"/>
      <c r="W833" s="32"/>
      <c r="X833" s="32"/>
      <c r="Y833" s="32"/>
      <c r="AF833" s="2"/>
      <c r="AG833" s="2"/>
    </row>
    <row r="834" spans="1:33" s="21" customFormat="1" ht="12.75" customHeight="1">
      <c r="A834" s="35">
        <v>833</v>
      </c>
      <c r="B834" s="31"/>
      <c r="C834" s="32"/>
      <c r="D834" s="33"/>
      <c r="E834" s="33"/>
      <c r="F834" s="33"/>
      <c r="G834" s="33"/>
      <c r="H834" s="32"/>
      <c r="I834" s="31"/>
      <c r="J834" s="43">
        <f t="shared" si="14"/>
        <v>0</v>
      </c>
      <c r="K834" s="32"/>
      <c r="L834" s="32"/>
      <c r="M834" s="37"/>
      <c r="N834" s="34"/>
      <c r="O834" s="32"/>
      <c r="P834" s="32"/>
      <c r="Q834" s="32"/>
      <c r="R834" s="32"/>
      <c r="S834" s="32"/>
      <c r="T834" s="32"/>
      <c r="U834" s="32"/>
      <c r="V834" s="32"/>
      <c r="W834" s="32"/>
      <c r="X834" s="32"/>
      <c r="Y834" s="32"/>
      <c r="AF834" s="2"/>
      <c r="AG834" s="2"/>
    </row>
    <row r="835" spans="1:33" s="21" customFormat="1" ht="12.75" customHeight="1">
      <c r="A835" s="35">
        <v>834</v>
      </c>
      <c r="B835" s="31"/>
      <c r="C835" s="32"/>
      <c r="D835" s="33"/>
      <c r="E835" s="33"/>
      <c r="F835" s="33"/>
      <c r="G835" s="33"/>
      <c r="H835" s="32"/>
      <c r="I835" s="31"/>
      <c r="J835" s="43">
        <f t="shared" si="14"/>
        <v>0</v>
      </c>
      <c r="K835" s="32"/>
      <c r="L835" s="32"/>
      <c r="M835" s="37"/>
      <c r="N835" s="34"/>
      <c r="O835" s="32"/>
      <c r="P835" s="32"/>
      <c r="Q835" s="32"/>
      <c r="R835" s="32"/>
      <c r="S835" s="32"/>
      <c r="T835" s="32"/>
      <c r="U835" s="32"/>
      <c r="V835" s="32"/>
      <c r="W835" s="32"/>
      <c r="X835" s="32"/>
      <c r="Y835" s="32"/>
      <c r="AF835" s="2"/>
      <c r="AG835" s="2"/>
    </row>
    <row r="836" spans="1:33" s="21" customFormat="1" ht="12.75" customHeight="1">
      <c r="A836" s="35">
        <v>835</v>
      </c>
      <c r="B836" s="31"/>
      <c r="C836" s="32"/>
      <c r="D836" s="33"/>
      <c r="E836" s="33"/>
      <c r="F836" s="33"/>
      <c r="G836" s="33"/>
      <c r="H836" s="32"/>
      <c r="I836" s="31"/>
      <c r="J836" s="43">
        <f t="shared" si="14"/>
        <v>0</v>
      </c>
      <c r="K836" s="32"/>
      <c r="L836" s="32"/>
      <c r="M836" s="37"/>
      <c r="N836" s="34"/>
      <c r="O836" s="32"/>
      <c r="P836" s="32"/>
      <c r="Q836" s="32"/>
      <c r="R836" s="32"/>
      <c r="S836" s="32"/>
      <c r="T836" s="32"/>
      <c r="U836" s="32"/>
      <c r="V836" s="32"/>
      <c r="W836" s="32"/>
      <c r="X836" s="32"/>
      <c r="Y836" s="32"/>
      <c r="AF836" s="2"/>
      <c r="AG836" s="2"/>
    </row>
    <row r="837" spans="1:33" s="21" customFormat="1" ht="12.75" customHeight="1">
      <c r="A837" s="35">
        <v>836</v>
      </c>
      <c r="B837" s="31"/>
      <c r="C837" s="32"/>
      <c r="D837" s="33"/>
      <c r="E837" s="33"/>
      <c r="F837" s="33"/>
      <c r="G837" s="33"/>
      <c r="H837" s="32"/>
      <c r="I837" s="31"/>
      <c r="J837" s="43">
        <f t="shared" si="14"/>
        <v>0</v>
      </c>
      <c r="K837" s="32"/>
      <c r="L837" s="32"/>
      <c r="M837" s="37"/>
      <c r="N837" s="34"/>
      <c r="O837" s="32"/>
      <c r="P837" s="32"/>
      <c r="Q837" s="32"/>
      <c r="R837" s="32"/>
      <c r="S837" s="32"/>
      <c r="T837" s="32"/>
      <c r="U837" s="32"/>
      <c r="V837" s="32"/>
      <c r="W837" s="32"/>
      <c r="X837" s="32"/>
      <c r="Y837" s="32"/>
      <c r="AF837" s="2"/>
      <c r="AG837" s="2"/>
    </row>
    <row r="838" spans="1:33" s="21" customFormat="1" ht="12.75" customHeight="1">
      <c r="A838" s="35">
        <v>837</v>
      </c>
      <c r="B838" s="31"/>
      <c r="C838" s="32"/>
      <c r="D838" s="33"/>
      <c r="E838" s="33"/>
      <c r="F838" s="33"/>
      <c r="G838" s="33"/>
      <c r="H838" s="32"/>
      <c r="I838" s="31"/>
      <c r="J838" s="43">
        <f t="shared" si="14"/>
        <v>0</v>
      </c>
      <c r="K838" s="32"/>
      <c r="L838" s="32"/>
      <c r="M838" s="37"/>
      <c r="N838" s="34"/>
      <c r="O838" s="32"/>
      <c r="P838" s="32"/>
      <c r="Q838" s="32"/>
      <c r="R838" s="32"/>
      <c r="S838" s="32"/>
      <c r="T838" s="32"/>
      <c r="U838" s="32"/>
      <c r="V838" s="32"/>
      <c r="W838" s="32"/>
      <c r="X838" s="32"/>
      <c r="Y838" s="32"/>
      <c r="AF838" s="2"/>
      <c r="AG838" s="2"/>
    </row>
    <row r="839" spans="1:33" s="21" customFormat="1" ht="12.75" customHeight="1">
      <c r="A839" s="35">
        <v>838</v>
      </c>
      <c r="B839" s="31"/>
      <c r="C839" s="32"/>
      <c r="D839" s="33"/>
      <c r="E839" s="33"/>
      <c r="F839" s="33"/>
      <c r="G839" s="33"/>
      <c r="H839" s="32"/>
      <c r="I839" s="31"/>
      <c r="J839" s="43">
        <f t="shared" si="14"/>
        <v>0</v>
      </c>
      <c r="K839" s="32"/>
      <c r="L839" s="32"/>
      <c r="M839" s="37"/>
      <c r="N839" s="34"/>
      <c r="O839" s="32"/>
      <c r="P839" s="32"/>
      <c r="Q839" s="32"/>
      <c r="R839" s="32"/>
      <c r="S839" s="32"/>
      <c r="T839" s="32"/>
      <c r="U839" s="32"/>
      <c r="V839" s="32"/>
      <c r="W839" s="32"/>
      <c r="X839" s="32"/>
      <c r="Y839" s="32"/>
      <c r="AF839" s="2"/>
      <c r="AG839" s="2"/>
    </row>
    <row r="840" spans="1:33" s="21" customFormat="1" ht="12.75" customHeight="1">
      <c r="A840" s="35">
        <v>839</v>
      </c>
      <c r="B840" s="31"/>
      <c r="C840" s="32"/>
      <c r="D840" s="33"/>
      <c r="E840" s="33"/>
      <c r="F840" s="33"/>
      <c r="G840" s="33"/>
      <c r="H840" s="32"/>
      <c r="I840" s="31"/>
      <c r="J840" s="43">
        <f t="shared" si="14"/>
        <v>0</v>
      </c>
      <c r="K840" s="32"/>
      <c r="L840" s="32"/>
      <c r="M840" s="37"/>
      <c r="N840" s="34"/>
      <c r="O840" s="32"/>
      <c r="P840" s="32"/>
      <c r="Q840" s="32"/>
      <c r="R840" s="32"/>
      <c r="S840" s="32"/>
      <c r="T840" s="32"/>
      <c r="U840" s="32"/>
      <c r="V840" s="32"/>
      <c r="W840" s="32"/>
      <c r="X840" s="32"/>
      <c r="Y840" s="32"/>
      <c r="AF840" s="2"/>
      <c r="AG840" s="2"/>
    </row>
    <row r="841" spans="1:33" s="21" customFormat="1" ht="12.75" customHeight="1">
      <c r="A841" s="35">
        <v>840</v>
      </c>
      <c r="B841" s="31"/>
      <c r="C841" s="32"/>
      <c r="D841" s="33"/>
      <c r="E841" s="33"/>
      <c r="F841" s="33"/>
      <c r="G841" s="33"/>
      <c r="H841" s="32"/>
      <c r="I841" s="31"/>
      <c r="J841" s="43">
        <f t="shared" si="14"/>
        <v>0</v>
      </c>
      <c r="K841" s="32"/>
      <c r="L841" s="32"/>
      <c r="M841" s="37"/>
      <c r="N841" s="34"/>
      <c r="O841" s="32"/>
      <c r="P841" s="32"/>
      <c r="Q841" s="32"/>
      <c r="R841" s="32"/>
      <c r="S841" s="32"/>
      <c r="T841" s="32"/>
      <c r="U841" s="32"/>
      <c r="V841" s="32"/>
      <c r="W841" s="32"/>
      <c r="X841" s="32"/>
      <c r="Y841" s="32"/>
      <c r="AF841" s="2"/>
      <c r="AG841" s="2"/>
    </row>
    <row r="842" spans="1:33" s="21" customFormat="1" ht="12.75" customHeight="1">
      <c r="A842" s="35">
        <v>841</v>
      </c>
      <c r="B842" s="31"/>
      <c r="C842" s="32"/>
      <c r="D842" s="33"/>
      <c r="E842" s="33"/>
      <c r="F842" s="33"/>
      <c r="G842" s="33"/>
      <c r="H842" s="32"/>
      <c r="I842" s="31"/>
      <c r="J842" s="43">
        <f t="shared" si="14"/>
        <v>0</v>
      </c>
      <c r="K842" s="32"/>
      <c r="L842" s="32"/>
      <c r="M842" s="37"/>
      <c r="N842" s="34"/>
      <c r="O842" s="32"/>
      <c r="P842" s="32"/>
      <c r="Q842" s="32"/>
      <c r="R842" s="32"/>
      <c r="S842" s="32"/>
      <c r="T842" s="32"/>
      <c r="U842" s="32"/>
      <c r="V842" s="32"/>
      <c r="W842" s="32"/>
      <c r="X842" s="32"/>
      <c r="Y842" s="32"/>
      <c r="AF842" s="2"/>
      <c r="AG842" s="2"/>
    </row>
    <row r="843" spans="1:33" s="21" customFormat="1" ht="12.75" customHeight="1">
      <c r="A843" s="35">
        <v>842</v>
      </c>
      <c r="B843" s="31"/>
      <c r="C843" s="32"/>
      <c r="D843" s="33"/>
      <c r="E843" s="33"/>
      <c r="F843" s="33"/>
      <c r="G843" s="33"/>
      <c r="H843" s="32"/>
      <c r="I843" s="31"/>
      <c r="J843" s="43">
        <f t="shared" si="14"/>
        <v>0</v>
      </c>
      <c r="K843" s="32"/>
      <c r="L843" s="32"/>
      <c r="M843" s="37"/>
      <c r="N843" s="34"/>
      <c r="O843" s="32"/>
      <c r="P843" s="32"/>
      <c r="Q843" s="32"/>
      <c r="R843" s="32"/>
      <c r="S843" s="32"/>
      <c r="T843" s="32"/>
      <c r="U843" s="32"/>
      <c r="V843" s="32"/>
      <c r="W843" s="32"/>
      <c r="X843" s="32"/>
      <c r="Y843" s="32"/>
      <c r="AF843" s="2"/>
      <c r="AG843" s="2"/>
    </row>
    <row r="844" spans="1:33" s="21" customFormat="1" ht="12.75" customHeight="1">
      <c r="A844" s="35">
        <v>843</v>
      </c>
      <c r="B844" s="31"/>
      <c r="C844" s="32"/>
      <c r="D844" s="33"/>
      <c r="E844" s="33"/>
      <c r="F844" s="33"/>
      <c r="G844" s="33"/>
      <c r="H844" s="32"/>
      <c r="I844" s="31"/>
      <c r="J844" s="43">
        <f t="shared" si="14"/>
        <v>0</v>
      </c>
      <c r="K844" s="32"/>
      <c r="L844" s="32"/>
      <c r="M844" s="37"/>
      <c r="N844" s="34"/>
      <c r="O844" s="32"/>
      <c r="P844" s="32"/>
      <c r="Q844" s="32"/>
      <c r="R844" s="32"/>
      <c r="S844" s="32"/>
      <c r="T844" s="32"/>
      <c r="U844" s="32"/>
      <c r="V844" s="32"/>
      <c r="W844" s="32"/>
      <c r="X844" s="32"/>
      <c r="Y844" s="32"/>
      <c r="AF844" s="2"/>
      <c r="AG844" s="2"/>
    </row>
    <row r="845" spans="1:33" s="21" customFormat="1" ht="12.75" customHeight="1">
      <c r="A845" s="35">
        <v>844</v>
      </c>
      <c r="B845" s="31"/>
      <c r="C845" s="32"/>
      <c r="D845" s="33"/>
      <c r="E845" s="33"/>
      <c r="F845" s="33"/>
      <c r="G845" s="33"/>
      <c r="H845" s="32"/>
      <c r="I845" s="31"/>
      <c r="J845" s="43">
        <f t="shared" si="14"/>
        <v>0</v>
      </c>
      <c r="K845" s="32"/>
      <c r="L845" s="32"/>
      <c r="M845" s="37"/>
      <c r="N845" s="34"/>
      <c r="O845" s="32"/>
      <c r="P845" s="32"/>
      <c r="Q845" s="32"/>
      <c r="R845" s="32"/>
      <c r="S845" s="32"/>
      <c r="T845" s="32"/>
      <c r="U845" s="32"/>
      <c r="V845" s="32"/>
      <c r="W845" s="32"/>
      <c r="X845" s="32"/>
      <c r="Y845" s="32"/>
      <c r="AF845" s="2"/>
      <c r="AG845" s="2"/>
    </row>
    <row r="846" spans="1:33" s="21" customFormat="1" ht="12.75" customHeight="1">
      <c r="A846" s="35">
        <v>845</v>
      </c>
      <c r="B846" s="31"/>
      <c r="C846" s="32"/>
      <c r="D846" s="33"/>
      <c r="E846" s="33"/>
      <c r="F846" s="33"/>
      <c r="G846" s="33"/>
      <c r="H846" s="32"/>
      <c r="I846" s="31"/>
      <c r="J846" s="43">
        <f t="shared" si="14"/>
        <v>0</v>
      </c>
      <c r="K846" s="32"/>
      <c r="L846" s="32"/>
      <c r="M846" s="37"/>
      <c r="N846" s="34"/>
      <c r="O846" s="32"/>
      <c r="P846" s="32"/>
      <c r="Q846" s="32"/>
      <c r="R846" s="32"/>
      <c r="S846" s="32"/>
      <c r="T846" s="32"/>
      <c r="U846" s="32"/>
      <c r="V846" s="32"/>
      <c r="W846" s="32"/>
      <c r="X846" s="32"/>
      <c r="Y846" s="32"/>
      <c r="AF846" s="2"/>
      <c r="AG846" s="2"/>
    </row>
    <row r="847" spans="1:33" s="21" customFormat="1" ht="12.75" customHeight="1">
      <c r="A847" s="35">
        <v>846</v>
      </c>
      <c r="B847" s="31"/>
      <c r="C847" s="32"/>
      <c r="D847" s="33"/>
      <c r="E847" s="33"/>
      <c r="F847" s="33"/>
      <c r="G847" s="33"/>
      <c r="H847" s="32"/>
      <c r="I847" s="31"/>
      <c r="J847" s="43">
        <f t="shared" si="14"/>
        <v>0</v>
      </c>
      <c r="K847" s="32"/>
      <c r="L847" s="32"/>
      <c r="M847" s="37"/>
      <c r="N847" s="34"/>
      <c r="O847" s="32"/>
      <c r="P847" s="32"/>
      <c r="Q847" s="32"/>
      <c r="R847" s="32"/>
      <c r="S847" s="32"/>
      <c r="T847" s="32"/>
      <c r="U847" s="32"/>
      <c r="V847" s="32"/>
      <c r="W847" s="32"/>
      <c r="X847" s="32"/>
      <c r="Y847" s="32"/>
      <c r="AF847" s="2"/>
      <c r="AG847" s="2"/>
    </row>
    <row r="848" spans="1:33" s="21" customFormat="1" ht="12.75" customHeight="1">
      <c r="A848" s="35">
        <v>847</v>
      </c>
      <c r="B848" s="31"/>
      <c r="C848" s="32"/>
      <c r="D848" s="33"/>
      <c r="E848" s="33"/>
      <c r="F848" s="33"/>
      <c r="G848" s="33"/>
      <c r="H848" s="32"/>
      <c r="I848" s="31"/>
      <c r="J848" s="43">
        <f t="shared" si="14"/>
        <v>0</v>
      </c>
      <c r="K848" s="32"/>
      <c r="L848" s="32"/>
      <c r="M848" s="37"/>
      <c r="N848" s="34"/>
      <c r="O848" s="32"/>
      <c r="P848" s="32"/>
      <c r="Q848" s="32"/>
      <c r="R848" s="32"/>
      <c r="S848" s="32"/>
      <c r="T848" s="32"/>
      <c r="U848" s="32"/>
      <c r="V848" s="32"/>
      <c r="W848" s="32"/>
      <c r="X848" s="32"/>
      <c r="Y848" s="32"/>
      <c r="AF848" s="2"/>
      <c r="AG848" s="2"/>
    </row>
    <row r="849" spans="1:33" s="21" customFormat="1" ht="12.75" customHeight="1">
      <c r="A849" s="35">
        <v>848</v>
      </c>
      <c r="B849" s="31"/>
      <c r="C849" s="32"/>
      <c r="D849" s="33"/>
      <c r="E849" s="33"/>
      <c r="F849" s="33"/>
      <c r="G849" s="33"/>
      <c r="H849" s="32"/>
      <c r="I849" s="31"/>
      <c r="J849" s="43">
        <f t="shared" si="14"/>
        <v>0</v>
      </c>
      <c r="K849" s="32"/>
      <c r="L849" s="32"/>
      <c r="M849" s="37"/>
      <c r="N849" s="34"/>
      <c r="O849" s="32"/>
      <c r="P849" s="32"/>
      <c r="Q849" s="32"/>
      <c r="R849" s="32"/>
      <c r="S849" s="32"/>
      <c r="T849" s="32"/>
      <c r="U849" s="32"/>
      <c r="V849" s="32"/>
      <c r="W849" s="32"/>
      <c r="X849" s="32"/>
      <c r="Y849" s="32"/>
      <c r="AF849" s="2"/>
      <c r="AG849" s="2"/>
    </row>
    <row r="850" spans="1:33" s="21" customFormat="1" ht="12.75" customHeight="1">
      <c r="A850" s="35">
        <v>849</v>
      </c>
      <c r="B850" s="31"/>
      <c r="C850" s="32"/>
      <c r="D850" s="33"/>
      <c r="E850" s="33"/>
      <c r="F850" s="33"/>
      <c r="G850" s="33"/>
      <c r="H850" s="32"/>
      <c r="I850" s="31"/>
      <c r="J850" s="43">
        <f t="shared" si="14"/>
        <v>0</v>
      </c>
      <c r="K850" s="32"/>
      <c r="L850" s="32"/>
      <c r="M850" s="37"/>
      <c r="N850" s="34"/>
      <c r="O850" s="32"/>
      <c r="P850" s="32"/>
      <c r="Q850" s="32"/>
      <c r="R850" s="32"/>
      <c r="S850" s="32"/>
      <c r="T850" s="32"/>
      <c r="U850" s="32"/>
      <c r="V850" s="32"/>
      <c r="W850" s="32"/>
      <c r="X850" s="32"/>
      <c r="Y850" s="32"/>
      <c r="AF850" s="2"/>
      <c r="AG850" s="2"/>
    </row>
    <row r="851" spans="1:33" s="21" customFormat="1" ht="12.75" customHeight="1">
      <c r="A851" s="35">
        <v>850</v>
      </c>
      <c r="B851" s="31"/>
      <c r="C851" s="32"/>
      <c r="D851" s="33"/>
      <c r="E851" s="33"/>
      <c r="F851" s="33"/>
      <c r="G851" s="33"/>
      <c r="H851" s="32"/>
      <c r="I851" s="31"/>
      <c r="J851" s="43">
        <f t="shared" si="14"/>
        <v>0</v>
      </c>
      <c r="K851" s="32"/>
      <c r="L851" s="32"/>
      <c r="M851" s="37"/>
      <c r="N851" s="34"/>
      <c r="O851" s="32"/>
      <c r="P851" s="32"/>
      <c r="Q851" s="32"/>
      <c r="R851" s="32"/>
      <c r="S851" s="32"/>
      <c r="T851" s="32"/>
      <c r="U851" s="32"/>
      <c r="V851" s="32"/>
      <c r="W851" s="32"/>
      <c r="X851" s="32"/>
      <c r="Y851" s="32"/>
      <c r="AF851" s="2"/>
      <c r="AG851" s="2"/>
    </row>
    <row r="852" spans="1:33" s="21" customFormat="1" ht="12.75" customHeight="1">
      <c r="A852" s="35">
        <v>851</v>
      </c>
      <c r="B852" s="31"/>
      <c r="C852" s="32"/>
      <c r="D852" s="33"/>
      <c r="E852" s="33"/>
      <c r="F852" s="33"/>
      <c r="G852" s="33"/>
      <c r="H852" s="32"/>
      <c r="I852" s="31"/>
      <c r="J852" s="43">
        <f t="shared" si="14"/>
        <v>0</v>
      </c>
      <c r="K852" s="32"/>
      <c r="L852" s="32"/>
      <c r="M852" s="37"/>
      <c r="N852" s="34"/>
      <c r="O852" s="32"/>
      <c r="P852" s="32"/>
      <c r="Q852" s="32"/>
      <c r="R852" s="32"/>
      <c r="S852" s="32"/>
      <c r="T852" s="32"/>
      <c r="U852" s="32"/>
      <c r="V852" s="32"/>
      <c r="W852" s="32"/>
      <c r="X852" s="32"/>
      <c r="Y852" s="32"/>
      <c r="AF852" s="2"/>
      <c r="AG852" s="2"/>
    </row>
    <row r="853" spans="1:33" s="21" customFormat="1" ht="12.75" customHeight="1">
      <c r="A853" s="35">
        <v>852</v>
      </c>
      <c r="B853" s="31"/>
      <c r="C853" s="32"/>
      <c r="D853" s="33"/>
      <c r="E853" s="33"/>
      <c r="F853" s="33"/>
      <c r="G853" s="33"/>
      <c r="H853" s="32"/>
      <c r="I853" s="31"/>
      <c r="J853" s="43">
        <f t="shared" si="14"/>
        <v>0</v>
      </c>
      <c r="K853" s="32"/>
      <c r="L853" s="32"/>
      <c r="M853" s="37"/>
      <c r="N853" s="34"/>
      <c r="O853" s="32"/>
      <c r="P853" s="32"/>
      <c r="Q853" s="32"/>
      <c r="R853" s="32"/>
      <c r="S853" s="32"/>
      <c r="T853" s="32"/>
      <c r="U853" s="32"/>
      <c r="V853" s="32"/>
      <c r="W853" s="32"/>
      <c r="X853" s="32"/>
      <c r="Y853" s="32"/>
      <c r="AF853" s="2"/>
      <c r="AG853" s="2"/>
    </row>
    <row r="854" spans="1:33" s="21" customFormat="1" ht="12.75" customHeight="1">
      <c r="A854" s="35">
        <v>853</v>
      </c>
      <c r="B854" s="31"/>
      <c r="C854" s="32"/>
      <c r="D854" s="33"/>
      <c r="E854" s="33"/>
      <c r="F854" s="33"/>
      <c r="G854" s="33"/>
      <c r="H854" s="32"/>
      <c r="I854" s="31"/>
      <c r="J854" s="43">
        <f t="shared" si="14"/>
        <v>0</v>
      </c>
      <c r="K854" s="32"/>
      <c r="L854" s="32"/>
      <c r="M854" s="37"/>
      <c r="N854" s="34"/>
      <c r="O854" s="32"/>
      <c r="P854" s="32"/>
      <c r="Q854" s="32"/>
      <c r="R854" s="32"/>
      <c r="S854" s="32"/>
      <c r="T854" s="32"/>
      <c r="U854" s="32"/>
      <c r="V854" s="32"/>
      <c r="W854" s="32"/>
      <c r="X854" s="32"/>
      <c r="Y854" s="32"/>
      <c r="AF854" s="2"/>
      <c r="AG854" s="2"/>
    </row>
    <row r="855" spans="1:33" s="21" customFormat="1" ht="12.75" customHeight="1">
      <c r="A855" s="35">
        <v>854</v>
      </c>
      <c r="B855" s="31"/>
      <c r="C855" s="32"/>
      <c r="D855" s="33"/>
      <c r="E855" s="33"/>
      <c r="F855" s="33"/>
      <c r="G855" s="33"/>
      <c r="H855" s="32"/>
      <c r="I855" s="31"/>
      <c r="J855" s="43">
        <f t="shared" si="14"/>
        <v>0</v>
      </c>
      <c r="K855" s="32"/>
      <c r="L855" s="32"/>
      <c r="M855" s="37"/>
      <c r="N855" s="34"/>
      <c r="O855" s="32"/>
      <c r="P855" s="32"/>
      <c r="Q855" s="32"/>
      <c r="R855" s="32"/>
      <c r="S855" s="32"/>
      <c r="T855" s="32"/>
      <c r="U855" s="32"/>
      <c r="V855" s="32"/>
      <c r="W855" s="32"/>
      <c r="X855" s="32"/>
      <c r="Y855" s="32"/>
      <c r="AF855" s="2"/>
      <c r="AG855" s="2"/>
    </row>
    <row r="856" spans="1:33" s="21" customFormat="1" ht="12.75" customHeight="1">
      <c r="A856" s="35">
        <v>855</v>
      </c>
      <c r="B856" s="31"/>
      <c r="C856" s="32"/>
      <c r="D856" s="33"/>
      <c r="E856" s="33"/>
      <c r="F856" s="33"/>
      <c r="G856" s="33"/>
      <c r="H856" s="32"/>
      <c r="I856" s="31"/>
      <c r="J856" s="43">
        <f t="shared" si="14"/>
        <v>0</v>
      </c>
      <c r="K856" s="32"/>
      <c r="L856" s="32"/>
      <c r="M856" s="37"/>
      <c r="N856" s="34"/>
      <c r="O856" s="32"/>
      <c r="P856" s="32"/>
      <c r="Q856" s="32"/>
      <c r="R856" s="32"/>
      <c r="S856" s="32"/>
      <c r="T856" s="32"/>
      <c r="U856" s="32"/>
      <c r="V856" s="32"/>
      <c r="W856" s="32"/>
      <c r="X856" s="32"/>
      <c r="Y856" s="32"/>
      <c r="AF856" s="2"/>
      <c r="AG856" s="2"/>
    </row>
    <row r="857" spans="1:33" s="21" customFormat="1" ht="12.75" customHeight="1">
      <c r="A857" s="35">
        <v>856</v>
      </c>
      <c r="B857" s="31"/>
      <c r="C857" s="32"/>
      <c r="D857" s="33"/>
      <c r="E857" s="33"/>
      <c r="F857" s="33"/>
      <c r="G857" s="33"/>
      <c r="H857" s="32"/>
      <c r="I857" s="31"/>
      <c r="J857" s="43">
        <f t="shared" si="14"/>
        <v>0</v>
      </c>
      <c r="K857" s="32"/>
      <c r="L857" s="32"/>
      <c r="M857" s="37"/>
      <c r="N857" s="34"/>
      <c r="O857" s="32"/>
      <c r="P857" s="32"/>
      <c r="Q857" s="32"/>
      <c r="R857" s="32"/>
      <c r="S857" s="32"/>
      <c r="T857" s="32"/>
      <c r="U857" s="32"/>
      <c r="V857" s="32"/>
      <c r="W857" s="32"/>
      <c r="X857" s="32"/>
      <c r="Y857" s="32"/>
      <c r="AF857" s="2"/>
      <c r="AG857" s="2"/>
    </row>
    <row r="858" spans="1:33" s="21" customFormat="1" ht="12.75" customHeight="1">
      <c r="A858" s="35">
        <v>857</v>
      </c>
      <c r="B858" s="31"/>
      <c r="C858" s="32"/>
      <c r="D858" s="33"/>
      <c r="E858" s="33"/>
      <c r="F858" s="33"/>
      <c r="G858" s="33"/>
      <c r="H858" s="32"/>
      <c r="I858" s="31"/>
      <c r="J858" s="43">
        <f t="shared" si="14"/>
        <v>0</v>
      </c>
      <c r="K858" s="32"/>
      <c r="L858" s="32"/>
      <c r="M858" s="37"/>
      <c r="N858" s="34"/>
      <c r="O858" s="32"/>
      <c r="P858" s="32"/>
      <c r="Q858" s="32"/>
      <c r="R858" s="32"/>
      <c r="S858" s="32"/>
      <c r="T858" s="32"/>
      <c r="U858" s="32"/>
      <c r="V858" s="32"/>
      <c r="W858" s="32"/>
      <c r="X858" s="32"/>
      <c r="Y858" s="32"/>
      <c r="AF858" s="2"/>
      <c r="AG858" s="2"/>
    </row>
    <row r="859" spans="1:33" s="21" customFormat="1" ht="12.75" customHeight="1">
      <c r="A859" s="35">
        <v>858</v>
      </c>
      <c r="B859" s="31"/>
      <c r="C859" s="32"/>
      <c r="D859" s="33"/>
      <c r="E859" s="33"/>
      <c r="F859" s="33"/>
      <c r="G859" s="33"/>
      <c r="H859" s="32"/>
      <c r="I859" s="31"/>
      <c r="J859" s="43">
        <f t="shared" si="14"/>
        <v>0</v>
      </c>
      <c r="K859" s="32"/>
      <c r="L859" s="32"/>
      <c r="M859" s="37"/>
      <c r="N859" s="34"/>
      <c r="O859" s="32"/>
      <c r="P859" s="32"/>
      <c r="Q859" s="32"/>
      <c r="R859" s="32"/>
      <c r="S859" s="32"/>
      <c r="T859" s="32"/>
      <c r="U859" s="32"/>
      <c r="V859" s="32"/>
      <c r="W859" s="32"/>
      <c r="X859" s="32"/>
      <c r="Y859" s="32"/>
      <c r="AF859" s="2"/>
      <c r="AG859" s="2"/>
    </row>
    <row r="860" spans="1:33" s="21" customFormat="1" ht="12.75" customHeight="1">
      <c r="A860" s="35">
        <v>859</v>
      </c>
      <c r="B860" s="31"/>
      <c r="C860" s="32"/>
      <c r="D860" s="33"/>
      <c r="E860" s="33"/>
      <c r="F860" s="33"/>
      <c r="G860" s="33"/>
      <c r="H860" s="32"/>
      <c r="I860" s="31"/>
      <c r="J860" s="43">
        <f t="shared" si="14"/>
        <v>0</v>
      </c>
      <c r="K860" s="32"/>
      <c r="L860" s="32"/>
      <c r="M860" s="37"/>
      <c r="N860" s="34"/>
      <c r="O860" s="32"/>
      <c r="P860" s="32"/>
      <c r="Q860" s="32"/>
      <c r="R860" s="32"/>
      <c r="S860" s="32"/>
      <c r="T860" s="32"/>
      <c r="U860" s="32"/>
      <c r="V860" s="32"/>
      <c r="W860" s="32"/>
      <c r="X860" s="32"/>
      <c r="Y860" s="32"/>
      <c r="AF860" s="2"/>
      <c r="AG860" s="2"/>
    </row>
    <row r="861" spans="1:33" s="21" customFormat="1" ht="12.75" customHeight="1">
      <c r="A861" s="35">
        <v>860</v>
      </c>
      <c r="B861" s="31"/>
      <c r="C861" s="32"/>
      <c r="D861" s="33"/>
      <c r="E861" s="33"/>
      <c r="F861" s="33"/>
      <c r="G861" s="33"/>
      <c r="H861" s="32"/>
      <c r="I861" s="31"/>
      <c r="J861" s="43">
        <f t="shared" si="14"/>
        <v>0</v>
      </c>
      <c r="K861" s="32"/>
      <c r="L861" s="32"/>
      <c r="M861" s="37"/>
      <c r="N861" s="34"/>
      <c r="O861" s="32"/>
      <c r="P861" s="32"/>
      <c r="Q861" s="32"/>
      <c r="R861" s="32"/>
      <c r="S861" s="32"/>
      <c r="T861" s="32"/>
      <c r="U861" s="32"/>
      <c r="V861" s="32"/>
      <c r="W861" s="32"/>
      <c r="X861" s="32"/>
      <c r="Y861" s="32"/>
      <c r="AF861" s="2"/>
      <c r="AG861" s="2"/>
    </row>
    <row r="862" spans="1:33" s="21" customFormat="1" ht="12.75" customHeight="1">
      <c r="A862" s="35">
        <v>861</v>
      </c>
      <c r="B862" s="31"/>
      <c r="C862" s="32"/>
      <c r="D862" s="33"/>
      <c r="E862" s="33"/>
      <c r="F862" s="33"/>
      <c r="G862" s="33"/>
      <c r="H862" s="32"/>
      <c r="I862" s="31"/>
      <c r="J862" s="43">
        <f t="shared" si="14"/>
        <v>0</v>
      </c>
      <c r="K862" s="32"/>
      <c r="L862" s="32"/>
      <c r="M862" s="37"/>
      <c r="N862" s="34"/>
      <c r="O862" s="32"/>
      <c r="P862" s="32"/>
      <c r="Q862" s="32"/>
      <c r="R862" s="32"/>
      <c r="S862" s="32"/>
      <c r="T862" s="32"/>
      <c r="U862" s="32"/>
      <c r="V862" s="32"/>
      <c r="W862" s="32"/>
      <c r="X862" s="32"/>
      <c r="Y862" s="32"/>
      <c r="AF862" s="2"/>
      <c r="AG862" s="2"/>
    </row>
    <row r="863" spans="1:33" s="21" customFormat="1" ht="12.75" customHeight="1">
      <c r="A863" s="35">
        <v>862</v>
      </c>
      <c r="B863" s="31"/>
      <c r="C863" s="32"/>
      <c r="D863" s="33"/>
      <c r="E863" s="33"/>
      <c r="F863" s="33"/>
      <c r="G863" s="33"/>
      <c r="H863" s="32"/>
      <c r="I863" s="31"/>
      <c r="J863" s="43">
        <f t="shared" si="14"/>
        <v>0</v>
      </c>
      <c r="K863" s="32"/>
      <c r="L863" s="32"/>
      <c r="M863" s="37"/>
      <c r="N863" s="34"/>
      <c r="O863" s="32"/>
      <c r="P863" s="32"/>
      <c r="Q863" s="32"/>
      <c r="R863" s="32"/>
      <c r="S863" s="32"/>
      <c r="T863" s="32"/>
      <c r="U863" s="32"/>
      <c r="V863" s="32"/>
      <c r="W863" s="32"/>
      <c r="X863" s="32"/>
      <c r="Y863" s="32"/>
      <c r="AF863" s="2"/>
      <c r="AG863" s="2"/>
    </row>
    <row r="864" spans="1:33" s="21" customFormat="1" ht="12.75" customHeight="1">
      <c r="A864" s="35">
        <v>863</v>
      </c>
      <c r="B864" s="31"/>
      <c r="C864" s="32"/>
      <c r="D864" s="33"/>
      <c r="E864" s="33"/>
      <c r="F864" s="33"/>
      <c r="G864" s="33"/>
      <c r="H864" s="32"/>
      <c r="I864" s="31"/>
      <c r="J864" s="43">
        <f t="shared" si="14"/>
        <v>0</v>
      </c>
      <c r="K864" s="32"/>
      <c r="L864" s="32"/>
      <c r="M864" s="37"/>
      <c r="N864" s="34"/>
      <c r="O864" s="32"/>
      <c r="P864" s="32"/>
      <c r="Q864" s="32"/>
      <c r="R864" s="32"/>
      <c r="S864" s="32"/>
      <c r="T864" s="32"/>
      <c r="U864" s="32"/>
      <c r="V864" s="32"/>
      <c r="W864" s="32"/>
      <c r="X864" s="32"/>
      <c r="Y864" s="32"/>
      <c r="AF864" s="2"/>
      <c r="AG864" s="2"/>
    </row>
    <row r="865" spans="1:33" s="21" customFormat="1" ht="12.75" customHeight="1">
      <c r="A865" s="35">
        <v>864</v>
      </c>
      <c r="B865" s="31"/>
      <c r="C865" s="32"/>
      <c r="D865" s="33"/>
      <c r="E865" s="33"/>
      <c r="F865" s="33"/>
      <c r="G865" s="33"/>
      <c r="H865" s="32"/>
      <c r="I865" s="31"/>
      <c r="J865" s="43">
        <f t="shared" si="14"/>
        <v>0</v>
      </c>
      <c r="K865" s="32"/>
      <c r="L865" s="32"/>
      <c r="M865" s="37"/>
      <c r="N865" s="34"/>
      <c r="O865" s="32"/>
      <c r="P865" s="32"/>
      <c r="Q865" s="32"/>
      <c r="R865" s="32"/>
      <c r="S865" s="32"/>
      <c r="T865" s="32"/>
      <c r="U865" s="32"/>
      <c r="V865" s="32"/>
      <c r="W865" s="32"/>
      <c r="X865" s="32"/>
      <c r="Y865" s="32"/>
      <c r="AF865" s="2"/>
      <c r="AG865" s="2"/>
    </row>
    <row r="866" spans="1:33" s="21" customFormat="1" ht="12.75" customHeight="1">
      <c r="A866" s="35">
        <v>865</v>
      </c>
      <c r="B866" s="31"/>
      <c r="C866" s="32"/>
      <c r="D866" s="33"/>
      <c r="E866" s="33"/>
      <c r="F866" s="33"/>
      <c r="G866" s="33"/>
      <c r="H866" s="32"/>
      <c r="I866" s="31"/>
      <c r="J866" s="43">
        <f t="shared" si="14"/>
        <v>0</v>
      </c>
      <c r="K866" s="32"/>
      <c r="L866" s="32"/>
      <c r="M866" s="37"/>
      <c r="N866" s="34"/>
      <c r="O866" s="32"/>
      <c r="P866" s="32"/>
      <c r="Q866" s="32"/>
      <c r="R866" s="32"/>
      <c r="S866" s="32"/>
      <c r="T866" s="32"/>
      <c r="U866" s="32"/>
      <c r="V866" s="32"/>
      <c r="W866" s="32"/>
      <c r="X866" s="32"/>
      <c r="Y866" s="32"/>
      <c r="AF866" s="2"/>
      <c r="AG866" s="2"/>
    </row>
    <row r="867" spans="1:33" s="21" customFormat="1" ht="12.75" customHeight="1">
      <c r="A867" s="35">
        <v>866</v>
      </c>
      <c r="B867" s="31"/>
      <c r="C867" s="32"/>
      <c r="D867" s="33"/>
      <c r="E867" s="33"/>
      <c r="F867" s="33"/>
      <c r="G867" s="33"/>
      <c r="H867" s="32"/>
      <c r="I867" s="31"/>
      <c r="J867" s="43">
        <f t="shared" si="14"/>
        <v>0</v>
      </c>
      <c r="K867" s="32"/>
      <c r="L867" s="32"/>
      <c r="M867" s="37"/>
      <c r="N867" s="34"/>
      <c r="O867" s="32"/>
      <c r="P867" s="32"/>
      <c r="Q867" s="32"/>
      <c r="R867" s="32"/>
      <c r="S867" s="32"/>
      <c r="T867" s="32"/>
      <c r="U867" s="32"/>
      <c r="V867" s="32"/>
      <c r="W867" s="32"/>
      <c r="X867" s="32"/>
      <c r="Y867" s="32"/>
      <c r="AF867" s="2"/>
      <c r="AG867" s="2"/>
    </row>
    <row r="868" spans="1:33" s="21" customFormat="1" ht="12.75" customHeight="1">
      <c r="A868" s="35">
        <v>867</v>
      </c>
      <c r="B868" s="31"/>
      <c r="C868" s="32"/>
      <c r="D868" s="33"/>
      <c r="E868" s="33"/>
      <c r="F868" s="33"/>
      <c r="G868" s="33"/>
      <c r="H868" s="32"/>
      <c r="I868" s="31"/>
      <c r="J868" s="43">
        <f t="shared" si="14"/>
        <v>0</v>
      </c>
      <c r="K868" s="32"/>
      <c r="L868" s="32"/>
      <c r="M868" s="37"/>
      <c r="N868" s="34"/>
      <c r="O868" s="32"/>
      <c r="P868" s="32"/>
      <c r="Q868" s="32"/>
      <c r="R868" s="32"/>
      <c r="S868" s="32"/>
      <c r="T868" s="32"/>
      <c r="U868" s="32"/>
      <c r="V868" s="32"/>
      <c r="W868" s="32"/>
      <c r="X868" s="32"/>
      <c r="Y868" s="32"/>
      <c r="AF868" s="2"/>
      <c r="AG868" s="2"/>
    </row>
    <row r="869" spans="1:33" s="21" customFormat="1" ht="12.75" customHeight="1">
      <c r="A869" s="35">
        <v>868</v>
      </c>
      <c r="B869" s="31"/>
      <c r="C869" s="32"/>
      <c r="D869" s="33"/>
      <c r="E869" s="33"/>
      <c r="F869" s="33"/>
      <c r="G869" s="33"/>
      <c r="H869" s="32"/>
      <c r="I869" s="31"/>
      <c r="J869" s="43">
        <f t="shared" si="14"/>
        <v>0</v>
      </c>
      <c r="K869" s="32"/>
      <c r="L869" s="32"/>
      <c r="M869" s="37"/>
      <c r="N869" s="34"/>
      <c r="O869" s="32"/>
      <c r="P869" s="32"/>
      <c r="Q869" s="32"/>
      <c r="R869" s="32"/>
      <c r="S869" s="32"/>
      <c r="T869" s="32"/>
      <c r="U869" s="32"/>
      <c r="V869" s="32"/>
      <c r="W869" s="32"/>
      <c r="X869" s="32"/>
      <c r="Y869" s="32"/>
      <c r="AF869" s="2"/>
      <c r="AG869" s="2"/>
    </row>
    <row r="870" spans="1:33" s="21" customFormat="1" ht="12.75" customHeight="1">
      <c r="A870" s="35">
        <v>869</v>
      </c>
      <c r="B870" s="31"/>
      <c r="C870" s="32"/>
      <c r="D870" s="33"/>
      <c r="E870" s="33"/>
      <c r="F870" s="33"/>
      <c r="G870" s="33"/>
      <c r="H870" s="32"/>
      <c r="I870" s="31"/>
      <c r="J870" s="43">
        <f t="shared" si="14"/>
        <v>0</v>
      </c>
      <c r="K870" s="32"/>
      <c r="L870" s="32"/>
      <c r="M870" s="37"/>
      <c r="N870" s="34"/>
      <c r="O870" s="32"/>
      <c r="P870" s="32"/>
      <c r="Q870" s="32"/>
      <c r="R870" s="32"/>
      <c r="S870" s="32"/>
      <c r="T870" s="32"/>
      <c r="U870" s="32"/>
      <c r="V870" s="32"/>
      <c r="W870" s="32"/>
      <c r="X870" s="32"/>
      <c r="Y870" s="32"/>
      <c r="AF870" s="2"/>
      <c r="AG870" s="2"/>
    </row>
    <row r="871" spans="1:33" s="21" customFormat="1" ht="12.75" customHeight="1">
      <c r="A871" s="35">
        <v>870</v>
      </c>
      <c r="B871" s="31"/>
      <c r="C871" s="32"/>
      <c r="D871" s="33"/>
      <c r="E871" s="33"/>
      <c r="F871" s="33"/>
      <c r="G871" s="33"/>
      <c r="H871" s="32"/>
      <c r="I871" s="31"/>
      <c r="J871" s="43">
        <f t="shared" si="14"/>
        <v>0</v>
      </c>
      <c r="K871" s="32"/>
      <c r="L871" s="32"/>
      <c r="M871" s="37"/>
      <c r="N871" s="34"/>
      <c r="O871" s="32"/>
      <c r="P871" s="32"/>
      <c r="Q871" s="32"/>
      <c r="R871" s="32"/>
      <c r="S871" s="32"/>
      <c r="T871" s="32"/>
      <c r="U871" s="32"/>
      <c r="V871" s="32"/>
      <c r="W871" s="32"/>
      <c r="X871" s="32"/>
      <c r="Y871" s="32"/>
      <c r="AF871" s="2"/>
      <c r="AG871" s="2"/>
    </row>
    <row r="872" spans="1:33" s="21" customFormat="1" ht="12.75" customHeight="1">
      <c r="A872" s="35">
        <v>871</v>
      </c>
      <c r="B872" s="31"/>
      <c r="C872" s="32"/>
      <c r="D872" s="33"/>
      <c r="E872" s="33"/>
      <c r="F872" s="33"/>
      <c r="G872" s="33"/>
      <c r="H872" s="32"/>
      <c r="I872" s="31"/>
      <c r="J872" s="43">
        <f t="shared" si="14"/>
        <v>0</v>
      </c>
      <c r="K872" s="32"/>
      <c r="L872" s="32"/>
      <c r="M872" s="37"/>
      <c r="N872" s="34"/>
      <c r="O872" s="32"/>
      <c r="P872" s="32"/>
      <c r="Q872" s="32"/>
      <c r="R872" s="32"/>
      <c r="S872" s="32"/>
      <c r="T872" s="32"/>
      <c r="U872" s="32"/>
      <c r="V872" s="32"/>
      <c r="W872" s="32"/>
      <c r="X872" s="32"/>
      <c r="Y872" s="32"/>
      <c r="AF872" s="2"/>
      <c r="AG872" s="2"/>
    </row>
    <row r="873" spans="1:33" s="21" customFormat="1" ht="12.75" customHeight="1">
      <c r="A873" s="35">
        <v>872</v>
      </c>
      <c r="B873" s="31"/>
      <c r="C873" s="32"/>
      <c r="D873" s="33"/>
      <c r="E873" s="33"/>
      <c r="F873" s="33"/>
      <c r="G873" s="33"/>
      <c r="H873" s="32"/>
      <c r="I873" s="31"/>
      <c r="J873" s="43">
        <f t="shared" si="14"/>
        <v>0</v>
      </c>
      <c r="K873" s="32"/>
      <c r="L873" s="32"/>
      <c r="M873" s="37"/>
      <c r="N873" s="34"/>
      <c r="O873" s="32"/>
      <c r="P873" s="32"/>
      <c r="Q873" s="32"/>
      <c r="R873" s="32"/>
      <c r="S873" s="32"/>
      <c r="T873" s="32"/>
      <c r="U873" s="32"/>
      <c r="V873" s="32"/>
      <c r="W873" s="32"/>
      <c r="X873" s="32"/>
      <c r="Y873" s="32"/>
      <c r="AF873" s="2"/>
      <c r="AG873" s="2"/>
    </row>
    <row r="874" spans="1:33" s="21" customFormat="1" ht="12.75" customHeight="1">
      <c r="A874" s="35">
        <v>873</v>
      </c>
      <c r="B874" s="31"/>
      <c r="C874" s="32"/>
      <c r="D874" s="33"/>
      <c r="E874" s="33"/>
      <c r="F874" s="33"/>
      <c r="G874" s="33"/>
      <c r="H874" s="32"/>
      <c r="I874" s="31"/>
      <c r="J874" s="43">
        <f t="shared" si="14"/>
        <v>0</v>
      </c>
      <c r="K874" s="32"/>
      <c r="L874" s="32"/>
      <c r="M874" s="37"/>
      <c r="N874" s="34"/>
      <c r="O874" s="32"/>
      <c r="P874" s="32"/>
      <c r="Q874" s="32"/>
      <c r="R874" s="32"/>
      <c r="S874" s="32"/>
      <c r="T874" s="32"/>
      <c r="U874" s="32"/>
      <c r="V874" s="32"/>
      <c r="W874" s="32"/>
      <c r="X874" s="32"/>
      <c r="Y874" s="32"/>
      <c r="AF874" s="2"/>
      <c r="AG874" s="2"/>
    </row>
    <row r="875" spans="1:33" s="21" customFormat="1" ht="12.75" customHeight="1">
      <c r="A875" s="35">
        <v>874</v>
      </c>
      <c r="B875" s="31"/>
      <c r="C875" s="32"/>
      <c r="D875" s="33"/>
      <c r="E875" s="33"/>
      <c r="F875" s="33"/>
      <c r="G875" s="33"/>
      <c r="H875" s="32"/>
      <c r="I875" s="31"/>
      <c r="J875" s="43">
        <f t="shared" si="14"/>
        <v>0</v>
      </c>
      <c r="K875" s="32"/>
      <c r="L875" s="32"/>
      <c r="M875" s="37"/>
      <c r="N875" s="34"/>
      <c r="O875" s="32"/>
      <c r="P875" s="32"/>
      <c r="Q875" s="32"/>
      <c r="R875" s="32"/>
      <c r="S875" s="32"/>
      <c r="T875" s="32"/>
      <c r="U875" s="32"/>
      <c r="V875" s="32"/>
      <c r="W875" s="32"/>
      <c r="X875" s="32"/>
      <c r="Y875" s="32"/>
      <c r="AF875" s="2"/>
      <c r="AG875" s="2"/>
    </row>
    <row r="876" spans="1:33" s="21" customFormat="1" ht="12.75" customHeight="1">
      <c r="A876" s="35">
        <v>875</v>
      </c>
      <c r="B876" s="31"/>
      <c r="C876" s="32"/>
      <c r="D876" s="33"/>
      <c r="E876" s="33"/>
      <c r="F876" s="33"/>
      <c r="G876" s="33"/>
      <c r="H876" s="32"/>
      <c r="I876" s="31"/>
      <c r="J876" s="43">
        <f t="shared" si="14"/>
        <v>0</v>
      </c>
      <c r="K876" s="32"/>
      <c r="L876" s="32"/>
      <c r="M876" s="37"/>
      <c r="N876" s="34"/>
      <c r="O876" s="32"/>
      <c r="P876" s="32"/>
      <c r="Q876" s="32"/>
      <c r="R876" s="32"/>
      <c r="S876" s="32"/>
      <c r="T876" s="32"/>
      <c r="U876" s="32"/>
      <c r="V876" s="32"/>
      <c r="W876" s="32"/>
      <c r="X876" s="32"/>
      <c r="Y876" s="32"/>
      <c r="AF876" s="2"/>
      <c r="AG876" s="2"/>
    </row>
    <row r="877" spans="1:33" s="21" customFormat="1" ht="12.75" customHeight="1">
      <c r="A877" s="35">
        <v>876</v>
      </c>
      <c r="B877" s="31"/>
      <c r="C877" s="32"/>
      <c r="D877" s="33"/>
      <c r="E877" s="33"/>
      <c r="F877" s="33"/>
      <c r="G877" s="33"/>
      <c r="H877" s="32"/>
      <c r="I877" s="31"/>
      <c r="J877" s="43">
        <f t="shared" si="14"/>
        <v>0</v>
      </c>
      <c r="K877" s="32"/>
      <c r="L877" s="32"/>
      <c r="M877" s="37"/>
      <c r="N877" s="34"/>
      <c r="O877" s="32"/>
      <c r="P877" s="32"/>
      <c r="Q877" s="32"/>
      <c r="R877" s="32"/>
      <c r="S877" s="32"/>
      <c r="T877" s="32"/>
      <c r="U877" s="32"/>
      <c r="V877" s="32"/>
      <c r="W877" s="32"/>
      <c r="X877" s="32"/>
      <c r="Y877" s="32"/>
      <c r="AF877" s="2"/>
      <c r="AG877" s="2"/>
    </row>
    <row r="878" spans="1:33" s="21" customFormat="1" ht="12.75" customHeight="1">
      <c r="A878" s="35">
        <v>877</v>
      </c>
      <c r="B878" s="31"/>
      <c r="C878" s="32"/>
      <c r="D878" s="33"/>
      <c r="E878" s="33"/>
      <c r="F878" s="33"/>
      <c r="G878" s="33"/>
      <c r="H878" s="32"/>
      <c r="I878" s="31"/>
      <c r="J878" s="43">
        <f t="shared" si="14"/>
        <v>0</v>
      </c>
      <c r="K878" s="32"/>
      <c r="L878" s="32"/>
      <c r="M878" s="37"/>
      <c r="N878" s="34"/>
      <c r="O878" s="32"/>
      <c r="P878" s="32"/>
      <c r="Q878" s="32"/>
      <c r="R878" s="32"/>
      <c r="S878" s="32"/>
      <c r="T878" s="32"/>
      <c r="U878" s="32"/>
      <c r="V878" s="32"/>
      <c r="W878" s="32"/>
      <c r="X878" s="32"/>
      <c r="Y878" s="32"/>
      <c r="AF878" s="2"/>
      <c r="AG878" s="2"/>
    </row>
    <row r="879" spans="1:33" s="21" customFormat="1" ht="12.75" customHeight="1">
      <c r="A879" s="35">
        <v>878</v>
      </c>
      <c r="B879" s="31"/>
      <c r="C879" s="32"/>
      <c r="D879" s="33"/>
      <c r="E879" s="33"/>
      <c r="F879" s="33"/>
      <c r="G879" s="33"/>
      <c r="H879" s="32"/>
      <c r="I879" s="31"/>
      <c r="J879" s="43">
        <f t="shared" si="14"/>
        <v>0</v>
      </c>
      <c r="K879" s="32"/>
      <c r="L879" s="32"/>
      <c r="M879" s="37"/>
      <c r="N879" s="34"/>
      <c r="O879" s="32"/>
      <c r="P879" s="32"/>
      <c r="Q879" s="32"/>
      <c r="R879" s="32"/>
      <c r="S879" s="32"/>
      <c r="T879" s="32"/>
      <c r="U879" s="32"/>
      <c r="V879" s="32"/>
      <c r="W879" s="32"/>
      <c r="X879" s="32"/>
      <c r="Y879" s="32"/>
      <c r="AF879" s="2"/>
      <c r="AG879" s="2"/>
    </row>
    <row r="880" spans="1:33" s="21" customFormat="1" ht="12.75" customHeight="1">
      <c r="A880" s="35">
        <v>879</v>
      </c>
      <c r="B880" s="31"/>
      <c r="C880" s="32"/>
      <c r="D880" s="33"/>
      <c r="E880" s="33"/>
      <c r="F880" s="33"/>
      <c r="G880" s="33"/>
      <c r="H880" s="32"/>
      <c r="I880" s="31"/>
      <c r="J880" s="43">
        <f t="shared" si="14"/>
        <v>0</v>
      </c>
      <c r="K880" s="32"/>
      <c r="L880" s="32"/>
      <c r="M880" s="37"/>
      <c r="N880" s="34"/>
      <c r="O880" s="32"/>
      <c r="P880" s="32"/>
      <c r="Q880" s="32"/>
      <c r="R880" s="32"/>
      <c r="S880" s="32"/>
      <c r="T880" s="32"/>
      <c r="U880" s="32"/>
      <c r="V880" s="32"/>
      <c r="W880" s="32"/>
      <c r="X880" s="32"/>
      <c r="Y880" s="32"/>
      <c r="AF880" s="2"/>
      <c r="AG880" s="2"/>
    </row>
    <row r="881" spans="1:33" s="21" customFormat="1" ht="12.75" customHeight="1">
      <c r="A881" s="35">
        <v>880</v>
      </c>
      <c r="B881" s="31"/>
      <c r="C881" s="32"/>
      <c r="D881" s="33"/>
      <c r="E881" s="33"/>
      <c r="F881" s="33"/>
      <c r="G881" s="33"/>
      <c r="H881" s="32"/>
      <c r="I881" s="31"/>
      <c r="J881" s="43">
        <f t="shared" si="14"/>
        <v>0</v>
      </c>
      <c r="K881" s="32"/>
      <c r="L881" s="32"/>
      <c r="M881" s="37"/>
      <c r="N881" s="34"/>
      <c r="O881" s="32"/>
      <c r="P881" s="32"/>
      <c r="Q881" s="32"/>
      <c r="R881" s="32"/>
      <c r="S881" s="32"/>
      <c r="T881" s="32"/>
      <c r="U881" s="32"/>
      <c r="V881" s="32"/>
      <c r="W881" s="32"/>
      <c r="X881" s="32"/>
      <c r="Y881" s="32"/>
      <c r="AF881" s="2"/>
      <c r="AG881" s="2"/>
    </row>
    <row r="882" spans="1:33" s="21" customFormat="1" ht="12.75" customHeight="1">
      <c r="A882" s="35">
        <v>881</v>
      </c>
      <c r="B882" s="31"/>
      <c r="C882" s="32"/>
      <c r="D882" s="33"/>
      <c r="E882" s="33"/>
      <c r="F882" s="33"/>
      <c r="G882" s="33"/>
      <c r="H882" s="32"/>
      <c r="I882" s="31"/>
      <c r="J882" s="43">
        <f t="shared" si="14"/>
        <v>0</v>
      </c>
      <c r="K882" s="32"/>
      <c r="L882" s="32"/>
      <c r="M882" s="37"/>
      <c r="N882" s="34"/>
      <c r="O882" s="32"/>
      <c r="P882" s="32"/>
      <c r="Q882" s="32"/>
      <c r="R882" s="32"/>
      <c r="S882" s="32"/>
      <c r="T882" s="32"/>
      <c r="U882" s="32"/>
      <c r="V882" s="32"/>
      <c r="W882" s="32"/>
      <c r="X882" s="32"/>
      <c r="Y882" s="32"/>
      <c r="AF882" s="2"/>
      <c r="AG882" s="2"/>
    </row>
    <row r="883" spans="1:33" s="21" customFormat="1" ht="12.75" customHeight="1">
      <c r="A883" s="35">
        <v>882</v>
      </c>
      <c r="B883" s="31"/>
      <c r="C883" s="32"/>
      <c r="D883" s="33"/>
      <c r="E883" s="33"/>
      <c r="F883" s="33"/>
      <c r="G883" s="33"/>
      <c r="H883" s="32"/>
      <c r="I883" s="31"/>
      <c r="J883" s="43">
        <f t="shared" si="14"/>
        <v>0</v>
      </c>
      <c r="K883" s="32"/>
      <c r="L883" s="32"/>
      <c r="M883" s="37"/>
      <c r="N883" s="34"/>
      <c r="O883" s="32"/>
      <c r="P883" s="32"/>
      <c r="Q883" s="32"/>
      <c r="R883" s="32"/>
      <c r="S883" s="32"/>
      <c r="T883" s="32"/>
      <c r="U883" s="32"/>
      <c r="V883" s="32"/>
      <c r="W883" s="32"/>
      <c r="X883" s="32"/>
      <c r="Y883" s="32"/>
      <c r="AF883" s="2"/>
      <c r="AG883" s="2"/>
    </row>
    <row r="884" spans="1:33" s="21" customFormat="1" ht="12.75" customHeight="1">
      <c r="A884" s="35">
        <v>883</v>
      </c>
      <c r="B884" s="31"/>
      <c r="C884" s="32"/>
      <c r="D884" s="33"/>
      <c r="E884" s="33"/>
      <c r="F884" s="33"/>
      <c r="G884" s="33"/>
      <c r="H884" s="32"/>
      <c r="I884" s="31"/>
      <c r="J884" s="43">
        <f t="shared" si="14"/>
        <v>0</v>
      </c>
      <c r="K884" s="32"/>
      <c r="L884" s="32"/>
      <c r="M884" s="37"/>
      <c r="N884" s="34"/>
      <c r="O884" s="32"/>
      <c r="P884" s="32"/>
      <c r="Q884" s="32"/>
      <c r="R884" s="32"/>
      <c r="S884" s="32"/>
      <c r="T884" s="32"/>
      <c r="U884" s="32"/>
      <c r="V884" s="32"/>
      <c r="W884" s="32"/>
      <c r="X884" s="32"/>
      <c r="Y884" s="32"/>
      <c r="AF884" s="2"/>
      <c r="AG884" s="2"/>
    </row>
    <row r="885" spans="1:33" s="21" customFormat="1" ht="12.75" customHeight="1">
      <c r="A885" s="35">
        <v>884</v>
      </c>
      <c r="B885" s="31"/>
      <c r="C885" s="32"/>
      <c r="D885" s="33"/>
      <c r="E885" s="33"/>
      <c r="F885" s="33"/>
      <c r="G885" s="33"/>
      <c r="H885" s="32"/>
      <c r="I885" s="31"/>
      <c r="J885" s="43">
        <f t="shared" ref="J885:J948" si="15">(DAYS360(I885,B885,FALSE))/30</f>
        <v>0</v>
      </c>
      <c r="K885" s="32"/>
      <c r="L885" s="32"/>
      <c r="M885" s="37"/>
      <c r="N885" s="34"/>
      <c r="O885" s="32"/>
      <c r="P885" s="32"/>
      <c r="Q885" s="32"/>
      <c r="R885" s="32"/>
      <c r="S885" s="32"/>
      <c r="T885" s="32"/>
      <c r="U885" s="32"/>
      <c r="V885" s="32"/>
      <c r="W885" s="32"/>
      <c r="X885" s="32"/>
      <c r="Y885" s="32"/>
      <c r="AF885" s="2"/>
      <c r="AG885" s="2"/>
    </row>
    <row r="886" spans="1:33" s="21" customFormat="1" ht="12.75" customHeight="1">
      <c r="A886" s="35">
        <v>885</v>
      </c>
      <c r="B886" s="31"/>
      <c r="C886" s="32"/>
      <c r="D886" s="33"/>
      <c r="E886" s="33"/>
      <c r="F886" s="33"/>
      <c r="G886" s="33"/>
      <c r="H886" s="32"/>
      <c r="I886" s="31"/>
      <c r="J886" s="43">
        <f t="shared" si="15"/>
        <v>0</v>
      </c>
      <c r="K886" s="32"/>
      <c r="L886" s="32"/>
      <c r="M886" s="37"/>
      <c r="N886" s="34"/>
      <c r="O886" s="32"/>
      <c r="P886" s="32"/>
      <c r="Q886" s="32"/>
      <c r="R886" s="32"/>
      <c r="S886" s="32"/>
      <c r="T886" s="32"/>
      <c r="U886" s="32"/>
      <c r="V886" s="32"/>
      <c r="W886" s="32"/>
      <c r="X886" s="32"/>
      <c r="Y886" s="32"/>
      <c r="AF886" s="2"/>
      <c r="AG886" s="2"/>
    </row>
    <row r="887" spans="1:33" s="21" customFormat="1" ht="12.75" customHeight="1">
      <c r="A887" s="35">
        <v>886</v>
      </c>
      <c r="B887" s="31"/>
      <c r="C887" s="32"/>
      <c r="D887" s="33"/>
      <c r="E887" s="33"/>
      <c r="F887" s="33"/>
      <c r="G887" s="33"/>
      <c r="H887" s="32"/>
      <c r="I887" s="31"/>
      <c r="J887" s="43">
        <f t="shared" si="15"/>
        <v>0</v>
      </c>
      <c r="K887" s="32"/>
      <c r="L887" s="32"/>
      <c r="M887" s="37"/>
      <c r="N887" s="34"/>
      <c r="O887" s="32"/>
      <c r="P887" s="32"/>
      <c r="Q887" s="32"/>
      <c r="R887" s="32"/>
      <c r="S887" s="32"/>
      <c r="T887" s="32"/>
      <c r="U887" s="32"/>
      <c r="V887" s="32"/>
      <c r="W887" s="32"/>
      <c r="X887" s="32"/>
      <c r="Y887" s="32"/>
      <c r="AF887" s="2"/>
      <c r="AG887" s="2"/>
    </row>
    <row r="888" spans="1:33" s="21" customFormat="1" ht="12.75" customHeight="1">
      <c r="A888" s="35">
        <v>887</v>
      </c>
      <c r="B888" s="31"/>
      <c r="C888" s="32"/>
      <c r="D888" s="33"/>
      <c r="E888" s="33"/>
      <c r="F888" s="33"/>
      <c r="G888" s="33"/>
      <c r="H888" s="32"/>
      <c r="I888" s="31"/>
      <c r="J888" s="43">
        <f t="shared" si="15"/>
        <v>0</v>
      </c>
      <c r="K888" s="32"/>
      <c r="L888" s="32"/>
      <c r="M888" s="37"/>
      <c r="N888" s="34"/>
      <c r="O888" s="32"/>
      <c r="P888" s="32"/>
      <c r="Q888" s="32"/>
      <c r="R888" s="32"/>
      <c r="S888" s="32"/>
      <c r="T888" s="32"/>
      <c r="U888" s="32"/>
      <c r="V888" s="32"/>
      <c r="W888" s="32"/>
      <c r="X888" s="32"/>
      <c r="Y888" s="32"/>
      <c r="AF888" s="2"/>
      <c r="AG888" s="2"/>
    </row>
    <row r="889" spans="1:33" s="21" customFormat="1" ht="12.75" customHeight="1">
      <c r="A889" s="35">
        <v>888</v>
      </c>
      <c r="B889" s="31"/>
      <c r="C889" s="32"/>
      <c r="D889" s="33"/>
      <c r="E889" s="33"/>
      <c r="F889" s="33"/>
      <c r="G889" s="33"/>
      <c r="H889" s="32"/>
      <c r="I889" s="31"/>
      <c r="J889" s="43">
        <f t="shared" si="15"/>
        <v>0</v>
      </c>
      <c r="K889" s="32"/>
      <c r="L889" s="32"/>
      <c r="M889" s="37"/>
      <c r="N889" s="34"/>
      <c r="O889" s="32"/>
      <c r="P889" s="32"/>
      <c r="Q889" s="32"/>
      <c r="R889" s="32"/>
      <c r="S889" s="32"/>
      <c r="T889" s="32"/>
      <c r="U889" s="32"/>
      <c r="V889" s="32"/>
      <c r="W889" s="32"/>
      <c r="X889" s="32"/>
      <c r="Y889" s="32"/>
      <c r="AF889" s="2"/>
      <c r="AG889" s="2"/>
    </row>
    <row r="890" spans="1:33" s="21" customFormat="1" ht="12.75" customHeight="1">
      <c r="A890" s="35">
        <v>889</v>
      </c>
      <c r="B890" s="31"/>
      <c r="C890" s="32"/>
      <c r="D890" s="33"/>
      <c r="E890" s="33"/>
      <c r="F890" s="33"/>
      <c r="G890" s="33"/>
      <c r="H890" s="32"/>
      <c r="I890" s="31"/>
      <c r="J890" s="43">
        <f t="shared" si="15"/>
        <v>0</v>
      </c>
      <c r="K890" s="32"/>
      <c r="L890" s="32"/>
      <c r="M890" s="37"/>
      <c r="N890" s="34"/>
      <c r="O890" s="32"/>
      <c r="P890" s="32"/>
      <c r="Q890" s="32"/>
      <c r="R890" s="32"/>
      <c r="S890" s="32"/>
      <c r="T890" s="32"/>
      <c r="U890" s="32"/>
      <c r="V890" s="32"/>
      <c r="W890" s="32"/>
      <c r="X890" s="32"/>
      <c r="Y890" s="32"/>
      <c r="AF890" s="2"/>
      <c r="AG890" s="2"/>
    </row>
    <row r="891" spans="1:33" s="21" customFormat="1" ht="12.75" customHeight="1">
      <c r="A891" s="35">
        <v>890</v>
      </c>
      <c r="B891" s="31"/>
      <c r="C891" s="32"/>
      <c r="D891" s="33"/>
      <c r="E891" s="33"/>
      <c r="F891" s="33"/>
      <c r="G891" s="33"/>
      <c r="H891" s="32"/>
      <c r="I891" s="31"/>
      <c r="J891" s="43">
        <f t="shared" si="15"/>
        <v>0</v>
      </c>
      <c r="K891" s="32"/>
      <c r="L891" s="32"/>
      <c r="M891" s="37"/>
      <c r="N891" s="34"/>
      <c r="O891" s="32"/>
      <c r="P891" s="32"/>
      <c r="Q891" s="32"/>
      <c r="R891" s="32"/>
      <c r="S891" s="32"/>
      <c r="T891" s="32"/>
      <c r="U891" s="32"/>
      <c r="V891" s="32"/>
      <c r="W891" s="32"/>
      <c r="X891" s="32"/>
      <c r="Y891" s="32"/>
      <c r="AF891" s="2"/>
      <c r="AG891" s="2"/>
    </row>
    <row r="892" spans="1:33" s="21" customFormat="1" ht="12.75" customHeight="1">
      <c r="A892" s="35">
        <v>891</v>
      </c>
      <c r="B892" s="31"/>
      <c r="C892" s="32"/>
      <c r="D892" s="33"/>
      <c r="E892" s="33"/>
      <c r="F892" s="33"/>
      <c r="G892" s="33"/>
      <c r="H892" s="32"/>
      <c r="I892" s="31"/>
      <c r="J892" s="43">
        <f t="shared" si="15"/>
        <v>0</v>
      </c>
      <c r="K892" s="32"/>
      <c r="L892" s="32"/>
      <c r="M892" s="37"/>
      <c r="N892" s="34"/>
      <c r="O892" s="32"/>
      <c r="P892" s="32"/>
      <c r="Q892" s="32"/>
      <c r="R892" s="32"/>
      <c r="S892" s="32"/>
      <c r="T892" s="32"/>
      <c r="U892" s="32"/>
      <c r="V892" s="32"/>
      <c r="W892" s="32"/>
      <c r="X892" s="32"/>
      <c r="Y892" s="32"/>
      <c r="AF892" s="2"/>
      <c r="AG892" s="2"/>
    </row>
    <row r="893" spans="1:33" s="21" customFormat="1" ht="12.75" customHeight="1">
      <c r="A893" s="35">
        <v>892</v>
      </c>
      <c r="B893" s="31"/>
      <c r="C893" s="32"/>
      <c r="D893" s="33"/>
      <c r="E893" s="33"/>
      <c r="F893" s="33"/>
      <c r="G893" s="33"/>
      <c r="H893" s="32"/>
      <c r="I893" s="31"/>
      <c r="J893" s="43">
        <f t="shared" si="15"/>
        <v>0</v>
      </c>
      <c r="K893" s="32"/>
      <c r="L893" s="32"/>
      <c r="M893" s="37"/>
      <c r="N893" s="34"/>
      <c r="O893" s="32"/>
      <c r="P893" s="32"/>
      <c r="Q893" s="32"/>
      <c r="R893" s="32"/>
      <c r="S893" s="32"/>
      <c r="T893" s="32"/>
      <c r="U893" s="32"/>
      <c r="V893" s="32"/>
      <c r="W893" s="32"/>
      <c r="X893" s="32"/>
      <c r="Y893" s="32"/>
      <c r="AF893" s="2"/>
      <c r="AG893" s="2"/>
    </row>
    <row r="894" spans="1:33" s="21" customFormat="1" ht="12.75" customHeight="1">
      <c r="A894" s="35">
        <v>893</v>
      </c>
      <c r="B894" s="31"/>
      <c r="C894" s="32"/>
      <c r="D894" s="33"/>
      <c r="E894" s="33"/>
      <c r="F894" s="33"/>
      <c r="G894" s="33"/>
      <c r="H894" s="32"/>
      <c r="I894" s="31"/>
      <c r="J894" s="43">
        <f t="shared" si="15"/>
        <v>0</v>
      </c>
      <c r="K894" s="32"/>
      <c r="L894" s="32"/>
      <c r="M894" s="37"/>
      <c r="N894" s="34"/>
      <c r="O894" s="32"/>
      <c r="P894" s="32"/>
      <c r="Q894" s="32"/>
      <c r="R894" s="32"/>
      <c r="S894" s="32"/>
      <c r="T894" s="32"/>
      <c r="U894" s="32"/>
      <c r="V894" s="32"/>
      <c r="W894" s="32"/>
      <c r="X894" s="32"/>
      <c r="Y894" s="32"/>
      <c r="AF894" s="2"/>
      <c r="AG894" s="2"/>
    </row>
    <row r="895" spans="1:33" s="21" customFormat="1" ht="12.75" customHeight="1">
      <c r="A895" s="35">
        <v>894</v>
      </c>
      <c r="B895" s="31"/>
      <c r="C895" s="32"/>
      <c r="D895" s="33"/>
      <c r="E895" s="33"/>
      <c r="F895" s="33"/>
      <c r="G895" s="33"/>
      <c r="H895" s="32"/>
      <c r="I895" s="31"/>
      <c r="J895" s="43">
        <f t="shared" si="15"/>
        <v>0</v>
      </c>
      <c r="K895" s="32"/>
      <c r="L895" s="32"/>
      <c r="M895" s="37"/>
      <c r="N895" s="34"/>
      <c r="O895" s="32"/>
      <c r="P895" s="32"/>
      <c r="Q895" s="32"/>
      <c r="R895" s="32"/>
      <c r="S895" s="32"/>
      <c r="T895" s="32"/>
      <c r="U895" s="32"/>
      <c r="V895" s="32"/>
      <c r="W895" s="32"/>
      <c r="X895" s="32"/>
      <c r="Y895" s="32"/>
      <c r="AF895" s="2"/>
      <c r="AG895" s="2"/>
    </row>
    <row r="896" spans="1:33" s="21" customFormat="1" ht="12.75" customHeight="1">
      <c r="A896" s="35">
        <v>895</v>
      </c>
      <c r="B896" s="31"/>
      <c r="C896" s="32"/>
      <c r="D896" s="33"/>
      <c r="E896" s="33"/>
      <c r="F896" s="33"/>
      <c r="G896" s="33"/>
      <c r="H896" s="32"/>
      <c r="I896" s="31"/>
      <c r="J896" s="43">
        <f t="shared" si="15"/>
        <v>0</v>
      </c>
      <c r="K896" s="32"/>
      <c r="L896" s="32"/>
      <c r="M896" s="37"/>
      <c r="N896" s="34"/>
      <c r="O896" s="32"/>
      <c r="P896" s="32"/>
      <c r="Q896" s="32"/>
      <c r="R896" s="32"/>
      <c r="S896" s="32"/>
      <c r="T896" s="32"/>
      <c r="U896" s="32"/>
      <c r="V896" s="32"/>
      <c r="W896" s="32"/>
      <c r="X896" s="32"/>
      <c r="Y896" s="32"/>
      <c r="AF896" s="2"/>
      <c r="AG896" s="2"/>
    </row>
    <row r="897" spans="1:33" s="21" customFormat="1" ht="12.75" customHeight="1">
      <c r="A897" s="35">
        <v>896</v>
      </c>
      <c r="B897" s="31"/>
      <c r="C897" s="32"/>
      <c r="D897" s="33"/>
      <c r="E897" s="33"/>
      <c r="F897" s="33"/>
      <c r="G897" s="33"/>
      <c r="H897" s="32"/>
      <c r="I897" s="31"/>
      <c r="J897" s="43">
        <f t="shared" si="15"/>
        <v>0</v>
      </c>
      <c r="K897" s="32"/>
      <c r="L897" s="32"/>
      <c r="M897" s="37"/>
      <c r="N897" s="34"/>
      <c r="O897" s="32"/>
      <c r="P897" s="32"/>
      <c r="Q897" s="32"/>
      <c r="R897" s="32"/>
      <c r="S897" s="32"/>
      <c r="T897" s="32"/>
      <c r="U897" s="32"/>
      <c r="V897" s="32"/>
      <c r="W897" s="32"/>
      <c r="X897" s="32"/>
      <c r="Y897" s="32"/>
      <c r="AF897" s="2"/>
      <c r="AG897" s="2"/>
    </row>
    <row r="898" spans="1:33" s="21" customFormat="1" ht="12.75" customHeight="1">
      <c r="A898" s="35">
        <v>897</v>
      </c>
      <c r="B898" s="31"/>
      <c r="C898" s="32"/>
      <c r="D898" s="33"/>
      <c r="E898" s="33"/>
      <c r="F898" s="33"/>
      <c r="G898" s="33"/>
      <c r="H898" s="32"/>
      <c r="I898" s="31"/>
      <c r="J898" s="43">
        <f t="shared" si="15"/>
        <v>0</v>
      </c>
      <c r="K898" s="32"/>
      <c r="L898" s="32"/>
      <c r="M898" s="37"/>
      <c r="N898" s="34"/>
      <c r="O898" s="32"/>
      <c r="P898" s="32"/>
      <c r="Q898" s="32"/>
      <c r="R898" s="32"/>
      <c r="S898" s="32"/>
      <c r="T898" s="32"/>
      <c r="U898" s="32"/>
      <c r="V898" s="32"/>
      <c r="W898" s="32"/>
      <c r="X898" s="32"/>
      <c r="Y898" s="32"/>
      <c r="AF898" s="2"/>
      <c r="AG898" s="2"/>
    </row>
    <row r="899" spans="1:33" s="21" customFormat="1" ht="12.75" customHeight="1">
      <c r="A899" s="35">
        <v>898</v>
      </c>
      <c r="B899" s="31"/>
      <c r="C899" s="32"/>
      <c r="D899" s="33"/>
      <c r="E899" s="33"/>
      <c r="F899" s="33"/>
      <c r="G899" s="33"/>
      <c r="H899" s="32"/>
      <c r="I899" s="31"/>
      <c r="J899" s="43">
        <f t="shared" si="15"/>
        <v>0</v>
      </c>
      <c r="K899" s="32"/>
      <c r="L899" s="32"/>
      <c r="M899" s="37"/>
      <c r="N899" s="34"/>
      <c r="O899" s="32"/>
      <c r="P899" s="32"/>
      <c r="Q899" s="32"/>
      <c r="R899" s="32"/>
      <c r="S899" s="32"/>
      <c r="T899" s="32"/>
      <c r="U899" s="32"/>
      <c r="V899" s="32"/>
      <c r="W899" s="32"/>
      <c r="X899" s="32"/>
      <c r="Y899" s="32"/>
      <c r="AF899" s="2"/>
      <c r="AG899" s="2"/>
    </row>
    <row r="900" spans="1:33" s="21" customFormat="1" ht="12.75" customHeight="1">
      <c r="A900" s="35">
        <v>899</v>
      </c>
      <c r="B900" s="31"/>
      <c r="C900" s="32"/>
      <c r="D900" s="33"/>
      <c r="E900" s="33"/>
      <c r="F900" s="33"/>
      <c r="G900" s="33"/>
      <c r="H900" s="32"/>
      <c r="I900" s="31"/>
      <c r="J900" s="43">
        <f t="shared" si="15"/>
        <v>0</v>
      </c>
      <c r="K900" s="32"/>
      <c r="L900" s="32"/>
      <c r="M900" s="37"/>
      <c r="N900" s="34"/>
      <c r="O900" s="32"/>
      <c r="P900" s="32"/>
      <c r="Q900" s="32"/>
      <c r="R900" s="32"/>
      <c r="S900" s="32"/>
      <c r="T900" s="32"/>
      <c r="U900" s="32"/>
      <c r="V900" s="32"/>
      <c r="W900" s="32"/>
      <c r="X900" s="32"/>
      <c r="Y900" s="32"/>
      <c r="AF900" s="2"/>
      <c r="AG900" s="2"/>
    </row>
    <row r="901" spans="1:33" s="21" customFormat="1" ht="12.75" customHeight="1">
      <c r="A901" s="35">
        <v>900</v>
      </c>
      <c r="B901" s="31"/>
      <c r="C901" s="32"/>
      <c r="D901" s="33"/>
      <c r="E901" s="33"/>
      <c r="F901" s="33"/>
      <c r="G901" s="33"/>
      <c r="H901" s="32"/>
      <c r="I901" s="31"/>
      <c r="J901" s="43">
        <f t="shared" si="15"/>
        <v>0</v>
      </c>
      <c r="K901" s="32"/>
      <c r="L901" s="32"/>
      <c r="M901" s="37"/>
      <c r="N901" s="34"/>
      <c r="O901" s="32"/>
      <c r="P901" s="32"/>
      <c r="Q901" s="32"/>
      <c r="R901" s="32"/>
      <c r="S901" s="32"/>
      <c r="T901" s="32"/>
      <c r="U901" s="32"/>
      <c r="V901" s="32"/>
      <c r="W901" s="32"/>
      <c r="X901" s="32"/>
      <c r="Y901" s="32"/>
      <c r="AF901" s="2"/>
      <c r="AG901" s="2"/>
    </row>
    <row r="902" spans="1:33" s="21" customFormat="1" ht="12.75" customHeight="1">
      <c r="A902" s="35">
        <v>901</v>
      </c>
      <c r="B902" s="31"/>
      <c r="C902" s="32"/>
      <c r="D902" s="33"/>
      <c r="E902" s="33"/>
      <c r="F902" s="33"/>
      <c r="G902" s="33"/>
      <c r="H902" s="32"/>
      <c r="I902" s="31"/>
      <c r="J902" s="43">
        <f t="shared" si="15"/>
        <v>0</v>
      </c>
      <c r="K902" s="32"/>
      <c r="L902" s="32"/>
      <c r="M902" s="37"/>
      <c r="N902" s="34"/>
      <c r="O902" s="32"/>
      <c r="P902" s="32"/>
      <c r="Q902" s="32"/>
      <c r="R902" s="32"/>
      <c r="S902" s="32"/>
      <c r="T902" s="32"/>
      <c r="U902" s="32"/>
      <c r="V902" s="32"/>
      <c r="W902" s="32"/>
      <c r="X902" s="32"/>
      <c r="Y902" s="32"/>
      <c r="AF902" s="2"/>
      <c r="AG902" s="2"/>
    </row>
    <row r="903" spans="1:33" s="21" customFormat="1" ht="12.75" customHeight="1">
      <c r="A903" s="35">
        <v>902</v>
      </c>
      <c r="B903" s="31"/>
      <c r="C903" s="32"/>
      <c r="D903" s="33"/>
      <c r="E903" s="33"/>
      <c r="F903" s="33"/>
      <c r="G903" s="33"/>
      <c r="H903" s="32"/>
      <c r="I903" s="31"/>
      <c r="J903" s="43">
        <f t="shared" si="15"/>
        <v>0</v>
      </c>
      <c r="K903" s="32"/>
      <c r="L903" s="32"/>
      <c r="M903" s="37"/>
      <c r="N903" s="34"/>
      <c r="O903" s="32"/>
      <c r="P903" s="32"/>
      <c r="Q903" s="32"/>
      <c r="R903" s="32"/>
      <c r="S903" s="32"/>
      <c r="T903" s="32"/>
      <c r="U903" s="32"/>
      <c r="V903" s="32"/>
      <c r="W903" s="32"/>
      <c r="X903" s="32"/>
      <c r="Y903" s="32"/>
      <c r="AF903" s="2"/>
      <c r="AG903" s="2"/>
    </row>
    <row r="904" spans="1:33" s="21" customFormat="1" ht="12.75" customHeight="1">
      <c r="A904" s="35">
        <v>903</v>
      </c>
      <c r="B904" s="31"/>
      <c r="C904" s="32"/>
      <c r="D904" s="33"/>
      <c r="E904" s="33"/>
      <c r="F904" s="33"/>
      <c r="G904" s="33"/>
      <c r="H904" s="32"/>
      <c r="I904" s="31"/>
      <c r="J904" s="43">
        <f t="shared" si="15"/>
        <v>0</v>
      </c>
      <c r="K904" s="32"/>
      <c r="L904" s="32"/>
      <c r="M904" s="37"/>
      <c r="N904" s="34"/>
      <c r="O904" s="32"/>
      <c r="P904" s="32"/>
      <c r="Q904" s="32"/>
      <c r="R904" s="32"/>
      <c r="S904" s="32"/>
      <c r="T904" s="32"/>
      <c r="U904" s="32"/>
      <c r="V904" s="32"/>
      <c r="W904" s="32"/>
      <c r="X904" s="32"/>
      <c r="Y904" s="32"/>
      <c r="AF904" s="2"/>
      <c r="AG904" s="2"/>
    </row>
    <row r="905" spans="1:33" s="21" customFormat="1" ht="12.75" customHeight="1">
      <c r="A905" s="35">
        <v>904</v>
      </c>
      <c r="B905" s="31"/>
      <c r="C905" s="32"/>
      <c r="D905" s="33"/>
      <c r="E905" s="33"/>
      <c r="F905" s="33"/>
      <c r="G905" s="33"/>
      <c r="H905" s="32"/>
      <c r="I905" s="31"/>
      <c r="J905" s="43">
        <f t="shared" si="15"/>
        <v>0</v>
      </c>
      <c r="K905" s="32"/>
      <c r="L905" s="32"/>
      <c r="M905" s="37"/>
      <c r="N905" s="34"/>
      <c r="O905" s="32"/>
      <c r="P905" s="32"/>
      <c r="Q905" s="32"/>
      <c r="R905" s="32"/>
      <c r="S905" s="32"/>
      <c r="T905" s="32"/>
      <c r="U905" s="32"/>
      <c r="V905" s="32"/>
      <c r="W905" s="32"/>
      <c r="X905" s="32"/>
      <c r="Y905" s="32"/>
      <c r="AF905" s="2"/>
      <c r="AG905" s="2"/>
    </row>
    <row r="906" spans="1:33" s="21" customFormat="1" ht="12.75" customHeight="1">
      <c r="A906" s="35">
        <v>905</v>
      </c>
      <c r="B906" s="31"/>
      <c r="C906" s="32"/>
      <c r="D906" s="33"/>
      <c r="E906" s="33"/>
      <c r="F906" s="33"/>
      <c r="G906" s="33"/>
      <c r="H906" s="32"/>
      <c r="I906" s="31"/>
      <c r="J906" s="43">
        <f t="shared" si="15"/>
        <v>0</v>
      </c>
      <c r="K906" s="32"/>
      <c r="L906" s="32"/>
      <c r="M906" s="37"/>
      <c r="N906" s="34"/>
      <c r="O906" s="32"/>
      <c r="P906" s="32"/>
      <c r="Q906" s="32"/>
      <c r="R906" s="32"/>
      <c r="S906" s="32"/>
      <c r="T906" s="32"/>
      <c r="U906" s="32"/>
      <c r="V906" s="32"/>
      <c r="W906" s="32"/>
      <c r="X906" s="32"/>
      <c r="Y906" s="32"/>
      <c r="AF906" s="2"/>
      <c r="AG906" s="2"/>
    </row>
    <row r="907" spans="1:33" s="21" customFormat="1" ht="12.75" customHeight="1">
      <c r="A907" s="35">
        <v>906</v>
      </c>
      <c r="B907" s="31"/>
      <c r="C907" s="32"/>
      <c r="D907" s="33"/>
      <c r="E907" s="33"/>
      <c r="F907" s="33"/>
      <c r="G907" s="33"/>
      <c r="H907" s="32"/>
      <c r="I907" s="31"/>
      <c r="J907" s="43">
        <f t="shared" si="15"/>
        <v>0</v>
      </c>
      <c r="K907" s="32"/>
      <c r="L907" s="32"/>
      <c r="M907" s="37"/>
      <c r="N907" s="34"/>
      <c r="O907" s="32"/>
      <c r="P907" s="32"/>
      <c r="Q907" s="32"/>
      <c r="R907" s="32"/>
      <c r="S907" s="32"/>
      <c r="T907" s="32"/>
      <c r="U907" s="32"/>
      <c r="V907" s="32"/>
      <c r="W907" s="32"/>
      <c r="X907" s="32"/>
      <c r="Y907" s="32"/>
      <c r="AF907" s="2"/>
      <c r="AG907" s="2"/>
    </row>
    <row r="908" spans="1:33" s="21" customFormat="1" ht="12.75" customHeight="1">
      <c r="A908" s="35">
        <v>907</v>
      </c>
      <c r="B908" s="31"/>
      <c r="C908" s="32"/>
      <c r="D908" s="33"/>
      <c r="E908" s="33"/>
      <c r="F908" s="33"/>
      <c r="G908" s="33"/>
      <c r="H908" s="32"/>
      <c r="I908" s="31"/>
      <c r="J908" s="43">
        <f t="shared" si="15"/>
        <v>0</v>
      </c>
      <c r="K908" s="32"/>
      <c r="L908" s="32"/>
      <c r="M908" s="37"/>
      <c r="N908" s="34"/>
      <c r="O908" s="32"/>
      <c r="P908" s="32"/>
      <c r="Q908" s="32"/>
      <c r="R908" s="32"/>
      <c r="S908" s="32"/>
      <c r="T908" s="32"/>
      <c r="U908" s="32"/>
      <c r="V908" s="32"/>
      <c r="W908" s="32"/>
      <c r="X908" s="32"/>
      <c r="Y908" s="32"/>
      <c r="AF908" s="2"/>
      <c r="AG908" s="2"/>
    </row>
    <row r="909" spans="1:33" s="21" customFormat="1" ht="12.75" customHeight="1">
      <c r="A909" s="35">
        <v>908</v>
      </c>
      <c r="B909" s="31"/>
      <c r="C909" s="32"/>
      <c r="D909" s="33"/>
      <c r="E909" s="33"/>
      <c r="F909" s="33"/>
      <c r="G909" s="33"/>
      <c r="H909" s="32"/>
      <c r="I909" s="31"/>
      <c r="J909" s="43">
        <f t="shared" si="15"/>
        <v>0</v>
      </c>
      <c r="K909" s="32"/>
      <c r="L909" s="32"/>
      <c r="M909" s="37"/>
      <c r="N909" s="34"/>
      <c r="O909" s="32"/>
      <c r="P909" s="32"/>
      <c r="Q909" s="32"/>
      <c r="R909" s="32"/>
      <c r="S909" s="32"/>
      <c r="T909" s="32"/>
      <c r="U909" s="32"/>
      <c r="V909" s="32"/>
      <c r="W909" s="32"/>
      <c r="X909" s="32"/>
      <c r="Y909" s="32"/>
      <c r="AF909" s="2"/>
      <c r="AG909" s="2"/>
    </row>
    <row r="910" spans="1:33" s="21" customFormat="1" ht="12.75" customHeight="1">
      <c r="A910" s="35">
        <v>909</v>
      </c>
      <c r="B910" s="31"/>
      <c r="C910" s="32"/>
      <c r="D910" s="33"/>
      <c r="E910" s="33"/>
      <c r="F910" s="33"/>
      <c r="G910" s="33"/>
      <c r="H910" s="32"/>
      <c r="I910" s="31"/>
      <c r="J910" s="43">
        <f t="shared" si="15"/>
        <v>0</v>
      </c>
      <c r="K910" s="32"/>
      <c r="L910" s="32"/>
      <c r="M910" s="37"/>
      <c r="N910" s="34"/>
      <c r="O910" s="32"/>
      <c r="P910" s="32"/>
      <c r="Q910" s="32"/>
      <c r="R910" s="32"/>
      <c r="S910" s="32"/>
      <c r="T910" s="32"/>
      <c r="U910" s="32"/>
      <c r="V910" s="32"/>
      <c r="W910" s="32"/>
      <c r="X910" s="32"/>
      <c r="Y910" s="32"/>
      <c r="AF910" s="2"/>
      <c r="AG910" s="2"/>
    </row>
    <row r="911" spans="1:33" s="21" customFormat="1" ht="12.75" customHeight="1">
      <c r="A911" s="35">
        <v>910</v>
      </c>
      <c r="B911" s="31"/>
      <c r="C911" s="32"/>
      <c r="D911" s="33"/>
      <c r="E911" s="33"/>
      <c r="F911" s="33"/>
      <c r="G911" s="33"/>
      <c r="H911" s="32"/>
      <c r="I911" s="31"/>
      <c r="J911" s="43">
        <f t="shared" si="15"/>
        <v>0</v>
      </c>
      <c r="K911" s="32"/>
      <c r="L911" s="32"/>
      <c r="M911" s="37"/>
      <c r="N911" s="34"/>
      <c r="O911" s="32"/>
      <c r="P911" s="32"/>
      <c r="Q911" s="32"/>
      <c r="R911" s="32"/>
      <c r="S911" s="32"/>
      <c r="T911" s="32"/>
      <c r="U911" s="32"/>
      <c r="V911" s="32"/>
      <c r="W911" s="32"/>
      <c r="X911" s="32"/>
      <c r="Y911" s="32"/>
      <c r="AF911" s="2"/>
      <c r="AG911" s="2"/>
    </row>
    <row r="912" spans="1:33" s="21" customFormat="1" ht="12.75" customHeight="1">
      <c r="A912" s="35">
        <v>911</v>
      </c>
      <c r="B912" s="31"/>
      <c r="C912" s="32"/>
      <c r="D912" s="33"/>
      <c r="E912" s="33"/>
      <c r="F912" s="33"/>
      <c r="G912" s="33"/>
      <c r="H912" s="32"/>
      <c r="I912" s="31"/>
      <c r="J912" s="43">
        <f t="shared" si="15"/>
        <v>0</v>
      </c>
      <c r="K912" s="32"/>
      <c r="L912" s="32"/>
      <c r="M912" s="37"/>
      <c r="N912" s="34"/>
      <c r="O912" s="32"/>
      <c r="P912" s="32"/>
      <c r="Q912" s="32"/>
      <c r="R912" s="32"/>
      <c r="S912" s="32"/>
      <c r="T912" s="32"/>
      <c r="U912" s="32"/>
      <c r="V912" s="32"/>
      <c r="W912" s="32"/>
      <c r="X912" s="32"/>
      <c r="Y912" s="32"/>
      <c r="AF912" s="2"/>
      <c r="AG912" s="2"/>
    </row>
    <row r="913" spans="1:33" s="21" customFormat="1" ht="12.75" customHeight="1">
      <c r="A913" s="35">
        <v>912</v>
      </c>
      <c r="B913" s="31"/>
      <c r="C913" s="32"/>
      <c r="D913" s="33"/>
      <c r="E913" s="33"/>
      <c r="F913" s="33"/>
      <c r="G913" s="33"/>
      <c r="H913" s="32"/>
      <c r="I913" s="31"/>
      <c r="J913" s="43">
        <f t="shared" si="15"/>
        <v>0</v>
      </c>
      <c r="K913" s="32"/>
      <c r="L913" s="32"/>
      <c r="M913" s="37"/>
      <c r="N913" s="34"/>
      <c r="O913" s="32"/>
      <c r="P913" s="32"/>
      <c r="Q913" s="32"/>
      <c r="R913" s="32"/>
      <c r="S913" s="32"/>
      <c r="T913" s="32"/>
      <c r="U913" s="32"/>
      <c r="V913" s="32"/>
      <c r="W913" s="32"/>
      <c r="X913" s="32"/>
      <c r="Y913" s="32"/>
      <c r="AF913" s="2"/>
      <c r="AG913" s="2"/>
    </row>
    <row r="914" spans="1:33" s="21" customFormat="1" ht="12.75" customHeight="1">
      <c r="A914" s="35">
        <v>913</v>
      </c>
      <c r="B914" s="31"/>
      <c r="C914" s="32"/>
      <c r="D914" s="33"/>
      <c r="E914" s="33"/>
      <c r="F914" s="33"/>
      <c r="G914" s="33"/>
      <c r="H914" s="32"/>
      <c r="I914" s="31"/>
      <c r="J914" s="43">
        <f t="shared" si="15"/>
        <v>0</v>
      </c>
      <c r="K914" s="32"/>
      <c r="L914" s="32"/>
      <c r="M914" s="37"/>
      <c r="N914" s="34"/>
      <c r="O914" s="32"/>
      <c r="P914" s="32"/>
      <c r="Q914" s="32"/>
      <c r="R914" s="32"/>
      <c r="S914" s="32"/>
      <c r="T914" s="32"/>
      <c r="U914" s="32"/>
      <c r="V914" s="32"/>
      <c r="W914" s="32"/>
      <c r="X914" s="32"/>
      <c r="Y914" s="32"/>
      <c r="AF914" s="2"/>
      <c r="AG914" s="2"/>
    </row>
    <row r="915" spans="1:33" s="21" customFormat="1" ht="12.75" customHeight="1">
      <c r="A915" s="35">
        <v>914</v>
      </c>
      <c r="B915" s="31"/>
      <c r="C915" s="32"/>
      <c r="D915" s="33"/>
      <c r="E915" s="33"/>
      <c r="F915" s="33"/>
      <c r="G915" s="33"/>
      <c r="H915" s="32"/>
      <c r="I915" s="31"/>
      <c r="J915" s="43">
        <f t="shared" si="15"/>
        <v>0</v>
      </c>
      <c r="K915" s="32"/>
      <c r="L915" s="32"/>
      <c r="M915" s="37"/>
      <c r="N915" s="34"/>
      <c r="O915" s="32"/>
      <c r="P915" s="32"/>
      <c r="Q915" s="32"/>
      <c r="R915" s="32"/>
      <c r="S915" s="32"/>
      <c r="T915" s="32"/>
      <c r="U915" s="32"/>
      <c r="V915" s="32"/>
      <c r="W915" s="32"/>
      <c r="X915" s="32"/>
      <c r="Y915" s="32"/>
      <c r="AF915" s="2"/>
      <c r="AG915" s="2"/>
    </row>
    <row r="916" spans="1:33" s="21" customFormat="1" ht="12.75" customHeight="1">
      <c r="A916" s="35">
        <v>915</v>
      </c>
      <c r="B916" s="31"/>
      <c r="C916" s="32"/>
      <c r="D916" s="33"/>
      <c r="E916" s="33"/>
      <c r="F916" s="33"/>
      <c r="G916" s="33"/>
      <c r="H916" s="32"/>
      <c r="I916" s="31"/>
      <c r="J916" s="43">
        <f t="shared" si="15"/>
        <v>0</v>
      </c>
      <c r="K916" s="32"/>
      <c r="L916" s="32"/>
      <c r="M916" s="37"/>
      <c r="N916" s="34"/>
      <c r="O916" s="32"/>
      <c r="P916" s="32"/>
      <c r="Q916" s="32"/>
      <c r="R916" s="32"/>
      <c r="S916" s="32"/>
      <c r="T916" s="32"/>
      <c r="U916" s="32"/>
      <c r="V916" s="32"/>
      <c r="W916" s="32"/>
      <c r="X916" s="32"/>
      <c r="Y916" s="32"/>
      <c r="AF916" s="2"/>
      <c r="AG916" s="2"/>
    </row>
    <row r="917" spans="1:33" s="21" customFormat="1" ht="12.75" customHeight="1">
      <c r="A917" s="35">
        <v>916</v>
      </c>
      <c r="B917" s="31"/>
      <c r="C917" s="32"/>
      <c r="D917" s="33"/>
      <c r="E917" s="33"/>
      <c r="F917" s="33"/>
      <c r="G917" s="33"/>
      <c r="H917" s="32"/>
      <c r="I917" s="31"/>
      <c r="J917" s="43">
        <f t="shared" si="15"/>
        <v>0</v>
      </c>
      <c r="K917" s="32"/>
      <c r="L917" s="32"/>
      <c r="M917" s="37"/>
      <c r="N917" s="34"/>
      <c r="O917" s="32"/>
      <c r="P917" s="32"/>
      <c r="Q917" s="32"/>
      <c r="R917" s="32"/>
      <c r="S917" s="32"/>
      <c r="T917" s="32"/>
      <c r="U917" s="32"/>
      <c r="V917" s="32"/>
      <c r="W917" s="32"/>
      <c r="X917" s="32"/>
      <c r="Y917" s="32"/>
      <c r="AF917" s="2"/>
      <c r="AG917" s="2"/>
    </row>
    <row r="918" spans="1:33" s="21" customFormat="1" ht="12.75" customHeight="1">
      <c r="A918" s="35">
        <v>917</v>
      </c>
      <c r="B918" s="31"/>
      <c r="C918" s="32"/>
      <c r="D918" s="33"/>
      <c r="E918" s="33"/>
      <c r="F918" s="33"/>
      <c r="G918" s="33"/>
      <c r="H918" s="32"/>
      <c r="I918" s="31"/>
      <c r="J918" s="43">
        <f t="shared" si="15"/>
        <v>0</v>
      </c>
      <c r="K918" s="32"/>
      <c r="L918" s="32"/>
      <c r="M918" s="37"/>
      <c r="N918" s="34"/>
      <c r="O918" s="32"/>
      <c r="P918" s="32"/>
      <c r="Q918" s="32"/>
      <c r="R918" s="32"/>
      <c r="S918" s="32"/>
      <c r="T918" s="32"/>
      <c r="U918" s="32"/>
      <c r="V918" s="32"/>
      <c r="W918" s="32"/>
      <c r="X918" s="32"/>
      <c r="Y918" s="32"/>
      <c r="AF918" s="2"/>
      <c r="AG918" s="2"/>
    </row>
    <row r="919" spans="1:33" s="21" customFormat="1" ht="12.75" customHeight="1">
      <c r="A919" s="35">
        <v>918</v>
      </c>
      <c r="B919" s="31"/>
      <c r="C919" s="32"/>
      <c r="D919" s="33"/>
      <c r="E919" s="33"/>
      <c r="F919" s="33"/>
      <c r="G919" s="33"/>
      <c r="H919" s="32"/>
      <c r="I919" s="31"/>
      <c r="J919" s="43">
        <f t="shared" si="15"/>
        <v>0</v>
      </c>
      <c r="K919" s="32"/>
      <c r="L919" s="32"/>
      <c r="M919" s="37"/>
      <c r="N919" s="34"/>
      <c r="O919" s="32"/>
      <c r="P919" s="32"/>
      <c r="Q919" s="32"/>
      <c r="R919" s="32"/>
      <c r="S919" s="32"/>
      <c r="T919" s="32"/>
      <c r="U919" s="32"/>
      <c r="V919" s="32"/>
      <c r="W919" s="32"/>
      <c r="X919" s="32"/>
      <c r="Y919" s="32"/>
      <c r="AF919" s="2"/>
      <c r="AG919" s="2"/>
    </row>
    <row r="920" spans="1:33" s="21" customFormat="1" ht="12.75" customHeight="1">
      <c r="A920" s="35">
        <v>919</v>
      </c>
      <c r="B920" s="31"/>
      <c r="C920" s="32"/>
      <c r="D920" s="33"/>
      <c r="E920" s="33"/>
      <c r="F920" s="33"/>
      <c r="G920" s="33"/>
      <c r="H920" s="32"/>
      <c r="I920" s="31"/>
      <c r="J920" s="43">
        <f t="shared" si="15"/>
        <v>0</v>
      </c>
      <c r="K920" s="32"/>
      <c r="L920" s="32"/>
      <c r="M920" s="37"/>
      <c r="N920" s="34"/>
      <c r="O920" s="32"/>
      <c r="P920" s="32"/>
      <c r="Q920" s="32"/>
      <c r="R920" s="32"/>
      <c r="S920" s="32"/>
      <c r="T920" s="32"/>
      <c r="U920" s="32"/>
      <c r="V920" s="32"/>
      <c r="W920" s="32"/>
      <c r="X920" s="32"/>
      <c r="Y920" s="32"/>
      <c r="AF920" s="2"/>
      <c r="AG920" s="2"/>
    </row>
    <row r="921" spans="1:33" s="21" customFormat="1" ht="12.75" customHeight="1">
      <c r="A921" s="35">
        <v>920</v>
      </c>
      <c r="B921" s="31"/>
      <c r="C921" s="32"/>
      <c r="D921" s="33"/>
      <c r="E921" s="33"/>
      <c r="F921" s="33"/>
      <c r="G921" s="33"/>
      <c r="H921" s="32"/>
      <c r="I921" s="31"/>
      <c r="J921" s="43">
        <f t="shared" si="15"/>
        <v>0</v>
      </c>
      <c r="K921" s="32"/>
      <c r="L921" s="32"/>
      <c r="M921" s="37"/>
      <c r="N921" s="34"/>
      <c r="O921" s="32"/>
      <c r="P921" s="32"/>
      <c r="Q921" s="32"/>
      <c r="R921" s="32"/>
      <c r="S921" s="32"/>
      <c r="T921" s="32"/>
      <c r="U921" s="32"/>
      <c r="V921" s="32"/>
      <c r="W921" s="32"/>
      <c r="X921" s="32"/>
      <c r="Y921" s="32"/>
      <c r="AF921" s="2"/>
      <c r="AG921" s="2"/>
    </row>
    <row r="922" spans="1:33" s="21" customFormat="1" ht="12.75" customHeight="1">
      <c r="A922" s="35">
        <v>921</v>
      </c>
      <c r="B922" s="31"/>
      <c r="C922" s="32"/>
      <c r="D922" s="33"/>
      <c r="E922" s="33"/>
      <c r="F922" s="33"/>
      <c r="G922" s="33"/>
      <c r="H922" s="32"/>
      <c r="I922" s="31"/>
      <c r="J922" s="43">
        <f t="shared" si="15"/>
        <v>0</v>
      </c>
      <c r="K922" s="32"/>
      <c r="L922" s="32"/>
      <c r="M922" s="37"/>
      <c r="N922" s="34"/>
      <c r="O922" s="32"/>
      <c r="P922" s="32"/>
      <c r="Q922" s="32"/>
      <c r="R922" s="32"/>
      <c r="S922" s="32"/>
      <c r="T922" s="32"/>
      <c r="U922" s="32"/>
      <c r="V922" s="32"/>
      <c r="W922" s="32"/>
      <c r="X922" s="32"/>
      <c r="Y922" s="32"/>
      <c r="AF922" s="2"/>
      <c r="AG922" s="2"/>
    </row>
    <row r="923" spans="1:33" s="21" customFormat="1" ht="12.75" customHeight="1">
      <c r="A923" s="35">
        <v>922</v>
      </c>
      <c r="B923" s="31"/>
      <c r="C923" s="32"/>
      <c r="D923" s="33"/>
      <c r="E923" s="33"/>
      <c r="F923" s="33"/>
      <c r="G923" s="33"/>
      <c r="H923" s="32"/>
      <c r="I923" s="31"/>
      <c r="J923" s="43">
        <f t="shared" si="15"/>
        <v>0</v>
      </c>
      <c r="K923" s="32"/>
      <c r="L923" s="32"/>
      <c r="M923" s="37"/>
      <c r="N923" s="34"/>
      <c r="O923" s="32"/>
      <c r="P923" s="32"/>
      <c r="Q923" s="32"/>
      <c r="R923" s="32"/>
      <c r="S923" s="32"/>
      <c r="T923" s="32"/>
      <c r="U923" s="32"/>
      <c r="V923" s="32"/>
      <c r="W923" s="32"/>
      <c r="X923" s="32"/>
      <c r="Y923" s="32"/>
      <c r="AF923" s="2"/>
      <c r="AG923" s="2"/>
    </row>
    <row r="924" spans="1:33" s="21" customFormat="1" ht="12.75" customHeight="1">
      <c r="A924" s="35">
        <v>923</v>
      </c>
      <c r="B924" s="31"/>
      <c r="C924" s="32"/>
      <c r="D924" s="33"/>
      <c r="E924" s="33"/>
      <c r="F924" s="33"/>
      <c r="G924" s="33"/>
      <c r="H924" s="32"/>
      <c r="I924" s="31"/>
      <c r="J924" s="43">
        <f t="shared" si="15"/>
        <v>0</v>
      </c>
      <c r="K924" s="32"/>
      <c r="L924" s="32"/>
      <c r="M924" s="37"/>
      <c r="N924" s="34"/>
      <c r="O924" s="32"/>
      <c r="P924" s="32"/>
      <c r="Q924" s="32"/>
      <c r="R924" s="32"/>
      <c r="S924" s="32"/>
      <c r="T924" s="32"/>
      <c r="U924" s="32"/>
      <c r="V924" s="32"/>
      <c r="W924" s="32"/>
      <c r="X924" s="32"/>
      <c r="Y924" s="32"/>
      <c r="AF924" s="2"/>
      <c r="AG924" s="2"/>
    </row>
    <row r="925" spans="1:33" s="21" customFormat="1" ht="12.75" customHeight="1">
      <c r="A925" s="35">
        <v>924</v>
      </c>
      <c r="B925" s="31"/>
      <c r="C925" s="32"/>
      <c r="D925" s="33"/>
      <c r="E925" s="33"/>
      <c r="F925" s="33"/>
      <c r="G925" s="33"/>
      <c r="H925" s="32"/>
      <c r="I925" s="31"/>
      <c r="J925" s="43">
        <f t="shared" si="15"/>
        <v>0</v>
      </c>
      <c r="K925" s="32"/>
      <c r="L925" s="32"/>
      <c r="M925" s="37"/>
      <c r="N925" s="34"/>
      <c r="O925" s="32"/>
      <c r="P925" s="32"/>
      <c r="Q925" s="32"/>
      <c r="R925" s="32"/>
      <c r="S925" s="32"/>
      <c r="T925" s="32"/>
      <c r="U925" s="32"/>
      <c r="V925" s="32"/>
      <c r="W925" s="32"/>
      <c r="X925" s="32"/>
      <c r="Y925" s="32"/>
      <c r="AF925" s="2"/>
      <c r="AG925" s="2"/>
    </row>
    <row r="926" spans="1:33" s="21" customFormat="1" ht="12.75" customHeight="1">
      <c r="A926" s="35">
        <v>925</v>
      </c>
      <c r="B926" s="31"/>
      <c r="C926" s="32"/>
      <c r="D926" s="33"/>
      <c r="E926" s="33"/>
      <c r="F926" s="33"/>
      <c r="G926" s="33"/>
      <c r="H926" s="32"/>
      <c r="I926" s="31"/>
      <c r="J926" s="43">
        <f t="shared" si="15"/>
        <v>0</v>
      </c>
      <c r="K926" s="32"/>
      <c r="L926" s="32"/>
      <c r="M926" s="37"/>
      <c r="N926" s="34"/>
      <c r="O926" s="32"/>
      <c r="P926" s="32"/>
      <c r="Q926" s="32"/>
      <c r="R926" s="32"/>
      <c r="S926" s="32"/>
      <c r="T926" s="32"/>
      <c r="U926" s="32"/>
      <c r="V926" s="32"/>
      <c r="W926" s="32"/>
      <c r="X926" s="32"/>
      <c r="Y926" s="32"/>
      <c r="AF926" s="2"/>
      <c r="AG926" s="2"/>
    </row>
    <row r="927" spans="1:33" s="21" customFormat="1" ht="12.75" customHeight="1">
      <c r="A927" s="35">
        <v>926</v>
      </c>
      <c r="B927" s="31"/>
      <c r="C927" s="32"/>
      <c r="D927" s="33"/>
      <c r="E927" s="33"/>
      <c r="F927" s="33"/>
      <c r="G927" s="33"/>
      <c r="H927" s="32"/>
      <c r="I927" s="31"/>
      <c r="J927" s="43">
        <f t="shared" si="15"/>
        <v>0</v>
      </c>
      <c r="K927" s="32"/>
      <c r="L927" s="32"/>
      <c r="M927" s="37"/>
      <c r="N927" s="34"/>
      <c r="O927" s="32"/>
      <c r="P927" s="32"/>
      <c r="Q927" s="32"/>
      <c r="R927" s="32"/>
      <c r="S927" s="32"/>
      <c r="T927" s="32"/>
      <c r="U927" s="32"/>
      <c r="V927" s="32"/>
      <c r="W927" s="32"/>
      <c r="X927" s="32"/>
      <c r="Y927" s="32"/>
      <c r="AF927" s="2"/>
      <c r="AG927" s="2"/>
    </row>
    <row r="928" spans="1:33" s="21" customFormat="1" ht="12.75" customHeight="1">
      <c r="A928" s="35">
        <v>927</v>
      </c>
      <c r="B928" s="31"/>
      <c r="C928" s="32"/>
      <c r="D928" s="33"/>
      <c r="E928" s="33"/>
      <c r="F928" s="33"/>
      <c r="G928" s="33"/>
      <c r="H928" s="32"/>
      <c r="I928" s="31"/>
      <c r="J928" s="43">
        <f t="shared" si="15"/>
        <v>0</v>
      </c>
      <c r="K928" s="32"/>
      <c r="L928" s="32"/>
      <c r="M928" s="37"/>
      <c r="N928" s="34"/>
      <c r="O928" s="32"/>
      <c r="P928" s="32"/>
      <c r="Q928" s="32"/>
      <c r="R928" s="32"/>
      <c r="S928" s="32"/>
      <c r="T928" s="32"/>
      <c r="U928" s="32"/>
      <c r="V928" s="32"/>
      <c r="W928" s="32"/>
      <c r="X928" s="32"/>
      <c r="Y928" s="32"/>
      <c r="AF928" s="2"/>
      <c r="AG928" s="2"/>
    </row>
    <row r="929" spans="1:33" s="21" customFormat="1" ht="12.75" customHeight="1">
      <c r="A929" s="35">
        <v>928</v>
      </c>
      <c r="B929" s="31"/>
      <c r="C929" s="32"/>
      <c r="D929" s="33"/>
      <c r="E929" s="33"/>
      <c r="F929" s="33"/>
      <c r="G929" s="33"/>
      <c r="H929" s="32"/>
      <c r="I929" s="31"/>
      <c r="J929" s="43">
        <f t="shared" si="15"/>
        <v>0</v>
      </c>
      <c r="K929" s="32"/>
      <c r="L929" s="32"/>
      <c r="M929" s="37"/>
      <c r="N929" s="34"/>
      <c r="O929" s="32"/>
      <c r="P929" s="32"/>
      <c r="Q929" s="32"/>
      <c r="R929" s="32"/>
      <c r="S929" s="32"/>
      <c r="T929" s="32"/>
      <c r="U929" s="32"/>
      <c r="V929" s="32"/>
      <c r="W929" s="32"/>
      <c r="X929" s="32"/>
      <c r="Y929" s="32"/>
      <c r="AF929" s="2"/>
      <c r="AG929" s="2"/>
    </row>
    <row r="930" spans="1:33" s="21" customFormat="1" ht="12.75" customHeight="1">
      <c r="A930" s="35">
        <v>929</v>
      </c>
      <c r="B930" s="31"/>
      <c r="C930" s="32"/>
      <c r="D930" s="33"/>
      <c r="E930" s="33"/>
      <c r="F930" s="33"/>
      <c r="G930" s="33"/>
      <c r="H930" s="32"/>
      <c r="I930" s="31"/>
      <c r="J930" s="43">
        <f t="shared" si="15"/>
        <v>0</v>
      </c>
      <c r="K930" s="32"/>
      <c r="L930" s="32"/>
      <c r="M930" s="37"/>
      <c r="N930" s="34"/>
      <c r="O930" s="32"/>
      <c r="P930" s="32"/>
      <c r="Q930" s="32"/>
      <c r="R930" s="32"/>
      <c r="S930" s="32"/>
      <c r="T930" s="32"/>
      <c r="U930" s="32"/>
      <c r="V930" s="32"/>
      <c r="W930" s="32"/>
      <c r="X930" s="32"/>
      <c r="Y930" s="32"/>
      <c r="AF930" s="2"/>
      <c r="AG930" s="2"/>
    </row>
    <row r="931" spans="1:33" s="21" customFormat="1" ht="12.75" customHeight="1">
      <c r="A931" s="35">
        <v>930</v>
      </c>
      <c r="B931" s="31"/>
      <c r="C931" s="32"/>
      <c r="D931" s="33"/>
      <c r="E931" s="33"/>
      <c r="F931" s="33"/>
      <c r="G931" s="33"/>
      <c r="H931" s="32"/>
      <c r="I931" s="31"/>
      <c r="J931" s="43">
        <f t="shared" si="15"/>
        <v>0</v>
      </c>
      <c r="K931" s="32"/>
      <c r="L931" s="32"/>
      <c r="M931" s="37"/>
      <c r="N931" s="34"/>
      <c r="O931" s="32"/>
      <c r="P931" s="32"/>
      <c r="Q931" s="32"/>
      <c r="R931" s="32"/>
      <c r="S931" s="32"/>
      <c r="T931" s="32"/>
      <c r="U931" s="32"/>
      <c r="V931" s="32"/>
      <c r="W931" s="32"/>
      <c r="X931" s="32"/>
      <c r="Y931" s="32"/>
      <c r="AF931" s="2"/>
      <c r="AG931" s="2"/>
    </row>
    <row r="932" spans="1:33" s="21" customFormat="1" ht="12.75" customHeight="1">
      <c r="A932" s="35">
        <v>931</v>
      </c>
      <c r="B932" s="31"/>
      <c r="C932" s="32"/>
      <c r="D932" s="33"/>
      <c r="E932" s="33"/>
      <c r="F932" s="33"/>
      <c r="G932" s="33"/>
      <c r="H932" s="32"/>
      <c r="I932" s="31"/>
      <c r="J932" s="43">
        <f t="shared" si="15"/>
        <v>0</v>
      </c>
      <c r="K932" s="32"/>
      <c r="L932" s="32"/>
      <c r="M932" s="37"/>
      <c r="N932" s="34"/>
      <c r="O932" s="32"/>
      <c r="P932" s="32"/>
      <c r="Q932" s="32"/>
      <c r="R932" s="32"/>
      <c r="S932" s="32"/>
      <c r="T932" s="32"/>
      <c r="U932" s="32"/>
      <c r="V932" s="32"/>
      <c r="W932" s="32"/>
      <c r="X932" s="32"/>
      <c r="Y932" s="32"/>
      <c r="AF932" s="2"/>
      <c r="AG932" s="2"/>
    </row>
    <row r="933" spans="1:33" s="21" customFormat="1" ht="12.75" customHeight="1">
      <c r="A933" s="35">
        <v>932</v>
      </c>
      <c r="B933" s="31"/>
      <c r="C933" s="32"/>
      <c r="D933" s="33"/>
      <c r="E933" s="33"/>
      <c r="F933" s="33"/>
      <c r="G933" s="33"/>
      <c r="H933" s="32"/>
      <c r="I933" s="31"/>
      <c r="J933" s="43">
        <f t="shared" si="15"/>
        <v>0</v>
      </c>
      <c r="K933" s="32"/>
      <c r="L933" s="32"/>
      <c r="M933" s="37"/>
      <c r="N933" s="34"/>
      <c r="O933" s="32"/>
      <c r="P933" s="32"/>
      <c r="Q933" s="32"/>
      <c r="R933" s="32"/>
      <c r="S933" s="32"/>
      <c r="T933" s="32"/>
      <c r="U933" s="32"/>
      <c r="V933" s="32"/>
      <c r="W933" s="32"/>
      <c r="X933" s="32"/>
      <c r="Y933" s="32"/>
      <c r="AF933" s="2"/>
      <c r="AG933" s="2"/>
    </row>
    <row r="934" spans="1:33" s="21" customFormat="1" ht="12.75" customHeight="1">
      <c r="A934" s="35">
        <v>933</v>
      </c>
      <c r="B934" s="31"/>
      <c r="C934" s="32"/>
      <c r="D934" s="33"/>
      <c r="E934" s="33"/>
      <c r="F934" s="33"/>
      <c r="G934" s="33"/>
      <c r="H934" s="32"/>
      <c r="I934" s="31"/>
      <c r="J934" s="43">
        <f t="shared" si="15"/>
        <v>0</v>
      </c>
      <c r="K934" s="32"/>
      <c r="L934" s="32"/>
      <c r="M934" s="37"/>
      <c r="N934" s="34"/>
      <c r="O934" s="32"/>
      <c r="P934" s="32"/>
      <c r="Q934" s="32"/>
      <c r="R934" s="32"/>
      <c r="S934" s="32"/>
      <c r="T934" s="32"/>
      <c r="U934" s="32"/>
      <c r="V934" s="32"/>
      <c r="W934" s="32"/>
      <c r="X934" s="32"/>
      <c r="Y934" s="32"/>
      <c r="AF934" s="2"/>
      <c r="AG934" s="2"/>
    </row>
    <row r="935" spans="1:33" s="21" customFormat="1" ht="12.75" customHeight="1">
      <c r="A935" s="35">
        <v>934</v>
      </c>
      <c r="B935" s="31"/>
      <c r="C935" s="32"/>
      <c r="D935" s="33"/>
      <c r="E935" s="33"/>
      <c r="F935" s="33"/>
      <c r="G935" s="33"/>
      <c r="H935" s="32"/>
      <c r="I935" s="31"/>
      <c r="J935" s="43">
        <f t="shared" si="15"/>
        <v>0</v>
      </c>
      <c r="K935" s="32"/>
      <c r="L935" s="32"/>
      <c r="M935" s="37"/>
      <c r="N935" s="34"/>
      <c r="O935" s="32"/>
      <c r="P935" s="32"/>
      <c r="Q935" s="32"/>
      <c r="R935" s="32"/>
      <c r="S935" s="32"/>
      <c r="T935" s="32"/>
      <c r="U935" s="32"/>
      <c r="V935" s="32"/>
      <c r="W935" s="32"/>
      <c r="X935" s="32"/>
      <c r="Y935" s="32"/>
      <c r="AF935" s="2"/>
      <c r="AG935" s="2"/>
    </row>
    <row r="936" spans="1:33" s="21" customFormat="1" ht="12.75" customHeight="1">
      <c r="A936" s="35">
        <v>935</v>
      </c>
      <c r="B936" s="31"/>
      <c r="C936" s="32"/>
      <c r="D936" s="33"/>
      <c r="E936" s="33"/>
      <c r="F936" s="33"/>
      <c r="G936" s="33"/>
      <c r="H936" s="32"/>
      <c r="I936" s="31"/>
      <c r="J936" s="43">
        <f t="shared" si="15"/>
        <v>0</v>
      </c>
      <c r="K936" s="32"/>
      <c r="L936" s="32"/>
      <c r="M936" s="37"/>
      <c r="N936" s="34"/>
      <c r="O936" s="32"/>
      <c r="P936" s="32"/>
      <c r="Q936" s="32"/>
      <c r="R936" s="32"/>
      <c r="S936" s="32"/>
      <c r="T936" s="32"/>
      <c r="U936" s="32"/>
      <c r="V936" s="32"/>
      <c r="W936" s="32"/>
      <c r="X936" s="32"/>
      <c r="Y936" s="32"/>
      <c r="AF936" s="2"/>
      <c r="AG936" s="2"/>
    </row>
    <row r="937" spans="1:33" s="21" customFormat="1" ht="12.75" customHeight="1">
      <c r="A937" s="35">
        <v>936</v>
      </c>
      <c r="B937" s="31"/>
      <c r="C937" s="32"/>
      <c r="D937" s="33"/>
      <c r="E937" s="33"/>
      <c r="F937" s="33"/>
      <c r="G937" s="33"/>
      <c r="H937" s="32"/>
      <c r="I937" s="31"/>
      <c r="J937" s="43">
        <f t="shared" si="15"/>
        <v>0</v>
      </c>
      <c r="K937" s="32"/>
      <c r="L937" s="32"/>
      <c r="M937" s="37"/>
      <c r="N937" s="34"/>
      <c r="O937" s="32"/>
      <c r="P937" s="32"/>
      <c r="Q937" s="32"/>
      <c r="R937" s="32"/>
      <c r="S937" s="32"/>
      <c r="T937" s="32"/>
      <c r="U937" s="32"/>
      <c r="V937" s="32"/>
      <c r="W937" s="32"/>
      <c r="X937" s="32"/>
      <c r="Y937" s="32"/>
      <c r="AF937" s="2"/>
      <c r="AG937" s="2"/>
    </row>
    <row r="938" spans="1:33" s="21" customFormat="1" ht="12.75" customHeight="1">
      <c r="A938" s="35">
        <v>937</v>
      </c>
      <c r="B938" s="31"/>
      <c r="C938" s="32"/>
      <c r="D938" s="33"/>
      <c r="E938" s="33"/>
      <c r="F938" s="33"/>
      <c r="G938" s="33"/>
      <c r="H938" s="32"/>
      <c r="I938" s="31"/>
      <c r="J938" s="43">
        <f t="shared" si="15"/>
        <v>0</v>
      </c>
      <c r="K938" s="32"/>
      <c r="L938" s="32"/>
      <c r="M938" s="37"/>
      <c r="N938" s="34"/>
      <c r="O938" s="32"/>
      <c r="P938" s="32"/>
      <c r="Q938" s="32"/>
      <c r="R938" s="32"/>
      <c r="S938" s="32"/>
      <c r="T938" s="32"/>
      <c r="U938" s="32"/>
      <c r="V938" s="32"/>
      <c r="W938" s="32"/>
      <c r="X938" s="32"/>
      <c r="Y938" s="32"/>
      <c r="AF938" s="2"/>
      <c r="AG938" s="2"/>
    </row>
    <row r="939" spans="1:33" s="21" customFormat="1" ht="12.75" customHeight="1">
      <c r="A939" s="35">
        <v>938</v>
      </c>
      <c r="B939" s="31"/>
      <c r="C939" s="32"/>
      <c r="D939" s="33"/>
      <c r="E939" s="33"/>
      <c r="F939" s="33"/>
      <c r="G939" s="33"/>
      <c r="H939" s="32"/>
      <c r="I939" s="31"/>
      <c r="J939" s="43">
        <f t="shared" si="15"/>
        <v>0</v>
      </c>
      <c r="K939" s="32"/>
      <c r="L939" s="32"/>
      <c r="M939" s="37"/>
      <c r="N939" s="34"/>
      <c r="O939" s="32"/>
      <c r="P939" s="32"/>
      <c r="Q939" s="32"/>
      <c r="R939" s="32"/>
      <c r="S939" s="32"/>
      <c r="T939" s="32"/>
      <c r="U939" s="32"/>
      <c r="V939" s="32"/>
      <c r="W939" s="32"/>
      <c r="X939" s="32"/>
      <c r="Y939" s="32"/>
      <c r="AF939" s="2"/>
      <c r="AG939" s="2"/>
    </row>
    <row r="940" spans="1:33" s="21" customFormat="1" ht="12.75" customHeight="1">
      <c r="A940" s="35">
        <v>939</v>
      </c>
      <c r="B940" s="31"/>
      <c r="C940" s="32"/>
      <c r="D940" s="33"/>
      <c r="E940" s="33"/>
      <c r="F940" s="33"/>
      <c r="G940" s="33"/>
      <c r="H940" s="32"/>
      <c r="I940" s="31"/>
      <c r="J940" s="43">
        <f t="shared" si="15"/>
        <v>0</v>
      </c>
      <c r="K940" s="32"/>
      <c r="L940" s="32"/>
      <c r="M940" s="37"/>
      <c r="N940" s="34"/>
      <c r="O940" s="32"/>
      <c r="P940" s="32"/>
      <c r="Q940" s="32"/>
      <c r="R940" s="32"/>
      <c r="S940" s="32"/>
      <c r="T940" s="32"/>
      <c r="U940" s="32"/>
      <c r="V940" s="32"/>
      <c r="W940" s="32"/>
      <c r="X940" s="32"/>
      <c r="Y940" s="32"/>
      <c r="AF940" s="2"/>
      <c r="AG940" s="2"/>
    </row>
    <row r="941" spans="1:33" s="21" customFormat="1" ht="12.75" customHeight="1">
      <c r="A941" s="35">
        <v>940</v>
      </c>
      <c r="B941" s="31"/>
      <c r="C941" s="32"/>
      <c r="D941" s="33"/>
      <c r="E941" s="33"/>
      <c r="F941" s="33"/>
      <c r="G941" s="33"/>
      <c r="H941" s="32"/>
      <c r="I941" s="31"/>
      <c r="J941" s="43">
        <f t="shared" si="15"/>
        <v>0</v>
      </c>
      <c r="K941" s="32"/>
      <c r="L941" s="32"/>
      <c r="M941" s="37"/>
      <c r="N941" s="34"/>
      <c r="O941" s="32"/>
      <c r="P941" s="32"/>
      <c r="Q941" s="32"/>
      <c r="R941" s="32"/>
      <c r="S941" s="32"/>
      <c r="T941" s="32"/>
      <c r="U941" s="32"/>
      <c r="V941" s="32"/>
      <c r="W941" s="32"/>
      <c r="X941" s="32"/>
      <c r="Y941" s="32"/>
      <c r="AF941" s="2"/>
      <c r="AG941" s="2"/>
    </row>
    <row r="942" spans="1:33" s="21" customFormat="1" ht="12.75" customHeight="1">
      <c r="A942" s="35">
        <v>941</v>
      </c>
      <c r="B942" s="31"/>
      <c r="C942" s="32"/>
      <c r="D942" s="33"/>
      <c r="E942" s="33"/>
      <c r="F942" s="33"/>
      <c r="G942" s="33"/>
      <c r="H942" s="32"/>
      <c r="I942" s="31"/>
      <c r="J942" s="43">
        <f t="shared" si="15"/>
        <v>0</v>
      </c>
      <c r="K942" s="32"/>
      <c r="L942" s="32"/>
      <c r="M942" s="37"/>
      <c r="N942" s="34"/>
      <c r="O942" s="32"/>
      <c r="P942" s="32"/>
      <c r="Q942" s="32"/>
      <c r="R942" s="32"/>
      <c r="S942" s="32"/>
      <c r="T942" s="32"/>
      <c r="U942" s="32"/>
      <c r="V942" s="32"/>
      <c r="W942" s="32"/>
      <c r="X942" s="32"/>
      <c r="Y942" s="32"/>
      <c r="AF942" s="2"/>
      <c r="AG942" s="2"/>
    </row>
    <row r="943" spans="1:33" s="21" customFormat="1" ht="12.75" customHeight="1">
      <c r="A943" s="35">
        <v>942</v>
      </c>
      <c r="B943" s="31"/>
      <c r="C943" s="32"/>
      <c r="D943" s="33"/>
      <c r="E943" s="33"/>
      <c r="F943" s="33"/>
      <c r="G943" s="33"/>
      <c r="H943" s="32"/>
      <c r="I943" s="31"/>
      <c r="J943" s="43">
        <f t="shared" si="15"/>
        <v>0</v>
      </c>
      <c r="K943" s="32"/>
      <c r="L943" s="32"/>
      <c r="M943" s="37"/>
      <c r="N943" s="34"/>
      <c r="O943" s="32"/>
      <c r="P943" s="32"/>
      <c r="Q943" s="32"/>
      <c r="R943" s="32"/>
      <c r="S943" s="32"/>
      <c r="T943" s="32"/>
      <c r="U943" s="32"/>
      <c r="V943" s="32"/>
      <c r="W943" s="32"/>
      <c r="X943" s="32"/>
      <c r="Y943" s="32"/>
      <c r="AF943" s="2"/>
      <c r="AG943" s="2"/>
    </row>
    <row r="944" spans="1:33" s="21" customFormat="1" ht="12.75" customHeight="1">
      <c r="A944" s="35">
        <v>943</v>
      </c>
      <c r="B944" s="31"/>
      <c r="C944" s="32"/>
      <c r="D944" s="33"/>
      <c r="E944" s="33"/>
      <c r="F944" s="33"/>
      <c r="G944" s="33"/>
      <c r="H944" s="32"/>
      <c r="I944" s="31"/>
      <c r="J944" s="43">
        <f t="shared" si="15"/>
        <v>0</v>
      </c>
      <c r="K944" s="32"/>
      <c r="L944" s="32"/>
      <c r="M944" s="37"/>
      <c r="N944" s="34"/>
      <c r="O944" s="32"/>
      <c r="P944" s="32"/>
      <c r="Q944" s="32"/>
      <c r="R944" s="32"/>
      <c r="S944" s="32"/>
      <c r="T944" s="32"/>
      <c r="U944" s="32"/>
      <c r="V944" s="32"/>
      <c r="W944" s="32"/>
      <c r="X944" s="32"/>
      <c r="Y944" s="32"/>
      <c r="AF944" s="2"/>
      <c r="AG944" s="2"/>
    </row>
    <row r="945" spans="1:33" s="21" customFormat="1" ht="12.75" customHeight="1">
      <c r="A945" s="35">
        <v>944</v>
      </c>
      <c r="B945" s="31"/>
      <c r="C945" s="32"/>
      <c r="D945" s="33"/>
      <c r="E945" s="33"/>
      <c r="F945" s="33"/>
      <c r="G945" s="33"/>
      <c r="H945" s="32"/>
      <c r="I945" s="31"/>
      <c r="J945" s="43">
        <f t="shared" si="15"/>
        <v>0</v>
      </c>
      <c r="K945" s="32"/>
      <c r="L945" s="32"/>
      <c r="M945" s="37"/>
      <c r="N945" s="34"/>
      <c r="O945" s="32"/>
      <c r="P945" s="32"/>
      <c r="Q945" s="32"/>
      <c r="R945" s="32"/>
      <c r="S945" s="32"/>
      <c r="T945" s="32"/>
      <c r="U945" s="32"/>
      <c r="V945" s="32"/>
      <c r="W945" s="32"/>
      <c r="X945" s="32"/>
      <c r="Y945" s="32"/>
      <c r="AF945" s="2"/>
      <c r="AG945" s="2"/>
    </row>
    <row r="946" spans="1:33" s="21" customFormat="1" ht="12.75" customHeight="1">
      <c r="A946" s="35">
        <v>945</v>
      </c>
      <c r="B946" s="31"/>
      <c r="C946" s="32"/>
      <c r="D946" s="33"/>
      <c r="E946" s="33"/>
      <c r="F946" s="33"/>
      <c r="G946" s="33"/>
      <c r="H946" s="32"/>
      <c r="I946" s="31"/>
      <c r="J946" s="43">
        <f t="shared" si="15"/>
        <v>0</v>
      </c>
      <c r="K946" s="32"/>
      <c r="L946" s="32"/>
      <c r="M946" s="37"/>
      <c r="N946" s="34"/>
      <c r="O946" s="32"/>
      <c r="P946" s="32"/>
      <c r="Q946" s="32"/>
      <c r="R946" s="32"/>
      <c r="S946" s="32"/>
      <c r="T946" s="32"/>
      <c r="U946" s="32"/>
      <c r="V946" s="32"/>
      <c r="W946" s="32"/>
      <c r="X946" s="32"/>
      <c r="Y946" s="32"/>
      <c r="AF946" s="2"/>
      <c r="AG946" s="2"/>
    </row>
    <row r="947" spans="1:33" s="21" customFormat="1" ht="12.75" customHeight="1">
      <c r="A947" s="35">
        <v>946</v>
      </c>
      <c r="B947" s="31"/>
      <c r="C947" s="32"/>
      <c r="D947" s="33"/>
      <c r="E947" s="33"/>
      <c r="F947" s="33"/>
      <c r="G947" s="33"/>
      <c r="H947" s="32"/>
      <c r="I947" s="31"/>
      <c r="J947" s="43">
        <f t="shared" si="15"/>
        <v>0</v>
      </c>
      <c r="K947" s="32"/>
      <c r="L947" s="32"/>
      <c r="M947" s="37"/>
      <c r="N947" s="34"/>
      <c r="O947" s="32"/>
      <c r="P947" s="32"/>
      <c r="Q947" s="32"/>
      <c r="R947" s="32"/>
      <c r="S947" s="32"/>
      <c r="T947" s="32"/>
      <c r="U947" s="32"/>
      <c r="V947" s="32"/>
      <c r="W947" s="32"/>
      <c r="X947" s="32"/>
      <c r="Y947" s="32"/>
      <c r="AF947" s="2"/>
      <c r="AG947" s="2"/>
    </row>
    <row r="948" spans="1:33" s="21" customFormat="1" ht="12.75" customHeight="1">
      <c r="A948" s="35">
        <v>947</v>
      </c>
      <c r="B948" s="31"/>
      <c r="C948" s="32"/>
      <c r="D948" s="33"/>
      <c r="E948" s="33"/>
      <c r="F948" s="33"/>
      <c r="G948" s="33"/>
      <c r="H948" s="32"/>
      <c r="I948" s="31"/>
      <c r="J948" s="43">
        <f t="shared" si="15"/>
        <v>0</v>
      </c>
      <c r="K948" s="32"/>
      <c r="L948" s="32"/>
      <c r="M948" s="37"/>
      <c r="N948" s="34"/>
      <c r="O948" s="32"/>
      <c r="P948" s="32"/>
      <c r="Q948" s="32"/>
      <c r="R948" s="32"/>
      <c r="S948" s="32"/>
      <c r="T948" s="32"/>
      <c r="U948" s="32"/>
      <c r="V948" s="32"/>
      <c r="W948" s="32"/>
      <c r="X948" s="32"/>
      <c r="Y948" s="32"/>
      <c r="AF948" s="2"/>
      <c r="AG948" s="2"/>
    </row>
    <row r="949" spans="1:33" s="21" customFormat="1" ht="12.75" customHeight="1">
      <c r="A949" s="35">
        <v>948</v>
      </c>
      <c r="B949" s="31"/>
      <c r="C949" s="32"/>
      <c r="D949" s="33"/>
      <c r="E949" s="33"/>
      <c r="F949" s="33"/>
      <c r="G949" s="33"/>
      <c r="H949" s="32"/>
      <c r="I949" s="31"/>
      <c r="J949" s="43">
        <f t="shared" ref="J949:J999" si="16">(DAYS360(I949,B949,FALSE))/30</f>
        <v>0</v>
      </c>
      <c r="K949" s="32"/>
      <c r="L949" s="32"/>
      <c r="M949" s="37"/>
      <c r="N949" s="34"/>
      <c r="O949" s="32"/>
      <c r="P949" s="32"/>
      <c r="Q949" s="32"/>
      <c r="R949" s="32"/>
      <c r="S949" s="32"/>
      <c r="T949" s="32"/>
      <c r="U949" s="32"/>
      <c r="V949" s="32"/>
      <c r="W949" s="32"/>
      <c r="X949" s="32"/>
      <c r="Y949" s="32"/>
      <c r="AF949" s="2"/>
      <c r="AG949" s="2"/>
    </row>
    <row r="950" spans="1:33" s="21" customFormat="1" ht="12.75" customHeight="1">
      <c r="A950" s="35">
        <v>949</v>
      </c>
      <c r="B950" s="31"/>
      <c r="C950" s="32"/>
      <c r="D950" s="33"/>
      <c r="E950" s="33"/>
      <c r="F950" s="33"/>
      <c r="G950" s="33"/>
      <c r="H950" s="32"/>
      <c r="I950" s="31"/>
      <c r="J950" s="43">
        <f t="shared" si="16"/>
        <v>0</v>
      </c>
      <c r="K950" s="32"/>
      <c r="L950" s="32"/>
      <c r="M950" s="37"/>
      <c r="N950" s="34"/>
      <c r="O950" s="32"/>
      <c r="P950" s="32"/>
      <c r="Q950" s="32"/>
      <c r="R950" s="32"/>
      <c r="S950" s="32"/>
      <c r="T950" s="32"/>
      <c r="U950" s="32"/>
      <c r="V950" s="32"/>
      <c r="W950" s="32"/>
      <c r="X950" s="32"/>
      <c r="Y950" s="32"/>
      <c r="AF950" s="2"/>
      <c r="AG950" s="2"/>
    </row>
    <row r="951" spans="1:33" s="21" customFormat="1" ht="12.75" customHeight="1">
      <c r="A951" s="35">
        <v>950</v>
      </c>
      <c r="B951" s="31"/>
      <c r="C951" s="32"/>
      <c r="D951" s="33"/>
      <c r="E951" s="33"/>
      <c r="F951" s="33"/>
      <c r="G951" s="33"/>
      <c r="H951" s="32"/>
      <c r="I951" s="31"/>
      <c r="J951" s="43">
        <f t="shared" si="16"/>
        <v>0</v>
      </c>
      <c r="K951" s="32"/>
      <c r="L951" s="32"/>
      <c r="M951" s="37"/>
      <c r="N951" s="34"/>
      <c r="O951" s="32"/>
      <c r="P951" s="32"/>
      <c r="Q951" s="32"/>
      <c r="R951" s="32"/>
      <c r="S951" s="32"/>
      <c r="T951" s="32"/>
      <c r="U951" s="32"/>
      <c r="V951" s="32"/>
      <c r="W951" s="32"/>
      <c r="X951" s="32"/>
      <c r="Y951" s="32"/>
      <c r="AF951" s="2"/>
      <c r="AG951" s="2"/>
    </row>
    <row r="952" spans="1:33" s="21" customFormat="1" ht="12.75" customHeight="1">
      <c r="A952" s="35">
        <v>951</v>
      </c>
      <c r="B952" s="31"/>
      <c r="C952" s="32"/>
      <c r="D952" s="33"/>
      <c r="E952" s="33"/>
      <c r="F952" s="33"/>
      <c r="G952" s="33"/>
      <c r="H952" s="32"/>
      <c r="I952" s="31"/>
      <c r="J952" s="43">
        <f t="shared" si="16"/>
        <v>0</v>
      </c>
      <c r="K952" s="32"/>
      <c r="L952" s="32"/>
      <c r="M952" s="37"/>
      <c r="N952" s="34"/>
      <c r="O952" s="32"/>
      <c r="P952" s="32"/>
      <c r="Q952" s="32"/>
      <c r="R952" s="32"/>
      <c r="S952" s="32"/>
      <c r="T952" s="32"/>
      <c r="U952" s="32"/>
      <c r="V952" s="32"/>
      <c r="W952" s="32"/>
      <c r="X952" s="32"/>
      <c r="Y952" s="32"/>
      <c r="AF952" s="2"/>
      <c r="AG952" s="2"/>
    </row>
    <row r="953" spans="1:33" s="21" customFormat="1" ht="12.75" customHeight="1">
      <c r="A953" s="35">
        <v>952</v>
      </c>
      <c r="B953" s="31"/>
      <c r="C953" s="32"/>
      <c r="D953" s="33"/>
      <c r="E953" s="33"/>
      <c r="F953" s="33"/>
      <c r="G953" s="33"/>
      <c r="H953" s="32"/>
      <c r="I953" s="31"/>
      <c r="J953" s="43">
        <f t="shared" si="16"/>
        <v>0</v>
      </c>
      <c r="K953" s="32"/>
      <c r="L953" s="32"/>
      <c r="M953" s="37"/>
      <c r="N953" s="34"/>
      <c r="O953" s="32"/>
      <c r="P953" s="32"/>
      <c r="Q953" s="32"/>
      <c r="R953" s="32"/>
      <c r="S953" s="32"/>
      <c r="T953" s="32"/>
      <c r="U953" s="32"/>
      <c r="V953" s="32"/>
      <c r="W953" s="32"/>
      <c r="X953" s="32"/>
      <c r="Y953" s="32"/>
      <c r="AF953" s="2"/>
      <c r="AG953" s="2"/>
    </row>
    <row r="954" spans="1:33" s="21" customFormat="1" ht="12.75" customHeight="1">
      <c r="A954" s="35">
        <v>953</v>
      </c>
      <c r="B954" s="31"/>
      <c r="C954" s="32"/>
      <c r="D954" s="33"/>
      <c r="E954" s="33"/>
      <c r="F954" s="33"/>
      <c r="G954" s="33"/>
      <c r="H954" s="32"/>
      <c r="I954" s="31"/>
      <c r="J954" s="43">
        <f t="shared" si="16"/>
        <v>0</v>
      </c>
      <c r="K954" s="32"/>
      <c r="L954" s="32"/>
      <c r="M954" s="37"/>
      <c r="N954" s="34"/>
      <c r="O954" s="32"/>
      <c r="P954" s="32"/>
      <c r="Q954" s="32"/>
      <c r="R954" s="32"/>
      <c r="S954" s="32"/>
      <c r="T954" s="32"/>
      <c r="U954" s="32"/>
      <c r="V954" s="32"/>
      <c r="W954" s="32"/>
      <c r="X954" s="32"/>
      <c r="Y954" s="32"/>
      <c r="AF954" s="2"/>
      <c r="AG954" s="2"/>
    </row>
    <row r="955" spans="1:33" s="21" customFormat="1" ht="12.75" customHeight="1">
      <c r="A955" s="35">
        <v>954</v>
      </c>
      <c r="B955" s="31"/>
      <c r="C955" s="32"/>
      <c r="D955" s="33"/>
      <c r="E955" s="33"/>
      <c r="F955" s="33"/>
      <c r="G955" s="33"/>
      <c r="H955" s="32"/>
      <c r="I955" s="31"/>
      <c r="J955" s="43">
        <f t="shared" si="16"/>
        <v>0</v>
      </c>
      <c r="K955" s="32"/>
      <c r="L955" s="32"/>
      <c r="M955" s="37"/>
      <c r="N955" s="34"/>
      <c r="O955" s="32"/>
      <c r="P955" s="32"/>
      <c r="Q955" s="32"/>
      <c r="R955" s="32"/>
      <c r="S955" s="32"/>
      <c r="T955" s="32"/>
      <c r="U955" s="32"/>
      <c r="V955" s="32"/>
      <c r="W955" s="32"/>
      <c r="X955" s="32"/>
      <c r="Y955" s="32"/>
      <c r="AF955" s="2"/>
      <c r="AG955" s="2"/>
    </row>
    <row r="956" spans="1:33" s="21" customFormat="1" ht="12.75" customHeight="1">
      <c r="A956" s="35">
        <v>955</v>
      </c>
      <c r="B956" s="31"/>
      <c r="C956" s="32"/>
      <c r="D956" s="33"/>
      <c r="E956" s="33"/>
      <c r="F956" s="33"/>
      <c r="G956" s="33"/>
      <c r="H956" s="32"/>
      <c r="I956" s="31"/>
      <c r="J956" s="43">
        <f t="shared" si="16"/>
        <v>0</v>
      </c>
      <c r="K956" s="32"/>
      <c r="L956" s="32"/>
      <c r="M956" s="37"/>
      <c r="N956" s="34"/>
      <c r="O956" s="32"/>
      <c r="P956" s="32"/>
      <c r="Q956" s="32"/>
      <c r="R956" s="32"/>
      <c r="S956" s="32"/>
      <c r="T956" s="32"/>
      <c r="U956" s="32"/>
      <c r="V956" s="32"/>
      <c r="W956" s="32"/>
      <c r="X956" s="32"/>
      <c r="Y956" s="32"/>
      <c r="AF956" s="2"/>
      <c r="AG956" s="2"/>
    </row>
    <row r="957" spans="1:33" s="21" customFormat="1" ht="12.75" customHeight="1">
      <c r="A957" s="35">
        <v>956</v>
      </c>
      <c r="B957" s="31"/>
      <c r="C957" s="32"/>
      <c r="D957" s="33"/>
      <c r="E957" s="33"/>
      <c r="F957" s="33"/>
      <c r="G957" s="33"/>
      <c r="H957" s="32"/>
      <c r="I957" s="31"/>
      <c r="J957" s="43">
        <f t="shared" si="16"/>
        <v>0</v>
      </c>
      <c r="K957" s="32"/>
      <c r="L957" s="32"/>
      <c r="M957" s="37"/>
      <c r="N957" s="34"/>
      <c r="O957" s="32"/>
      <c r="P957" s="32"/>
      <c r="Q957" s="32"/>
      <c r="R957" s="32"/>
      <c r="S957" s="32"/>
      <c r="T957" s="32"/>
      <c r="U957" s="32"/>
      <c r="V957" s="32"/>
      <c r="W957" s="32"/>
      <c r="X957" s="32"/>
      <c r="Y957" s="32"/>
      <c r="AF957" s="2"/>
      <c r="AG957" s="2"/>
    </row>
    <row r="958" spans="1:33" s="21" customFormat="1" ht="12.75" customHeight="1">
      <c r="A958" s="35">
        <v>957</v>
      </c>
      <c r="B958" s="31"/>
      <c r="C958" s="32"/>
      <c r="D958" s="33"/>
      <c r="E958" s="33"/>
      <c r="F958" s="33"/>
      <c r="G958" s="33"/>
      <c r="H958" s="32"/>
      <c r="I958" s="31"/>
      <c r="J958" s="43">
        <f t="shared" si="16"/>
        <v>0</v>
      </c>
      <c r="K958" s="32"/>
      <c r="L958" s="32"/>
      <c r="M958" s="37"/>
      <c r="N958" s="34"/>
      <c r="O958" s="32"/>
      <c r="P958" s="32"/>
      <c r="Q958" s="32"/>
      <c r="R958" s="32"/>
      <c r="S958" s="32"/>
      <c r="T958" s="32"/>
      <c r="U958" s="32"/>
      <c r="V958" s="32"/>
      <c r="W958" s="32"/>
      <c r="X958" s="32"/>
      <c r="Y958" s="32"/>
      <c r="AF958" s="2"/>
      <c r="AG958" s="2"/>
    </row>
    <row r="959" spans="1:33" s="21" customFormat="1" ht="12.75" customHeight="1">
      <c r="A959" s="35">
        <v>958</v>
      </c>
      <c r="B959" s="31"/>
      <c r="C959" s="32"/>
      <c r="D959" s="33"/>
      <c r="E959" s="33"/>
      <c r="F959" s="33"/>
      <c r="G959" s="33"/>
      <c r="H959" s="32"/>
      <c r="I959" s="31"/>
      <c r="J959" s="43">
        <f t="shared" si="16"/>
        <v>0</v>
      </c>
      <c r="K959" s="32"/>
      <c r="L959" s="32"/>
      <c r="M959" s="37"/>
      <c r="N959" s="34"/>
      <c r="O959" s="32"/>
      <c r="P959" s="32"/>
      <c r="Q959" s="32"/>
      <c r="R959" s="32"/>
      <c r="S959" s="32"/>
      <c r="T959" s="32"/>
      <c r="U959" s="32"/>
      <c r="V959" s="32"/>
      <c r="W959" s="32"/>
      <c r="X959" s="32"/>
      <c r="Y959" s="32"/>
      <c r="AF959" s="2"/>
      <c r="AG959" s="2"/>
    </row>
    <row r="960" spans="1:33" s="21" customFormat="1" ht="12.75" customHeight="1">
      <c r="A960" s="35">
        <v>959</v>
      </c>
      <c r="B960" s="31"/>
      <c r="C960" s="32"/>
      <c r="D960" s="33"/>
      <c r="E960" s="33"/>
      <c r="F960" s="33"/>
      <c r="G960" s="33"/>
      <c r="H960" s="32"/>
      <c r="I960" s="31"/>
      <c r="J960" s="43">
        <f t="shared" si="16"/>
        <v>0</v>
      </c>
      <c r="K960" s="32"/>
      <c r="L960" s="32"/>
      <c r="M960" s="37"/>
      <c r="N960" s="34"/>
      <c r="O960" s="32"/>
      <c r="P960" s="32"/>
      <c r="Q960" s="32"/>
      <c r="R960" s="32"/>
      <c r="S960" s="32"/>
      <c r="T960" s="32"/>
      <c r="U960" s="32"/>
      <c r="V960" s="32"/>
      <c r="W960" s="32"/>
      <c r="X960" s="32"/>
      <c r="Y960" s="32"/>
      <c r="AF960" s="2"/>
      <c r="AG960" s="2"/>
    </row>
    <row r="961" spans="1:33" s="21" customFormat="1" ht="12.75" customHeight="1">
      <c r="A961" s="35">
        <v>960</v>
      </c>
      <c r="B961" s="31"/>
      <c r="C961" s="32"/>
      <c r="D961" s="33"/>
      <c r="E961" s="33"/>
      <c r="F961" s="33"/>
      <c r="G961" s="33"/>
      <c r="H961" s="32"/>
      <c r="I961" s="31"/>
      <c r="J961" s="43">
        <f t="shared" si="16"/>
        <v>0</v>
      </c>
      <c r="K961" s="32"/>
      <c r="L961" s="32"/>
      <c r="M961" s="37"/>
      <c r="N961" s="34"/>
      <c r="O961" s="32"/>
      <c r="P961" s="32"/>
      <c r="Q961" s="32"/>
      <c r="R961" s="32"/>
      <c r="S961" s="32"/>
      <c r="T961" s="32"/>
      <c r="U961" s="32"/>
      <c r="V961" s="32"/>
      <c r="W961" s="32"/>
      <c r="X961" s="32"/>
      <c r="Y961" s="32"/>
      <c r="AF961" s="2"/>
      <c r="AG961" s="2"/>
    </row>
    <row r="962" spans="1:33" s="21" customFormat="1" ht="12.75" customHeight="1">
      <c r="A962" s="35">
        <v>961</v>
      </c>
      <c r="B962" s="31"/>
      <c r="C962" s="32"/>
      <c r="D962" s="33"/>
      <c r="E962" s="33"/>
      <c r="F962" s="33"/>
      <c r="G962" s="33"/>
      <c r="H962" s="32"/>
      <c r="I962" s="31"/>
      <c r="J962" s="43">
        <f t="shared" si="16"/>
        <v>0</v>
      </c>
      <c r="K962" s="32"/>
      <c r="L962" s="32"/>
      <c r="M962" s="37"/>
      <c r="N962" s="34"/>
      <c r="O962" s="32"/>
      <c r="P962" s="32"/>
      <c r="Q962" s="32"/>
      <c r="R962" s="32"/>
      <c r="S962" s="32"/>
      <c r="T962" s="32"/>
      <c r="U962" s="32"/>
      <c r="V962" s="32"/>
      <c r="W962" s="32"/>
      <c r="X962" s="32"/>
      <c r="Y962" s="32"/>
      <c r="AF962" s="2"/>
      <c r="AG962" s="2"/>
    </row>
    <row r="963" spans="1:33" s="21" customFormat="1" ht="12.75" customHeight="1">
      <c r="A963" s="35">
        <v>962</v>
      </c>
      <c r="B963" s="31"/>
      <c r="C963" s="32"/>
      <c r="D963" s="33"/>
      <c r="E963" s="33"/>
      <c r="F963" s="33"/>
      <c r="G963" s="33"/>
      <c r="H963" s="32"/>
      <c r="I963" s="31"/>
      <c r="J963" s="43">
        <f t="shared" si="16"/>
        <v>0</v>
      </c>
      <c r="K963" s="32"/>
      <c r="L963" s="32"/>
      <c r="M963" s="37"/>
      <c r="N963" s="34"/>
      <c r="O963" s="32"/>
      <c r="P963" s="32"/>
      <c r="Q963" s="32"/>
      <c r="R963" s="32"/>
      <c r="S963" s="32"/>
      <c r="T963" s="32"/>
      <c r="U963" s="32"/>
      <c r="V963" s="32"/>
      <c r="W963" s="32"/>
      <c r="X963" s="32"/>
      <c r="Y963" s="32"/>
      <c r="AF963" s="2"/>
      <c r="AG963" s="2"/>
    </row>
    <row r="964" spans="1:33" s="21" customFormat="1" ht="12.75" customHeight="1">
      <c r="A964" s="35">
        <v>963</v>
      </c>
      <c r="B964" s="31"/>
      <c r="C964" s="32"/>
      <c r="D964" s="33"/>
      <c r="E964" s="33"/>
      <c r="F964" s="33"/>
      <c r="G964" s="33"/>
      <c r="H964" s="32"/>
      <c r="I964" s="31"/>
      <c r="J964" s="43">
        <f t="shared" si="16"/>
        <v>0</v>
      </c>
      <c r="K964" s="32"/>
      <c r="L964" s="32"/>
      <c r="M964" s="37"/>
      <c r="N964" s="34"/>
      <c r="O964" s="32"/>
      <c r="P964" s="32"/>
      <c r="Q964" s="32"/>
      <c r="R964" s="32"/>
      <c r="S964" s="32"/>
      <c r="T964" s="32"/>
      <c r="U964" s="32"/>
      <c r="V964" s="32"/>
      <c r="W964" s="32"/>
      <c r="X964" s="32"/>
      <c r="Y964" s="32"/>
      <c r="AF964" s="2"/>
      <c r="AG964" s="2"/>
    </row>
    <row r="965" spans="1:33" s="21" customFormat="1" ht="12.75" customHeight="1">
      <c r="A965" s="35">
        <v>964</v>
      </c>
      <c r="B965" s="31"/>
      <c r="C965" s="32"/>
      <c r="D965" s="33"/>
      <c r="E965" s="33"/>
      <c r="F965" s="33"/>
      <c r="G965" s="33"/>
      <c r="H965" s="32"/>
      <c r="I965" s="31"/>
      <c r="J965" s="43">
        <f t="shared" si="16"/>
        <v>0</v>
      </c>
      <c r="K965" s="32"/>
      <c r="L965" s="32"/>
      <c r="M965" s="37"/>
      <c r="N965" s="34"/>
      <c r="O965" s="32"/>
      <c r="P965" s="32"/>
      <c r="Q965" s="32"/>
      <c r="R965" s="32"/>
      <c r="S965" s="32"/>
      <c r="T965" s="32"/>
      <c r="U965" s="32"/>
      <c r="V965" s="32"/>
      <c r="W965" s="32"/>
      <c r="X965" s="32"/>
      <c r="Y965" s="32"/>
      <c r="AF965" s="2"/>
      <c r="AG965" s="2"/>
    </row>
    <row r="966" spans="1:33" s="21" customFormat="1" ht="12.75" customHeight="1">
      <c r="A966" s="35">
        <v>965</v>
      </c>
      <c r="B966" s="31"/>
      <c r="C966" s="32"/>
      <c r="D966" s="33"/>
      <c r="E966" s="33"/>
      <c r="F966" s="33"/>
      <c r="G966" s="33"/>
      <c r="H966" s="32"/>
      <c r="I966" s="31"/>
      <c r="J966" s="43">
        <f t="shared" si="16"/>
        <v>0</v>
      </c>
      <c r="K966" s="32"/>
      <c r="L966" s="32"/>
      <c r="M966" s="37"/>
      <c r="N966" s="34"/>
      <c r="O966" s="32"/>
      <c r="P966" s="32"/>
      <c r="Q966" s="32"/>
      <c r="R966" s="32"/>
      <c r="S966" s="32"/>
      <c r="T966" s="32"/>
      <c r="U966" s="32"/>
      <c r="V966" s="32"/>
      <c r="W966" s="32"/>
      <c r="X966" s="32"/>
      <c r="Y966" s="32"/>
      <c r="AF966" s="2"/>
      <c r="AG966" s="2"/>
    </row>
    <row r="967" spans="1:33" s="21" customFormat="1" ht="12.75" customHeight="1">
      <c r="A967" s="35">
        <v>966</v>
      </c>
      <c r="B967" s="31"/>
      <c r="C967" s="32"/>
      <c r="D967" s="33"/>
      <c r="E967" s="33"/>
      <c r="F967" s="33"/>
      <c r="G967" s="33"/>
      <c r="H967" s="32"/>
      <c r="I967" s="31"/>
      <c r="J967" s="43">
        <f t="shared" si="16"/>
        <v>0</v>
      </c>
      <c r="K967" s="32"/>
      <c r="L967" s="32"/>
      <c r="M967" s="37"/>
      <c r="N967" s="34"/>
      <c r="O967" s="32"/>
      <c r="P967" s="32"/>
      <c r="Q967" s="32"/>
      <c r="R967" s="32"/>
      <c r="S967" s="32"/>
      <c r="T967" s="32"/>
      <c r="U967" s="32"/>
      <c r="V967" s="32"/>
      <c r="W967" s="32"/>
      <c r="X967" s="32"/>
      <c r="Y967" s="32"/>
      <c r="AF967" s="2"/>
      <c r="AG967" s="2"/>
    </row>
    <row r="968" spans="1:33" s="21" customFormat="1" ht="12.75" customHeight="1">
      <c r="A968" s="35">
        <v>967</v>
      </c>
      <c r="B968" s="31"/>
      <c r="C968" s="32"/>
      <c r="D968" s="33"/>
      <c r="E968" s="33"/>
      <c r="F968" s="33"/>
      <c r="G968" s="33"/>
      <c r="H968" s="32"/>
      <c r="I968" s="31"/>
      <c r="J968" s="43">
        <f t="shared" si="16"/>
        <v>0</v>
      </c>
      <c r="K968" s="32"/>
      <c r="L968" s="32"/>
      <c r="M968" s="37"/>
      <c r="N968" s="34"/>
      <c r="O968" s="32"/>
      <c r="P968" s="32"/>
      <c r="Q968" s="32"/>
      <c r="R968" s="32"/>
      <c r="S968" s="32"/>
      <c r="T968" s="32"/>
      <c r="U968" s="32"/>
      <c r="V968" s="32"/>
      <c r="W968" s="32"/>
      <c r="X968" s="32"/>
      <c r="Y968" s="32"/>
      <c r="AF968" s="2"/>
      <c r="AG968" s="2"/>
    </row>
    <row r="969" spans="1:33" s="21" customFormat="1" ht="12.75" customHeight="1">
      <c r="A969" s="35">
        <v>968</v>
      </c>
      <c r="B969" s="31"/>
      <c r="C969" s="32"/>
      <c r="D969" s="33"/>
      <c r="E969" s="33"/>
      <c r="F969" s="33"/>
      <c r="G969" s="33"/>
      <c r="H969" s="32"/>
      <c r="I969" s="31"/>
      <c r="J969" s="43">
        <f t="shared" si="16"/>
        <v>0</v>
      </c>
      <c r="K969" s="32"/>
      <c r="L969" s="32"/>
      <c r="M969" s="37"/>
      <c r="N969" s="34"/>
      <c r="O969" s="32"/>
      <c r="P969" s="32"/>
      <c r="Q969" s="32"/>
      <c r="R969" s="32"/>
      <c r="S969" s="32"/>
      <c r="T969" s="32"/>
      <c r="U969" s="32"/>
      <c r="V969" s="32"/>
      <c r="W969" s="32"/>
      <c r="X969" s="32"/>
      <c r="Y969" s="32"/>
      <c r="AF969" s="2"/>
      <c r="AG969" s="2"/>
    </row>
    <row r="970" spans="1:33" s="21" customFormat="1" ht="12.75" customHeight="1">
      <c r="A970" s="35">
        <v>969</v>
      </c>
      <c r="B970" s="31"/>
      <c r="C970" s="32"/>
      <c r="D970" s="33"/>
      <c r="E970" s="33"/>
      <c r="F970" s="33"/>
      <c r="G970" s="33"/>
      <c r="H970" s="32"/>
      <c r="I970" s="31"/>
      <c r="J970" s="43">
        <f t="shared" si="16"/>
        <v>0</v>
      </c>
      <c r="K970" s="32"/>
      <c r="L970" s="32"/>
      <c r="M970" s="37"/>
      <c r="N970" s="34"/>
      <c r="O970" s="32"/>
      <c r="P970" s="32"/>
      <c r="Q970" s="32"/>
      <c r="R970" s="32"/>
      <c r="S970" s="32"/>
      <c r="T970" s="32"/>
      <c r="U970" s="32"/>
      <c r="V970" s="32"/>
      <c r="W970" s="32"/>
      <c r="X970" s="32"/>
      <c r="Y970" s="32"/>
      <c r="AF970" s="2"/>
      <c r="AG970" s="2"/>
    </row>
    <row r="971" spans="1:33" s="21" customFormat="1" ht="12.75" customHeight="1">
      <c r="A971" s="35">
        <v>970</v>
      </c>
      <c r="B971" s="31"/>
      <c r="C971" s="32"/>
      <c r="D971" s="33"/>
      <c r="E971" s="33"/>
      <c r="F971" s="33"/>
      <c r="G971" s="33"/>
      <c r="H971" s="32"/>
      <c r="I971" s="31"/>
      <c r="J971" s="43">
        <f t="shared" si="16"/>
        <v>0</v>
      </c>
      <c r="K971" s="32"/>
      <c r="L971" s="32"/>
      <c r="M971" s="37"/>
      <c r="N971" s="34"/>
      <c r="O971" s="32"/>
      <c r="P971" s="32"/>
      <c r="Q971" s="32"/>
      <c r="R971" s="32"/>
      <c r="S971" s="32"/>
      <c r="T971" s="32"/>
      <c r="U971" s="32"/>
      <c r="V971" s="32"/>
      <c r="W971" s="32"/>
      <c r="X971" s="32"/>
      <c r="Y971" s="32"/>
      <c r="AF971" s="2"/>
      <c r="AG971" s="2"/>
    </row>
    <row r="972" spans="1:33" s="21" customFormat="1" ht="12.75" customHeight="1">
      <c r="A972" s="35">
        <v>971</v>
      </c>
      <c r="B972" s="31"/>
      <c r="C972" s="32"/>
      <c r="D972" s="33"/>
      <c r="E972" s="33"/>
      <c r="F972" s="33"/>
      <c r="G972" s="33"/>
      <c r="H972" s="32"/>
      <c r="I972" s="31"/>
      <c r="J972" s="43">
        <f t="shared" si="16"/>
        <v>0</v>
      </c>
      <c r="K972" s="32"/>
      <c r="L972" s="32"/>
      <c r="M972" s="37"/>
      <c r="N972" s="34"/>
      <c r="O972" s="32"/>
      <c r="P972" s="32"/>
      <c r="Q972" s="32"/>
      <c r="R972" s="32"/>
      <c r="S972" s="32"/>
      <c r="T972" s="32"/>
      <c r="U972" s="32"/>
      <c r="V972" s="32"/>
      <c r="W972" s="32"/>
      <c r="X972" s="32"/>
      <c r="Y972" s="32"/>
      <c r="AF972" s="2"/>
      <c r="AG972" s="2"/>
    </row>
    <row r="973" spans="1:33" s="21" customFormat="1" ht="12.75" customHeight="1">
      <c r="A973" s="35">
        <v>972</v>
      </c>
      <c r="B973" s="31"/>
      <c r="C973" s="32"/>
      <c r="D973" s="33"/>
      <c r="E973" s="33"/>
      <c r="F973" s="33"/>
      <c r="G973" s="33"/>
      <c r="H973" s="32"/>
      <c r="I973" s="31"/>
      <c r="J973" s="43">
        <f t="shared" si="16"/>
        <v>0</v>
      </c>
      <c r="K973" s="32"/>
      <c r="L973" s="32"/>
      <c r="M973" s="37"/>
      <c r="N973" s="34"/>
      <c r="O973" s="32"/>
      <c r="P973" s="32"/>
      <c r="Q973" s="32"/>
      <c r="R973" s="32"/>
      <c r="S973" s="32"/>
      <c r="T973" s="32"/>
      <c r="U973" s="32"/>
      <c r="V973" s="32"/>
      <c r="W973" s="32"/>
      <c r="X973" s="32"/>
      <c r="Y973" s="32"/>
      <c r="AF973" s="2"/>
      <c r="AG973" s="2"/>
    </row>
    <row r="974" spans="1:33" s="21" customFormat="1" ht="12.75" customHeight="1">
      <c r="A974" s="35">
        <v>973</v>
      </c>
      <c r="B974" s="31"/>
      <c r="C974" s="32"/>
      <c r="D974" s="33"/>
      <c r="E974" s="33"/>
      <c r="F974" s="33"/>
      <c r="G974" s="33"/>
      <c r="H974" s="32"/>
      <c r="I974" s="31"/>
      <c r="J974" s="43">
        <f t="shared" si="16"/>
        <v>0</v>
      </c>
      <c r="K974" s="32"/>
      <c r="L974" s="32"/>
      <c r="M974" s="37"/>
      <c r="N974" s="34"/>
      <c r="O974" s="32"/>
      <c r="P974" s="32"/>
      <c r="Q974" s="32"/>
      <c r="R974" s="32"/>
      <c r="S974" s="32"/>
      <c r="T974" s="32"/>
      <c r="U974" s="32"/>
      <c r="V974" s="32"/>
      <c r="W974" s="32"/>
      <c r="X974" s="32"/>
      <c r="Y974" s="32"/>
      <c r="AF974" s="2"/>
      <c r="AG974" s="2"/>
    </row>
    <row r="975" spans="1:33" s="21" customFormat="1" ht="12.75" customHeight="1">
      <c r="A975" s="35">
        <v>974</v>
      </c>
      <c r="B975" s="31"/>
      <c r="C975" s="32"/>
      <c r="D975" s="33"/>
      <c r="E975" s="33"/>
      <c r="F975" s="33"/>
      <c r="G975" s="33"/>
      <c r="H975" s="32"/>
      <c r="I975" s="31"/>
      <c r="J975" s="43">
        <f t="shared" si="16"/>
        <v>0</v>
      </c>
      <c r="K975" s="32"/>
      <c r="L975" s="32"/>
      <c r="M975" s="37"/>
      <c r="N975" s="34"/>
      <c r="O975" s="32"/>
      <c r="P975" s="32"/>
      <c r="Q975" s="32"/>
      <c r="R975" s="32"/>
      <c r="S975" s="32"/>
      <c r="T975" s="32"/>
      <c r="U975" s="32"/>
      <c r="V975" s="32"/>
      <c r="W975" s="32"/>
      <c r="X975" s="32"/>
      <c r="Y975" s="32"/>
      <c r="AF975" s="2"/>
      <c r="AG975" s="2"/>
    </row>
    <row r="976" spans="1:33" s="21" customFormat="1" ht="12.75" customHeight="1">
      <c r="A976" s="35">
        <v>975</v>
      </c>
      <c r="B976" s="31"/>
      <c r="C976" s="32"/>
      <c r="D976" s="33"/>
      <c r="E976" s="33"/>
      <c r="F976" s="33"/>
      <c r="G976" s="33"/>
      <c r="H976" s="32"/>
      <c r="I976" s="31"/>
      <c r="J976" s="43">
        <f t="shared" si="16"/>
        <v>0</v>
      </c>
      <c r="K976" s="32"/>
      <c r="L976" s="32"/>
      <c r="M976" s="37"/>
      <c r="N976" s="34"/>
      <c r="O976" s="32"/>
      <c r="P976" s="32"/>
      <c r="Q976" s="32"/>
      <c r="R976" s="32"/>
      <c r="S976" s="32"/>
      <c r="T976" s="32"/>
      <c r="U976" s="32"/>
      <c r="V976" s="32"/>
      <c r="W976" s="32"/>
      <c r="X976" s="32"/>
      <c r="Y976" s="32"/>
      <c r="AF976" s="2"/>
      <c r="AG976" s="2"/>
    </row>
    <row r="977" spans="1:33" s="21" customFormat="1" ht="12.75" customHeight="1">
      <c r="A977" s="35">
        <v>976</v>
      </c>
      <c r="B977" s="31"/>
      <c r="C977" s="32"/>
      <c r="D977" s="33"/>
      <c r="E977" s="33"/>
      <c r="F977" s="33"/>
      <c r="G977" s="33"/>
      <c r="H977" s="32"/>
      <c r="I977" s="31"/>
      <c r="J977" s="43">
        <f t="shared" si="16"/>
        <v>0</v>
      </c>
      <c r="K977" s="32"/>
      <c r="L977" s="32"/>
      <c r="M977" s="37"/>
      <c r="N977" s="34"/>
      <c r="O977" s="32"/>
      <c r="P977" s="32"/>
      <c r="Q977" s="32"/>
      <c r="R977" s="32"/>
      <c r="S977" s="32"/>
      <c r="T977" s="32"/>
      <c r="U977" s="32"/>
      <c r="V977" s="32"/>
      <c r="W977" s="32"/>
      <c r="X977" s="32"/>
      <c r="Y977" s="32"/>
      <c r="AF977" s="2"/>
      <c r="AG977" s="2"/>
    </row>
    <row r="978" spans="1:33" s="21" customFormat="1" ht="12.75" customHeight="1">
      <c r="A978" s="35">
        <v>977</v>
      </c>
      <c r="B978" s="31"/>
      <c r="C978" s="32"/>
      <c r="D978" s="33"/>
      <c r="E978" s="33"/>
      <c r="F978" s="33"/>
      <c r="G978" s="33"/>
      <c r="H978" s="32"/>
      <c r="I978" s="31"/>
      <c r="J978" s="43">
        <f t="shared" si="16"/>
        <v>0</v>
      </c>
      <c r="K978" s="32"/>
      <c r="L978" s="32"/>
      <c r="M978" s="37"/>
      <c r="N978" s="34"/>
      <c r="O978" s="32"/>
      <c r="P978" s="32"/>
      <c r="Q978" s="32"/>
      <c r="R978" s="32"/>
      <c r="S978" s="32"/>
      <c r="T978" s="32"/>
      <c r="U978" s="32"/>
      <c r="V978" s="32"/>
      <c r="W978" s="32"/>
      <c r="X978" s="32"/>
      <c r="Y978" s="32"/>
      <c r="AF978" s="2"/>
      <c r="AG978" s="2"/>
    </row>
    <row r="979" spans="1:33" s="21" customFormat="1" ht="12.75" customHeight="1">
      <c r="A979" s="35">
        <v>978</v>
      </c>
      <c r="B979" s="31"/>
      <c r="C979" s="32"/>
      <c r="D979" s="33"/>
      <c r="E979" s="33"/>
      <c r="F979" s="33"/>
      <c r="G979" s="33"/>
      <c r="H979" s="32"/>
      <c r="I979" s="31"/>
      <c r="J979" s="43">
        <f t="shared" si="16"/>
        <v>0</v>
      </c>
      <c r="K979" s="32"/>
      <c r="L979" s="32"/>
      <c r="M979" s="37"/>
      <c r="N979" s="34"/>
      <c r="O979" s="32"/>
      <c r="P979" s="32"/>
      <c r="Q979" s="32"/>
      <c r="R979" s="32"/>
      <c r="S979" s="32"/>
      <c r="T979" s="32"/>
      <c r="U979" s="32"/>
      <c r="V979" s="32"/>
      <c r="W979" s="32"/>
      <c r="X979" s="32"/>
      <c r="Y979" s="32"/>
      <c r="AF979" s="2"/>
      <c r="AG979" s="2"/>
    </row>
    <row r="980" spans="1:33" s="21" customFormat="1" ht="12.75" customHeight="1">
      <c r="A980" s="35">
        <v>979</v>
      </c>
      <c r="B980" s="31"/>
      <c r="C980" s="32"/>
      <c r="D980" s="33"/>
      <c r="E980" s="33"/>
      <c r="F980" s="33"/>
      <c r="G980" s="33"/>
      <c r="H980" s="32"/>
      <c r="I980" s="31"/>
      <c r="J980" s="43">
        <f t="shared" si="16"/>
        <v>0</v>
      </c>
      <c r="K980" s="32"/>
      <c r="L980" s="32"/>
      <c r="M980" s="37"/>
      <c r="N980" s="34"/>
      <c r="O980" s="32"/>
      <c r="P980" s="32"/>
      <c r="Q980" s="32"/>
      <c r="R980" s="32"/>
      <c r="S980" s="32"/>
      <c r="T980" s="32"/>
      <c r="U980" s="32"/>
      <c r="V980" s="32"/>
      <c r="W980" s="32"/>
      <c r="X980" s="32"/>
      <c r="Y980" s="32"/>
      <c r="AF980" s="2"/>
      <c r="AG980" s="2"/>
    </row>
    <row r="981" spans="1:33" s="21" customFormat="1" ht="12.75" customHeight="1">
      <c r="A981" s="35">
        <v>980</v>
      </c>
      <c r="B981" s="31"/>
      <c r="C981" s="32"/>
      <c r="D981" s="33"/>
      <c r="E981" s="33"/>
      <c r="F981" s="33"/>
      <c r="G981" s="33"/>
      <c r="H981" s="32"/>
      <c r="I981" s="31"/>
      <c r="J981" s="43">
        <f t="shared" si="16"/>
        <v>0</v>
      </c>
      <c r="K981" s="32"/>
      <c r="L981" s="32"/>
      <c r="M981" s="37"/>
      <c r="N981" s="34"/>
      <c r="O981" s="32"/>
      <c r="P981" s="32"/>
      <c r="Q981" s="32"/>
      <c r="R981" s="32"/>
      <c r="S981" s="32"/>
      <c r="T981" s="32"/>
      <c r="U981" s="32"/>
      <c r="V981" s="32"/>
      <c r="W981" s="32"/>
      <c r="X981" s="32"/>
      <c r="Y981" s="32"/>
      <c r="AF981" s="2"/>
      <c r="AG981" s="2"/>
    </row>
    <row r="982" spans="1:33" s="21" customFormat="1" ht="12.75" customHeight="1">
      <c r="A982" s="35">
        <v>981</v>
      </c>
      <c r="B982" s="31"/>
      <c r="C982" s="32"/>
      <c r="D982" s="33"/>
      <c r="E982" s="33"/>
      <c r="F982" s="33"/>
      <c r="G982" s="33"/>
      <c r="H982" s="32"/>
      <c r="I982" s="31"/>
      <c r="J982" s="43">
        <f t="shared" si="16"/>
        <v>0</v>
      </c>
      <c r="K982" s="32"/>
      <c r="L982" s="32"/>
      <c r="M982" s="37"/>
      <c r="N982" s="34"/>
      <c r="O982" s="32"/>
      <c r="P982" s="32"/>
      <c r="Q982" s="32"/>
      <c r="R982" s="32"/>
      <c r="S982" s="32"/>
      <c r="T982" s="32"/>
      <c r="U982" s="32"/>
      <c r="V982" s="32"/>
      <c r="W982" s="32"/>
      <c r="X982" s="32"/>
      <c r="Y982" s="32"/>
      <c r="AF982" s="2"/>
      <c r="AG982" s="2"/>
    </row>
    <row r="983" spans="1:33" s="21" customFormat="1" ht="12.75" customHeight="1">
      <c r="A983" s="35">
        <v>982</v>
      </c>
      <c r="B983" s="31"/>
      <c r="C983" s="32"/>
      <c r="D983" s="33"/>
      <c r="E983" s="33"/>
      <c r="F983" s="33"/>
      <c r="G983" s="33"/>
      <c r="H983" s="32"/>
      <c r="I983" s="31"/>
      <c r="J983" s="43">
        <f t="shared" si="16"/>
        <v>0</v>
      </c>
      <c r="K983" s="32"/>
      <c r="L983" s="32"/>
      <c r="M983" s="37"/>
      <c r="N983" s="34"/>
      <c r="O983" s="32"/>
      <c r="P983" s="32"/>
      <c r="Q983" s="32"/>
      <c r="R983" s="32"/>
      <c r="S983" s="32"/>
      <c r="T983" s="32"/>
      <c r="U983" s="32"/>
      <c r="V983" s="32"/>
      <c r="W983" s="32"/>
      <c r="X983" s="32"/>
      <c r="Y983" s="32"/>
      <c r="AF983" s="2"/>
      <c r="AG983" s="2"/>
    </row>
    <row r="984" spans="1:33" s="21" customFormat="1" ht="12.75" customHeight="1">
      <c r="A984" s="35">
        <v>983</v>
      </c>
      <c r="B984" s="31"/>
      <c r="C984" s="32"/>
      <c r="D984" s="33"/>
      <c r="E984" s="33"/>
      <c r="F984" s="33"/>
      <c r="G984" s="33"/>
      <c r="H984" s="32"/>
      <c r="I984" s="31"/>
      <c r="J984" s="43">
        <f t="shared" si="16"/>
        <v>0</v>
      </c>
      <c r="K984" s="32"/>
      <c r="L984" s="32"/>
      <c r="M984" s="37"/>
      <c r="N984" s="34"/>
      <c r="O984" s="32"/>
      <c r="P984" s="32"/>
      <c r="Q984" s="32"/>
      <c r="R984" s="32"/>
      <c r="S984" s="32"/>
      <c r="T984" s="32"/>
      <c r="U984" s="32"/>
      <c r="V984" s="32"/>
      <c r="W984" s="32"/>
      <c r="X984" s="32"/>
      <c r="Y984" s="32"/>
      <c r="AF984" s="2"/>
      <c r="AG984" s="2"/>
    </row>
    <row r="985" spans="1:33" s="21" customFormat="1" ht="12.75" customHeight="1">
      <c r="A985" s="35">
        <v>984</v>
      </c>
      <c r="B985" s="31"/>
      <c r="C985" s="32"/>
      <c r="D985" s="33"/>
      <c r="E985" s="33"/>
      <c r="F985" s="33"/>
      <c r="G985" s="33"/>
      <c r="H985" s="32"/>
      <c r="I985" s="31"/>
      <c r="J985" s="43">
        <f t="shared" si="16"/>
        <v>0</v>
      </c>
      <c r="K985" s="32"/>
      <c r="L985" s="32"/>
      <c r="M985" s="37"/>
      <c r="N985" s="34"/>
      <c r="O985" s="32"/>
      <c r="P985" s="32"/>
      <c r="Q985" s="32"/>
      <c r="R985" s="32"/>
      <c r="S985" s="32"/>
      <c r="T985" s="32"/>
      <c r="U985" s="32"/>
      <c r="V985" s="32"/>
      <c r="W985" s="32"/>
      <c r="X985" s="32"/>
      <c r="Y985" s="32"/>
      <c r="AF985" s="2"/>
      <c r="AG985" s="2"/>
    </row>
    <row r="986" spans="1:33" s="21" customFormat="1" ht="12.75" customHeight="1">
      <c r="A986" s="35">
        <v>985</v>
      </c>
      <c r="B986" s="31"/>
      <c r="C986" s="32"/>
      <c r="D986" s="33"/>
      <c r="E986" s="33"/>
      <c r="F986" s="33"/>
      <c r="G986" s="33"/>
      <c r="H986" s="32"/>
      <c r="I986" s="31"/>
      <c r="J986" s="43">
        <f t="shared" si="16"/>
        <v>0</v>
      </c>
      <c r="K986" s="32"/>
      <c r="L986" s="32"/>
      <c r="M986" s="37"/>
      <c r="N986" s="34"/>
      <c r="O986" s="32"/>
      <c r="P986" s="32"/>
      <c r="Q986" s="32"/>
      <c r="R986" s="32"/>
      <c r="S986" s="32"/>
      <c r="T986" s="32"/>
      <c r="U986" s="32"/>
      <c r="V986" s="32"/>
      <c r="W986" s="32"/>
      <c r="X986" s="32"/>
      <c r="Y986" s="32"/>
      <c r="AF986" s="2"/>
      <c r="AG986" s="2"/>
    </row>
    <row r="987" spans="1:33" s="21" customFormat="1" ht="12.75" customHeight="1">
      <c r="A987" s="35">
        <v>986</v>
      </c>
      <c r="B987" s="31"/>
      <c r="C987" s="32"/>
      <c r="D987" s="33"/>
      <c r="E987" s="33"/>
      <c r="F987" s="33"/>
      <c r="G987" s="33"/>
      <c r="H987" s="32"/>
      <c r="I987" s="31"/>
      <c r="J987" s="43">
        <f t="shared" si="16"/>
        <v>0</v>
      </c>
      <c r="K987" s="32"/>
      <c r="L987" s="32"/>
      <c r="M987" s="37"/>
      <c r="N987" s="34"/>
      <c r="O987" s="32"/>
      <c r="P987" s="32"/>
      <c r="Q987" s="32"/>
      <c r="R987" s="32"/>
      <c r="S987" s="32"/>
      <c r="T987" s="32"/>
      <c r="U987" s="32"/>
      <c r="V987" s="32"/>
      <c r="W987" s="32"/>
      <c r="X987" s="32"/>
      <c r="Y987" s="32"/>
      <c r="AF987" s="2"/>
      <c r="AG987" s="2"/>
    </row>
    <row r="988" spans="1:33" s="21" customFormat="1" ht="12.75" customHeight="1">
      <c r="A988" s="35">
        <v>987</v>
      </c>
      <c r="B988" s="31"/>
      <c r="C988" s="32"/>
      <c r="D988" s="33"/>
      <c r="E988" s="33"/>
      <c r="F988" s="33"/>
      <c r="G988" s="33"/>
      <c r="H988" s="32"/>
      <c r="I988" s="31"/>
      <c r="J988" s="43">
        <f t="shared" si="16"/>
        <v>0</v>
      </c>
      <c r="K988" s="32"/>
      <c r="L988" s="32"/>
      <c r="M988" s="37"/>
      <c r="N988" s="34"/>
      <c r="O988" s="32"/>
      <c r="P988" s="32"/>
      <c r="Q988" s="32"/>
      <c r="R988" s="32"/>
      <c r="S988" s="32"/>
      <c r="T988" s="32"/>
      <c r="U988" s="32"/>
      <c r="V988" s="32"/>
      <c r="W988" s="32"/>
      <c r="X988" s="32"/>
      <c r="Y988" s="32"/>
      <c r="AF988" s="2"/>
      <c r="AG988" s="2"/>
    </row>
    <row r="989" spans="1:33" s="21" customFormat="1" ht="12.75" customHeight="1">
      <c r="A989" s="35">
        <v>988</v>
      </c>
      <c r="B989" s="31"/>
      <c r="C989" s="32"/>
      <c r="D989" s="33"/>
      <c r="E989" s="33"/>
      <c r="F989" s="33"/>
      <c r="G989" s="33"/>
      <c r="H989" s="32"/>
      <c r="I989" s="31"/>
      <c r="J989" s="43">
        <f t="shared" si="16"/>
        <v>0</v>
      </c>
      <c r="K989" s="32"/>
      <c r="L989" s="32"/>
      <c r="M989" s="37"/>
      <c r="N989" s="34"/>
      <c r="O989" s="32"/>
      <c r="P989" s="32"/>
      <c r="Q989" s="32"/>
      <c r="R989" s="32"/>
      <c r="S989" s="32"/>
      <c r="T989" s="32"/>
      <c r="U989" s="32"/>
      <c r="V989" s="32"/>
      <c r="W989" s="32"/>
      <c r="X989" s="32"/>
      <c r="Y989" s="32"/>
      <c r="AF989" s="2"/>
      <c r="AG989" s="2"/>
    </row>
    <row r="990" spans="1:33" s="21" customFormat="1" ht="12.75" customHeight="1">
      <c r="A990" s="35">
        <v>989</v>
      </c>
      <c r="B990" s="31"/>
      <c r="C990" s="32"/>
      <c r="D990" s="33"/>
      <c r="E990" s="33"/>
      <c r="F990" s="33"/>
      <c r="G990" s="33"/>
      <c r="H990" s="32"/>
      <c r="I990" s="31"/>
      <c r="J990" s="43">
        <f t="shared" si="16"/>
        <v>0</v>
      </c>
      <c r="K990" s="32"/>
      <c r="L990" s="32"/>
      <c r="M990" s="37"/>
      <c r="N990" s="34"/>
      <c r="O990" s="32"/>
      <c r="P990" s="32"/>
      <c r="Q990" s="32"/>
      <c r="R990" s="32"/>
      <c r="S990" s="32"/>
      <c r="T990" s="32"/>
      <c r="U990" s="32"/>
      <c r="V990" s="32"/>
      <c r="W990" s="32"/>
      <c r="X990" s="32"/>
      <c r="Y990" s="32"/>
      <c r="AF990" s="2"/>
      <c r="AG990" s="2"/>
    </row>
    <row r="991" spans="1:33" s="21" customFormat="1" ht="12.75" customHeight="1">
      <c r="A991" s="35">
        <v>990</v>
      </c>
      <c r="B991" s="31"/>
      <c r="C991" s="32"/>
      <c r="D991" s="33"/>
      <c r="E991" s="33"/>
      <c r="F991" s="33"/>
      <c r="G991" s="33"/>
      <c r="H991" s="32"/>
      <c r="I991" s="31"/>
      <c r="J991" s="43">
        <f t="shared" si="16"/>
        <v>0</v>
      </c>
      <c r="K991" s="32"/>
      <c r="L991" s="32"/>
      <c r="M991" s="37"/>
      <c r="N991" s="34"/>
      <c r="O991" s="32"/>
      <c r="P991" s="32"/>
      <c r="Q991" s="32"/>
      <c r="R991" s="32"/>
      <c r="S991" s="32"/>
      <c r="T991" s="32"/>
      <c r="U991" s="32"/>
      <c r="V991" s="32"/>
      <c r="W991" s="32"/>
      <c r="X991" s="32"/>
      <c r="Y991" s="32"/>
      <c r="AF991" s="2"/>
      <c r="AG991" s="2"/>
    </row>
    <row r="992" spans="1:33" s="21" customFormat="1" ht="12.75" customHeight="1">
      <c r="A992" s="35">
        <v>991</v>
      </c>
      <c r="B992" s="31"/>
      <c r="C992" s="32"/>
      <c r="D992" s="33"/>
      <c r="E992" s="33"/>
      <c r="F992" s="33"/>
      <c r="G992" s="33"/>
      <c r="H992" s="32"/>
      <c r="I992" s="31"/>
      <c r="J992" s="43">
        <f t="shared" si="16"/>
        <v>0</v>
      </c>
      <c r="K992" s="32"/>
      <c r="L992" s="32"/>
      <c r="M992" s="37"/>
      <c r="N992" s="34"/>
      <c r="O992" s="32"/>
      <c r="P992" s="32"/>
      <c r="Q992" s="32"/>
      <c r="R992" s="32"/>
      <c r="S992" s="32"/>
      <c r="T992" s="32"/>
      <c r="U992" s="32"/>
      <c r="V992" s="32"/>
      <c r="W992" s="32"/>
      <c r="X992" s="32"/>
      <c r="Y992" s="32"/>
      <c r="AF992" s="2"/>
      <c r="AG992" s="2"/>
    </row>
    <row r="993" spans="1:33" s="21" customFormat="1" ht="12.75" customHeight="1">
      <c r="A993" s="35">
        <v>992</v>
      </c>
      <c r="B993" s="31"/>
      <c r="C993" s="32"/>
      <c r="D993" s="33"/>
      <c r="E993" s="33"/>
      <c r="F993" s="33"/>
      <c r="G993" s="33"/>
      <c r="H993" s="32"/>
      <c r="I993" s="31"/>
      <c r="J993" s="43">
        <f t="shared" si="16"/>
        <v>0</v>
      </c>
      <c r="K993" s="32"/>
      <c r="L993" s="32"/>
      <c r="M993" s="37"/>
      <c r="N993" s="34"/>
      <c r="O993" s="32"/>
      <c r="P993" s="32"/>
      <c r="Q993" s="32"/>
      <c r="R993" s="32"/>
      <c r="S993" s="32"/>
      <c r="T993" s="32"/>
      <c r="U993" s="32"/>
      <c r="V993" s="32"/>
      <c r="W993" s="32"/>
      <c r="X993" s="32"/>
      <c r="Y993" s="32"/>
      <c r="AF993" s="2"/>
      <c r="AG993" s="2"/>
    </row>
    <row r="994" spans="1:33" s="21" customFormat="1" ht="12.75" customHeight="1">
      <c r="A994" s="35">
        <v>993</v>
      </c>
      <c r="B994" s="31"/>
      <c r="C994" s="32"/>
      <c r="D994" s="33"/>
      <c r="E994" s="33"/>
      <c r="F994" s="33"/>
      <c r="G994" s="33"/>
      <c r="H994" s="32"/>
      <c r="I994" s="31"/>
      <c r="J994" s="43">
        <f t="shared" si="16"/>
        <v>0</v>
      </c>
      <c r="K994" s="32"/>
      <c r="L994" s="32"/>
      <c r="M994" s="37"/>
      <c r="N994" s="34"/>
      <c r="O994" s="32"/>
      <c r="P994" s="32"/>
      <c r="Q994" s="32"/>
      <c r="R994" s="32"/>
      <c r="S994" s="32"/>
      <c r="T994" s="32"/>
      <c r="U994" s="32"/>
      <c r="V994" s="32"/>
      <c r="W994" s="32"/>
      <c r="X994" s="32"/>
      <c r="Y994" s="32"/>
      <c r="AF994" s="2"/>
      <c r="AG994" s="2"/>
    </row>
    <row r="995" spans="1:33" s="21" customFormat="1" ht="12.75" customHeight="1">
      <c r="A995" s="35">
        <v>994</v>
      </c>
      <c r="B995" s="31"/>
      <c r="C995" s="32"/>
      <c r="D995" s="33"/>
      <c r="E995" s="33"/>
      <c r="F995" s="33"/>
      <c r="G995" s="33"/>
      <c r="H995" s="32"/>
      <c r="I995" s="31"/>
      <c r="J995" s="43">
        <f t="shared" si="16"/>
        <v>0</v>
      </c>
      <c r="K995" s="32"/>
      <c r="L995" s="32"/>
      <c r="M995" s="37"/>
      <c r="N995" s="34"/>
      <c r="O995" s="32"/>
      <c r="P995" s="32"/>
      <c r="Q995" s="32"/>
      <c r="R995" s="32"/>
      <c r="S995" s="32"/>
      <c r="T995" s="32"/>
      <c r="U995" s="32"/>
      <c r="V995" s="32"/>
      <c r="W995" s="32"/>
      <c r="X995" s="32"/>
      <c r="Y995" s="32"/>
      <c r="AF995" s="2"/>
      <c r="AG995" s="2"/>
    </row>
    <row r="996" spans="1:33" s="21" customFormat="1" ht="12.75" customHeight="1">
      <c r="A996" s="35">
        <v>995</v>
      </c>
      <c r="B996" s="31"/>
      <c r="C996" s="32"/>
      <c r="D996" s="33"/>
      <c r="E996" s="33"/>
      <c r="F996" s="33"/>
      <c r="G996" s="33"/>
      <c r="H996" s="32"/>
      <c r="I996" s="31"/>
      <c r="J996" s="43">
        <f t="shared" si="16"/>
        <v>0</v>
      </c>
      <c r="K996" s="32"/>
      <c r="L996" s="32"/>
      <c r="M996" s="37"/>
      <c r="N996" s="34"/>
      <c r="O996" s="32"/>
      <c r="P996" s="32"/>
      <c r="Q996" s="32"/>
      <c r="R996" s="32"/>
      <c r="S996" s="32"/>
      <c r="T996" s="32"/>
      <c r="U996" s="32"/>
      <c r="V996" s="32"/>
      <c r="W996" s="32"/>
      <c r="X996" s="32"/>
      <c r="Y996" s="32"/>
      <c r="AF996" s="2"/>
      <c r="AG996" s="2"/>
    </row>
    <row r="997" spans="1:33" s="21" customFormat="1" ht="12.75" customHeight="1">
      <c r="A997" s="35">
        <v>996</v>
      </c>
      <c r="B997" s="31"/>
      <c r="C997" s="32"/>
      <c r="D997" s="33"/>
      <c r="E997" s="33"/>
      <c r="F997" s="33"/>
      <c r="G997" s="33"/>
      <c r="H997" s="32"/>
      <c r="I997" s="31"/>
      <c r="J997" s="43">
        <f t="shared" si="16"/>
        <v>0</v>
      </c>
      <c r="K997" s="32"/>
      <c r="L997" s="32"/>
      <c r="M997" s="37"/>
      <c r="N997" s="34"/>
      <c r="O997" s="32"/>
      <c r="P997" s="32"/>
      <c r="Q997" s="32"/>
      <c r="R997" s="32"/>
      <c r="S997" s="32"/>
      <c r="T997" s="32"/>
      <c r="U997" s="32"/>
      <c r="V997" s="32"/>
      <c r="W997" s="32"/>
      <c r="X997" s="32"/>
      <c r="Y997" s="32"/>
      <c r="AF997" s="2"/>
      <c r="AG997" s="2"/>
    </row>
    <row r="998" spans="1:33" s="21" customFormat="1" ht="12.75" customHeight="1">
      <c r="A998" s="35">
        <v>997</v>
      </c>
      <c r="B998" s="31"/>
      <c r="C998" s="32"/>
      <c r="D998" s="33"/>
      <c r="E998" s="33"/>
      <c r="F998" s="33"/>
      <c r="G998" s="33"/>
      <c r="H998" s="32"/>
      <c r="I998" s="31"/>
      <c r="J998" s="43">
        <f t="shared" si="16"/>
        <v>0</v>
      </c>
      <c r="K998" s="32"/>
      <c r="L998" s="32"/>
      <c r="M998" s="37"/>
      <c r="N998" s="34"/>
      <c r="O998" s="32"/>
      <c r="P998" s="32"/>
      <c r="Q998" s="32"/>
      <c r="R998" s="32"/>
      <c r="S998" s="32"/>
      <c r="T998" s="32"/>
      <c r="U998" s="32"/>
      <c r="V998" s="32"/>
      <c r="W998" s="32"/>
      <c r="X998" s="32"/>
      <c r="Y998" s="32"/>
      <c r="AF998" s="2"/>
      <c r="AG998" s="2"/>
    </row>
    <row r="999" spans="1:33" s="21" customFormat="1" ht="12.75" customHeight="1">
      <c r="A999" s="35">
        <v>998</v>
      </c>
      <c r="B999" s="31"/>
      <c r="C999" s="32"/>
      <c r="D999" s="33"/>
      <c r="E999" s="33"/>
      <c r="F999" s="33"/>
      <c r="G999" s="33"/>
      <c r="H999" s="32"/>
      <c r="I999" s="31"/>
      <c r="J999" s="43">
        <f t="shared" si="16"/>
        <v>0</v>
      </c>
      <c r="K999" s="32"/>
      <c r="L999" s="32"/>
      <c r="M999" s="37"/>
      <c r="N999" s="34"/>
      <c r="O999" s="32"/>
      <c r="P999" s="32"/>
      <c r="Q999" s="32"/>
      <c r="R999" s="32"/>
      <c r="S999" s="32"/>
      <c r="T999" s="32"/>
      <c r="U999" s="32"/>
      <c r="V999" s="32"/>
      <c r="W999" s="32"/>
      <c r="X999" s="32"/>
      <c r="Y999" s="32"/>
      <c r="AF999" s="2"/>
      <c r="AG999" s="2"/>
    </row>
  </sheetData>
  <sheetProtection sheet="1" objects="1" scenarios="1" autoFilter="0"/>
  <autoFilter ref="A1:AG1"/>
  <dataValidations count="13">
    <dataValidation type="list" allowBlank="1" showInputMessage="1" showErrorMessage="1" sqref="Y2:Y999">
      <formula1>sgss</formula1>
    </dataValidation>
    <dataValidation type="list" allowBlank="1" showInputMessage="1" showErrorMessage="1" sqref="Q2:Q999">
      <formula1>Discapacidad</formula1>
    </dataValidation>
    <dataValidation type="list" allowBlank="1" showInputMessage="1" showErrorMessage="1" sqref="R2:R999">
      <formula1>Lactancia</formula1>
    </dataValidation>
    <dataValidation type="list" allowBlank="1" showInputMessage="1" showErrorMessage="1" sqref="S2:S999">
      <formula1>Exclusiva</formula1>
    </dataValidation>
    <dataValidation type="list" allowBlank="1" showInputMessage="1" showErrorMessage="1" sqref="T2:T999">
      <formula1>Complemento</formula1>
    </dataValidation>
    <dataValidation type="list" allowBlank="1" showInputMessage="1" showErrorMessage="1" sqref="X2:X999">
      <formula1>Programa</formula1>
    </dataValidation>
    <dataValidation type="list" allowBlank="1" showInputMessage="1" showErrorMessage="1" sqref="L2:L999">
      <formula1>INDIRECT(LEFT(regcrn,SEARCH(" ",regcrn)))</formula1>
    </dataValidation>
    <dataValidation type="list" allowBlank="1" showInputMessage="1" showErrorMessage="1" sqref="AE2:AE999">
      <formula1>GRUPO</formula1>
    </dataValidation>
    <dataValidation type="list" allowBlank="1" showInputMessage="1" showErrorMessage="1" sqref="AF2:AF999">
      <formula1>INDIRECT($AE$2)</formula1>
    </dataValidation>
    <dataValidation type="list" allowBlank="1" showInputMessage="1" showErrorMessage="1" sqref="M2:M1048576">
      <formula1>GRUPOS</formula1>
    </dataValidation>
    <dataValidation type="date" allowBlank="1" showInputMessage="1" showErrorMessage="1" sqref="B2:B999">
      <formula1>41609</formula1>
      <formula2>47453</formula2>
    </dataValidation>
    <dataValidation type="list" allowBlank="1" showInputMessage="1" showErrorMessage="1" sqref="N2:N1048576">
      <formula1>INDIRECT($M2)</formula1>
    </dataValidation>
    <dataValidation type="date" operator="greaterThan" allowBlank="1" showInputMessage="1" showErrorMessage="1" sqref="I2:I999">
      <formula1>18598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'Identificacion RNEC'!$C$41:$C$42</xm:f>
          </x14:formula1>
          <xm:sqref>H2:H999</xm:sqref>
        </x14:dataValidation>
        <x14:dataValidation type="list" allowBlank="1" showInputMessage="1" showErrorMessage="1">
          <x14:formula1>
            <xm:f>'Identificacion RNEC'!$C$53:$C$54</xm:f>
          </x14:formula1>
          <xm:sqref>W2:W999 O2:P999 U2:U999</xm:sqref>
        </x14:dataValidation>
        <x14:dataValidation type="list" allowBlank="1" showInputMessage="1" showErrorMessage="1">
          <x14:formula1>
            <xm:f>'Identificacion RNEC'!$C$119:$C$121</xm:f>
          </x14:formula1>
          <xm:sqref>V2:V999</xm:sqref>
        </x14:dataValidation>
        <x14:dataValidation type="list" allowBlank="1" showInputMessage="1" showErrorMessage="1">
          <x14:formula1>
            <xm:f>'Identificacion RNEC'!$C$43:$C$49</xm:f>
          </x14:formula1>
          <xm:sqref>K2:K1048576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BR1000"/>
  <sheetViews>
    <sheetView zoomScale="80" zoomScaleNormal="80" workbookViewId="0">
      <pane xSplit="2" ySplit="3" topLeftCell="BI4" activePane="bottomRight" state="frozen"/>
      <selection pane="topRight" activeCell="C1" sqref="C1"/>
      <selection pane="bottomLeft" activeCell="A4" sqref="A4"/>
      <selection pane="bottomRight" activeCell="BK4" sqref="BK4"/>
    </sheetView>
  </sheetViews>
  <sheetFormatPr baseColWidth="10" defaultRowHeight="12.75"/>
  <cols>
    <col min="1" max="1" width="12.42578125" style="25" customWidth="1"/>
    <col min="2" max="6" width="18.85546875" style="25" customWidth="1"/>
    <col min="7" max="7" width="13.7109375" style="25" customWidth="1"/>
    <col min="8" max="8" width="16.140625" style="25" customWidth="1"/>
    <col min="9" max="9" width="20.7109375" style="25" customWidth="1"/>
    <col min="10" max="11" width="18.85546875" style="25" customWidth="1"/>
    <col min="12" max="12" width="23.42578125" style="25" customWidth="1"/>
    <col min="13" max="15" width="25.28515625" style="25" customWidth="1"/>
    <col min="16" max="16" width="18" style="25" customWidth="1"/>
    <col min="17" max="23" width="17.42578125" style="25" customWidth="1"/>
    <col min="24" max="24" width="22.85546875" style="25" customWidth="1"/>
    <col min="25" max="25" width="16.5703125" style="25" customWidth="1"/>
    <col min="26" max="27" width="11.42578125" style="25"/>
    <col min="28" max="28" width="25.28515625" style="25" customWidth="1"/>
    <col min="29" max="29" width="21" style="25" customWidth="1"/>
    <col min="30" max="30" width="17" style="25" customWidth="1"/>
    <col min="31" max="31" width="22.5703125" style="25" customWidth="1"/>
    <col min="32" max="32" width="16.140625" style="25" customWidth="1"/>
    <col min="33" max="33" width="15.28515625" style="25" customWidth="1"/>
    <col min="34" max="34" width="18.28515625" style="25" customWidth="1"/>
    <col min="35" max="35" width="24.42578125" style="25" customWidth="1"/>
    <col min="36" max="40" width="18.28515625" style="25" customWidth="1"/>
    <col min="41" max="41" width="23.28515625" style="25" customWidth="1"/>
    <col min="42" max="42" width="15.5703125" style="25" customWidth="1"/>
    <col min="43" max="43" width="12.85546875" style="25" customWidth="1"/>
    <col min="44" max="45" width="13.140625" style="25" customWidth="1"/>
    <col min="46" max="52" width="11.42578125" style="25"/>
    <col min="53" max="53" width="15.7109375" style="25" customWidth="1"/>
    <col min="54" max="54" width="10.28515625" style="25" customWidth="1"/>
    <col min="55" max="55" width="11.42578125" style="25"/>
    <col min="56" max="56" width="11.140625" style="25" customWidth="1"/>
    <col min="57" max="57" width="10.7109375" style="25" bestFit="1" customWidth="1"/>
    <col min="58" max="58" width="13.5703125" style="25" customWidth="1"/>
    <col min="59" max="59" width="23.85546875" style="25" customWidth="1"/>
    <col min="60" max="62" width="19.7109375" style="25" customWidth="1"/>
    <col min="63" max="63" width="35.140625" style="25" customWidth="1"/>
    <col min="64" max="64" width="17.28515625" style="25" customWidth="1"/>
    <col min="65" max="65" width="11.42578125" style="25"/>
    <col min="66" max="66" width="22.7109375" style="25" customWidth="1"/>
    <col min="67" max="69" width="11.42578125" style="25"/>
    <col min="70" max="70" width="39.42578125" style="25" customWidth="1"/>
    <col min="71" max="16384" width="11.42578125" style="25"/>
  </cols>
  <sheetData>
    <row r="1" spans="1:70" s="110" customFormat="1">
      <c r="A1" s="138" t="s">
        <v>52</v>
      </c>
      <c r="B1" s="138"/>
      <c r="C1" s="138"/>
      <c r="D1" s="138"/>
      <c r="E1" s="138"/>
      <c r="F1" s="138"/>
      <c r="G1" s="138"/>
      <c r="H1" s="138"/>
      <c r="I1" s="138"/>
      <c r="J1" s="134" t="s">
        <v>43</v>
      </c>
      <c r="K1" s="134"/>
      <c r="L1" s="134"/>
      <c r="M1" s="134"/>
      <c r="N1" s="134"/>
      <c r="O1" s="134"/>
      <c r="P1" s="134"/>
      <c r="Q1" s="135" t="s">
        <v>120</v>
      </c>
      <c r="R1" s="135"/>
      <c r="S1" s="135"/>
      <c r="T1" s="135"/>
      <c r="U1" s="135"/>
      <c r="V1" s="135"/>
      <c r="W1" s="135"/>
      <c r="X1" s="135"/>
      <c r="Y1" s="139" t="s">
        <v>121</v>
      </c>
      <c r="Z1" s="140"/>
      <c r="AA1" s="140"/>
      <c r="AB1" s="140"/>
      <c r="AC1" s="140"/>
      <c r="AD1" s="140"/>
      <c r="AE1" s="140"/>
      <c r="AF1" s="140"/>
      <c r="AG1" s="140"/>
      <c r="AH1" s="141"/>
      <c r="AI1" s="132" t="s">
        <v>45</v>
      </c>
      <c r="AJ1" s="132"/>
      <c r="AK1" s="132"/>
      <c r="AL1" s="118" t="s">
        <v>122</v>
      </c>
      <c r="AM1" s="118"/>
      <c r="AN1" s="118"/>
      <c r="AO1" s="118"/>
      <c r="AP1" s="118"/>
      <c r="AQ1" s="118"/>
      <c r="AR1" s="118"/>
      <c r="AS1" s="118"/>
      <c r="AT1" s="118"/>
      <c r="AU1" s="118"/>
      <c r="AV1" s="118"/>
      <c r="AW1" s="118"/>
      <c r="AX1" s="118"/>
      <c r="AY1" s="118"/>
      <c r="AZ1" s="118"/>
      <c r="BA1" s="118"/>
      <c r="BB1" s="118"/>
      <c r="BC1" s="118"/>
      <c r="BD1" s="118"/>
      <c r="BE1" s="118"/>
      <c r="BF1" s="118"/>
      <c r="BG1" s="118"/>
      <c r="BH1" s="71"/>
      <c r="BI1" s="71"/>
      <c r="BJ1" s="71"/>
      <c r="BK1" s="128" t="s">
        <v>44</v>
      </c>
      <c r="BL1" s="129"/>
      <c r="BM1" s="129"/>
      <c r="BN1" s="129"/>
      <c r="BO1" s="129"/>
      <c r="BP1" s="129"/>
      <c r="BQ1" s="129"/>
      <c r="BR1" s="129"/>
    </row>
    <row r="2" spans="1:70" s="111" customFormat="1" ht="64.5" customHeight="1">
      <c r="A2" s="133" t="s">
        <v>42</v>
      </c>
      <c r="B2" s="133" t="s">
        <v>41</v>
      </c>
      <c r="C2" s="133" t="s">
        <v>37</v>
      </c>
      <c r="D2" s="133" t="s">
        <v>38</v>
      </c>
      <c r="E2" s="133" t="s">
        <v>39</v>
      </c>
      <c r="F2" s="133" t="s">
        <v>40</v>
      </c>
      <c r="G2" s="133" t="s">
        <v>1556</v>
      </c>
      <c r="H2" s="133" t="s">
        <v>1557</v>
      </c>
      <c r="I2" s="133" t="s">
        <v>1558</v>
      </c>
      <c r="J2" s="144" t="s">
        <v>1559</v>
      </c>
      <c r="K2" s="144" t="s">
        <v>1560</v>
      </c>
      <c r="L2" s="142" t="s">
        <v>1561</v>
      </c>
      <c r="M2" s="142" t="s">
        <v>1562</v>
      </c>
      <c r="N2" s="142" t="s">
        <v>1691</v>
      </c>
      <c r="O2" s="142" t="s">
        <v>1563</v>
      </c>
      <c r="P2" s="142" t="s">
        <v>1564</v>
      </c>
      <c r="Q2" s="133" t="s">
        <v>1565</v>
      </c>
      <c r="R2" s="133" t="s">
        <v>1566</v>
      </c>
      <c r="S2" s="133" t="s">
        <v>1567</v>
      </c>
      <c r="T2" s="133" t="s">
        <v>1568</v>
      </c>
      <c r="U2" s="136" t="s">
        <v>1694</v>
      </c>
      <c r="V2" s="136" t="s">
        <v>1569</v>
      </c>
      <c r="W2" s="136" t="s">
        <v>1693</v>
      </c>
      <c r="X2" s="136" t="s">
        <v>1695</v>
      </c>
      <c r="Y2" s="143" t="s">
        <v>1570</v>
      </c>
      <c r="Z2" s="143"/>
      <c r="AA2" s="143"/>
      <c r="AB2" s="143"/>
      <c r="AC2" s="143"/>
      <c r="AD2" s="143" t="s">
        <v>1571</v>
      </c>
      <c r="AE2" s="137" t="s">
        <v>1572</v>
      </c>
      <c r="AF2" s="137" t="s">
        <v>1696</v>
      </c>
      <c r="AG2" s="137" t="s">
        <v>1697</v>
      </c>
      <c r="AH2" s="137" t="s">
        <v>1573</v>
      </c>
      <c r="AI2" s="131" t="s">
        <v>1574</v>
      </c>
      <c r="AJ2" s="131" t="s">
        <v>1575</v>
      </c>
      <c r="AK2" s="131" t="s">
        <v>1576</v>
      </c>
      <c r="AL2" s="119" t="s">
        <v>1577</v>
      </c>
      <c r="AM2" s="119" t="s">
        <v>1578</v>
      </c>
      <c r="AN2" s="119" t="s">
        <v>1579</v>
      </c>
      <c r="AO2" s="123" t="s">
        <v>58</v>
      </c>
      <c r="AP2" s="124"/>
      <c r="AQ2" s="124"/>
      <c r="AR2" s="124"/>
      <c r="AS2" s="124"/>
      <c r="AT2" s="124"/>
      <c r="AU2" s="125"/>
      <c r="AV2" s="120" t="s">
        <v>1707</v>
      </c>
      <c r="AW2" s="121"/>
      <c r="AX2" s="121"/>
      <c r="AY2" s="121"/>
      <c r="AZ2" s="121"/>
      <c r="BA2" s="122"/>
      <c r="BB2" s="123" t="s">
        <v>1708</v>
      </c>
      <c r="BC2" s="124"/>
      <c r="BD2" s="124"/>
      <c r="BE2" s="124"/>
      <c r="BF2" s="124"/>
      <c r="BG2" s="125"/>
      <c r="BH2" s="116" t="s">
        <v>1721</v>
      </c>
      <c r="BI2" s="116" t="s">
        <v>1722</v>
      </c>
      <c r="BJ2" s="116" t="s">
        <v>1723</v>
      </c>
      <c r="BK2" s="130" t="s">
        <v>1670</v>
      </c>
      <c r="BL2" s="126" t="s">
        <v>1753</v>
      </c>
      <c r="BM2" s="126" t="s">
        <v>1754</v>
      </c>
      <c r="BN2" s="126" t="s">
        <v>1755</v>
      </c>
      <c r="BO2" s="126" t="s">
        <v>1756</v>
      </c>
      <c r="BP2" s="126" t="s">
        <v>1757</v>
      </c>
      <c r="BQ2" s="126" t="s">
        <v>1758</v>
      </c>
      <c r="BR2" s="127" t="s">
        <v>1784</v>
      </c>
    </row>
    <row r="3" spans="1:70" s="111" customFormat="1" ht="89.25">
      <c r="A3" s="133"/>
      <c r="B3" s="133"/>
      <c r="C3" s="133"/>
      <c r="D3" s="133"/>
      <c r="E3" s="133"/>
      <c r="F3" s="133"/>
      <c r="G3" s="133"/>
      <c r="H3" s="133"/>
      <c r="I3" s="133"/>
      <c r="J3" s="144"/>
      <c r="K3" s="144"/>
      <c r="L3" s="142"/>
      <c r="M3" s="142"/>
      <c r="N3" s="142"/>
      <c r="O3" s="142"/>
      <c r="P3" s="142"/>
      <c r="Q3" s="133"/>
      <c r="R3" s="133"/>
      <c r="S3" s="133"/>
      <c r="T3" s="133"/>
      <c r="U3" s="136"/>
      <c r="V3" s="136"/>
      <c r="W3" s="136"/>
      <c r="X3" s="136"/>
      <c r="Y3" s="47" t="s">
        <v>53</v>
      </c>
      <c r="Z3" s="47" t="s">
        <v>54</v>
      </c>
      <c r="AA3" s="47" t="s">
        <v>55</v>
      </c>
      <c r="AB3" s="47" t="s">
        <v>56</v>
      </c>
      <c r="AC3" s="47" t="s">
        <v>57</v>
      </c>
      <c r="AD3" s="143"/>
      <c r="AE3" s="137"/>
      <c r="AF3" s="137"/>
      <c r="AG3" s="137"/>
      <c r="AH3" s="137"/>
      <c r="AI3" s="131"/>
      <c r="AJ3" s="131"/>
      <c r="AK3" s="131"/>
      <c r="AL3" s="119"/>
      <c r="AM3" s="119"/>
      <c r="AN3" s="119"/>
      <c r="AO3" s="3" t="s">
        <v>1580</v>
      </c>
      <c r="AP3" s="3" t="s">
        <v>1581</v>
      </c>
      <c r="AQ3" s="3" t="s">
        <v>1582</v>
      </c>
      <c r="AR3" s="3" t="s">
        <v>1583</v>
      </c>
      <c r="AS3" s="3" t="s">
        <v>1699</v>
      </c>
      <c r="AT3" s="3" t="s">
        <v>1705</v>
      </c>
      <c r="AU3" s="72" t="s">
        <v>1706</v>
      </c>
      <c r="AV3" s="54" t="s">
        <v>1665</v>
      </c>
      <c r="AW3" s="54" t="s">
        <v>1666</v>
      </c>
      <c r="AX3" s="54" t="s">
        <v>1667</v>
      </c>
      <c r="AY3" s="54" t="s">
        <v>1668</v>
      </c>
      <c r="AZ3" s="54" t="s">
        <v>1669</v>
      </c>
      <c r="BA3" s="54" t="s">
        <v>1752</v>
      </c>
      <c r="BB3" s="48" t="s">
        <v>1709</v>
      </c>
      <c r="BC3" s="48" t="s">
        <v>1710</v>
      </c>
      <c r="BD3" s="48" t="s">
        <v>1711</v>
      </c>
      <c r="BE3" s="48" t="s">
        <v>1712</v>
      </c>
      <c r="BF3" s="4" t="s">
        <v>1713</v>
      </c>
      <c r="BG3" s="73" t="s">
        <v>1720</v>
      </c>
      <c r="BH3" s="117"/>
      <c r="BI3" s="117"/>
      <c r="BJ3" s="117"/>
      <c r="BK3" s="130"/>
      <c r="BL3" s="126"/>
      <c r="BM3" s="126"/>
      <c r="BN3" s="126"/>
      <c r="BO3" s="126"/>
      <c r="BP3" s="126"/>
      <c r="BQ3" s="126"/>
      <c r="BR3" s="127"/>
    </row>
    <row r="4" spans="1:70" s="111" customFormat="1">
      <c r="A4" s="21">
        <v>1</v>
      </c>
      <c r="B4" s="21">
        <f>Beneficiario!C2</f>
        <v>0</v>
      </c>
      <c r="C4" s="21">
        <f>VLOOKUP($A4,Beneficiario!$A$2:$G$2,4)</f>
        <v>0</v>
      </c>
      <c r="D4" s="21">
        <f>VLOOKUP($A4,Beneficiario!$A$2:$G$2,5)</f>
        <v>0</v>
      </c>
      <c r="E4" s="21">
        <f>VLOOKUP($A4,Beneficiario!$A$2:$G$2,6)</f>
        <v>0</v>
      </c>
      <c r="F4" s="21">
        <f>VLOOKUP($A4,Beneficiario!$A$2:$G$2,7)</f>
        <v>0</v>
      </c>
      <c r="G4" s="55"/>
      <c r="H4" s="55"/>
      <c r="I4" s="37"/>
      <c r="J4" s="37"/>
      <c r="K4" s="37"/>
      <c r="L4" s="37"/>
      <c r="M4" s="37"/>
      <c r="N4" s="32"/>
      <c r="O4" s="37"/>
      <c r="P4" s="37"/>
      <c r="Q4" s="37"/>
      <c r="R4" s="37"/>
      <c r="S4" s="37"/>
      <c r="T4" s="37"/>
      <c r="U4" s="38"/>
      <c r="V4" s="37"/>
      <c r="W4" s="37"/>
      <c r="X4" s="38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9"/>
      <c r="BB4" s="37"/>
      <c r="BC4" s="37"/>
      <c r="BD4" s="37"/>
      <c r="BE4" s="37"/>
      <c r="BF4" s="37"/>
      <c r="BG4" s="37"/>
      <c r="BH4" s="37"/>
      <c r="BI4" s="32"/>
      <c r="BJ4" s="32"/>
      <c r="BK4" s="37"/>
      <c r="BL4" s="37"/>
      <c r="BM4" s="37"/>
      <c r="BN4" s="37"/>
      <c r="BO4" s="37"/>
      <c r="BP4" s="37"/>
      <c r="BQ4" s="37"/>
      <c r="BR4" s="37"/>
    </row>
    <row r="5" spans="1:70" s="111" customFormat="1">
      <c r="A5" s="21">
        <v>2</v>
      </c>
      <c r="B5" s="21">
        <f>Beneficiario!C3</f>
        <v>0</v>
      </c>
      <c r="C5" s="21">
        <f>VLOOKUP($A5,Beneficiario!$A$2:$G$2,4)</f>
        <v>0</v>
      </c>
      <c r="D5" s="21">
        <f>VLOOKUP($A5,Beneficiario!$A$2:$G$2,5)</f>
        <v>0</v>
      </c>
      <c r="E5" s="21">
        <f>VLOOKUP($A5,Beneficiario!$A$2:$G$2,6)</f>
        <v>0</v>
      </c>
      <c r="F5" s="21">
        <f>VLOOKUP($A5,Beneficiario!$A$2:$G$2,7)</f>
        <v>0</v>
      </c>
      <c r="G5" s="37"/>
      <c r="H5" s="37"/>
      <c r="I5" s="37"/>
      <c r="J5" s="37"/>
      <c r="K5" s="37"/>
      <c r="L5" s="37"/>
      <c r="M5" s="37"/>
      <c r="N5" s="32"/>
      <c r="O5" s="37"/>
      <c r="P5" s="37"/>
      <c r="Q5" s="37"/>
      <c r="R5" s="37"/>
      <c r="S5" s="37"/>
      <c r="T5" s="37"/>
      <c r="U5" s="38"/>
      <c r="V5" s="37"/>
      <c r="W5" s="37"/>
      <c r="X5" s="38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9"/>
      <c r="BB5" s="37"/>
      <c r="BC5" s="37"/>
      <c r="BD5" s="37"/>
      <c r="BE5" s="37"/>
      <c r="BF5" s="37"/>
      <c r="BG5" s="37"/>
      <c r="BH5" s="37"/>
      <c r="BI5" s="32"/>
      <c r="BJ5" s="32"/>
      <c r="BK5" s="37"/>
      <c r="BL5" s="37"/>
      <c r="BM5" s="37"/>
      <c r="BN5" s="37"/>
      <c r="BO5" s="37"/>
      <c r="BP5" s="37"/>
      <c r="BQ5" s="37"/>
      <c r="BR5" s="37"/>
    </row>
    <row r="6" spans="1:70" s="111" customFormat="1">
      <c r="A6" s="21">
        <v>3</v>
      </c>
      <c r="B6" s="21">
        <f>Beneficiario!C4</f>
        <v>0</v>
      </c>
      <c r="C6" s="21">
        <f>VLOOKUP($A6,Beneficiario!$A$2:$G$2,4)</f>
        <v>0</v>
      </c>
      <c r="D6" s="21">
        <f>VLOOKUP($A6,Beneficiario!$A$2:$G$2,5)</f>
        <v>0</v>
      </c>
      <c r="E6" s="21">
        <f>VLOOKUP($A6,Beneficiario!$A$2:$G$2,6)</f>
        <v>0</v>
      </c>
      <c r="F6" s="21">
        <f>VLOOKUP($A6,Beneficiario!$A$2:$G$2,7)</f>
        <v>0</v>
      </c>
      <c r="G6" s="37"/>
      <c r="H6" s="37"/>
      <c r="I6" s="37"/>
      <c r="J6" s="37"/>
      <c r="K6" s="37"/>
      <c r="L6" s="37"/>
      <c r="M6" s="37"/>
      <c r="N6" s="32"/>
      <c r="O6" s="37"/>
      <c r="P6" s="37"/>
      <c r="Q6" s="37"/>
      <c r="R6" s="37"/>
      <c r="S6" s="37"/>
      <c r="T6" s="37"/>
      <c r="U6" s="38"/>
      <c r="V6" s="37"/>
      <c r="W6" s="37"/>
      <c r="X6" s="38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9"/>
      <c r="BB6" s="37"/>
      <c r="BC6" s="37"/>
      <c r="BD6" s="37"/>
      <c r="BE6" s="37"/>
      <c r="BF6" s="37"/>
      <c r="BG6" s="37"/>
      <c r="BH6" s="37"/>
      <c r="BI6" s="32"/>
      <c r="BJ6" s="32"/>
      <c r="BK6" s="37"/>
      <c r="BL6" s="37"/>
      <c r="BM6" s="37"/>
      <c r="BN6" s="37"/>
      <c r="BO6" s="37"/>
      <c r="BP6" s="37"/>
      <c r="BQ6" s="37"/>
      <c r="BR6" s="37"/>
    </row>
    <row r="7" spans="1:70" s="111" customFormat="1">
      <c r="A7" s="21">
        <v>4</v>
      </c>
      <c r="B7" s="21">
        <f>Beneficiario!C5</f>
        <v>0</v>
      </c>
      <c r="C7" s="21">
        <f>VLOOKUP($A7,Beneficiario!$A$2:$G$2,4)</f>
        <v>0</v>
      </c>
      <c r="D7" s="21">
        <f>VLOOKUP($A7,Beneficiario!$A$2:$G$2,5)</f>
        <v>0</v>
      </c>
      <c r="E7" s="21">
        <f>VLOOKUP($A7,Beneficiario!$A$2:$G$2,6)</f>
        <v>0</v>
      </c>
      <c r="F7" s="21">
        <f>VLOOKUP($A7,Beneficiario!$A$2:$G$2,7)</f>
        <v>0</v>
      </c>
      <c r="G7" s="37"/>
      <c r="H7" s="37"/>
      <c r="I7" s="37"/>
      <c r="J7" s="37"/>
      <c r="K7" s="37"/>
      <c r="L7" s="37"/>
      <c r="M7" s="37"/>
      <c r="N7" s="32"/>
      <c r="O7" s="37"/>
      <c r="P7" s="37"/>
      <c r="Q7" s="37"/>
      <c r="R7" s="37"/>
      <c r="S7" s="37"/>
      <c r="T7" s="37"/>
      <c r="U7" s="38"/>
      <c r="V7" s="37"/>
      <c r="W7" s="37"/>
      <c r="X7" s="38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9"/>
      <c r="BB7" s="37"/>
      <c r="BC7" s="37"/>
      <c r="BD7" s="37"/>
      <c r="BE7" s="37"/>
      <c r="BF7" s="37"/>
      <c r="BG7" s="37"/>
      <c r="BH7" s="37"/>
      <c r="BI7" s="32"/>
      <c r="BJ7" s="32"/>
      <c r="BK7" s="37"/>
      <c r="BL7" s="37"/>
      <c r="BM7" s="37"/>
      <c r="BN7" s="37"/>
      <c r="BO7" s="37"/>
      <c r="BP7" s="37"/>
      <c r="BQ7" s="37"/>
      <c r="BR7" s="37"/>
    </row>
    <row r="8" spans="1:70" s="111" customFormat="1">
      <c r="A8" s="21">
        <v>5</v>
      </c>
      <c r="B8" s="21">
        <f>Beneficiario!C6</f>
        <v>0</v>
      </c>
      <c r="C8" s="21">
        <f>VLOOKUP($A8,Beneficiario!$A$2:$G$2,4)</f>
        <v>0</v>
      </c>
      <c r="D8" s="21">
        <f>VLOOKUP($A8,Beneficiario!$A$2:$G$2,5)</f>
        <v>0</v>
      </c>
      <c r="E8" s="21">
        <f>VLOOKUP($A8,Beneficiario!$A$2:$G$2,6)</f>
        <v>0</v>
      </c>
      <c r="F8" s="21">
        <f>VLOOKUP($A8,Beneficiario!$A$2:$G$2,7)</f>
        <v>0</v>
      </c>
      <c r="G8" s="37"/>
      <c r="H8" s="37"/>
      <c r="I8" s="37"/>
      <c r="J8" s="37"/>
      <c r="K8" s="37"/>
      <c r="L8" s="37"/>
      <c r="M8" s="37"/>
      <c r="N8" s="32"/>
      <c r="O8" s="37"/>
      <c r="P8" s="37"/>
      <c r="Q8" s="37"/>
      <c r="R8" s="37"/>
      <c r="S8" s="37"/>
      <c r="T8" s="37"/>
      <c r="U8" s="38"/>
      <c r="V8" s="37"/>
      <c r="W8" s="37"/>
      <c r="X8" s="38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9"/>
      <c r="BB8" s="37"/>
      <c r="BC8" s="37"/>
      <c r="BD8" s="37"/>
      <c r="BE8" s="37"/>
      <c r="BF8" s="37"/>
      <c r="BG8" s="37"/>
      <c r="BH8" s="37"/>
      <c r="BI8" s="32"/>
      <c r="BJ8" s="32"/>
      <c r="BK8" s="37"/>
      <c r="BL8" s="37"/>
      <c r="BM8" s="37"/>
      <c r="BN8" s="37"/>
      <c r="BO8" s="37"/>
      <c r="BP8" s="37"/>
      <c r="BQ8" s="37"/>
      <c r="BR8" s="37"/>
    </row>
    <row r="9" spans="1:70" s="111" customFormat="1">
      <c r="A9" s="21">
        <v>6</v>
      </c>
      <c r="B9" s="21">
        <f>Beneficiario!C7</f>
        <v>0</v>
      </c>
      <c r="C9" s="21">
        <f>VLOOKUP($A9,Beneficiario!$A$2:$G$2,4)</f>
        <v>0</v>
      </c>
      <c r="D9" s="21">
        <f>VLOOKUP($A9,Beneficiario!$A$2:$G$2,5)</f>
        <v>0</v>
      </c>
      <c r="E9" s="21">
        <f>VLOOKUP($A9,Beneficiario!$A$2:$G$2,6)</f>
        <v>0</v>
      </c>
      <c r="F9" s="21">
        <f>VLOOKUP($A9,Beneficiario!$A$2:$G$2,7)</f>
        <v>0</v>
      </c>
      <c r="G9" s="37"/>
      <c r="H9" s="37"/>
      <c r="I9" s="37"/>
      <c r="J9" s="37"/>
      <c r="K9" s="37"/>
      <c r="L9" s="37"/>
      <c r="M9" s="37"/>
      <c r="N9" s="32"/>
      <c r="O9" s="37"/>
      <c r="P9" s="37"/>
      <c r="Q9" s="37"/>
      <c r="R9" s="37"/>
      <c r="S9" s="37"/>
      <c r="T9" s="37"/>
      <c r="U9" s="38"/>
      <c r="V9" s="37"/>
      <c r="W9" s="37"/>
      <c r="X9" s="38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9"/>
      <c r="BB9" s="37"/>
      <c r="BC9" s="37"/>
      <c r="BD9" s="37"/>
      <c r="BE9" s="37"/>
      <c r="BF9" s="37"/>
      <c r="BG9" s="37"/>
      <c r="BH9" s="37"/>
      <c r="BI9" s="32"/>
      <c r="BJ9" s="32"/>
      <c r="BK9" s="37"/>
      <c r="BL9" s="37"/>
      <c r="BM9" s="37"/>
      <c r="BN9" s="37"/>
      <c r="BO9" s="37"/>
      <c r="BP9" s="37"/>
      <c r="BQ9" s="37"/>
      <c r="BR9" s="37"/>
    </row>
    <row r="10" spans="1:70" s="111" customFormat="1">
      <c r="A10" s="21">
        <v>7</v>
      </c>
      <c r="B10" s="21">
        <f>Beneficiario!C8</f>
        <v>0</v>
      </c>
      <c r="C10" s="21">
        <f>VLOOKUP($A10,Beneficiario!$A$2:$G$2,4)</f>
        <v>0</v>
      </c>
      <c r="D10" s="21">
        <f>VLOOKUP($A10,Beneficiario!$A$2:$G$2,5)</f>
        <v>0</v>
      </c>
      <c r="E10" s="21">
        <f>VLOOKUP($A10,Beneficiario!$A$2:$G$2,6)</f>
        <v>0</v>
      </c>
      <c r="F10" s="21">
        <f>VLOOKUP($A10,Beneficiario!$A$2:$G$2,7)</f>
        <v>0</v>
      </c>
      <c r="G10" s="37"/>
      <c r="H10" s="37"/>
      <c r="I10" s="37"/>
      <c r="J10" s="37"/>
      <c r="K10" s="37"/>
      <c r="L10" s="37"/>
      <c r="M10" s="37"/>
      <c r="N10" s="32"/>
      <c r="O10" s="37"/>
      <c r="P10" s="37"/>
      <c r="Q10" s="37"/>
      <c r="R10" s="37"/>
      <c r="S10" s="37"/>
      <c r="T10" s="37"/>
      <c r="U10" s="38"/>
      <c r="V10" s="37"/>
      <c r="W10" s="37"/>
      <c r="X10" s="38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9"/>
      <c r="BB10" s="37"/>
      <c r="BC10" s="37"/>
      <c r="BD10" s="37"/>
      <c r="BE10" s="37"/>
      <c r="BF10" s="37"/>
      <c r="BG10" s="37"/>
      <c r="BH10" s="37"/>
      <c r="BI10" s="32"/>
      <c r="BJ10" s="32"/>
      <c r="BK10" s="37"/>
      <c r="BL10" s="37"/>
      <c r="BM10" s="37"/>
      <c r="BN10" s="37"/>
      <c r="BO10" s="37"/>
      <c r="BP10" s="37"/>
      <c r="BQ10" s="37"/>
      <c r="BR10" s="37"/>
    </row>
    <row r="11" spans="1:70" s="111" customFormat="1">
      <c r="A11" s="21">
        <v>8</v>
      </c>
      <c r="B11" s="21">
        <f>Beneficiario!C9</f>
        <v>0</v>
      </c>
      <c r="C11" s="21">
        <f>VLOOKUP($A11,Beneficiario!$A$2:$G$2,4)</f>
        <v>0</v>
      </c>
      <c r="D11" s="21">
        <f>VLOOKUP($A11,Beneficiario!$A$2:$G$2,5)</f>
        <v>0</v>
      </c>
      <c r="E11" s="21">
        <f>VLOOKUP($A11,Beneficiario!$A$2:$G$2,6)</f>
        <v>0</v>
      </c>
      <c r="F11" s="21">
        <f>VLOOKUP($A11,Beneficiario!$A$2:$G$2,7)</f>
        <v>0</v>
      </c>
      <c r="G11" s="37"/>
      <c r="H11" s="37"/>
      <c r="I11" s="37"/>
      <c r="J11" s="37"/>
      <c r="K11" s="37"/>
      <c r="L11" s="37"/>
      <c r="M11" s="37"/>
      <c r="N11" s="32"/>
      <c r="O11" s="37"/>
      <c r="P11" s="37"/>
      <c r="Q11" s="37"/>
      <c r="R11" s="37"/>
      <c r="S11" s="37"/>
      <c r="T11" s="37"/>
      <c r="U11" s="38"/>
      <c r="V11" s="37"/>
      <c r="W11" s="37"/>
      <c r="X11" s="38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9"/>
      <c r="BB11" s="37"/>
      <c r="BC11" s="37"/>
      <c r="BD11" s="37"/>
      <c r="BE11" s="37"/>
      <c r="BF11" s="37"/>
      <c r="BG11" s="37"/>
      <c r="BH11" s="37"/>
      <c r="BI11" s="32"/>
      <c r="BJ11" s="32"/>
      <c r="BK11" s="37"/>
      <c r="BL11" s="37"/>
      <c r="BM11" s="37"/>
      <c r="BN11" s="37"/>
      <c r="BO11" s="37"/>
      <c r="BP11" s="37"/>
      <c r="BQ11" s="37"/>
      <c r="BR11" s="37"/>
    </row>
    <row r="12" spans="1:70" s="111" customFormat="1">
      <c r="A12" s="21">
        <v>9</v>
      </c>
      <c r="B12" s="21">
        <f>Beneficiario!C10</f>
        <v>0</v>
      </c>
      <c r="C12" s="21">
        <f>VLOOKUP($A12,Beneficiario!$A$2:$G$2,4)</f>
        <v>0</v>
      </c>
      <c r="D12" s="21">
        <f>VLOOKUP($A12,Beneficiario!$A$2:$G$2,5)</f>
        <v>0</v>
      </c>
      <c r="E12" s="21">
        <f>VLOOKUP($A12,Beneficiario!$A$2:$G$2,6)</f>
        <v>0</v>
      </c>
      <c r="F12" s="21">
        <f>VLOOKUP($A12,Beneficiario!$A$2:$G$2,7)</f>
        <v>0</v>
      </c>
      <c r="G12" s="37"/>
      <c r="H12" s="37"/>
      <c r="I12" s="37"/>
      <c r="J12" s="37"/>
      <c r="K12" s="37"/>
      <c r="L12" s="37"/>
      <c r="M12" s="37"/>
      <c r="N12" s="32"/>
      <c r="O12" s="37"/>
      <c r="P12" s="37"/>
      <c r="Q12" s="37"/>
      <c r="R12" s="37"/>
      <c r="S12" s="37"/>
      <c r="T12" s="37"/>
      <c r="U12" s="38"/>
      <c r="V12" s="37"/>
      <c r="W12" s="37"/>
      <c r="X12" s="38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9"/>
      <c r="BB12" s="37"/>
      <c r="BC12" s="37"/>
      <c r="BD12" s="37"/>
      <c r="BE12" s="37"/>
      <c r="BF12" s="37"/>
      <c r="BG12" s="37"/>
      <c r="BH12" s="37"/>
      <c r="BI12" s="32"/>
      <c r="BJ12" s="32"/>
      <c r="BK12" s="37"/>
      <c r="BL12" s="37"/>
      <c r="BM12" s="37"/>
      <c r="BN12" s="37"/>
      <c r="BO12" s="37"/>
      <c r="BP12" s="37"/>
      <c r="BQ12" s="37"/>
      <c r="BR12" s="37"/>
    </row>
    <row r="13" spans="1:70" s="111" customFormat="1">
      <c r="A13" s="21">
        <v>10</v>
      </c>
      <c r="B13" s="21">
        <f>Beneficiario!C11</f>
        <v>0</v>
      </c>
      <c r="C13" s="21">
        <f>VLOOKUP($A13,Beneficiario!$A$2:$G$2,4)</f>
        <v>0</v>
      </c>
      <c r="D13" s="21">
        <f>VLOOKUP($A13,Beneficiario!$A$2:$G$2,5)</f>
        <v>0</v>
      </c>
      <c r="E13" s="21">
        <f>VLOOKUP($A13,Beneficiario!$A$2:$G$2,6)</f>
        <v>0</v>
      </c>
      <c r="F13" s="21">
        <f>VLOOKUP($A13,Beneficiario!$A$2:$G$2,7)</f>
        <v>0</v>
      </c>
      <c r="G13" s="37"/>
      <c r="H13" s="37"/>
      <c r="I13" s="37"/>
      <c r="J13" s="37"/>
      <c r="K13" s="37"/>
      <c r="L13" s="37"/>
      <c r="M13" s="37"/>
      <c r="N13" s="32"/>
      <c r="O13" s="37"/>
      <c r="P13" s="37"/>
      <c r="Q13" s="37"/>
      <c r="R13" s="37"/>
      <c r="S13" s="37"/>
      <c r="T13" s="37"/>
      <c r="U13" s="38"/>
      <c r="V13" s="37"/>
      <c r="W13" s="37"/>
      <c r="X13" s="38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9"/>
      <c r="BB13" s="37"/>
      <c r="BC13" s="37"/>
      <c r="BD13" s="37"/>
      <c r="BE13" s="37"/>
      <c r="BF13" s="37"/>
      <c r="BG13" s="37"/>
      <c r="BH13" s="37"/>
      <c r="BI13" s="32"/>
      <c r="BJ13" s="32"/>
      <c r="BK13" s="37"/>
      <c r="BL13" s="37"/>
      <c r="BM13" s="37"/>
      <c r="BN13" s="37"/>
      <c r="BO13" s="37"/>
      <c r="BP13" s="37"/>
      <c r="BQ13" s="37"/>
      <c r="BR13" s="37"/>
    </row>
    <row r="14" spans="1:70" s="111" customFormat="1">
      <c r="A14" s="21">
        <v>11</v>
      </c>
      <c r="B14" s="21">
        <f>Beneficiario!C12</f>
        <v>0</v>
      </c>
      <c r="C14" s="21">
        <f>VLOOKUP($A14,Beneficiario!$A$2:$G$2,4)</f>
        <v>0</v>
      </c>
      <c r="D14" s="21">
        <f>VLOOKUP($A14,Beneficiario!$A$2:$G$2,5)</f>
        <v>0</v>
      </c>
      <c r="E14" s="21">
        <f>VLOOKUP($A14,Beneficiario!$A$2:$G$2,6)</f>
        <v>0</v>
      </c>
      <c r="F14" s="21">
        <f>VLOOKUP($A14,Beneficiario!$A$2:$G$2,7)</f>
        <v>0</v>
      </c>
      <c r="G14" s="37"/>
      <c r="H14" s="37"/>
      <c r="I14" s="37"/>
      <c r="J14" s="37"/>
      <c r="K14" s="37"/>
      <c r="L14" s="37"/>
      <c r="M14" s="37"/>
      <c r="N14" s="32"/>
      <c r="O14" s="37"/>
      <c r="P14" s="37"/>
      <c r="Q14" s="37"/>
      <c r="R14" s="37"/>
      <c r="S14" s="37"/>
      <c r="T14" s="37"/>
      <c r="U14" s="38"/>
      <c r="V14" s="37"/>
      <c r="W14" s="37"/>
      <c r="X14" s="38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9"/>
      <c r="BB14" s="37"/>
      <c r="BC14" s="37"/>
      <c r="BD14" s="37"/>
      <c r="BE14" s="37"/>
      <c r="BF14" s="37"/>
      <c r="BG14" s="37"/>
      <c r="BH14" s="37"/>
      <c r="BI14" s="32"/>
      <c r="BJ14" s="32"/>
      <c r="BK14" s="37"/>
      <c r="BL14" s="37"/>
      <c r="BM14" s="37"/>
      <c r="BN14" s="37"/>
      <c r="BO14" s="37"/>
      <c r="BP14" s="37"/>
      <c r="BQ14" s="37"/>
      <c r="BR14" s="37"/>
    </row>
    <row r="15" spans="1:70" s="111" customFormat="1">
      <c r="A15" s="21">
        <v>12</v>
      </c>
      <c r="B15" s="21">
        <f>Beneficiario!C13</f>
        <v>0</v>
      </c>
      <c r="C15" s="21">
        <f>VLOOKUP($A15,Beneficiario!$A$2:$G$2,4)</f>
        <v>0</v>
      </c>
      <c r="D15" s="21">
        <f>VLOOKUP($A15,Beneficiario!$A$2:$G$2,5)</f>
        <v>0</v>
      </c>
      <c r="E15" s="21">
        <f>VLOOKUP($A15,Beneficiario!$A$2:$G$2,6)</f>
        <v>0</v>
      </c>
      <c r="F15" s="21">
        <f>VLOOKUP($A15,Beneficiario!$A$2:$G$2,7)</f>
        <v>0</v>
      </c>
      <c r="G15" s="37"/>
      <c r="H15" s="37"/>
      <c r="I15" s="37"/>
      <c r="J15" s="37"/>
      <c r="K15" s="37"/>
      <c r="L15" s="37"/>
      <c r="M15" s="37"/>
      <c r="N15" s="32"/>
      <c r="O15" s="37"/>
      <c r="P15" s="37"/>
      <c r="Q15" s="37"/>
      <c r="R15" s="37"/>
      <c r="S15" s="37"/>
      <c r="T15" s="37"/>
      <c r="U15" s="38"/>
      <c r="V15" s="37"/>
      <c r="W15" s="37"/>
      <c r="X15" s="38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9"/>
      <c r="BB15" s="37"/>
      <c r="BC15" s="37"/>
      <c r="BD15" s="37"/>
      <c r="BE15" s="37"/>
      <c r="BF15" s="37"/>
      <c r="BG15" s="37"/>
      <c r="BH15" s="37"/>
      <c r="BI15" s="32"/>
      <c r="BJ15" s="32"/>
      <c r="BK15" s="37"/>
      <c r="BL15" s="37"/>
      <c r="BM15" s="37"/>
      <c r="BN15" s="37"/>
      <c r="BO15" s="37"/>
      <c r="BP15" s="37"/>
      <c r="BQ15" s="37"/>
      <c r="BR15" s="37"/>
    </row>
    <row r="16" spans="1:70" s="111" customFormat="1">
      <c r="A16" s="21">
        <v>13</v>
      </c>
      <c r="B16" s="21">
        <f>Beneficiario!C14</f>
        <v>0</v>
      </c>
      <c r="C16" s="21">
        <f>VLOOKUP($A16,Beneficiario!$A$2:$G$2,4)</f>
        <v>0</v>
      </c>
      <c r="D16" s="21">
        <f>VLOOKUP($A16,Beneficiario!$A$2:$G$2,5)</f>
        <v>0</v>
      </c>
      <c r="E16" s="21">
        <f>VLOOKUP($A16,Beneficiario!$A$2:$G$2,6)</f>
        <v>0</v>
      </c>
      <c r="F16" s="21">
        <f>VLOOKUP($A16,Beneficiario!$A$2:$G$2,7)</f>
        <v>0</v>
      </c>
      <c r="G16" s="37"/>
      <c r="H16" s="37"/>
      <c r="I16" s="37"/>
      <c r="J16" s="37"/>
      <c r="K16" s="37"/>
      <c r="L16" s="37"/>
      <c r="M16" s="37"/>
      <c r="N16" s="32"/>
      <c r="O16" s="37"/>
      <c r="P16" s="37"/>
      <c r="Q16" s="37"/>
      <c r="R16" s="37"/>
      <c r="S16" s="37"/>
      <c r="T16" s="37"/>
      <c r="U16" s="38"/>
      <c r="V16" s="37"/>
      <c r="W16" s="37"/>
      <c r="X16" s="38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9"/>
      <c r="BB16" s="37"/>
      <c r="BC16" s="37"/>
      <c r="BD16" s="37"/>
      <c r="BE16" s="37"/>
      <c r="BF16" s="37"/>
      <c r="BG16" s="37"/>
      <c r="BH16" s="37"/>
      <c r="BI16" s="32"/>
      <c r="BJ16" s="32"/>
      <c r="BK16" s="37"/>
      <c r="BL16" s="37"/>
      <c r="BM16" s="37"/>
      <c r="BN16" s="37"/>
      <c r="BO16" s="37"/>
      <c r="BP16" s="37"/>
      <c r="BQ16" s="37"/>
      <c r="BR16" s="37"/>
    </row>
    <row r="17" spans="1:70" s="111" customFormat="1">
      <c r="A17" s="21">
        <v>14</v>
      </c>
      <c r="B17" s="21">
        <f>Beneficiario!C15</f>
        <v>0</v>
      </c>
      <c r="C17" s="21">
        <f>VLOOKUP($A17,Beneficiario!$A$2:$G$2,4)</f>
        <v>0</v>
      </c>
      <c r="D17" s="21">
        <f>VLOOKUP($A17,Beneficiario!$A$2:$G$2,5)</f>
        <v>0</v>
      </c>
      <c r="E17" s="21">
        <f>VLOOKUP($A17,Beneficiario!$A$2:$G$2,6)</f>
        <v>0</v>
      </c>
      <c r="F17" s="21">
        <f>VLOOKUP($A17,Beneficiario!$A$2:$G$2,7)</f>
        <v>0</v>
      </c>
      <c r="G17" s="37"/>
      <c r="H17" s="37"/>
      <c r="I17" s="37"/>
      <c r="J17" s="37"/>
      <c r="K17" s="37"/>
      <c r="L17" s="37"/>
      <c r="M17" s="37"/>
      <c r="N17" s="32"/>
      <c r="O17" s="37"/>
      <c r="P17" s="37"/>
      <c r="Q17" s="37"/>
      <c r="R17" s="37"/>
      <c r="S17" s="37"/>
      <c r="T17" s="37"/>
      <c r="U17" s="38"/>
      <c r="V17" s="37"/>
      <c r="W17" s="37"/>
      <c r="X17" s="38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9"/>
      <c r="BB17" s="37"/>
      <c r="BC17" s="37"/>
      <c r="BD17" s="37"/>
      <c r="BE17" s="37"/>
      <c r="BF17" s="37"/>
      <c r="BG17" s="37"/>
      <c r="BH17" s="37"/>
      <c r="BI17" s="32"/>
      <c r="BJ17" s="32"/>
      <c r="BK17" s="37"/>
      <c r="BL17" s="37"/>
      <c r="BM17" s="37"/>
      <c r="BN17" s="37"/>
      <c r="BO17" s="37"/>
      <c r="BP17" s="37"/>
      <c r="BQ17" s="37"/>
      <c r="BR17" s="37"/>
    </row>
    <row r="18" spans="1:70" s="111" customFormat="1">
      <c r="A18" s="21">
        <v>15</v>
      </c>
      <c r="B18" s="21">
        <f>Beneficiario!C16</f>
        <v>0</v>
      </c>
      <c r="C18" s="21">
        <f>VLOOKUP($A18,Beneficiario!$A$2:$G$2,4)</f>
        <v>0</v>
      </c>
      <c r="D18" s="21">
        <f>VLOOKUP($A18,Beneficiario!$A$2:$G$2,5)</f>
        <v>0</v>
      </c>
      <c r="E18" s="21">
        <f>VLOOKUP($A18,Beneficiario!$A$2:$G$2,6)</f>
        <v>0</v>
      </c>
      <c r="F18" s="21">
        <f>VLOOKUP($A18,Beneficiario!$A$2:$G$2,7)</f>
        <v>0</v>
      </c>
      <c r="G18" s="37"/>
      <c r="H18" s="37"/>
      <c r="I18" s="37"/>
      <c r="J18" s="37"/>
      <c r="K18" s="37"/>
      <c r="L18" s="37"/>
      <c r="M18" s="37"/>
      <c r="N18" s="32"/>
      <c r="O18" s="37"/>
      <c r="P18" s="37"/>
      <c r="Q18" s="37"/>
      <c r="R18" s="37"/>
      <c r="S18" s="37"/>
      <c r="T18" s="37"/>
      <c r="U18" s="38"/>
      <c r="V18" s="37"/>
      <c r="W18" s="37"/>
      <c r="X18" s="38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9"/>
      <c r="BB18" s="37"/>
      <c r="BC18" s="37"/>
      <c r="BD18" s="37"/>
      <c r="BE18" s="37"/>
      <c r="BF18" s="37"/>
      <c r="BG18" s="37"/>
      <c r="BH18" s="37"/>
      <c r="BI18" s="32"/>
      <c r="BJ18" s="32"/>
      <c r="BK18" s="37"/>
      <c r="BL18" s="37"/>
      <c r="BM18" s="37"/>
      <c r="BN18" s="37"/>
      <c r="BO18" s="37"/>
      <c r="BP18" s="37"/>
      <c r="BQ18" s="37"/>
      <c r="BR18" s="37"/>
    </row>
    <row r="19" spans="1:70" s="111" customFormat="1">
      <c r="A19" s="21">
        <v>16</v>
      </c>
      <c r="B19" s="21">
        <f>Beneficiario!C17</f>
        <v>0</v>
      </c>
      <c r="C19" s="21">
        <f>VLOOKUP($A19,Beneficiario!$A$2:$G$2,4)</f>
        <v>0</v>
      </c>
      <c r="D19" s="21">
        <f>VLOOKUP($A19,Beneficiario!$A$2:$G$2,5)</f>
        <v>0</v>
      </c>
      <c r="E19" s="21">
        <f>VLOOKUP($A19,Beneficiario!$A$2:$G$2,6)</f>
        <v>0</v>
      </c>
      <c r="F19" s="21">
        <f>VLOOKUP($A19,Beneficiario!$A$2:$G$2,7)</f>
        <v>0</v>
      </c>
      <c r="G19" s="37"/>
      <c r="H19" s="37"/>
      <c r="I19" s="37"/>
      <c r="J19" s="37"/>
      <c r="K19" s="37"/>
      <c r="L19" s="37"/>
      <c r="M19" s="37"/>
      <c r="N19" s="32"/>
      <c r="O19" s="37"/>
      <c r="P19" s="37"/>
      <c r="Q19" s="37"/>
      <c r="R19" s="37"/>
      <c r="S19" s="37"/>
      <c r="T19" s="37"/>
      <c r="U19" s="38"/>
      <c r="V19" s="37"/>
      <c r="W19" s="37"/>
      <c r="X19" s="38"/>
      <c r="Y19" s="37"/>
      <c r="Z19" s="37"/>
      <c r="AA19" s="37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9"/>
      <c r="BB19" s="37"/>
      <c r="BC19" s="37"/>
      <c r="BD19" s="37"/>
      <c r="BE19" s="37"/>
      <c r="BF19" s="37"/>
      <c r="BG19" s="37"/>
      <c r="BH19" s="37"/>
      <c r="BI19" s="32"/>
      <c r="BJ19" s="32"/>
      <c r="BK19" s="37"/>
      <c r="BL19" s="37"/>
      <c r="BM19" s="37"/>
      <c r="BN19" s="37"/>
      <c r="BO19" s="37"/>
      <c r="BP19" s="37"/>
      <c r="BQ19" s="37"/>
      <c r="BR19" s="37"/>
    </row>
    <row r="20" spans="1:70" s="111" customFormat="1">
      <c r="A20" s="21">
        <v>17</v>
      </c>
      <c r="B20" s="21">
        <f>Beneficiario!C18</f>
        <v>0</v>
      </c>
      <c r="C20" s="21">
        <f>VLOOKUP($A20,Beneficiario!$A$2:$G$2,4)</f>
        <v>0</v>
      </c>
      <c r="D20" s="21">
        <f>VLOOKUP($A20,Beneficiario!$A$2:$G$2,5)</f>
        <v>0</v>
      </c>
      <c r="E20" s="21">
        <f>VLOOKUP($A20,Beneficiario!$A$2:$G$2,6)</f>
        <v>0</v>
      </c>
      <c r="F20" s="21">
        <f>VLOOKUP($A20,Beneficiario!$A$2:$G$2,7)</f>
        <v>0</v>
      </c>
      <c r="G20" s="37"/>
      <c r="H20" s="37"/>
      <c r="I20" s="37"/>
      <c r="J20" s="37"/>
      <c r="K20" s="37"/>
      <c r="L20" s="37"/>
      <c r="M20" s="37"/>
      <c r="N20" s="32"/>
      <c r="O20" s="37"/>
      <c r="P20" s="37"/>
      <c r="Q20" s="37"/>
      <c r="R20" s="37"/>
      <c r="S20" s="37"/>
      <c r="T20" s="37"/>
      <c r="U20" s="38"/>
      <c r="V20" s="37"/>
      <c r="W20" s="37"/>
      <c r="X20" s="38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9"/>
      <c r="BB20" s="37"/>
      <c r="BC20" s="37"/>
      <c r="BD20" s="37"/>
      <c r="BE20" s="37"/>
      <c r="BF20" s="37"/>
      <c r="BG20" s="37"/>
      <c r="BH20" s="37"/>
      <c r="BI20" s="32"/>
      <c r="BJ20" s="32"/>
      <c r="BK20" s="37"/>
      <c r="BL20" s="37"/>
      <c r="BM20" s="37"/>
      <c r="BN20" s="37"/>
      <c r="BO20" s="37"/>
      <c r="BP20" s="37"/>
      <c r="BQ20" s="37"/>
      <c r="BR20" s="37"/>
    </row>
    <row r="21" spans="1:70" s="111" customFormat="1">
      <c r="A21" s="21">
        <v>18</v>
      </c>
      <c r="B21" s="21">
        <f>Beneficiario!C19</f>
        <v>0</v>
      </c>
      <c r="C21" s="21">
        <f>VLOOKUP($A21,Beneficiario!$A$2:$G$2,4)</f>
        <v>0</v>
      </c>
      <c r="D21" s="21">
        <f>VLOOKUP($A21,Beneficiario!$A$2:$G$2,5)</f>
        <v>0</v>
      </c>
      <c r="E21" s="21">
        <f>VLOOKUP($A21,Beneficiario!$A$2:$G$2,6)</f>
        <v>0</v>
      </c>
      <c r="F21" s="21">
        <f>VLOOKUP($A21,Beneficiario!$A$2:$G$2,7)</f>
        <v>0</v>
      </c>
      <c r="G21" s="37"/>
      <c r="H21" s="37"/>
      <c r="I21" s="37"/>
      <c r="J21" s="37"/>
      <c r="K21" s="37"/>
      <c r="L21" s="37"/>
      <c r="M21" s="37"/>
      <c r="N21" s="32"/>
      <c r="O21" s="37"/>
      <c r="P21" s="37"/>
      <c r="Q21" s="37"/>
      <c r="R21" s="37"/>
      <c r="S21" s="37"/>
      <c r="T21" s="37"/>
      <c r="U21" s="38"/>
      <c r="V21" s="37"/>
      <c r="W21" s="37"/>
      <c r="X21" s="38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9"/>
      <c r="BB21" s="37"/>
      <c r="BC21" s="37"/>
      <c r="BD21" s="37"/>
      <c r="BE21" s="37"/>
      <c r="BF21" s="37"/>
      <c r="BG21" s="37"/>
      <c r="BH21" s="37"/>
      <c r="BI21" s="32"/>
      <c r="BJ21" s="32"/>
      <c r="BK21" s="37"/>
      <c r="BL21" s="37"/>
      <c r="BM21" s="37"/>
      <c r="BN21" s="37"/>
      <c r="BO21" s="37"/>
      <c r="BP21" s="37"/>
      <c r="BQ21" s="37"/>
      <c r="BR21" s="37"/>
    </row>
    <row r="22" spans="1:70" s="111" customFormat="1">
      <c r="A22" s="21">
        <v>19</v>
      </c>
      <c r="B22" s="21">
        <f>Beneficiario!C20</f>
        <v>0</v>
      </c>
      <c r="C22" s="21">
        <f>VLOOKUP($A22,Beneficiario!$A$2:$G$2,4)</f>
        <v>0</v>
      </c>
      <c r="D22" s="21">
        <f>VLOOKUP($A22,Beneficiario!$A$2:$G$2,5)</f>
        <v>0</v>
      </c>
      <c r="E22" s="21">
        <f>VLOOKUP($A22,Beneficiario!$A$2:$G$2,6)</f>
        <v>0</v>
      </c>
      <c r="F22" s="21">
        <f>VLOOKUP($A22,Beneficiario!$A$2:$G$2,7)</f>
        <v>0</v>
      </c>
      <c r="G22" s="37"/>
      <c r="H22" s="37"/>
      <c r="I22" s="37"/>
      <c r="J22" s="37"/>
      <c r="K22" s="37"/>
      <c r="L22" s="37"/>
      <c r="M22" s="37"/>
      <c r="N22" s="32"/>
      <c r="O22" s="37"/>
      <c r="P22" s="37"/>
      <c r="Q22" s="37"/>
      <c r="R22" s="37"/>
      <c r="S22" s="37"/>
      <c r="T22" s="37"/>
      <c r="U22" s="38"/>
      <c r="V22" s="37"/>
      <c r="W22" s="37"/>
      <c r="X22" s="38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9"/>
      <c r="BB22" s="37"/>
      <c r="BC22" s="37"/>
      <c r="BD22" s="37"/>
      <c r="BE22" s="37"/>
      <c r="BF22" s="37"/>
      <c r="BG22" s="37"/>
      <c r="BH22" s="37"/>
      <c r="BI22" s="32"/>
      <c r="BJ22" s="32"/>
      <c r="BK22" s="37"/>
      <c r="BL22" s="37"/>
      <c r="BM22" s="37"/>
      <c r="BN22" s="37"/>
      <c r="BO22" s="37"/>
      <c r="BP22" s="37"/>
      <c r="BQ22" s="37"/>
      <c r="BR22" s="37"/>
    </row>
    <row r="23" spans="1:70" s="111" customFormat="1">
      <c r="A23" s="21">
        <v>20</v>
      </c>
      <c r="B23" s="21">
        <f>Beneficiario!C21</f>
        <v>0</v>
      </c>
      <c r="C23" s="21">
        <f>VLOOKUP($A23,Beneficiario!$A$2:$G$2,4)</f>
        <v>0</v>
      </c>
      <c r="D23" s="21">
        <f>VLOOKUP($A23,Beneficiario!$A$2:$G$2,5)</f>
        <v>0</v>
      </c>
      <c r="E23" s="21">
        <f>VLOOKUP($A23,Beneficiario!$A$2:$G$2,6)</f>
        <v>0</v>
      </c>
      <c r="F23" s="21">
        <f>VLOOKUP($A23,Beneficiario!$A$2:$G$2,7)</f>
        <v>0</v>
      </c>
      <c r="G23" s="37"/>
      <c r="H23" s="37"/>
      <c r="I23" s="37"/>
      <c r="J23" s="37"/>
      <c r="K23" s="37"/>
      <c r="L23" s="37"/>
      <c r="M23" s="37"/>
      <c r="N23" s="32"/>
      <c r="O23" s="37"/>
      <c r="P23" s="37"/>
      <c r="Q23" s="37"/>
      <c r="R23" s="37"/>
      <c r="S23" s="37"/>
      <c r="T23" s="37"/>
      <c r="U23" s="38"/>
      <c r="V23" s="37"/>
      <c r="W23" s="37"/>
      <c r="X23" s="38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9"/>
      <c r="BB23" s="37"/>
      <c r="BC23" s="37"/>
      <c r="BD23" s="37"/>
      <c r="BE23" s="37"/>
      <c r="BF23" s="37"/>
      <c r="BG23" s="37"/>
      <c r="BH23" s="37"/>
      <c r="BI23" s="32"/>
      <c r="BJ23" s="32"/>
      <c r="BK23" s="37"/>
      <c r="BL23" s="37"/>
      <c r="BM23" s="37"/>
      <c r="BN23" s="37"/>
      <c r="BO23" s="37"/>
      <c r="BP23" s="37"/>
      <c r="BQ23" s="37"/>
      <c r="BR23" s="37"/>
    </row>
    <row r="24" spans="1:70" s="111" customFormat="1">
      <c r="A24" s="21">
        <v>21</v>
      </c>
      <c r="B24" s="21">
        <f>Beneficiario!C22</f>
        <v>0</v>
      </c>
      <c r="C24" s="21">
        <f>VLOOKUP($A24,Beneficiario!$A$2:$G$2,4)</f>
        <v>0</v>
      </c>
      <c r="D24" s="21">
        <f>VLOOKUP($A24,Beneficiario!$A$2:$G$2,5)</f>
        <v>0</v>
      </c>
      <c r="E24" s="21">
        <f>VLOOKUP($A24,Beneficiario!$A$2:$G$2,6)</f>
        <v>0</v>
      </c>
      <c r="F24" s="21">
        <f>VLOOKUP($A24,Beneficiario!$A$2:$G$2,7)</f>
        <v>0</v>
      </c>
      <c r="G24" s="37"/>
      <c r="H24" s="37"/>
      <c r="I24" s="37"/>
      <c r="J24" s="37"/>
      <c r="K24" s="37"/>
      <c r="L24" s="37"/>
      <c r="M24" s="37"/>
      <c r="N24" s="32"/>
      <c r="O24" s="37"/>
      <c r="P24" s="37"/>
      <c r="Q24" s="37"/>
      <c r="R24" s="37"/>
      <c r="S24" s="37"/>
      <c r="T24" s="37"/>
      <c r="U24" s="38"/>
      <c r="V24" s="37"/>
      <c r="W24" s="37"/>
      <c r="X24" s="38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9"/>
      <c r="BB24" s="37"/>
      <c r="BC24" s="37"/>
      <c r="BD24" s="37"/>
      <c r="BE24" s="37"/>
      <c r="BF24" s="37"/>
      <c r="BG24" s="37"/>
      <c r="BH24" s="37"/>
      <c r="BI24" s="32"/>
      <c r="BJ24" s="32"/>
      <c r="BK24" s="37"/>
      <c r="BL24" s="37"/>
      <c r="BM24" s="37"/>
      <c r="BN24" s="37"/>
      <c r="BO24" s="37"/>
      <c r="BP24" s="37"/>
      <c r="BQ24" s="37"/>
      <c r="BR24" s="37"/>
    </row>
    <row r="25" spans="1:70" s="111" customFormat="1">
      <c r="A25" s="21">
        <v>22</v>
      </c>
      <c r="B25" s="21">
        <f>Beneficiario!C23</f>
        <v>0</v>
      </c>
      <c r="C25" s="21">
        <f>VLOOKUP($A25,Beneficiario!$A$2:$G$2,4)</f>
        <v>0</v>
      </c>
      <c r="D25" s="21">
        <f>VLOOKUP($A25,Beneficiario!$A$2:$G$2,5)</f>
        <v>0</v>
      </c>
      <c r="E25" s="21">
        <f>VLOOKUP($A25,Beneficiario!$A$2:$G$2,6)</f>
        <v>0</v>
      </c>
      <c r="F25" s="21">
        <f>VLOOKUP($A25,Beneficiario!$A$2:$G$2,7)</f>
        <v>0</v>
      </c>
      <c r="G25" s="37"/>
      <c r="H25" s="37"/>
      <c r="I25" s="37"/>
      <c r="J25" s="37"/>
      <c r="K25" s="37"/>
      <c r="L25" s="37"/>
      <c r="M25" s="37"/>
      <c r="N25" s="32"/>
      <c r="O25" s="37"/>
      <c r="P25" s="37"/>
      <c r="Q25" s="37"/>
      <c r="R25" s="37"/>
      <c r="S25" s="37"/>
      <c r="T25" s="37"/>
      <c r="U25" s="38"/>
      <c r="V25" s="37"/>
      <c r="W25" s="37"/>
      <c r="X25" s="38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9"/>
      <c r="BB25" s="37"/>
      <c r="BC25" s="37"/>
      <c r="BD25" s="37"/>
      <c r="BE25" s="37"/>
      <c r="BF25" s="37"/>
      <c r="BG25" s="37"/>
      <c r="BH25" s="37"/>
      <c r="BI25" s="32"/>
      <c r="BJ25" s="32"/>
      <c r="BK25" s="37"/>
      <c r="BL25" s="37"/>
      <c r="BM25" s="37"/>
      <c r="BN25" s="37"/>
      <c r="BO25" s="37"/>
      <c r="BP25" s="37"/>
      <c r="BQ25" s="37"/>
      <c r="BR25" s="37"/>
    </row>
    <row r="26" spans="1:70" s="111" customFormat="1">
      <c r="A26" s="21">
        <v>23</v>
      </c>
      <c r="B26" s="21">
        <f>Beneficiario!C24</f>
        <v>0</v>
      </c>
      <c r="C26" s="21">
        <f>VLOOKUP($A26,Beneficiario!$A$2:$G$2,4)</f>
        <v>0</v>
      </c>
      <c r="D26" s="21">
        <f>VLOOKUP($A26,Beneficiario!$A$2:$G$2,5)</f>
        <v>0</v>
      </c>
      <c r="E26" s="21">
        <f>VLOOKUP($A26,Beneficiario!$A$2:$G$2,6)</f>
        <v>0</v>
      </c>
      <c r="F26" s="21">
        <f>VLOOKUP($A26,Beneficiario!$A$2:$G$2,7)</f>
        <v>0</v>
      </c>
      <c r="G26" s="37"/>
      <c r="H26" s="37"/>
      <c r="I26" s="37"/>
      <c r="J26" s="37"/>
      <c r="K26" s="37"/>
      <c r="L26" s="37"/>
      <c r="M26" s="37"/>
      <c r="N26" s="32"/>
      <c r="O26" s="37"/>
      <c r="P26" s="37"/>
      <c r="Q26" s="37"/>
      <c r="R26" s="37"/>
      <c r="S26" s="37"/>
      <c r="T26" s="37"/>
      <c r="U26" s="38"/>
      <c r="V26" s="37"/>
      <c r="W26" s="37"/>
      <c r="X26" s="38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9"/>
      <c r="BB26" s="37"/>
      <c r="BC26" s="37"/>
      <c r="BD26" s="37"/>
      <c r="BE26" s="37"/>
      <c r="BF26" s="37"/>
      <c r="BG26" s="37"/>
      <c r="BH26" s="37"/>
      <c r="BI26" s="32"/>
      <c r="BJ26" s="32"/>
      <c r="BK26" s="37"/>
      <c r="BL26" s="37"/>
      <c r="BM26" s="37"/>
      <c r="BN26" s="37"/>
      <c r="BO26" s="37"/>
      <c r="BP26" s="37"/>
      <c r="BQ26" s="37"/>
      <c r="BR26" s="37"/>
    </row>
    <row r="27" spans="1:70" s="111" customFormat="1">
      <c r="A27" s="21">
        <v>24</v>
      </c>
      <c r="B27" s="21">
        <f>Beneficiario!C25</f>
        <v>0</v>
      </c>
      <c r="C27" s="21">
        <f>VLOOKUP($A27,Beneficiario!$A$2:$G$2,4)</f>
        <v>0</v>
      </c>
      <c r="D27" s="21">
        <f>VLOOKUP($A27,Beneficiario!$A$2:$G$2,5)</f>
        <v>0</v>
      </c>
      <c r="E27" s="21">
        <f>VLOOKUP($A27,Beneficiario!$A$2:$G$2,6)</f>
        <v>0</v>
      </c>
      <c r="F27" s="21">
        <f>VLOOKUP($A27,Beneficiario!$A$2:$G$2,7)</f>
        <v>0</v>
      </c>
      <c r="G27" s="37"/>
      <c r="H27" s="37"/>
      <c r="I27" s="37"/>
      <c r="J27" s="37"/>
      <c r="K27" s="37"/>
      <c r="L27" s="37"/>
      <c r="M27" s="37"/>
      <c r="N27" s="32"/>
      <c r="O27" s="37"/>
      <c r="P27" s="37"/>
      <c r="Q27" s="37"/>
      <c r="R27" s="37"/>
      <c r="S27" s="37"/>
      <c r="T27" s="37"/>
      <c r="U27" s="38"/>
      <c r="V27" s="37"/>
      <c r="W27" s="37"/>
      <c r="X27" s="38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9"/>
      <c r="BB27" s="37"/>
      <c r="BC27" s="37"/>
      <c r="BD27" s="37"/>
      <c r="BE27" s="37"/>
      <c r="BF27" s="37"/>
      <c r="BG27" s="37"/>
      <c r="BH27" s="37"/>
      <c r="BI27" s="32"/>
      <c r="BJ27" s="32"/>
      <c r="BK27" s="37"/>
      <c r="BL27" s="37"/>
      <c r="BM27" s="37"/>
      <c r="BN27" s="37"/>
      <c r="BO27" s="37"/>
      <c r="BP27" s="37"/>
      <c r="BQ27" s="37"/>
      <c r="BR27" s="37"/>
    </row>
    <row r="28" spans="1:70" s="111" customFormat="1">
      <c r="A28" s="21">
        <v>25</v>
      </c>
      <c r="B28" s="21">
        <f>Beneficiario!C26</f>
        <v>0</v>
      </c>
      <c r="C28" s="21">
        <f>VLOOKUP($A28,Beneficiario!$A$2:$G$2,4)</f>
        <v>0</v>
      </c>
      <c r="D28" s="21">
        <f>VLOOKUP($A28,Beneficiario!$A$2:$G$2,5)</f>
        <v>0</v>
      </c>
      <c r="E28" s="21">
        <f>VLOOKUP($A28,Beneficiario!$A$2:$G$2,6)</f>
        <v>0</v>
      </c>
      <c r="F28" s="21">
        <f>VLOOKUP($A28,Beneficiario!$A$2:$G$2,7)</f>
        <v>0</v>
      </c>
      <c r="G28" s="37"/>
      <c r="H28" s="37"/>
      <c r="I28" s="37"/>
      <c r="J28" s="37"/>
      <c r="K28" s="37"/>
      <c r="L28" s="37"/>
      <c r="M28" s="37"/>
      <c r="N28" s="32"/>
      <c r="O28" s="37"/>
      <c r="P28" s="37"/>
      <c r="Q28" s="37"/>
      <c r="R28" s="37"/>
      <c r="S28" s="37"/>
      <c r="T28" s="37"/>
      <c r="U28" s="38"/>
      <c r="V28" s="37"/>
      <c r="W28" s="37"/>
      <c r="X28" s="38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9"/>
      <c r="BB28" s="37"/>
      <c r="BC28" s="37"/>
      <c r="BD28" s="37"/>
      <c r="BE28" s="37"/>
      <c r="BF28" s="37"/>
      <c r="BG28" s="37"/>
      <c r="BH28" s="37"/>
      <c r="BI28" s="32"/>
      <c r="BJ28" s="32"/>
      <c r="BK28" s="37"/>
      <c r="BL28" s="37"/>
      <c r="BM28" s="37"/>
      <c r="BN28" s="37"/>
      <c r="BO28" s="37"/>
      <c r="BP28" s="37"/>
      <c r="BQ28" s="37"/>
      <c r="BR28" s="37"/>
    </row>
    <row r="29" spans="1:70" s="111" customFormat="1">
      <c r="A29" s="21">
        <v>26</v>
      </c>
      <c r="B29" s="21">
        <f>Beneficiario!C27</f>
        <v>0</v>
      </c>
      <c r="C29" s="21">
        <f>VLOOKUP($A29,Beneficiario!$A$2:$G$2,4)</f>
        <v>0</v>
      </c>
      <c r="D29" s="21">
        <f>VLOOKUP($A29,Beneficiario!$A$2:$G$2,5)</f>
        <v>0</v>
      </c>
      <c r="E29" s="21">
        <f>VLOOKUP($A29,Beneficiario!$A$2:$G$2,6)</f>
        <v>0</v>
      </c>
      <c r="F29" s="21">
        <f>VLOOKUP($A29,Beneficiario!$A$2:$G$2,7)</f>
        <v>0</v>
      </c>
      <c r="G29" s="37"/>
      <c r="H29" s="37"/>
      <c r="I29" s="37"/>
      <c r="J29" s="37"/>
      <c r="K29" s="37"/>
      <c r="L29" s="37"/>
      <c r="M29" s="37"/>
      <c r="N29" s="32"/>
      <c r="O29" s="37"/>
      <c r="P29" s="37"/>
      <c r="Q29" s="37"/>
      <c r="R29" s="37"/>
      <c r="S29" s="37"/>
      <c r="T29" s="37"/>
      <c r="U29" s="38"/>
      <c r="V29" s="37"/>
      <c r="W29" s="37"/>
      <c r="X29" s="38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9"/>
      <c r="BB29" s="37"/>
      <c r="BC29" s="37"/>
      <c r="BD29" s="37"/>
      <c r="BE29" s="37"/>
      <c r="BF29" s="37"/>
      <c r="BG29" s="37"/>
      <c r="BH29" s="37"/>
      <c r="BI29" s="32"/>
      <c r="BJ29" s="32"/>
      <c r="BK29" s="37"/>
      <c r="BL29" s="37"/>
      <c r="BM29" s="37"/>
      <c r="BN29" s="37"/>
      <c r="BO29" s="37"/>
      <c r="BP29" s="37"/>
      <c r="BQ29" s="37"/>
      <c r="BR29" s="37"/>
    </row>
    <row r="30" spans="1:70" s="111" customFormat="1">
      <c r="A30" s="21">
        <v>27</v>
      </c>
      <c r="B30" s="21">
        <f>Beneficiario!C28</f>
        <v>0</v>
      </c>
      <c r="C30" s="21">
        <f>VLOOKUP($A30,Beneficiario!$A$2:$G$2,4)</f>
        <v>0</v>
      </c>
      <c r="D30" s="21">
        <f>VLOOKUP($A30,Beneficiario!$A$2:$G$2,5)</f>
        <v>0</v>
      </c>
      <c r="E30" s="21">
        <f>VLOOKUP($A30,Beneficiario!$A$2:$G$2,6)</f>
        <v>0</v>
      </c>
      <c r="F30" s="21">
        <f>VLOOKUP($A30,Beneficiario!$A$2:$G$2,7)</f>
        <v>0</v>
      </c>
      <c r="G30" s="37"/>
      <c r="H30" s="37"/>
      <c r="I30" s="37"/>
      <c r="J30" s="37"/>
      <c r="K30" s="37"/>
      <c r="L30" s="37"/>
      <c r="M30" s="37"/>
      <c r="N30" s="32"/>
      <c r="O30" s="37"/>
      <c r="P30" s="37"/>
      <c r="Q30" s="37"/>
      <c r="R30" s="37"/>
      <c r="S30" s="37"/>
      <c r="T30" s="37"/>
      <c r="U30" s="38"/>
      <c r="V30" s="37"/>
      <c r="W30" s="37"/>
      <c r="X30" s="38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9"/>
      <c r="BB30" s="37"/>
      <c r="BC30" s="37"/>
      <c r="BD30" s="37"/>
      <c r="BE30" s="37"/>
      <c r="BF30" s="37"/>
      <c r="BG30" s="37"/>
      <c r="BH30" s="37"/>
      <c r="BI30" s="32"/>
      <c r="BJ30" s="32"/>
      <c r="BK30" s="37"/>
      <c r="BL30" s="37"/>
      <c r="BM30" s="37"/>
      <c r="BN30" s="37"/>
      <c r="BO30" s="37"/>
      <c r="BP30" s="37"/>
      <c r="BQ30" s="37"/>
      <c r="BR30" s="37"/>
    </row>
    <row r="31" spans="1:70" s="111" customFormat="1">
      <c r="A31" s="21">
        <v>28</v>
      </c>
      <c r="B31" s="21">
        <f>Beneficiario!C29</f>
        <v>0</v>
      </c>
      <c r="C31" s="21">
        <f>VLOOKUP($A31,Beneficiario!$A$2:$G$2,4)</f>
        <v>0</v>
      </c>
      <c r="D31" s="21">
        <f>VLOOKUP($A31,Beneficiario!$A$2:$G$2,5)</f>
        <v>0</v>
      </c>
      <c r="E31" s="21">
        <f>VLOOKUP($A31,Beneficiario!$A$2:$G$2,6)</f>
        <v>0</v>
      </c>
      <c r="F31" s="21">
        <f>VLOOKUP($A31,Beneficiario!$A$2:$G$2,7)</f>
        <v>0</v>
      </c>
      <c r="G31" s="37"/>
      <c r="H31" s="37"/>
      <c r="I31" s="37"/>
      <c r="J31" s="37"/>
      <c r="K31" s="37"/>
      <c r="L31" s="37"/>
      <c r="M31" s="37"/>
      <c r="N31" s="32"/>
      <c r="O31" s="37"/>
      <c r="P31" s="37"/>
      <c r="Q31" s="37"/>
      <c r="R31" s="37"/>
      <c r="S31" s="37"/>
      <c r="T31" s="37"/>
      <c r="U31" s="38"/>
      <c r="V31" s="37"/>
      <c r="W31" s="37"/>
      <c r="X31" s="38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9"/>
      <c r="BB31" s="37"/>
      <c r="BC31" s="37"/>
      <c r="BD31" s="37"/>
      <c r="BE31" s="37"/>
      <c r="BF31" s="37"/>
      <c r="BG31" s="37"/>
      <c r="BH31" s="37"/>
      <c r="BI31" s="32"/>
      <c r="BJ31" s="32"/>
      <c r="BK31" s="37"/>
      <c r="BL31" s="37"/>
      <c r="BM31" s="37"/>
      <c r="BN31" s="37"/>
      <c r="BO31" s="37"/>
      <c r="BP31" s="37"/>
      <c r="BQ31" s="37"/>
      <c r="BR31" s="37"/>
    </row>
    <row r="32" spans="1:70" s="111" customFormat="1">
      <c r="A32" s="21">
        <v>29</v>
      </c>
      <c r="B32" s="21">
        <f>Beneficiario!C30</f>
        <v>0</v>
      </c>
      <c r="C32" s="21">
        <f>VLOOKUP($A32,Beneficiario!$A$2:$G$2,4)</f>
        <v>0</v>
      </c>
      <c r="D32" s="21">
        <f>VLOOKUP($A32,Beneficiario!$A$2:$G$2,5)</f>
        <v>0</v>
      </c>
      <c r="E32" s="21">
        <f>VLOOKUP($A32,Beneficiario!$A$2:$G$2,6)</f>
        <v>0</v>
      </c>
      <c r="F32" s="21">
        <f>VLOOKUP($A32,Beneficiario!$A$2:$G$2,7)</f>
        <v>0</v>
      </c>
      <c r="G32" s="37"/>
      <c r="H32" s="37"/>
      <c r="I32" s="37"/>
      <c r="J32" s="37"/>
      <c r="K32" s="37"/>
      <c r="L32" s="37"/>
      <c r="M32" s="37"/>
      <c r="N32" s="32"/>
      <c r="O32" s="37"/>
      <c r="P32" s="37"/>
      <c r="Q32" s="37"/>
      <c r="R32" s="37"/>
      <c r="S32" s="37"/>
      <c r="T32" s="37"/>
      <c r="U32" s="38"/>
      <c r="V32" s="37"/>
      <c r="W32" s="37"/>
      <c r="X32" s="38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9"/>
      <c r="BB32" s="37"/>
      <c r="BC32" s="37"/>
      <c r="BD32" s="37"/>
      <c r="BE32" s="37"/>
      <c r="BF32" s="37"/>
      <c r="BG32" s="37"/>
      <c r="BH32" s="37"/>
      <c r="BI32" s="32"/>
      <c r="BJ32" s="32"/>
      <c r="BK32" s="37"/>
      <c r="BL32" s="37"/>
      <c r="BM32" s="37"/>
      <c r="BN32" s="37"/>
      <c r="BO32" s="37"/>
      <c r="BP32" s="37"/>
      <c r="BQ32" s="37"/>
      <c r="BR32" s="37"/>
    </row>
    <row r="33" spans="1:70" s="111" customFormat="1">
      <c r="A33" s="21">
        <v>30</v>
      </c>
      <c r="B33" s="21">
        <f>Beneficiario!C31</f>
        <v>0</v>
      </c>
      <c r="C33" s="21">
        <f>VLOOKUP($A33,Beneficiario!$A$2:$G$2,4)</f>
        <v>0</v>
      </c>
      <c r="D33" s="21">
        <f>VLOOKUP($A33,Beneficiario!$A$2:$G$2,5)</f>
        <v>0</v>
      </c>
      <c r="E33" s="21">
        <f>VLOOKUP($A33,Beneficiario!$A$2:$G$2,6)</f>
        <v>0</v>
      </c>
      <c r="F33" s="21">
        <f>VLOOKUP($A33,Beneficiario!$A$2:$G$2,7)</f>
        <v>0</v>
      </c>
      <c r="G33" s="37"/>
      <c r="H33" s="37"/>
      <c r="I33" s="37"/>
      <c r="J33" s="37"/>
      <c r="K33" s="37"/>
      <c r="L33" s="37"/>
      <c r="M33" s="37"/>
      <c r="N33" s="32"/>
      <c r="O33" s="37"/>
      <c r="P33" s="37"/>
      <c r="Q33" s="37"/>
      <c r="R33" s="37"/>
      <c r="S33" s="37"/>
      <c r="T33" s="37"/>
      <c r="U33" s="38"/>
      <c r="V33" s="37"/>
      <c r="W33" s="37"/>
      <c r="X33" s="38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9"/>
      <c r="BB33" s="37"/>
      <c r="BC33" s="37"/>
      <c r="BD33" s="37"/>
      <c r="BE33" s="37"/>
      <c r="BF33" s="37"/>
      <c r="BG33" s="37"/>
      <c r="BH33" s="37"/>
      <c r="BI33" s="32"/>
      <c r="BJ33" s="32"/>
      <c r="BK33" s="37"/>
      <c r="BL33" s="37"/>
      <c r="BM33" s="37"/>
      <c r="BN33" s="37"/>
      <c r="BO33" s="37"/>
      <c r="BP33" s="37"/>
      <c r="BQ33" s="37"/>
      <c r="BR33" s="37"/>
    </row>
    <row r="34" spans="1:70" s="111" customFormat="1">
      <c r="A34" s="21">
        <v>31</v>
      </c>
      <c r="B34" s="21">
        <f>Beneficiario!C32</f>
        <v>0</v>
      </c>
      <c r="C34" s="21">
        <f>VLOOKUP($A34,Beneficiario!$A$2:$G$2,4)</f>
        <v>0</v>
      </c>
      <c r="D34" s="21">
        <f>VLOOKUP($A34,Beneficiario!$A$2:$G$2,5)</f>
        <v>0</v>
      </c>
      <c r="E34" s="21">
        <f>VLOOKUP($A34,Beneficiario!$A$2:$G$2,6)</f>
        <v>0</v>
      </c>
      <c r="F34" s="21">
        <f>VLOOKUP($A34,Beneficiario!$A$2:$G$2,7)</f>
        <v>0</v>
      </c>
      <c r="G34" s="37"/>
      <c r="H34" s="37"/>
      <c r="I34" s="37"/>
      <c r="J34" s="37"/>
      <c r="K34" s="37"/>
      <c r="L34" s="37"/>
      <c r="M34" s="37"/>
      <c r="N34" s="32"/>
      <c r="O34" s="37"/>
      <c r="P34" s="37"/>
      <c r="Q34" s="37"/>
      <c r="R34" s="37"/>
      <c r="S34" s="37"/>
      <c r="T34" s="37"/>
      <c r="U34" s="38"/>
      <c r="V34" s="37"/>
      <c r="W34" s="37"/>
      <c r="X34" s="38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9"/>
      <c r="BB34" s="37"/>
      <c r="BC34" s="37"/>
      <c r="BD34" s="37"/>
      <c r="BE34" s="37"/>
      <c r="BF34" s="37"/>
      <c r="BG34" s="37"/>
      <c r="BH34" s="37"/>
      <c r="BI34" s="32"/>
      <c r="BJ34" s="32"/>
      <c r="BK34" s="37"/>
      <c r="BL34" s="37"/>
      <c r="BM34" s="37"/>
      <c r="BN34" s="37"/>
      <c r="BO34" s="37"/>
      <c r="BP34" s="37"/>
      <c r="BQ34" s="37"/>
      <c r="BR34" s="37"/>
    </row>
    <row r="35" spans="1:70" s="111" customFormat="1">
      <c r="A35" s="21">
        <v>32</v>
      </c>
      <c r="B35" s="21">
        <f>Beneficiario!C33</f>
        <v>0</v>
      </c>
      <c r="C35" s="21">
        <f>VLOOKUP($A35,Beneficiario!$A$2:$G$2,4)</f>
        <v>0</v>
      </c>
      <c r="D35" s="21">
        <f>VLOOKUP($A35,Beneficiario!$A$2:$G$2,5)</f>
        <v>0</v>
      </c>
      <c r="E35" s="21">
        <f>VLOOKUP($A35,Beneficiario!$A$2:$G$2,6)</f>
        <v>0</v>
      </c>
      <c r="F35" s="21">
        <f>VLOOKUP($A35,Beneficiario!$A$2:$G$2,7)</f>
        <v>0</v>
      </c>
      <c r="G35" s="37"/>
      <c r="H35" s="37"/>
      <c r="I35" s="37"/>
      <c r="J35" s="37"/>
      <c r="K35" s="37"/>
      <c r="L35" s="37"/>
      <c r="M35" s="37"/>
      <c r="N35" s="32"/>
      <c r="O35" s="37"/>
      <c r="P35" s="37"/>
      <c r="Q35" s="37"/>
      <c r="R35" s="37"/>
      <c r="S35" s="37"/>
      <c r="T35" s="37"/>
      <c r="U35" s="38"/>
      <c r="V35" s="37"/>
      <c r="W35" s="37"/>
      <c r="X35" s="38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9"/>
      <c r="BB35" s="37"/>
      <c r="BC35" s="37"/>
      <c r="BD35" s="37"/>
      <c r="BE35" s="37"/>
      <c r="BF35" s="37"/>
      <c r="BG35" s="37"/>
      <c r="BH35" s="37"/>
      <c r="BI35" s="32"/>
      <c r="BJ35" s="32"/>
      <c r="BK35" s="37"/>
      <c r="BL35" s="37"/>
      <c r="BM35" s="37"/>
      <c r="BN35" s="37"/>
      <c r="BO35" s="37"/>
      <c r="BP35" s="37"/>
      <c r="BQ35" s="37"/>
      <c r="BR35" s="37"/>
    </row>
    <row r="36" spans="1:70" s="111" customFormat="1">
      <c r="A36" s="21">
        <v>33</v>
      </c>
      <c r="B36" s="21">
        <f>Beneficiario!C34</f>
        <v>0</v>
      </c>
      <c r="C36" s="21">
        <f>VLOOKUP($A36,Beneficiario!$A$2:$G$2,4)</f>
        <v>0</v>
      </c>
      <c r="D36" s="21">
        <f>VLOOKUP($A36,Beneficiario!$A$2:$G$2,5)</f>
        <v>0</v>
      </c>
      <c r="E36" s="21">
        <f>VLOOKUP($A36,Beneficiario!$A$2:$G$2,6)</f>
        <v>0</v>
      </c>
      <c r="F36" s="21">
        <f>VLOOKUP($A36,Beneficiario!$A$2:$G$2,7)</f>
        <v>0</v>
      </c>
      <c r="G36" s="37"/>
      <c r="H36" s="37"/>
      <c r="I36" s="37"/>
      <c r="J36" s="37"/>
      <c r="K36" s="37"/>
      <c r="L36" s="37"/>
      <c r="M36" s="37"/>
      <c r="N36" s="32"/>
      <c r="O36" s="37"/>
      <c r="P36" s="37"/>
      <c r="Q36" s="37"/>
      <c r="R36" s="37"/>
      <c r="S36" s="37"/>
      <c r="T36" s="37"/>
      <c r="U36" s="38"/>
      <c r="V36" s="37"/>
      <c r="W36" s="37"/>
      <c r="X36" s="38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9"/>
      <c r="BB36" s="37"/>
      <c r="BC36" s="37"/>
      <c r="BD36" s="37"/>
      <c r="BE36" s="37"/>
      <c r="BF36" s="37"/>
      <c r="BG36" s="37"/>
      <c r="BH36" s="37"/>
      <c r="BI36" s="32"/>
      <c r="BJ36" s="32"/>
      <c r="BK36" s="37"/>
      <c r="BL36" s="37"/>
      <c r="BM36" s="37"/>
      <c r="BN36" s="37"/>
      <c r="BO36" s="37"/>
      <c r="BP36" s="37"/>
      <c r="BQ36" s="37"/>
      <c r="BR36" s="37"/>
    </row>
    <row r="37" spans="1:70" s="111" customFormat="1">
      <c r="A37" s="21">
        <v>34</v>
      </c>
      <c r="B37" s="21">
        <f>Beneficiario!C35</f>
        <v>0</v>
      </c>
      <c r="C37" s="21">
        <f>VLOOKUP($A37,Beneficiario!$A$2:$G$2,4)</f>
        <v>0</v>
      </c>
      <c r="D37" s="21">
        <f>VLOOKUP($A37,Beneficiario!$A$2:$G$2,5)</f>
        <v>0</v>
      </c>
      <c r="E37" s="21">
        <f>VLOOKUP($A37,Beneficiario!$A$2:$G$2,6)</f>
        <v>0</v>
      </c>
      <c r="F37" s="21">
        <f>VLOOKUP($A37,Beneficiario!$A$2:$G$2,7)</f>
        <v>0</v>
      </c>
      <c r="G37" s="37"/>
      <c r="H37" s="37"/>
      <c r="I37" s="37"/>
      <c r="J37" s="37"/>
      <c r="K37" s="37"/>
      <c r="L37" s="37"/>
      <c r="M37" s="37"/>
      <c r="N37" s="32"/>
      <c r="O37" s="37"/>
      <c r="P37" s="37"/>
      <c r="Q37" s="37"/>
      <c r="R37" s="37"/>
      <c r="S37" s="37"/>
      <c r="T37" s="37"/>
      <c r="U37" s="38"/>
      <c r="V37" s="37"/>
      <c r="W37" s="37"/>
      <c r="X37" s="38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9"/>
      <c r="BB37" s="37"/>
      <c r="BC37" s="37"/>
      <c r="BD37" s="37"/>
      <c r="BE37" s="37"/>
      <c r="BF37" s="37"/>
      <c r="BG37" s="37"/>
      <c r="BH37" s="37"/>
      <c r="BI37" s="32"/>
      <c r="BJ37" s="32"/>
      <c r="BK37" s="37"/>
      <c r="BL37" s="37"/>
      <c r="BM37" s="37"/>
      <c r="BN37" s="37"/>
      <c r="BO37" s="37"/>
      <c r="BP37" s="37"/>
      <c r="BQ37" s="37"/>
      <c r="BR37" s="37"/>
    </row>
    <row r="38" spans="1:70" s="111" customFormat="1">
      <c r="A38" s="21">
        <v>35</v>
      </c>
      <c r="B38" s="21">
        <f>Beneficiario!C36</f>
        <v>0</v>
      </c>
      <c r="C38" s="21">
        <f>VLOOKUP($A38,Beneficiario!$A$2:$G$2,4)</f>
        <v>0</v>
      </c>
      <c r="D38" s="21">
        <f>VLOOKUP($A38,Beneficiario!$A$2:$G$2,5)</f>
        <v>0</v>
      </c>
      <c r="E38" s="21">
        <f>VLOOKUP($A38,Beneficiario!$A$2:$G$2,6)</f>
        <v>0</v>
      </c>
      <c r="F38" s="21">
        <f>VLOOKUP($A38,Beneficiario!$A$2:$G$2,7)</f>
        <v>0</v>
      </c>
      <c r="G38" s="37"/>
      <c r="H38" s="37"/>
      <c r="I38" s="37"/>
      <c r="J38" s="37"/>
      <c r="K38" s="37"/>
      <c r="L38" s="37"/>
      <c r="M38" s="37"/>
      <c r="N38" s="32"/>
      <c r="O38" s="37"/>
      <c r="P38" s="37"/>
      <c r="Q38" s="37"/>
      <c r="R38" s="37"/>
      <c r="S38" s="37"/>
      <c r="T38" s="37"/>
      <c r="U38" s="38"/>
      <c r="V38" s="37"/>
      <c r="W38" s="37"/>
      <c r="X38" s="38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9"/>
      <c r="BB38" s="37"/>
      <c r="BC38" s="37"/>
      <c r="BD38" s="37"/>
      <c r="BE38" s="37"/>
      <c r="BF38" s="37"/>
      <c r="BG38" s="37"/>
      <c r="BH38" s="37"/>
      <c r="BI38" s="32"/>
      <c r="BJ38" s="32"/>
      <c r="BK38" s="37"/>
      <c r="BL38" s="37"/>
      <c r="BM38" s="37"/>
      <c r="BN38" s="37"/>
      <c r="BO38" s="37"/>
      <c r="BP38" s="37"/>
      <c r="BQ38" s="37"/>
      <c r="BR38" s="37"/>
    </row>
    <row r="39" spans="1:70" s="111" customFormat="1">
      <c r="A39" s="21">
        <v>36</v>
      </c>
      <c r="B39" s="21">
        <f>Beneficiario!C37</f>
        <v>0</v>
      </c>
      <c r="C39" s="21">
        <f>VLOOKUP($A39,Beneficiario!$A$2:$G$2,4)</f>
        <v>0</v>
      </c>
      <c r="D39" s="21">
        <f>VLOOKUP($A39,Beneficiario!$A$2:$G$2,5)</f>
        <v>0</v>
      </c>
      <c r="E39" s="21">
        <f>VLOOKUP($A39,Beneficiario!$A$2:$G$2,6)</f>
        <v>0</v>
      </c>
      <c r="F39" s="21">
        <f>VLOOKUP($A39,Beneficiario!$A$2:$G$2,7)</f>
        <v>0</v>
      </c>
      <c r="G39" s="37"/>
      <c r="H39" s="37"/>
      <c r="I39" s="37"/>
      <c r="J39" s="37"/>
      <c r="K39" s="37"/>
      <c r="L39" s="37"/>
      <c r="M39" s="37"/>
      <c r="N39" s="32"/>
      <c r="O39" s="37"/>
      <c r="P39" s="37"/>
      <c r="Q39" s="37"/>
      <c r="R39" s="37"/>
      <c r="S39" s="37"/>
      <c r="T39" s="37"/>
      <c r="U39" s="38"/>
      <c r="V39" s="37"/>
      <c r="W39" s="37"/>
      <c r="X39" s="38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9"/>
      <c r="BB39" s="37"/>
      <c r="BC39" s="37"/>
      <c r="BD39" s="37"/>
      <c r="BE39" s="37"/>
      <c r="BF39" s="37"/>
      <c r="BG39" s="37"/>
      <c r="BH39" s="37"/>
      <c r="BI39" s="32"/>
      <c r="BJ39" s="32"/>
      <c r="BK39" s="37"/>
      <c r="BL39" s="37"/>
      <c r="BM39" s="37"/>
      <c r="BN39" s="37"/>
      <c r="BO39" s="37"/>
      <c r="BP39" s="37"/>
      <c r="BQ39" s="37"/>
      <c r="BR39" s="37"/>
    </row>
    <row r="40" spans="1:70" s="111" customFormat="1">
      <c r="A40" s="21">
        <v>37</v>
      </c>
      <c r="B40" s="21">
        <f>Beneficiario!C38</f>
        <v>0</v>
      </c>
      <c r="C40" s="21">
        <f>VLOOKUP($A40,Beneficiario!$A$2:$G$2,4)</f>
        <v>0</v>
      </c>
      <c r="D40" s="21">
        <f>VLOOKUP($A40,Beneficiario!$A$2:$G$2,5)</f>
        <v>0</v>
      </c>
      <c r="E40" s="21">
        <f>VLOOKUP($A40,Beneficiario!$A$2:$G$2,6)</f>
        <v>0</v>
      </c>
      <c r="F40" s="21">
        <f>VLOOKUP($A40,Beneficiario!$A$2:$G$2,7)</f>
        <v>0</v>
      </c>
      <c r="G40" s="37"/>
      <c r="H40" s="37"/>
      <c r="I40" s="37"/>
      <c r="J40" s="37"/>
      <c r="K40" s="37"/>
      <c r="L40" s="37"/>
      <c r="M40" s="37"/>
      <c r="N40" s="32"/>
      <c r="O40" s="37"/>
      <c r="P40" s="37"/>
      <c r="Q40" s="37"/>
      <c r="R40" s="37"/>
      <c r="S40" s="37"/>
      <c r="T40" s="37"/>
      <c r="U40" s="38"/>
      <c r="V40" s="37"/>
      <c r="W40" s="37"/>
      <c r="X40" s="38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9"/>
      <c r="BB40" s="37"/>
      <c r="BC40" s="37"/>
      <c r="BD40" s="37"/>
      <c r="BE40" s="37"/>
      <c r="BF40" s="37"/>
      <c r="BG40" s="37"/>
      <c r="BH40" s="37"/>
      <c r="BI40" s="32"/>
      <c r="BJ40" s="32"/>
      <c r="BK40" s="37"/>
      <c r="BL40" s="37"/>
      <c r="BM40" s="37"/>
      <c r="BN40" s="37"/>
      <c r="BO40" s="37"/>
      <c r="BP40" s="37"/>
      <c r="BQ40" s="37"/>
      <c r="BR40" s="37"/>
    </row>
    <row r="41" spans="1:70" s="111" customFormat="1">
      <c r="A41" s="21">
        <v>38</v>
      </c>
      <c r="B41" s="21">
        <f>Beneficiario!C39</f>
        <v>0</v>
      </c>
      <c r="C41" s="21">
        <f>VLOOKUP($A41,Beneficiario!$A$2:$G$2,4)</f>
        <v>0</v>
      </c>
      <c r="D41" s="21">
        <f>VLOOKUP($A41,Beneficiario!$A$2:$G$2,5)</f>
        <v>0</v>
      </c>
      <c r="E41" s="21">
        <f>VLOOKUP($A41,Beneficiario!$A$2:$G$2,6)</f>
        <v>0</v>
      </c>
      <c r="F41" s="21">
        <f>VLOOKUP($A41,Beneficiario!$A$2:$G$2,7)</f>
        <v>0</v>
      </c>
      <c r="G41" s="37"/>
      <c r="H41" s="37"/>
      <c r="I41" s="37"/>
      <c r="J41" s="37"/>
      <c r="K41" s="37"/>
      <c r="L41" s="37"/>
      <c r="M41" s="37"/>
      <c r="N41" s="32"/>
      <c r="O41" s="37"/>
      <c r="P41" s="37"/>
      <c r="Q41" s="37"/>
      <c r="R41" s="37"/>
      <c r="S41" s="37"/>
      <c r="T41" s="37"/>
      <c r="U41" s="38"/>
      <c r="V41" s="37"/>
      <c r="W41" s="37"/>
      <c r="X41" s="38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9"/>
      <c r="BB41" s="37"/>
      <c r="BC41" s="37"/>
      <c r="BD41" s="37"/>
      <c r="BE41" s="37"/>
      <c r="BF41" s="37"/>
      <c r="BG41" s="37"/>
      <c r="BH41" s="37"/>
      <c r="BI41" s="32"/>
      <c r="BJ41" s="32"/>
      <c r="BK41" s="37"/>
      <c r="BL41" s="37"/>
      <c r="BM41" s="37"/>
      <c r="BN41" s="37"/>
      <c r="BO41" s="37"/>
      <c r="BP41" s="37"/>
      <c r="BQ41" s="37"/>
      <c r="BR41" s="37"/>
    </row>
    <row r="42" spans="1:70" s="111" customFormat="1">
      <c r="A42" s="21">
        <v>39</v>
      </c>
      <c r="B42" s="21">
        <f>Beneficiario!C40</f>
        <v>0</v>
      </c>
      <c r="C42" s="21">
        <f>VLOOKUP($A42,Beneficiario!$A$2:$G$2,4)</f>
        <v>0</v>
      </c>
      <c r="D42" s="21">
        <f>VLOOKUP($A42,Beneficiario!$A$2:$G$2,5)</f>
        <v>0</v>
      </c>
      <c r="E42" s="21">
        <f>VLOOKUP($A42,Beneficiario!$A$2:$G$2,6)</f>
        <v>0</v>
      </c>
      <c r="F42" s="21">
        <f>VLOOKUP($A42,Beneficiario!$A$2:$G$2,7)</f>
        <v>0</v>
      </c>
      <c r="G42" s="37"/>
      <c r="H42" s="37"/>
      <c r="I42" s="37"/>
      <c r="J42" s="37"/>
      <c r="K42" s="37"/>
      <c r="L42" s="37"/>
      <c r="M42" s="37"/>
      <c r="N42" s="32"/>
      <c r="O42" s="37"/>
      <c r="P42" s="37"/>
      <c r="Q42" s="37"/>
      <c r="R42" s="37"/>
      <c r="S42" s="37"/>
      <c r="T42" s="37"/>
      <c r="U42" s="38"/>
      <c r="V42" s="37"/>
      <c r="W42" s="37"/>
      <c r="X42" s="38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9"/>
      <c r="BB42" s="37"/>
      <c r="BC42" s="37"/>
      <c r="BD42" s="37"/>
      <c r="BE42" s="37"/>
      <c r="BF42" s="37"/>
      <c r="BG42" s="37"/>
      <c r="BH42" s="37"/>
      <c r="BI42" s="32"/>
      <c r="BJ42" s="32"/>
      <c r="BK42" s="37"/>
      <c r="BL42" s="37"/>
      <c r="BM42" s="37"/>
      <c r="BN42" s="37"/>
      <c r="BO42" s="37"/>
      <c r="BP42" s="37"/>
      <c r="BQ42" s="37"/>
      <c r="BR42" s="37"/>
    </row>
    <row r="43" spans="1:70" s="111" customFormat="1">
      <c r="A43" s="21">
        <v>40</v>
      </c>
      <c r="B43" s="21">
        <f>Beneficiario!C41</f>
        <v>0</v>
      </c>
      <c r="C43" s="21">
        <f>VLOOKUP($A43,Beneficiario!$A$2:$G$2,4)</f>
        <v>0</v>
      </c>
      <c r="D43" s="21">
        <f>VLOOKUP($A43,Beneficiario!$A$2:$G$2,5)</f>
        <v>0</v>
      </c>
      <c r="E43" s="21">
        <f>VLOOKUP($A43,Beneficiario!$A$2:$G$2,6)</f>
        <v>0</v>
      </c>
      <c r="F43" s="21">
        <f>VLOOKUP($A43,Beneficiario!$A$2:$G$2,7)</f>
        <v>0</v>
      </c>
      <c r="G43" s="37"/>
      <c r="H43" s="37"/>
      <c r="I43" s="37"/>
      <c r="J43" s="37"/>
      <c r="K43" s="37"/>
      <c r="L43" s="37"/>
      <c r="M43" s="37"/>
      <c r="N43" s="32"/>
      <c r="O43" s="37"/>
      <c r="P43" s="37"/>
      <c r="Q43" s="37"/>
      <c r="R43" s="37"/>
      <c r="S43" s="37"/>
      <c r="T43" s="37"/>
      <c r="U43" s="38"/>
      <c r="V43" s="37"/>
      <c r="W43" s="37"/>
      <c r="X43" s="38"/>
      <c r="Y43" s="37"/>
      <c r="Z43" s="37"/>
      <c r="AA43" s="37"/>
      <c r="AB43" s="37"/>
      <c r="AC43" s="37"/>
      <c r="AD43" s="37"/>
      <c r="AE43" s="37"/>
      <c r="AF43" s="37"/>
      <c r="AG43" s="37"/>
      <c r="AH43" s="37"/>
      <c r="AI43" s="37"/>
      <c r="AJ43" s="37"/>
      <c r="AK43" s="37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9"/>
      <c r="BB43" s="37"/>
      <c r="BC43" s="37"/>
      <c r="BD43" s="37"/>
      <c r="BE43" s="37"/>
      <c r="BF43" s="37"/>
      <c r="BG43" s="37"/>
      <c r="BH43" s="37"/>
      <c r="BI43" s="32"/>
      <c r="BJ43" s="32"/>
      <c r="BK43" s="37"/>
      <c r="BL43" s="37"/>
      <c r="BM43" s="37"/>
      <c r="BN43" s="37"/>
      <c r="BO43" s="37"/>
      <c r="BP43" s="37"/>
      <c r="BQ43" s="37"/>
      <c r="BR43" s="37"/>
    </row>
    <row r="44" spans="1:70" s="111" customFormat="1">
      <c r="A44" s="21">
        <v>41</v>
      </c>
      <c r="B44" s="21">
        <f>Beneficiario!C42</f>
        <v>0</v>
      </c>
      <c r="C44" s="21">
        <f>VLOOKUP($A44,Beneficiario!$A$2:$G$2,4)</f>
        <v>0</v>
      </c>
      <c r="D44" s="21">
        <f>VLOOKUP($A44,Beneficiario!$A$2:$G$2,5)</f>
        <v>0</v>
      </c>
      <c r="E44" s="21">
        <f>VLOOKUP($A44,Beneficiario!$A$2:$G$2,6)</f>
        <v>0</v>
      </c>
      <c r="F44" s="21">
        <f>VLOOKUP($A44,Beneficiario!$A$2:$G$2,7)</f>
        <v>0</v>
      </c>
      <c r="G44" s="37"/>
      <c r="H44" s="37"/>
      <c r="I44" s="37"/>
      <c r="J44" s="37"/>
      <c r="K44" s="37"/>
      <c r="L44" s="37"/>
      <c r="M44" s="37"/>
      <c r="N44" s="32"/>
      <c r="O44" s="37"/>
      <c r="P44" s="37"/>
      <c r="Q44" s="37"/>
      <c r="R44" s="37"/>
      <c r="S44" s="37"/>
      <c r="T44" s="37"/>
      <c r="U44" s="38"/>
      <c r="V44" s="37"/>
      <c r="W44" s="37"/>
      <c r="X44" s="38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9"/>
      <c r="BB44" s="37"/>
      <c r="BC44" s="37"/>
      <c r="BD44" s="37"/>
      <c r="BE44" s="37"/>
      <c r="BF44" s="37"/>
      <c r="BG44" s="37"/>
      <c r="BH44" s="37"/>
      <c r="BI44" s="32"/>
      <c r="BJ44" s="32"/>
      <c r="BK44" s="37"/>
      <c r="BL44" s="37"/>
      <c r="BM44" s="37"/>
      <c r="BN44" s="37"/>
      <c r="BO44" s="37"/>
      <c r="BP44" s="37"/>
      <c r="BQ44" s="37"/>
      <c r="BR44" s="37"/>
    </row>
    <row r="45" spans="1:70" s="111" customFormat="1">
      <c r="A45" s="21">
        <v>42</v>
      </c>
      <c r="B45" s="21">
        <f>Beneficiario!C43</f>
        <v>0</v>
      </c>
      <c r="C45" s="21">
        <f>VLOOKUP($A45,Beneficiario!$A$2:$G$2,4)</f>
        <v>0</v>
      </c>
      <c r="D45" s="21">
        <f>VLOOKUP($A45,Beneficiario!$A$2:$G$2,5)</f>
        <v>0</v>
      </c>
      <c r="E45" s="21">
        <f>VLOOKUP($A45,Beneficiario!$A$2:$G$2,6)</f>
        <v>0</v>
      </c>
      <c r="F45" s="21">
        <f>VLOOKUP($A45,Beneficiario!$A$2:$G$2,7)</f>
        <v>0</v>
      </c>
      <c r="G45" s="37"/>
      <c r="H45" s="37"/>
      <c r="I45" s="37"/>
      <c r="J45" s="37"/>
      <c r="K45" s="37"/>
      <c r="L45" s="37"/>
      <c r="M45" s="37"/>
      <c r="N45" s="32"/>
      <c r="O45" s="37"/>
      <c r="P45" s="37"/>
      <c r="Q45" s="37"/>
      <c r="R45" s="37"/>
      <c r="S45" s="37"/>
      <c r="T45" s="37"/>
      <c r="U45" s="38"/>
      <c r="V45" s="37"/>
      <c r="W45" s="37"/>
      <c r="X45" s="38"/>
      <c r="Y45" s="37"/>
      <c r="Z45" s="37"/>
      <c r="AA45" s="37"/>
      <c r="AB45" s="37"/>
      <c r="AC45" s="37"/>
      <c r="AD45" s="37"/>
      <c r="AE45" s="37"/>
      <c r="AF45" s="37"/>
      <c r="AG45" s="37"/>
      <c r="AH45" s="37"/>
      <c r="AI45" s="37"/>
      <c r="AJ45" s="37"/>
      <c r="AK45" s="37"/>
      <c r="AL45" s="37"/>
      <c r="AM45" s="37"/>
      <c r="AN45" s="37"/>
      <c r="AO45" s="37"/>
      <c r="AP45" s="37"/>
      <c r="AQ45" s="37"/>
      <c r="AR45" s="37"/>
      <c r="AS45" s="37"/>
      <c r="AT45" s="37"/>
      <c r="AU45" s="37"/>
      <c r="AV45" s="37"/>
      <c r="AW45" s="37"/>
      <c r="AX45" s="37"/>
      <c r="AY45" s="37"/>
      <c r="AZ45" s="37"/>
      <c r="BA45" s="39"/>
      <c r="BB45" s="37"/>
      <c r="BC45" s="37"/>
      <c r="BD45" s="37"/>
      <c r="BE45" s="37"/>
      <c r="BF45" s="37"/>
      <c r="BG45" s="37"/>
      <c r="BH45" s="37"/>
      <c r="BI45" s="32"/>
      <c r="BJ45" s="32"/>
      <c r="BK45" s="37"/>
      <c r="BL45" s="37"/>
      <c r="BM45" s="37"/>
      <c r="BN45" s="37"/>
      <c r="BO45" s="37"/>
      <c r="BP45" s="37"/>
      <c r="BQ45" s="37"/>
      <c r="BR45" s="37"/>
    </row>
    <row r="46" spans="1:70" s="111" customFormat="1">
      <c r="A46" s="21">
        <v>43</v>
      </c>
      <c r="B46" s="21">
        <f>Beneficiario!C44</f>
        <v>0</v>
      </c>
      <c r="C46" s="21">
        <f>VLOOKUP($A46,Beneficiario!$A$2:$G$2,4)</f>
        <v>0</v>
      </c>
      <c r="D46" s="21">
        <f>VLOOKUP($A46,Beneficiario!$A$2:$G$2,5)</f>
        <v>0</v>
      </c>
      <c r="E46" s="21">
        <f>VLOOKUP($A46,Beneficiario!$A$2:$G$2,6)</f>
        <v>0</v>
      </c>
      <c r="F46" s="21">
        <f>VLOOKUP($A46,Beneficiario!$A$2:$G$2,7)</f>
        <v>0</v>
      </c>
      <c r="G46" s="37"/>
      <c r="H46" s="37"/>
      <c r="I46" s="37"/>
      <c r="J46" s="37"/>
      <c r="K46" s="37"/>
      <c r="L46" s="37"/>
      <c r="M46" s="37"/>
      <c r="N46" s="32"/>
      <c r="O46" s="37"/>
      <c r="P46" s="37"/>
      <c r="Q46" s="37"/>
      <c r="R46" s="37"/>
      <c r="S46" s="37"/>
      <c r="T46" s="37"/>
      <c r="U46" s="38"/>
      <c r="V46" s="37"/>
      <c r="W46" s="37"/>
      <c r="X46" s="38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7"/>
      <c r="AU46" s="37"/>
      <c r="AV46" s="37"/>
      <c r="AW46" s="37"/>
      <c r="AX46" s="37"/>
      <c r="AY46" s="37"/>
      <c r="AZ46" s="37"/>
      <c r="BA46" s="39"/>
      <c r="BB46" s="37"/>
      <c r="BC46" s="37"/>
      <c r="BD46" s="37"/>
      <c r="BE46" s="37"/>
      <c r="BF46" s="37"/>
      <c r="BG46" s="37"/>
      <c r="BH46" s="37"/>
      <c r="BI46" s="32"/>
      <c r="BJ46" s="32"/>
      <c r="BK46" s="37"/>
      <c r="BL46" s="37"/>
      <c r="BM46" s="37"/>
      <c r="BN46" s="37"/>
      <c r="BO46" s="37"/>
      <c r="BP46" s="37"/>
      <c r="BQ46" s="37"/>
      <c r="BR46" s="37"/>
    </row>
    <row r="47" spans="1:70" s="111" customFormat="1">
      <c r="A47" s="21">
        <v>44</v>
      </c>
      <c r="B47" s="21">
        <f>Beneficiario!C45</f>
        <v>0</v>
      </c>
      <c r="C47" s="21">
        <f>VLOOKUP($A47,Beneficiario!$A$2:$G$2,4)</f>
        <v>0</v>
      </c>
      <c r="D47" s="21">
        <f>VLOOKUP($A47,Beneficiario!$A$2:$G$2,5)</f>
        <v>0</v>
      </c>
      <c r="E47" s="21">
        <f>VLOOKUP($A47,Beneficiario!$A$2:$G$2,6)</f>
        <v>0</v>
      </c>
      <c r="F47" s="21">
        <f>VLOOKUP($A47,Beneficiario!$A$2:$G$2,7)</f>
        <v>0</v>
      </c>
      <c r="G47" s="37"/>
      <c r="H47" s="37"/>
      <c r="I47" s="37"/>
      <c r="J47" s="37"/>
      <c r="K47" s="37"/>
      <c r="L47" s="37"/>
      <c r="M47" s="37"/>
      <c r="N47" s="32"/>
      <c r="O47" s="37"/>
      <c r="P47" s="37"/>
      <c r="Q47" s="37"/>
      <c r="R47" s="37"/>
      <c r="S47" s="37"/>
      <c r="T47" s="37"/>
      <c r="U47" s="38"/>
      <c r="V47" s="37"/>
      <c r="W47" s="37"/>
      <c r="X47" s="38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9"/>
      <c r="BB47" s="37"/>
      <c r="BC47" s="37"/>
      <c r="BD47" s="37"/>
      <c r="BE47" s="37"/>
      <c r="BF47" s="37"/>
      <c r="BG47" s="37"/>
      <c r="BH47" s="37"/>
      <c r="BI47" s="32"/>
      <c r="BJ47" s="32"/>
      <c r="BK47" s="37"/>
      <c r="BL47" s="37"/>
      <c r="BM47" s="37"/>
      <c r="BN47" s="37"/>
      <c r="BO47" s="37"/>
      <c r="BP47" s="37"/>
      <c r="BQ47" s="37"/>
      <c r="BR47" s="37"/>
    </row>
    <row r="48" spans="1:70" s="111" customFormat="1">
      <c r="A48" s="21">
        <v>45</v>
      </c>
      <c r="B48" s="21">
        <f>Beneficiario!C46</f>
        <v>0</v>
      </c>
      <c r="C48" s="21">
        <f>VLOOKUP($A48,Beneficiario!$A$2:$G$2,4)</f>
        <v>0</v>
      </c>
      <c r="D48" s="21">
        <f>VLOOKUP($A48,Beneficiario!$A$2:$G$2,5)</f>
        <v>0</v>
      </c>
      <c r="E48" s="21">
        <f>VLOOKUP($A48,Beneficiario!$A$2:$G$2,6)</f>
        <v>0</v>
      </c>
      <c r="F48" s="21">
        <f>VLOOKUP($A48,Beneficiario!$A$2:$G$2,7)</f>
        <v>0</v>
      </c>
      <c r="G48" s="37"/>
      <c r="H48" s="37"/>
      <c r="I48" s="37"/>
      <c r="J48" s="37"/>
      <c r="K48" s="37"/>
      <c r="L48" s="37"/>
      <c r="M48" s="37"/>
      <c r="N48" s="32"/>
      <c r="O48" s="37"/>
      <c r="P48" s="37"/>
      <c r="Q48" s="37"/>
      <c r="R48" s="37"/>
      <c r="S48" s="37"/>
      <c r="T48" s="37"/>
      <c r="U48" s="38"/>
      <c r="V48" s="37"/>
      <c r="W48" s="37"/>
      <c r="X48" s="38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9"/>
      <c r="BB48" s="37"/>
      <c r="BC48" s="37"/>
      <c r="BD48" s="37"/>
      <c r="BE48" s="37"/>
      <c r="BF48" s="37"/>
      <c r="BG48" s="37"/>
      <c r="BH48" s="37"/>
      <c r="BI48" s="32"/>
      <c r="BJ48" s="32"/>
      <c r="BK48" s="37"/>
      <c r="BL48" s="37"/>
      <c r="BM48" s="37"/>
      <c r="BN48" s="37"/>
      <c r="BO48" s="37"/>
      <c r="BP48" s="37"/>
      <c r="BQ48" s="37"/>
      <c r="BR48" s="37"/>
    </row>
    <row r="49" spans="1:70" s="111" customFormat="1">
      <c r="A49" s="21">
        <v>46</v>
      </c>
      <c r="B49" s="21">
        <f>Beneficiario!C47</f>
        <v>0</v>
      </c>
      <c r="C49" s="21">
        <f>VLOOKUP($A49,Beneficiario!$A$2:$G$2,4)</f>
        <v>0</v>
      </c>
      <c r="D49" s="21">
        <f>VLOOKUP($A49,Beneficiario!$A$2:$G$2,5)</f>
        <v>0</v>
      </c>
      <c r="E49" s="21">
        <f>VLOOKUP($A49,Beneficiario!$A$2:$G$2,6)</f>
        <v>0</v>
      </c>
      <c r="F49" s="21">
        <f>VLOOKUP($A49,Beneficiario!$A$2:$G$2,7)</f>
        <v>0</v>
      </c>
      <c r="G49" s="37"/>
      <c r="H49" s="37"/>
      <c r="I49" s="37"/>
      <c r="J49" s="37"/>
      <c r="K49" s="37"/>
      <c r="L49" s="37"/>
      <c r="M49" s="37"/>
      <c r="N49" s="32"/>
      <c r="O49" s="37"/>
      <c r="P49" s="37"/>
      <c r="Q49" s="37"/>
      <c r="R49" s="37"/>
      <c r="S49" s="37"/>
      <c r="T49" s="37"/>
      <c r="U49" s="38"/>
      <c r="V49" s="37"/>
      <c r="W49" s="37"/>
      <c r="X49" s="38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9"/>
      <c r="BB49" s="37"/>
      <c r="BC49" s="37"/>
      <c r="BD49" s="37"/>
      <c r="BE49" s="37"/>
      <c r="BF49" s="37"/>
      <c r="BG49" s="37"/>
      <c r="BH49" s="37"/>
      <c r="BI49" s="32"/>
      <c r="BJ49" s="32"/>
      <c r="BK49" s="37"/>
      <c r="BL49" s="37"/>
      <c r="BM49" s="37"/>
      <c r="BN49" s="37"/>
      <c r="BO49" s="37"/>
      <c r="BP49" s="37"/>
      <c r="BQ49" s="37"/>
      <c r="BR49" s="37"/>
    </row>
    <row r="50" spans="1:70" s="111" customFormat="1">
      <c r="A50" s="21">
        <v>47</v>
      </c>
      <c r="B50" s="21">
        <f>Beneficiario!C48</f>
        <v>0</v>
      </c>
      <c r="C50" s="21">
        <f>VLOOKUP($A50,Beneficiario!$A$2:$G$2,4)</f>
        <v>0</v>
      </c>
      <c r="D50" s="21">
        <f>VLOOKUP($A50,Beneficiario!$A$2:$G$2,5)</f>
        <v>0</v>
      </c>
      <c r="E50" s="21">
        <f>VLOOKUP($A50,Beneficiario!$A$2:$G$2,6)</f>
        <v>0</v>
      </c>
      <c r="F50" s="21">
        <f>VLOOKUP($A50,Beneficiario!$A$2:$G$2,7)</f>
        <v>0</v>
      </c>
      <c r="G50" s="37"/>
      <c r="H50" s="37"/>
      <c r="I50" s="37"/>
      <c r="J50" s="37"/>
      <c r="K50" s="37"/>
      <c r="L50" s="37"/>
      <c r="M50" s="37"/>
      <c r="N50" s="32"/>
      <c r="O50" s="37"/>
      <c r="P50" s="37"/>
      <c r="Q50" s="37"/>
      <c r="R50" s="37"/>
      <c r="S50" s="37"/>
      <c r="T50" s="37"/>
      <c r="U50" s="38"/>
      <c r="V50" s="37"/>
      <c r="W50" s="37"/>
      <c r="X50" s="38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9"/>
      <c r="BB50" s="37"/>
      <c r="BC50" s="37"/>
      <c r="BD50" s="37"/>
      <c r="BE50" s="37"/>
      <c r="BF50" s="37"/>
      <c r="BG50" s="37"/>
      <c r="BH50" s="37"/>
      <c r="BI50" s="32"/>
      <c r="BJ50" s="32"/>
      <c r="BK50" s="37"/>
      <c r="BL50" s="37"/>
      <c r="BM50" s="37"/>
      <c r="BN50" s="37"/>
      <c r="BO50" s="37"/>
      <c r="BP50" s="37"/>
      <c r="BQ50" s="37"/>
      <c r="BR50" s="37"/>
    </row>
    <row r="51" spans="1:70" s="111" customFormat="1">
      <c r="A51" s="21">
        <v>48</v>
      </c>
      <c r="B51" s="21">
        <f>Beneficiario!C49</f>
        <v>0</v>
      </c>
      <c r="C51" s="21">
        <f>VLOOKUP($A51,Beneficiario!$A$2:$G$2,4)</f>
        <v>0</v>
      </c>
      <c r="D51" s="21">
        <f>VLOOKUP($A51,Beneficiario!$A$2:$G$2,5)</f>
        <v>0</v>
      </c>
      <c r="E51" s="21">
        <f>VLOOKUP($A51,Beneficiario!$A$2:$G$2,6)</f>
        <v>0</v>
      </c>
      <c r="F51" s="21">
        <f>VLOOKUP($A51,Beneficiario!$A$2:$G$2,7)</f>
        <v>0</v>
      </c>
      <c r="G51" s="37"/>
      <c r="H51" s="37"/>
      <c r="I51" s="37"/>
      <c r="J51" s="37"/>
      <c r="K51" s="37"/>
      <c r="L51" s="37"/>
      <c r="M51" s="37"/>
      <c r="N51" s="32"/>
      <c r="O51" s="37"/>
      <c r="P51" s="37"/>
      <c r="Q51" s="37"/>
      <c r="R51" s="37"/>
      <c r="S51" s="37"/>
      <c r="T51" s="37"/>
      <c r="U51" s="38"/>
      <c r="V51" s="37"/>
      <c r="W51" s="37"/>
      <c r="X51" s="38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9"/>
      <c r="BB51" s="37"/>
      <c r="BC51" s="37"/>
      <c r="BD51" s="37"/>
      <c r="BE51" s="37"/>
      <c r="BF51" s="37"/>
      <c r="BG51" s="37"/>
      <c r="BH51" s="37"/>
      <c r="BI51" s="32"/>
      <c r="BJ51" s="32"/>
      <c r="BK51" s="37"/>
      <c r="BL51" s="37"/>
      <c r="BM51" s="37"/>
      <c r="BN51" s="37"/>
      <c r="BO51" s="37"/>
      <c r="BP51" s="37"/>
      <c r="BQ51" s="37"/>
      <c r="BR51" s="37"/>
    </row>
    <row r="52" spans="1:70" s="111" customFormat="1">
      <c r="A52" s="21">
        <v>49</v>
      </c>
      <c r="B52" s="21">
        <f>Beneficiario!C50</f>
        <v>0</v>
      </c>
      <c r="C52" s="21">
        <f>VLOOKUP($A52,Beneficiario!$A$2:$G$2,4)</f>
        <v>0</v>
      </c>
      <c r="D52" s="21">
        <f>VLOOKUP($A52,Beneficiario!$A$2:$G$2,5)</f>
        <v>0</v>
      </c>
      <c r="E52" s="21">
        <f>VLOOKUP($A52,Beneficiario!$A$2:$G$2,6)</f>
        <v>0</v>
      </c>
      <c r="F52" s="21">
        <f>VLOOKUP($A52,Beneficiario!$A$2:$G$2,7)</f>
        <v>0</v>
      </c>
      <c r="G52" s="37"/>
      <c r="H52" s="37"/>
      <c r="I52" s="37"/>
      <c r="J52" s="37"/>
      <c r="K52" s="37"/>
      <c r="L52" s="37"/>
      <c r="M52" s="37"/>
      <c r="N52" s="32"/>
      <c r="O52" s="37"/>
      <c r="P52" s="37"/>
      <c r="Q52" s="37"/>
      <c r="R52" s="37"/>
      <c r="S52" s="37"/>
      <c r="T52" s="37"/>
      <c r="U52" s="38"/>
      <c r="V52" s="37"/>
      <c r="W52" s="37"/>
      <c r="X52" s="38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9"/>
      <c r="BB52" s="37"/>
      <c r="BC52" s="37"/>
      <c r="BD52" s="37"/>
      <c r="BE52" s="37"/>
      <c r="BF52" s="37"/>
      <c r="BG52" s="37"/>
      <c r="BH52" s="37"/>
      <c r="BI52" s="32"/>
      <c r="BJ52" s="32"/>
      <c r="BK52" s="37"/>
      <c r="BL52" s="37"/>
      <c r="BM52" s="37"/>
      <c r="BN52" s="37"/>
      <c r="BO52" s="37"/>
      <c r="BP52" s="37"/>
      <c r="BQ52" s="37"/>
      <c r="BR52" s="37"/>
    </row>
    <row r="53" spans="1:70" s="111" customFormat="1">
      <c r="A53" s="21">
        <v>50</v>
      </c>
      <c r="B53" s="21">
        <f>Beneficiario!C51</f>
        <v>0</v>
      </c>
      <c r="C53" s="21">
        <f>VLOOKUP($A53,Beneficiario!$A$2:$G$2,4)</f>
        <v>0</v>
      </c>
      <c r="D53" s="21">
        <f>VLOOKUP($A53,Beneficiario!$A$2:$G$2,5)</f>
        <v>0</v>
      </c>
      <c r="E53" s="21">
        <f>VLOOKUP($A53,Beneficiario!$A$2:$G$2,6)</f>
        <v>0</v>
      </c>
      <c r="F53" s="21">
        <f>VLOOKUP($A53,Beneficiario!$A$2:$G$2,7)</f>
        <v>0</v>
      </c>
      <c r="G53" s="37"/>
      <c r="H53" s="37"/>
      <c r="I53" s="37"/>
      <c r="J53" s="37"/>
      <c r="K53" s="37"/>
      <c r="L53" s="37"/>
      <c r="M53" s="37"/>
      <c r="N53" s="32"/>
      <c r="O53" s="37"/>
      <c r="P53" s="37"/>
      <c r="Q53" s="37"/>
      <c r="R53" s="37"/>
      <c r="S53" s="37"/>
      <c r="T53" s="37"/>
      <c r="U53" s="38"/>
      <c r="V53" s="37"/>
      <c r="W53" s="37"/>
      <c r="X53" s="38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9"/>
      <c r="BB53" s="37"/>
      <c r="BC53" s="37"/>
      <c r="BD53" s="37"/>
      <c r="BE53" s="37"/>
      <c r="BF53" s="37"/>
      <c r="BG53" s="37"/>
      <c r="BH53" s="37"/>
      <c r="BI53" s="32"/>
      <c r="BJ53" s="32"/>
      <c r="BK53" s="37"/>
      <c r="BL53" s="37"/>
      <c r="BM53" s="37"/>
      <c r="BN53" s="37"/>
      <c r="BO53" s="37"/>
      <c r="BP53" s="37"/>
      <c r="BQ53" s="37"/>
      <c r="BR53" s="37"/>
    </row>
    <row r="54" spans="1:70" s="111" customFormat="1">
      <c r="A54" s="21">
        <v>51</v>
      </c>
      <c r="B54" s="21">
        <f>Beneficiario!C52</f>
        <v>0</v>
      </c>
      <c r="C54" s="21">
        <f>VLOOKUP($A54,Beneficiario!$A$2:$G$2,4)</f>
        <v>0</v>
      </c>
      <c r="D54" s="21">
        <f>VLOOKUP($A54,Beneficiario!$A$2:$G$2,5)</f>
        <v>0</v>
      </c>
      <c r="E54" s="21">
        <f>VLOOKUP($A54,Beneficiario!$A$2:$G$2,6)</f>
        <v>0</v>
      </c>
      <c r="F54" s="21">
        <f>VLOOKUP($A54,Beneficiario!$A$2:$G$2,7)</f>
        <v>0</v>
      </c>
      <c r="G54" s="37"/>
      <c r="H54" s="37"/>
      <c r="I54" s="37"/>
      <c r="J54" s="37"/>
      <c r="K54" s="37"/>
      <c r="L54" s="37"/>
      <c r="M54" s="37"/>
      <c r="N54" s="32"/>
      <c r="O54" s="37"/>
      <c r="P54" s="37"/>
      <c r="Q54" s="37"/>
      <c r="R54" s="37"/>
      <c r="S54" s="37"/>
      <c r="T54" s="37"/>
      <c r="U54" s="38"/>
      <c r="V54" s="37"/>
      <c r="W54" s="37"/>
      <c r="X54" s="38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9"/>
      <c r="BB54" s="37"/>
      <c r="BC54" s="37"/>
      <c r="BD54" s="37"/>
      <c r="BE54" s="37"/>
      <c r="BF54" s="37"/>
      <c r="BG54" s="37"/>
      <c r="BH54" s="37"/>
      <c r="BI54" s="32"/>
      <c r="BJ54" s="32"/>
      <c r="BK54" s="37"/>
      <c r="BL54" s="37"/>
      <c r="BM54" s="37"/>
      <c r="BN54" s="37"/>
      <c r="BO54" s="37"/>
      <c r="BP54" s="37"/>
      <c r="BQ54" s="37"/>
      <c r="BR54" s="37"/>
    </row>
    <row r="55" spans="1:70" s="111" customFormat="1">
      <c r="A55" s="21">
        <v>52</v>
      </c>
      <c r="B55" s="21">
        <f>Beneficiario!C53</f>
        <v>0</v>
      </c>
      <c r="C55" s="21">
        <f>VLOOKUP($A55,Beneficiario!$A$2:$G$2,4)</f>
        <v>0</v>
      </c>
      <c r="D55" s="21">
        <f>VLOOKUP($A55,Beneficiario!$A$2:$G$2,5)</f>
        <v>0</v>
      </c>
      <c r="E55" s="21">
        <f>VLOOKUP($A55,Beneficiario!$A$2:$G$2,6)</f>
        <v>0</v>
      </c>
      <c r="F55" s="21">
        <f>VLOOKUP($A55,Beneficiario!$A$2:$G$2,7)</f>
        <v>0</v>
      </c>
      <c r="G55" s="37"/>
      <c r="H55" s="37"/>
      <c r="I55" s="37"/>
      <c r="J55" s="37"/>
      <c r="K55" s="37"/>
      <c r="L55" s="37"/>
      <c r="M55" s="37"/>
      <c r="N55" s="32"/>
      <c r="O55" s="37"/>
      <c r="P55" s="37"/>
      <c r="Q55" s="37"/>
      <c r="R55" s="37"/>
      <c r="S55" s="37"/>
      <c r="T55" s="37"/>
      <c r="U55" s="38"/>
      <c r="V55" s="37"/>
      <c r="W55" s="37"/>
      <c r="X55" s="38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9"/>
      <c r="BB55" s="37"/>
      <c r="BC55" s="37"/>
      <c r="BD55" s="37"/>
      <c r="BE55" s="37"/>
      <c r="BF55" s="37"/>
      <c r="BG55" s="37"/>
      <c r="BH55" s="37"/>
      <c r="BI55" s="32"/>
      <c r="BJ55" s="32"/>
      <c r="BK55" s="37"/>
      <c r="BL55" s="37"/>
      <c r="BM55" s="37"/>
      <c r="BN55" s="37"/>
      <c r="BO55" s="37"/>
      <c r="BP55" s="37"/>
      <c r="BQ55" s="37"/>
      <c r="BR55" s="37"/>
    </row>
    <row r="56" spans="1:70" s="111" customFormat="1">
      <c r="A56" s="21">
        <v>53</v>
      </c>
      <c r="B56" s="21">
        <f>Beneficiario!C54</f>
        <v>0</v>
      </c>
      <c r="C56" s="21">
        <f>VLOOKUP($A56,Beneficiario!$A$2:$G$2,4)</f>
        <v>0</v>
      </c>
      <c r="D56" s="21">
        <f>VLOOKUP($A56,Beneficiario!$A$2:$G$2,5)</f>
        <v>0</v>
      </c>
      <c r="E56" s="21">
        <f>VLOOKUP($A56,Beneficiario!$A$2:$G$2,6)</f>
        <v>0</v>
      </c>
      <c r="F56" s="21">
        <f>VLOOKUP($A56,Beneficiario!$A$2:$G$2,7)</f>
        <v>0</v>
      </c>
      <c r="G56" s="37"/>
      <c r="H56" s="37"/>
      <c r="I56" s="37"/>
      <c r="J56" s="37"/>
      <c r="K56" s="37"/>
      <c r="L56" s="37"/>
      <c r="M56" s="37"/>
      <c r="N56" s="32"/>
      <c r="O56" s="37"/>
      <c r="P56" s="37"/>
      <c r="Q56" s="37"/>
      <c r="R56" s="37"/>
      <c r="S56" s="37"/>
      <c r="T56" s="37"/>
      <c r="U56" s="38"/>
      <c r="V56" s="37"/>
      <c r="W56" s="37"/>
      <c r="X56" s="38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9"/>
      <c r="BB56" s="37"/>
      <c r="BC56" s="37"/>
      <c r="BD56" s="37"/>
      <c r="BE56" s="37"/>
      <c r="BF56" s="37"/>
      <c r="BG56" s="37"/>
      <c r="BH56" s="37"/>
      <c r="BI56" s="32"/>
      <c r="BJ56" s="32"/>
      <c r="BK56" s="37"/>
      <c r="BL56" s="37"/>
      <c r="BM56" s="37"/>
      <c r="BN56" s="37"/>
      <c r="BO56" s="37"/>
      <c r="BP56" s="37"/>
      <c r="BQ56" s="37"/>
      <c r="BR56" s="37"/>
    </row>
    <row r="57" spans="1:70" s="111" customFormat="1">
      <c r="A57" s="21">
        <v>54</v>
      </c>
      <c r="B57" s="21">
        <f>Beneficiario!C55</f>
        <v>0</v>
      </c>
      <c r="C57" s="21">
        <f>VLOOKUP($A57,Beneficiario!$A$2:$G$2,4)</f>
        <v>0</v>
      </c>
      <c r="D57" s="21">
        <f>VLOOKUP($A57,Beneficiario!$A$2:$G$2,5)</f>
        <v>0</v>
      </c>
      <c r="E57" s="21">
        <f>VLOOKUP($A57,Beneficiario!$A$2:$G$2,6)</f>
        <v>0</v>
      </c>
      <c r="F57" s="21">
        <f>VLOOKUP($A57,Beneficiario!$A$2:$G$2,7)</f>
        <v>0</v>
      </c>
      <c r="G57" s="37"/>
      <c r="H57" s="37"/>
      <c r="I57" s="37"/>
      <c r="J57" s="37"/>
      <c r="K57" s="37"/>
      <c r="L57" s="37"/>
      <c r="M57" s="37"/>
      <c r="N57" s="32"/>
      <c r="O57" s="37"/>
      <c r="P57" s="37"/>
      <c r="Q57" s="37"/>
      <c r="R57" s="37"/>
      <c r="S57" s="37"/>
      <c r="T57" s="37"/>
      <c r="U57" s="38"/>
      <c r="V57" s="37"/>
      <c r="W57" s="37"/>
      <c r="X57" s="38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9"/>
      <c r="BB57" s="37"/>
      <c r="BC57" s="37"/>
      <c r="BD57" s="37"/>
      <c r="BE57" s="37"/>
      <c r="BF57" s="37"/>
      <c r="BG57" s="37"/>
      <c r="BH57" s="37"/>
      <c r="BI57" s="32"/>
      <c r="BJ57" s="32"/>
      <c r="BK57" s="37"/>
      <c r="BL57" s="37"/>
      <c r="BM57" s="37"/>
      <c r="BN57" s="37"/>
      <c r="BO57" s="37"/>
      <c r="BP57" s="37"/>
      <c r="BQ57" s="37"/>
      <c r="BR57" s="37"/>
    </row>
    <row r="58" spans="1:70" s="111" customFormat="1">
      <c r="A58" s="21">
        <v>55</v>
      </c>
      <c r="B58" s="21">
        <f>Beneficiario!C56</f>
        <v>0</v>
      </c>
      <c r="C58" s="21">
        <f>VLOOKUP($A58,Beneficiario!$A$2:$G$2,4)</f>
        <v>0</v>
      </c>
      <c r="D58" s="21">
        <f>VLOOKUP($A58,Beneficiario!$A$2:$G$2,5)</f>
        <v>0</v>
      </c>
      <c r="E58" s="21">
        <f>VLOOKUP($A58,Beneficiario!$A$2:$G$2,6)</f>
        <v>0</v>
      </c>
      <c r="F58" s="21">
        <f>VLOOKUP($A58,Beneficiario!$A$2:$G$2,7)</f>
        <v>0</v>
      </c>
      <c r="G58" s="37"/>
      <c r="H58" s="37"/>
      <c r="I58" s="37"/>
      <c r="J58" s="37"/>
      <c r="K58" s="37"/>
      <c r="L58" s="37"/>
      <c r="M58" s="37"/>
      <c r="N58" s="32"/>
      <c r="O58" s="37"/>
      <c r="P58" s="37"/>
      <c r="Q58" s="37"/>
      <c r="R58" s="37"/>
      <c r="S58" s="37"/>
      <c r="T58" s="37"/>
      <c r="U58" s="38"/>
      <c r="V58" s="37"/>
      <c r="W58" s="37"/>
      <c r="X58" s="38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9"/>
      <c r="BB58" s="37"/>
      <c r="BC58" s="37"/>
      <c r="BD58" s="37"/>
      <c r="BE58" s="37"/>
      <c r="BF58" s="37"/>
      <c r="BG58" s="37"/>
      <c r="BH58" s="37"/>
      <c r="BI58" s="32"/>
      <c r="BJ58" s="32"/>
      <c r="BK58" s="37"/>
      <c r="BL58" s="37"/>
      <c r="BM58" s="37"/>
      <c r="BN58" s="37"/>
      <c r="BO58" s="37"/>
      <c r="BP58" s="37"/>
      <c r="BQ58" s="37"/>
      <c r="BR58" s="37"/>
    </row>
    <row r="59" spans="1:70" s="111" customFormat="1">
      <c r="A59" s="21">
        <v>56</v>
      </c>
      <c r="B59" s="21">
        <f>Beneficiario!C57</f>
        <v>0</v>
      </c>
      <c r="C59" s="21">
        <f>VLOOKUP($A59,Beneficiario!$A$2:$G$2,4)</f>
        <v>0</v>
      </c>
      <c r="D59" s="21">
        <f>VLOOKUP($A59,Beneficiario!$A$2:$G$2,5)</f>
        <v>0</v>
      </c>
      <c r="E59" s="21">
        <f>VLOOKUP($A59,Beneficiario!$A$2:$G$2,6)</f>
        <v>0</v>
      </c>
      <c r="F59" s="21">
        <f>VLOOKUP($A59,Beneficiario!$A$2:$G$2,7)</f>
        <v>0</v>
      </c>
      <c r="G59" s="37"/>
      <c r="H59" s="37"/>
      <c r="I59" s="37"/>
      <c r="J59" s="37"/>
      <c r="K59" s="37"/>
      <c r="L59" s="37"/>
      <c r="M59" s="37"/>
      <c r="N59" s="32"/>
      <c r="O59" s="37"/>
      <c r="P59" s="37"/>
      <c r="Q59" s="37"/>
      <c r="R59" s="37"/>
      <c r="S59" s="37"/>
      <c r="T59" s="37"/>
      <c r="U59" s="38"/>
      <c r="V59" s="37"/>
      <c r="W59" s="37"/>
      <c r="X59" s="38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9"/>
      <c r="BB59" s="37"/>
      <c r="BC59" s="37"/>
      <c r="BD59" s="37"/>
      <c r="BE59" s="37"/>
      <c r="BF59" s="37"/>
      <c r="BG59" s="37"/>
      <c r="BH59" s="37"/>
      <c r="BI59" s="32"/>
      <c r="BJ59" s="32"/>
      <c r="BK59" s="37"/>
      <c r="BL59" s="37"/>
      <c r="BM59" s="37"/>
      <c r="BN59" s="37"/>
      <c r="BO59" s="37"/>
      <c r="BP59" s="37"/>
      <c r="BQ59" s="37"/>
      <c r="BR59" s="37"/>
    </row>
    <row r="60" spans="1:70" s="111" customFormat="1">
      <c r="A60" s="21">
        <v>57</v>
      </c>
      <c r="B60" s="21">
        <f>Beneficiario!C58</f>
        <v>0</v>
      </c>
      <c r="C60" s="21">
        <f>VLOOKUP($A60,Beneficiario!$A$2:$G$2,4)</f>
        <v>0</v>
      </c>
      <c r="D60" s="21">
        <f>VLOOKUP($A60,Beneficiario!$A$2:$G$2,5)</f>
        <v>0</v>
      </c>
      <c r="E60" s="21">
        <f>VLOOKUP($A60,Beneficiario!$A$2:$G$2,6)</f>
        <v>0</v>
      </c>
      <c r="F60" s="21">
        <f>VLOOKUP($A60,Beneficiario!$A$2:$G$2,7)</f>
        <v>0</v>
      </c>
      <c r="G60" s="37"/>
      <c r="H60" s="37"/>
      <c r="I60" s="37"/>
      <c r="J60" s="37"/>
      <c r="K60" s="37"/>
      <c r="L60" s="37"/>
      <c r="M60" s="37"/>
      <c r="N60" s="32"/>
      <c r="O60" s="37"/>
      <c r="P60" s="37"/>
      <c r="Q60" s="37"/>
      <c r="R60" s="37"/>
      <c r="S60" s="37"/>
      <c r="T60" s="37"/>
      <c r="U60" s="38"/>
      <c r="V60" s="37"/>
      <c r="W60" s="37"/>
      <c r="X60" s="38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9"/>
      <c r="BB60" s="37"/>
      <c r="BC60" s="37"/>
      <c r="BD60" s="37"/>
      <c r="BE60" s="37"/>
      <c r="BF60" s="37"/>
      <c r="BG60" s="37"/>
      <c r="BH60" s="37"/>
      <c r="BI60" s="32"/>
      <c r="BJ60" s="32"/>
      <c r="BK60" s="37"/>
      <c r="BL60" s="37"/>
      <c r="BM60" s="37"/>
      <c r="BN60" s="37"/>
      <c r="BO60" s="37"/>
      <c r="BP60" s="37"/>
      <c r="BQ60" s="37"/>
      <c r="BR60" s="37"/>
    </row>
    <row r="61" spans="1:70" s="111" customFormat="1">
      <c r="A61" s="21">
        <v>58</v>
      </c>
      <c r="B61" s="21">
        <f>Beneficiario!C59</f>
        <v>0</v>
      </c>
      <c r="C61" s="21">
        <f>VLOOKUP($A61,Beneficiario!$A$2:$G$2,4)</f>
        <v>0</v>
      </c>
      <c r="D61" s="21">
        <f>VLOOKUP($A61,Beneficiario!$A$2:$G$2,5)</f>
        <v>0</v>
      </c>
      <c r="E61" s="21">
        <f>VLOOKUP($A61,Beneficiario!$A$2:$G$2,6)</f>
        <v>0</v>
      </c>
      <c r="F61" s="21">
        <f>VLOOKUP($A61,Beneficiario!$A$2:$G$2,7)</f>
        <v>0</v>
      </c>
      <c r="G61" s="37"/>
      <c r="H61" s="37"/>
      <c r="I61" s="37"/>
      <c r="J61" s="37"/>
      <c r="K61" s="37"/>
      <c r="L61" s="37"/>
      <c r="M61" s="37"/>
      <c r="N61" s="32"/>
      <c r="O61" s="37"/>
      <c r="P61" s="37"/>
      <c r="Q61" s="37"/>
      <c r="R61" s="37"/>
      <c r="S61" s="37"/>
      <c r="T61" s="37"/>
      <c r="U61" s="38"/>
      <c r="V61" s="37"/>
      <c r="W61" s="37"/>
      <c r="X61" s="38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9"/>
      <c r="BB61" s="37"/>
      <c r="BC61" s="37"/>
      <c r="BD61" s="37"/>
      <c r="BE61" s="37"/>
      <c r="BF61" s="37"/>
      <c r="BG61" s="37"/>
      <c r="BH61" s="37"/>
      <c r="BI61" s="32"/>
      <c r="BJ61" s="32"/>
      <c r="BK61" s="37"/>
      <c r="BL61" s="37"/>
      <c r="BM61" s="37"/>
      <c r="BN61" s="37"/>
      <c r="BO61" s="37"/>
      <c r="BP61" s="37"/>
      <c r="BQ61" s="37"/>
      <c r="BR61" s="37"/>
    </row>
    <row r="62" spans="1:70" s="111" customFormat="1">
      <c r="A62" s="21">
        <v>59</v>
      </c>
      <c r="B62" s="21">
        <f>Beneficiario!C60</f>
        <v>0</v>
      </c>
      <c r="C62" s="21">
        <f>VLOOKUP($A62,Beneficiario!$A$2:$G$2,4)</f>
        <v>0</v>
      </c>
      <c r="D62" s="21">
        <f>VLOOKUP($A62,Beneficiario!$A$2:$G$2,5)</f>
        <v>0</v>
      </c>
      <c r="E62" s="21">
        <f>VLOOKUP($A62,Beneficiario!$A$2:$G$2,6)</f>
        <v>0</v>
      </c>
      <c r="F62" s="21">
        <f>VLOOKUP($A62,Beneficiario!$A$2:$G$2,7)</f>
        <v>0</v>
      </c>
      <c r="G62" s="37"/>
      <c r="H62" s="37"/>
      <c r="I62" s="37"/>
      <c r="J62" s="37"/>
      <c r="K62" s="37"/>
      <c r="L62" s="37"/>
      <c r="M62" s="37"/>
      <c r="N62" s="32"/>
      <c r="O62" s="37"/>
      <c r="P62" s="37"/>
      <c r="Q62" s="37"/>
      <c r="R62" s="37"/>
      <c r="S62" s="37"/>
      <c r="T62" s="37"/>
      <c r="U62" s="38"/>
      <c r="V62" s="37"/>
      <c r="W62" s="37"/>
      <c r="X62" s="38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9"/>
      <c r="BB62" s="37"/>
      <c r="BC62" s="37"/>
      <c r="BD62" s="37"/>
      <c r="BE62" s="37"/>
      <c r="BF62" s="37"/>
      <c r="BG62" s="37"/>
      <c r="BH62" s="37"/>
      <c r="BI62" s="32"/>
      <c r="BJ62" s="32"/>
      <c r="BK62" s="37"/>
      <c r="BL62" s="37"/>
      <c r="BM62" s="37"/>
      <c r="BN62" s="37"/>
      <c r="BO62" s="37"/>
      <c r="BP62" s="37"/>
      <c r="BQ62" s="37"/>
      <c r="BR62" s="37"/>
    </row>
    <row r="63" spans="1:70" s="111" customFormat="1">
      <c r="A63" s="21">
        <v>60</v>
      </c>
      <c r="B63" s="21">
        <f>Beneficiario!C61</f>
        <v>0</v>
      </c>
      <c r="C63" s="21">
        <f>VLOOKUP($A63,Beneficiario!$A$2:$G$2,4)</f>
        <v>0</v>
      </c>
      <c r="D63" s="21">
        <f>VLOOKUP($A63,Beneficiario!$A$2:$G$2,5)</f>
        <v>0</v>
      </c>
      <c r="E63" s="21">
        <f>VLOOKUP($A63,Beneficiario!$A$2:$G$2,6)</f>
        <v>0</v>
      </c>
      <c r="F63" s="21">
        <f>VLOOKUP($A63,Beneficiario!$A$2:$G$2,7)</f>
        <v>0</v>
      </c>
      <c r="G63" s="37"/>
      <c r="H63" s="37"/>
      <c r="I63" s="37"/>
      <c r="J63" s="37"/>
      <c r="K63" s="37"/>
      <c r="L63" s="37"/>
      <c r="M63" s="37"/>
      <c r="N63" s="32"/>
      <c r="O63" s="37"/>
      <c r="P63" s="37"/>
      <c r="Q63" s="37"/>
      <c r="R63" s="37"/>
      <c r="S63" s="37"/>
      <c r="T63" s="37"/>
      <c r="U63" s="38"/>
      <c r="V63" s="37"/>
      <c r="W63" s="37"/>
      <c r="X63" s="38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9"/>
      <c r="BB63" s="37"/>
      <c r="BC63" s="37"/>
      <c r="BD63" s="37"/>
      <c r="BE63" s="37"/>
      <c r="BF63" s="37"/>
      <c r="BG63" s="37"/>
      <c r="BH63" s="37"/>
      <c r="BI63" s="32"/>
      <c r="BJ63" s="32"/>
      <c r="BK63" s="37"/>
      <c r="BL63" s="37"/>
      <c r="BM63" s="37"/>
      <c r="BN63" s="37"/>
      <c r="BO63" s="37"/>
      <c r="BP63" s="37"/>
      <c r="BQ63" s="37"/>
      <c r="BR63" s="37"/>
    </row>
    <row r="64" spans="1:70" s="111" customFormat="1">
      <c r="A64" s="21">
        <v>61</v>
      </c>
      <c r="B64" s="21">
        <f>Beneficiario!C62</f>
        <v>0</v>
      </c>
      <c r="C64" s="21">
        <f>VLOOKUP($A64,Beneficiario!$A$2:$G$2,4)</f>
        <v>0</v>
      </c>
      <c r="D64" s="21">
        <f>VLOOKUP($A64,Beneficiario!$A$2:$G$2,5)</f>
        <v>0</v>
      </c>
      <c r="E64" s="21">
        <f>VLOOKUP($A64,Beneficiario!$A$2:$G$2,6)</f>
        <v>0</v>
      </c>
      <c r="F64" s="21">
        <f>VLOOKUP($A64,Beneficiario!$A$2:$G$2,7)</f>
        <v>0</v>
      </c>
      <c r="G64" s="37"/>
      <c r="H64" s="37"/>
      <c r="I64" s="37"/>
      <c r="J64" s="37"/>
      <c r="K64" s="37"/>
      <c r="L64" s="37"/>
      <c r="M64" s="37"/>
      <c r="N64" s="32"/>
      <c r="O64" s="37"/>
      <c r="P64" s="37"/>
      <c r="Q64" s="37"/>
      <c r="R64" s="37"/>
      <c r="S64" s="37"/>
      <c r="T64" s="37"/>
      <c r="U64" s="38"/>
      <c r="V64" s="37"/>
      <c r="W64" s="37"/>
      <c r="X64" s="38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9"/>
      <c r="BB64" s="37"/>
      <c r="BC64" s="37"/>
      <c r="BD64" s="37"/>
      <c r="BE64" s="37"/>
      <c r="BF64" s="37"/>
      <c r="BG64" s="37"/>
      <c r="BH64" s="37"/>
      <c r="BI64" s="32"/>
      <c r="BJ64" s="32"/>
      <c r="BK64" s="37"/>
      <c r="BL64" s="37"/>
      <c r="BM64" s="37"/>
      <c r="BN64" s="37"/>
      <c r="BO64" s="37"/>
      <c r="BP64" s="37"/>
      <c r="BQ64" s="37"/>
      <c r="BR64" s="37"/>
    </row>
    <row r="65" spans="1:70" s="111" customFormat="1">
      <c r="A65" s="21">
        <v>62</v>
      </c>
      <c r="B65" s="21">
        <f>Beneficiario!C63</f>
        <v>0</v>
      </c>
      <c r="C65" s="21">
        <f>VLOOKUP($A65,Beneficiario!$A$2:$G$2,4)</f>
        <v>0</v>
      </c>
      <c r="D65" s="21">
        <f>VLOOKUP($A65,Beneficiario!$A$2:$G$2,5)</f>
        <v>0</v>
      </c>
      <c r="E65" s="21">
        <f>VLOOKUP($A65,Beneficiario!$A$2:$G$2,6)</f>
        <v>0</v>
      </c>
      <c r="F65" s="21">
        <f>VLOOKUP($A65,Beneficiario!$A$2:$G$2,7)</f>
        <v>0</v>
      </c>
      <c r="G65" s="37"/>
      <c r="H65" s="37"/>
      <c r="I65" s="37"/>
      <c r="J65" s="37"/>
      <c r="K65" s="37"/>
      <c r="L65" s="37"/>
      <c r="M65" s="37"/>
      <c r="N65" s="32"/>
      <c r="O65" s="37"/>
      <c r="P65" s="37"/>
      <c r="Q65" s="37"/>
      <c r="R65" s="37"/>
      <c r="S65" s="37"/>
      <c r="T65" s="37"/>
      <c r="U65" s="38"/>
      <c r="V65" s="37"/>
      <c r="W65" s="37"/>
      <c r="X65" s="38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9"/>
      <c r="BB65" s="37"/>
      <c r="BC65" s="37"/>
      <c r="BD65" s="37"/>
      <c r="BE65" s="37"/>
      <c r="BF65" s="37"/>
      <c r="BG65" s="37"/>
      <c r="BH65" s="37"/>
      <c r="BI65" s="32"/>
      <c r="BJ65" s="32"/>
      <c r="BK65" s="37"/>
      <c r="BL65" s="37"/>
      <c r="BM65" s="37"/>
      <c r="BN65" s="37"/>
      <c r="BO65" s="37"/>
      <c r="BP65" s="37"/>
      <c r="BQ65" s="37"/>
      <c r="BR65" s="37"/>
    </row>
    <row r="66" spans="1:70" s="111" customFormat="1">
      <c r="A66" s="21">
        <v>63</v>
      </c>
      <c r="B66" s="21">
        <f>Beneficiario!C64</f>
        <v>0</v>
      </c>
      <c r="C66" s="21">
        <f>VLOOKUP($A66,Beneficiario!$A$2:$G$2,4)</f>
        <v>0</v>
      </c>
      <c r="D66" s="21">
        <f>VLOOKUP($A66,Beneficiario!$A$2:$G$2,5)</f>
        <v>0</v>
      </c>
      <c r="E66" s="21">
        <f>VLOOKUP($A66,Beneficiario!$A$2:$G$2,6)</f>
        <v>0</v>
      </c>
      <c r="F66" s="21">
        <f>VLOOKUP($A66,Beneficiario!$A$2:$G$2,7)</f>
        <v>0</v>
      </c>
      <c r="G66" s="37"/>
      <c r="H66" s="37"/>
      <c r="I66" s="37"/>
      <c r="J66" s="37"/>
      <c r="K66" s="37"/>
      <c r="L66" s="37"/>
      <c r="M66" s="37"/>
      <c r="N66" s="32"/>
      <c r="O66" s="37"/>
      <c r="P66" s="37"/>
      <c r="Q66" s="37"/>
      <c r="R66" s="37"/>
      <c r="S66" s="37"/>
      <c r="T66" s="37"/>
      <c r="U66" s="38"/>
      <c r="V66" s="37"/>
      <c r="W66" s="37"/>
      <c r="X66" s="38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9"/>
      <c r="BB66" s="37"/>
      <c r="BC66" s="37"/>
      <c r="BD66" s="37"/>
      <c r="BE66" s="37"/>
      <c r="BF66" s="37"/>
      <c r="BG66" s="37"/>
      <c r="BH66" s="37"/>
      <c r="BI66" s="32"/>
      <c r="BJ66" s="32"/>
      <c r="BK66" s="37"/>
      <c r="BL66" s="37"/>
      <c r="BM66" s="37"/>
      <c r="BN66" s="37"/>
      <c r="BO66" s="37"/>
      <c r="BP66" s="37"/>
      <c r="BQ66" s="37"/>
      <c r="BR66" s="37"/>
    </row>
    <row r="67" spans="1:70" s="111" customFormat="1">
      <c r="A67" s="21">
        <v>64</v>
      </c>
      <c r="B67" s="21">
        <f>Beneficiario!C65</f>
        <v>0</v>
      </c>
      <c r="C67" s="21">
        <f>VLOOKUP($A67,Beneficiario!$A$2:$G$2,4)</f>
        <v>0</v>
      </c>
      <c r="D67" s="21">
        <f>VLOOKUP($A67,Beneficiario!$A$2:$G$2,5)</f>
        <v>0</v>
      </c>
      <c r="E67" s="21">
        <f>VLOOKUP($A67,Beneficiario!$A$2:$G$2,6)</f>
        <v>0</v>
      </c>
      <c r="F67" s="21">
        <f>VLOOKUP($A67,Beneficiario!$A$2:$G$2,7)</f>
        <v>0</v>
      </c>
      <c r="G67" s="37"/>
      <c r="H67" s="37"/>
      <c r="I67" s="37"/>
      <c r="J67" s="37"/>
      <c r="K67" s="37"/>
      <c r="L67" s="37"/>
      <c r="M67" s="37"/>
      <c r="N67" s="32"/>
      <c r="O67" s="37"/>
      <c r="P67" s="37"/>
      <c r="Q67" s="37"/>
      <c r="R67" s="37"/>
      <c r="S67" s="37"/>
      <c r="T67" s="37"/>
      <c r="U67" s="38"/>
      <c r="V67" s="37"/>
      <c r="W67" s="37"/>
      <c r="X67" s="38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9"/>
      <c r="BB67" s="37"/>
      <c r="BC67" s="37"/>
      <c r="BD67" s="37"/>
      <c r="BE67" s="37"/>
      <c r="BF67" s="37"/>
      <c r="BG67" s="37"/>
      <c r="BH67" s="37"/>
      <c r="BI67" s="32"/>
      <c r="BJ67" s="32"/>
      <c r="BK67" s="37"/>
      <c r="BL67" s="37"/>
      <c r="BM67" s="37"/>
      <c r="BN67" s="37"/>
      <c r="BO67" s="37"/>
      <c r="BP67" s="37"/>
      <c r="BQ67" s="37"/>
      <c r="BR67" s="37"/>
    </row>
    <row r="68" spans="1:70" s="111" customFormat="1">
      <c r="A68" s="21">
        <v>65</v>
      </c>
      <c r="B68" s="21">
        <f>Beneficiario!C66</f>
        <v>0</v>
      </c>
      <c r="C68" s="21">
        <f>VLOOKUP($A68,Beneficiario!$A$2:$G$2,4)</f>
        <v>0</v>
      </c>
      <c r="D68" s="21">
        <f>VLOOKUP($A68,Beneficiario!$A$2:$G$2,5)</f>
        <v>0</v>
      </c>
      <c r="E68" s="21">
        <f>VLOOKUP($A68,Beneficiario!$A$2:$G$2,6)</f>
        <v>0</v>
      </c>
      <c r="F68" s="21">
        <f>VLOOKUP($A68,Beneficiario!$A$2:$G$2,7)</f>
        <v>0</v>
      </c>
      <c r="G68" s="37"/>
      <c r="H68" s="37"/>
      <c r="I68" s="37"/>
      <c r="J68" s="37"/>
      <c r="K68" s="37"/>
      <c r="L68" s="37"/>
      <c r="M68" s="37"/>
      <c r="N68" s="32"/>
      <c r="O68" s="37"/>
      <c r="P68" s="37"/>
      <c r="Q68" s="37"/>
      <c r="R68" s="37"/>
      <c r="S68" s="37"/>
      <c r="T68" s="37"/>
      <c r="U68" s="38"/>
      <c r="V68" s="37"/>
      <c r="W68" s="37"/>
      <c r="X68" s="38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9"/>
      <c r="BB68" s="37"/>
      <c r="BC68" s="37"/>
      <c r="BD68" s="37"/>
      <c r="BE68" s="37"/>
      <c r="BF68" s="37"/>
      <c r="BG68" s="37"/>
      <c r="BH68" s="37"/>
      <c r="BI68" s="32"/>
      <c r="BJ68" s="32"/>
      <c r="BK68" s="37"/>
      <c r="BL68" s="37"/>
      <c r="BM68" s="37"/>
      <c r="BN68" s="37"/>
      <c r="BO68" s="37"/>
      <c r="BP68" s="37"/>
      <c r="BQ68" s="37"/>
      <c r="BR68" s="37"/>
    </row>
    <row r="69" spans="1:70" s="111" customFormat="1">
      <c r="A69" s="21">
        <v>66</v>
      </c>
      <c r="B69" s="21">
        <f>Beneficiario!C67</f>
        <v>0</v>
      </c>
      <c r="C69" s="21">
        <f>VLOOKUP($A69,Beneficiario!$A$2:$G$2,4)</f>
        <v>0</v>
      </c>
      <c r="D69" s="21">
        <f>VLOOKUP($A69,Beneficiario!$A$2:$G$2,5)</f>
        <v>0</v>
      </c>
      <c r="E69" s="21">
        <f>VLOOKUP($A69,Beneficiario!$A$2:$G$2,6)</f>
        <v>0</v>
      </c>
      <c r="F69" s="21">
        <f>VLOOKUP($A69,Beneficiario!$A$2:$G$2,7)</f>
        <v>0</v>
      </c>
      <c r="G69" s="37"/>
      <c r="H69" s="37"/>
      <c r="I69" s="37"/>
      <c r="J69" s="37"/>
      <c r="K69" s="37"/>
      <c r="L69" s="37"/>
      <c r="M69" s="37"/>
      <c r="N69" s="32"/>
      <c r="O69" s="37"/>
      <c r="P69" s="37"/>
      <c r="Q69" s="37"/>
      <c r="R69" s="37"/>
      <c r="S69" s="37"/>
      <c r="T69" s="37"/>
      <c r="U69" s="38"/>
      <c r="V69" s="37"/>
      <c r="W69" s="37"/>
      <c r="X69" s="38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9"/>
      <c r="BB69" s="37"/>
      <c r="BC69" s="37"/>
      <c r="BD69" s="37"/>
      <c r="BE69" s="37"/>
      <c r="BF69" s="37"/>
      <c r="BG69" s="37"/>
      <c r="BH69" s="37"/>
      <c r="BI69" s="32"/>
      <c r="BJ69" s="32"/>
      <c r="BK69" s="37"/>
      <c r="BL69" s="37"/>
      <c r="BM69" s="37"/>
      <c r="BN69" s="37"/>
      <c r="BO69" s="37"/>
      <c r="BP69" s="37"/>
      <c r="BQ69" s="37"/>
      <c r="BR69" s="37"/>
    </row>
    <row r="70" spans="1:70" s="111" customFormat="1">
      <c r="A70" s="21">
        <v>67</v>
      </c>
      <c r="B70" s="21">
        <f>Beneficiario!C68</f>
        <v>0</v>
      </c>
      <c r="C70" s="21">
        <f>VLOOKUP($A70,Beneficiario!$A$2:$G$2,4)</f>
        <v>0</v>
      </c>
      <c r="D70" s="21">
        <f>VLOOKUP($A70,Beneficiario!$A$2:$G$2,5)</f>
        <v>0</v>
      </c>
      <c r="E70" s="21">
        <f>VLOOKUP($A70,Beneficiario!$A$2:$G$2,6)</f>
        <v>0</v>
      </c>
      <c r="F70" s="21">
        <f>VLOOKUP($A70,Beneficiario!$A$2:$G$2,7)</f>
        <v>0</v>
      </c>
      <c r="G70" s="37"/>
      <c r="H70" s="37"/>
      <c r="I70" s="37"/>
      <c r="J70" s="37"/>
      <c r="K70" s="37"/>
      <c r="L70" s="37"/>
      <c r="M70" s="37"/>
      <c r="N70" s="32"/>
      <c r="O70" s="37"/>
      <c r="P70" s="37"/>
      <c r="Q70" s="37"/>
      <c r="R70" s="37"/>
      <c r="S70" s="37"/>
      <c r="T70" s="37"/>
      <c r="U70" s="38"/>
      <c r="V70" s="37"/>
      <c r="W70" s="37"/>
      <c r="X70" s="38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9"/>
      <c r="BB70" s="37"/>
      <c r="BC70" s="37"/>
      <c r="BD70" s="37"/>
      <c r="BE70" s="37"/>
      <c r="BF70" s="37"/>
      <c r="BG70" s="37"/>
      <c r="BH70" s="37"/>
      <c r="BI70" s="32"/>
      <c r="BJ70" s="32"/>
      <c r="BK70" s="37"/>
      <c r="BL70" s="37"/>
      <c r="BM70" s="37"/>
      <c r="BN70" s="37"/>
      <c r="BO70" s="37"/>
      <c r="BP70" s="37"/>
      <c r="BQ70" s="37"/>
      <c r="BR70" s="37"/>
    </row>
    <row r="71" spans="1:70" s="111" customFormat="1">
      <c r="A71" s="21">
        <v>68</v>
      </c>
      <c r="B71" s="21">
        <f>Beneficiario!C69</f>
        <v>0</v>
      </c>
      <c r="C71" s="21">
        <f>VLOOKUP($A71,Beneficiario!$A$2:$G$2,4)</f>
        <v>0</v>
      </c>
      <c r="D71" s="21">
        <f>VLOOKUP($A71,Beneficiario!$A$2:$G$2,5)</f>
        <v>0</v>
      </c>
      <c r="E71" s="21">
        <f>VLOOKUP($A71,Beneficiario!$A$2:$G$2,6)</f>
        <v>0</v>
      </c>
      <c r="F71" s="21">
        <f>VLOOKUP($A71,Beneficiario!$A$2:$G$2,7)</f>
        <v>0</v>
      </c>
      <c r="G71" s="37"/>
      <c r="H71" s="37"/>
      <c r="I71" s="37"/>
      <c r="J71" s="37"/>
      <c r="K71" s="37"/>
      <c r="L71" s="37"/>
      <c r="M71" s="37"/>
      <c r="N71" s="32"/>
      <c r="O71" s="37"/>
      <c r="P71" s="37"/>
      <c r="Q71" s="37"/>
      <c r="R71" s="37"/>
      <c r="S71" s="37"/>
      <c r="T71" s="37"/>
      <c r="U71" s="38"/>
      <c r="V71" s="37"/>
      <c r="W71" s="37"/>
      <c r="X71" s="38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9"/>
      <c r="BB71" s="37"/>
      <c r="BC71" s="37"/>
      <c r="BD71" s="37"/>
      <c r="BE71" s="37"/>
      <c r="BF71" s="37"/>
      <c r="BG71" s="37"/>
      <c r="BH71" s="37"/>
      <c r="BI71" s="32"/>
      <c r="BJ71" s="32"/>
      <c r="BK71" s="37"/>
      <c r="BL71" s="37"/>
      <c r="BM71" s="37"/>
      <c r="BN71" s="37"/>
      <c r="BO71" s="37"/>
      <c r="BP71" s="37"/>
      <c r="BQ71" s="37"/>
      <c r="BR71" s="37"/>
    </row>
    <row r="72" spans="1:70" s="111" customFormat="1">
      <c r="A72" s="21">
        <v>69</v>
      </c>
      <c r="B72" s="21">
        <f>Beneficiario!C70</f>
        <v>0</v>
      </c>
      <c r="C72" s="21">
        <f>VLOOKUP($A72,Beneficiario!$A$2:$G$2,4)</f>
        <v>0</v>
      </c>
      <c r="D72" s="21">
        <f>VLOOKUP($A72,Beneficiario!$A$2:$G$2,5)</f>
        <v>0</v>
      </c>
      <c r="E72" s="21">
        <f>VLOOKUP($A72,Beneficiario!$A$2:$G$2,6)</f>
        <v>0</v>
      </c>
      <c r="F72" s="21">
        <f>VLOOKUP($A72,Beneficiario!$A$2:$G$2,7)</f>
        <v>0</v>
      </c>
      <c r="G72" s="37"/>
      <c r="H72" s="37"/>
      <c r="I72" s="37"/>
      <c r="J72" s="37"/>
      <c r="K72" s="37"/>
      <c r="L72" s="37"/>
      <c r="M72" s="37"/>
      <c r="N72" s="32"/>
      <c r="O72" s="37"/>
      <c r="P72" s="37"/>
      <c r="Q72" s="37"/>
      <c r="R72" s="37"/>
      <c r="S72" s="37"/>
      <c r="T72" s="37"/>
      <c r="U72" s="38"/>
      <c r="V72" s="37"/>
      <c r="W72" s="37"/>
      <c r="X72" s="38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9"/>
      <c r="BB72" s="37"/>
      <c r="BC72" s="37"/>
      <c r="BD72" s="37"/>
      <c r="BE72" s="37"/>
      <c r="BF72" s="37"/>
      <c r="BG72" s="37"/>
      <c r="BH72" s="37"/>
      <c r="BI72" s="32"/>
      <c r="BJ72" s="32"/>
      <c r="BK72" s="37"/>
      <c r="BL72" s="37"/>
      <c r="BM72" s="37"/>
      <c r="BN72" s="37"/>
      <c r="BO72" s="37"/>
      <c r="BP72" s="37"/>
      <c r="BQ72" s="37"/>
      <c r="BR72" s="37"/>
    </row>
    <row r="73" spans="1:70" s="111" customFormat="1">
      <c r="A73" s="21">
        <v>70</v>
      </c>
      <c r="B73" s="21">
        <f>Beneficiario!C71</f>
        <v>0</v>
      </c>
      <c r="C73" s="21">
        <f>VLOOKUP($A73,Beneficiario!$A$2:$G$2,4)</f>
        <v>0</v>
      </c>
      <c r="D73" s="21">
        <f>VLOOKUP($A73,Beneficiario!$A$2:$G$2,5)</f>
        <v>0</v>
      </c>
      <c r="E73" s="21">
        <f>VLOOKUP($A73,Beneficiario!$A$2:$G$2,6)</f>
        <v>0</v>
      </c>
      <c r="F73" s="21">
        <f>VLOOKUP($A73,Beneficiario!$A$2:$G$2,7)</f>
        <v>0</v>
      </c>
      <c r="G73" s="37"/>
      <c r="H73" s="37"/>
      <c r="I73" s="37"/>
      <c r="J73" s="37"/>
      <c r="K73" s="37"/>
      <c r="L73" s="37"/>
      <c r="M73" s="37"/>
      <c r="N73" s="32"/>
      <c r="O73" s="37"/>
      <c r="P73" s="37"/>
      <c r="Q73" s="37"/>
      <c r="R73" s="37"/>
      <c r="S73" s="37"/>
      <c r="T73" s="37"/>
      <c r="U73" s="38"/>
      <c r="V73" s="37"/>
      <c r="W73" s="37"/>
      <c r="X73" s="38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9"/>
      <c r="BB73" s="37"/>
      <c r="BC73" s="37"/>
      <c r="BD73" s="37"/>
      <c r="BE73" s="37"/>
      <c r="BF73" s="37"/>
      <c r="BG73" s="37"/>
      <c r="BH73" s="37"/>
      <c r="BI73" s="32"/>
      <c r="BJ73" s="32"/>
      <c r="BK73" s="37"/>
      <c r="BL73" s="37"/>
      <c r="BM73" s="37"/>
      <c r="BN73" s="37"/>
      <c r="BO73" s="37"/>
      <c r="BP73" s="37"/>
      <c r="BQ73" s="37"/>
      <c r="BR73" s="37"/>
    </row>
    <row r="74" spans="1:70" s="111" customFormat="1">
      <c r="A74" s="21">
        <v>71</v>
      </c>
      <c r="B74" s="21">
        <f>Beneficiario!C72</f>
        <v>0</v>
      </c>
      <c r="C74" s="21">
        <f>VLOOKUP($A74,Beneficiario!$A$2:$G$2,4)</f>
        <v>0</v>
      </c>
      <c r="D74" s="21">
        <f>VLOOKUP($A74,Beneficiario!$A$2:$G$2,5)</f>
        <v>0</v>
      </c>
      <c r="E74" s="21">
        <f>VLOOKUP($A74,Beneficiario!$A$2:$G$2,6)</f>
        <v>0</v>
      </c>
      <c r="F74" s="21">
        <f>VLOOKUP($A74,Beneficiario!$A$2:$G$2,7)</f>
        <v>0</v>
      </c>
      <c r="G74" s="37"/>
      <c r="H74" s="37"/>
      <c r="I74" s="37"/>
      <c r="J74" s="37"/>
      <c r="K74" s="37"/>
      <c r="L74" s="37"/>
      <c r="M74" s="37"/>
      <c r="N74" s="32"/>
      <c r="O74" s="37"/>
      <c r="P74" s="37"/>
      <c r="Q74" s="37"/>
      <c r="R74" s="37"/>
      <c r="S74" s="37"/>
      <c r="T74" s="37"/>
      <c r="U74" s="38"/>
      <c r="V74" s="37"/>
      <c r="W74" s="37"/>
      <c r="X74" s="38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9"/>
      <c r="BB74" s="37"/>
      <c r="BC74" s="37"/>
      <c r="BD74" s="37"/>
      <c r="BE74" s="37"/>
      <c r="BF74" s="37"/>
      <c r="BG74" s="37"/>
      <c r="BH74" s="37"/>
      <c r="BI74" s="32"/>
      <c r="BJ74" s="32"/>
      <c r="BK74" s="37"/>
      <c r="BL74" s="37"/>
      <c r="BM74" s="37"/>
      <c r="BN74" s="37"/>
      <c r="BO74" s="37"/>
      <c r="BP74" s="37"/>
      <c r="BQ74" s="37"/>
      <c r="BR74" s="37"/>
    </row>
    <row r="75" spans="1:70" s="111" customFormat="1">
      <c r="A75" s="21">
        <v>72</v>
      </c>
      <c r="B75" s="21">
        <f>Beneficiario!C73</f>
        <v>0</v>
      </c>
      <c r="C75" s="21">
        <f>VLOOKUP($A75,Beneficiario!$A$2:$G$2,4)</f>
        <v>0</v>
      </c>
      <c r="D75" s="21">
        <f>VLOOKUP($A75,Beneficiario!$A$2:$G$2,5)</f>
        <v>0</v>
      </c>
      <c r="E75" s="21">
        <f>VLOOKUP($A75,Beneficiario!$A$2:$G$2,6)</f>
        <v>0</v>
      </c>
      <c r="F75" s="21">
        <f>VLOOKUP($A75,Beneficiario!$A$2:$G$2,7)</f>
        <v>0</v>
      </c>
      <c r="G75" s="37"/>
      <c r="H75" s="37"/>
      <c r="I75" s="37"/>
      <c r="J75" s="37"/>
      <c r="K75" s="37"/>
      <c r="L75" s="37"/>
      <c r="M75" s="37"/>
      <c r="N75" s="32"/>
      <c r="O75" s="37"/>
      <c r="P75" s="37"/>
      <c r="Q75" s="37"/>
      <c r="R75" s="37"/>
      <c r="S75" s="37"/>
      <c r="T75" s="37"/>
      <c r="U75" s="38"/>
      <c r="V75" s="37"/>
      <c r="W75" s="37"/>
      <c r="X75" s="38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9"/>
      <c r="BB75" s="37"/>
      <c r="BC75" s="37"/>
      <c r="BD75" s="37"/>
      <c r="BE75" s="37"/>
      <c r="BF75" s="37"/>
      <c r="BG75" s="37"/>
      <c r="BH75" s="37"/>
      <c r="BI75" s="32"/>
      <c r="BJ75" s="32"/>
      <c r="BK75" s="37"/>
      <c r="BL75" s="37"/>
      <c r="BM75" s="37"/>
      <c r="BN75" s="37"/>
      <c r="BO75" s="37"/>
      <c r="BP75" s="37"/>
      <c r="BQ75" s="37"/>
      <c r="BR75" s="37"/>
    </row>
    <row r="76" spans="1:70" s="111" customFormat="1">
      <c r="A76" s="21">
        <v>73</v>
      </c>
      <c r="B76" s="21">
        <f>Beneficiario!C74</f>
        <v>0</v>
      </c>
      <c r="C76" s="21">
        <f>VLOOKUP($A76,Beneficiario!$A$2:$G$2,4)</f>
        <v>0</v>
      </c>
      <c r="D76" s="21">
        <f>VLOOKUP($A76,Beneficiario!$A$2:$G$2,5)</f>
        <v>0</v>
      </c>
      <c r="E76" s="21">
        <f>VLOOKUP($A76,Beneficiario!$A$2:$G$2,6)</f>
        <v>0</v>
      </c>
      <c r="F76" s="21">
        <f>VLOOKUP($A76,Beneficiario!$A$2:$G$2,7)</f>
        <v>0</v>
      </c>
      <c r="G76" s="37"/>
      <c r="H76" s="37"/>
      <c r="I76" s="37"/>
      <c r="J76" s="37"/>
      <c r="K76" s="37"/>
      <c r="L76" s="37"/>
      <c r="M76" s="37"/>
      <c r="N76" s="32"/>
      <c r="O76" s="37"/>
      <c r="P76" s="37"/>
      <c r="Q76" s="37"/>
      <c r="R76" s="37"/>
      <c r="S76" s="37"/>
      <c r="T76" s="37"/>
      <c r="U76" s="38"/>
      <c r="V76" s="37"/>
      <c r="W76" s="37"/>
      <c r="X76" s="38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9"/>
      <c r="BB76" s="37"/>
      <c r="BC76" s="37"/>
      <c r="BD76" s="37"/>
      <c r="BE76" s="37"/>
      <c r="BF76" s="37"/>
      <c r="BG76" s="37"/>
      <c r="BH76" s="37"/>
      <c r="BI76" s="32"/>
      <c r="BJ76" s="32"/>
      <c r="BK76" s="37"/>
      <c r="BL76" s="37"/>
      <c r="BM76" s="37"/>
      <c r="BN76" s="37"/>
      <c r="BO76" s="37"/>
      <c r="BP76" s="37"/>
      <c r="BQ76" s="37"/>
      <c r="BR76" s="37"/>
    </row>
    <row r="77" spans="1:70" s="111" customFormat="1">
      <c r="A77" s="21">
        <v>74</v>
      </c>
      <c r="B77" s="21">
        <f>Beneficiario!C75</f>
        <v>0</v>
      </c>
      <c r="C77" s="21">
        <f>VLOOKUP($A77,Beneficiario!$A$2:$G$2,4)</f>
        <v>0</v>
      </c>
      <c r="D77" s="21">
        <f>VLOOKUP($A77,Beneficiario!$A$2:$G$2,5)</f>
        <v>0</v>
      </c>
      <c r="E77" s="21">
        <f>VLOOKUP($A77,Beneficiario!$A$2:$G$2,6)</f>
        <v>0</v>
      </c>
      <c r="F77" s="21">
        <f>VLOOKUP($A77,Beneficiario!$A$2:$G$2,7)</f>
        <v>0</v>
      </c>
      <c r="G77" s="37"/>
      <c r="H77" s="37"/>
      <c r="I77" s="37"/>
      <c r="J77" s="37"/>
      <c r="K77" s="37"/>
      <c r="L77" s="37"/>
      <c r="M77" s="37"/>
      <c r="N77" s="32"/>
      <c r="O77" s="37"/>
      <c r="P77" s="37"/>
      <c r="Q77" s="37"/>
      <c r="R77" s="37"/>
      <c r="S77" s="37"/>
      <c r="T77" s="37"/>
      <c r="U77" s="38"/>
      <c r="V77" s="37"/>
      <c r="W77" s="37"/>
      <c r="X77" s="38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9"/>
      <c r="BB77" s="37"/>
      <c r="BC77" s="37"/>
      <c r="BD77" s="37"/>
      <c r="BE77" s="37"/>
      <c r="BF77" s="37"/>
      <c r="BG77" s="37"/>
      <c r="BH77" s="37"/>
      <c r="BI77" s="32"/>
      <c r="BJ77" s="32"/>
      <c r="BK77" s="37"/>
      <c r="BL77" s="37"/>
      <c r="BM77" s="37"/>
      <c r="BN77" s="37"/>
      <c r="BO77" s="37"/>
      <c r="BP77" s="37"/>
      <c r="BQ77" s="37"/>
      <c r="BR77" s="37"/>
    </row>
    <row r="78" spans="1:70" s="111" customFormat="1">
      <c r="A78" s="21">
        <v>75</v>
      </c>
      <c r="B78" s="21">
        <f>Beneficiario!C76</f>
        <v>0</v>
      </c>
      <c r="C78" s="21">
        <f>VLOOKUP($A78,Beneficiario!$A$2:$G$2,4)</f>
        <v>0</v>
      </c>
      <c r="D78" s="21">
        <f>VLOOKUP($A78,Beneficiario!$A$2:$G$2,5)</f>
        <v>0</v>
      </c>
      <c r="E78" s="21">
        <f>VLOOKUP($A78,Beneficiario!$A$2:$G$2,6)</f>
        <v>0</v>
      </c>
      <c r="F78" s="21">
        <f>VLOOKUP($A78,Beneficiario!$A$2:$G$2,7)</f>
        <v>0</v>
      </c>
      <c r="G78" s="37"/>
      <c r="H78" s="37"/>
      <c r="I78" s="37"/>
      <c r="J78" s="37"/>
      <c r="K78" s="37"/>
      <c r="L78" s="37"/>
      <c r="M78" s="37"/>
      <c r="N78" s="32"/>
      <c r="O78" s="37"/>
      <c r="P78" s="37"/>
      <c r="Q78" s="37"/>
      <c r="R78" s="37"/>
      <c r="S78" s="37"/>
      <c r="T78" s="37"/>
      <c r="U78" s="38"/>
      <c r="V78" s="37"/>
      <c r="W78" s="37"/>
      <c r="X78" s="38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9"/>
      <c r="BB78" s="37"/>
      <c r="BC78" s="37"/>
      <c r="BD78" s="37"/>
      <c r="BE78" s="37"/>
      <c r="BF78" s="37"/>
      <c r="BG78" s="37"/>
      <c r="BH78" s="37"/>
      <c r="BI78" s="32"/>
      <c r="BJ78" s="32"/>
      <c r="BK78" s="37"/>
      <c r="BL78" s="37"/>
      <c r="BM78" s="37"/>
      <c r="BN78" s="37"/>
      <c r="BO78" s="37"/>
      <c r="BP78" s="37"/>
      <c r="BQ78" s="37"/>
      <c r="BR78" s="37"/>
    </row>
    <row r="79" spans="1:70" s="111" customFormat="1">
      <c r="A79" s="21">
        <v>76</v>
      </c>
      <c r="B79" s="21">
        <f>Beneficiario!C77</f>
        <v>0</v>
      </c>
      <c r="C79" s="21">
        <f>VLOOKUP($A79,Beneficiario!$A$2:$G$2,4)</f>
        <v>0</v>
      </c>
      <c r="D79" s="21">
        <f>VLOOKUP($A79,Beneficiario!$A$2:$G$2,5)</f>
        <v>0</v>
      </c>
      <c r="E79" s="21">
        <f>VLOOKUP($A79,Beneficiario!$A$2:$G$2,6)</f>
        <v>0</v>
      </c>
      <c r="F79" s="21">
        <f>VLOOKUP($A79,Beneficiario!$A$2:$G$2,7)</f>
        <v>0</v>
      </c>
      <c r="G79" s="37"/>
      <c r="H79" s="37"/>
      <c r="I79" s="37"/>
      <c r="J79" s="37"/>
      <c r="K79" s="37"/>
      <c r="L79" s="37"/>
      <c r="M79" s="37"/>
      <c r="N79" s="32"/>
      <c r="O79" s="37"/>
      <c r="P79" s="37"/>
      <c r="Q79" s="37"/>
      <c r="R79" s="37"/>
      <c r="S79" s="37"/>
      <c r="T79" s="37"/>
      <c r="U79" s="38"/>
      <c r="V79" s="37"/>
      <c r="W79" s="37"/>
      <c r="X79" s="38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9"/>
      <c r="BB79" s="37"/>
      <c r="BC79" s="37"/>
      <c r="BD79" s="37"/>
      <c r="BE79" s="37"/>
      <c r="BF79" s="37"/>
      <c r="BG79" s="37"/>
      <c r="BH79" s="37"/>
      <c r="BI79" s="32"/>
      <c r="BJ79" s="32"/>
      <c r="BK79" s="37"/>
      <c r="BL79" s="37"/>
      <c r="BM79" s="37"/>
      <c r="BN79" s="37"/>
      <c r="BO79" s="37"/>
      <c r="BP79" s="37"/>
      <c r="BQ79" s="37"/>
      <c r="BR79" s="37"/>
    </row>
    <row r="80" spans="1:70" s="111" customFormat="1">
      <c r="A80" s="21">
        <v>77</v>
      </c>
      <c r="B80" s="21">
        <f>Beneficiario!C78</f>
        <v>0</v>
      </c>
      <c r="C80" s="21">
        <f>VLOOKUP($A80,Beneficiario!$A$2:$G$2,4)</f>
        <v>0</v>
      </c>
      <c r="D80" s="21">
        <f>VLOOKUP($A80,Beneficiario!$A$2:$G$2,5)</f>
        <v>0</v>
      </c>
      <c r="E80" s="21">
        <f>VLOOKUP($A80,Beneficiario!$A$2:$G$2,6)</f>
        <v>0</v>
      </c>
      <c r="F80" s="21">
        <f>VLOOKUP($A80,Beneficiario!$A$2:$G$2,7)</f>
        <v>0</v>
      </c>
      <c r="G80" s="37"/>
      <c r="H80" s="37"/>
      <c r="I80" s="37"/>
      <c r="J80" s="37"/>
      <c r="K80" s="37"/>
      <c r="L80" s="37"/>
      <c r="M80" s="37"/>
      <c r="N80" s="32"/>
      <c r="O80" s="37"/>
      <c r="P80" s="37"/>
      <c r="Q80" s="37"/>
      <c r="R80" s="37"/>
      <c r="S80" s="37"/>
      <c r="T80" s="37"/>
      <c r="U80" s="38"/>
      <c r="V80" s="37"/>
      <c r="W80" s="37"/>
      <c r="X80" s="38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9"/>
      <c r="BB80" s="37"/>
      <c r="BC80" s="37"/>
      <c r="BD80" s="37"/>
      <c r="BE80" s="37"/>
      <c r="BF80" s="37"/>
      <c r="BG80" s="37"/>
      <c r="BH80" s="37"/>
      <c r="BI80" s="32"/>
      <c r="BJ80" s="32"/>
      <c r="BK80" s="37"/>
      <c r="BL80" s="37"/>
      <c r="BM80" s="37"/>
      <c r="BN80" s="37"/>
      <c r="BO80" s="37"/>
      <c r="BP80" s="37"/>
      <c r="BQ80" s="37"/>
      <c r="BR80" s="37"/>
    </row>
    <row r="81" spans="1:70" s="111" customFormat="1">
      <c r="A81" s="21">
        <v>78</v>
      </c>
      <c r="B81" s="21">
        <f>Beneficiario!C79</f>
        <v>0</v>
      </c>
      <c r="C81" s="21">
        <f>VLOOKUP($A81,Beneficiario!$A$2:$G$2,4)</f>
        <v>0</v>
      </c>
      <c r="D81" s="21">
        <f>VLOOKUP($A81,Beneficiario!$A$2:$G$2,5)</f>
        <v>0</v>
      </c>
      <c r="E81" s="21">
        <f>VLOOKUP($A81,Beneficiario!$A$2:$G$2,6)</f>
        <v>0</v>
      </c>
      <c r="F81" s="21">
        <f>VLOOKUP($A81,Beneficiario!$A$2:$G$2,7)</f>
        <v>0</v>
      </c>
      <c r="G81" s="37"/>
      <c r="H81" s="37"/>
      <c r="I81" s="37"/>
      <c r="J81" s="37"/>
      <c r="K81" s="37"/>
      <c r="L81" s="37"/>
      <c r="M81" s="37"/>
      <c r="N81" s="32"/>
      <c r="O81" s="37"/>
      <c r="P81" s="37"/>
      <c r="Q81" s="37"/>
      <c r="R81" s="37"/>
      <c r="S81" s="37"/>
      <c r="T81" s="37"/>
      <c r="U81" s="38"/>
      <c r="V81" s="37"/>
      <c r="W81" s="37"/>
      <c r="X81" s="38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9"/>
      <c r="BB81" s="37"/>
      <c r="BC81" s="37"/>
      <c r="BD81" s="37"/>
      <c r="BE81" s="37"/>
      <c r="BF81" s="37"/>
      <c r="BG81" s="37"/>
      <c r="BH81" s="37"/>
      <c r="BI81" s="32"/>
      <c r="BJ81" s="32"/>
      <c r="BK81" s="37"/>
      <c r="BL81" s="37"/>
      <c r="BM81" s="37"/>
      <c r="BN81" s="37"/>
      <c r="BO81" s="37"/>
      <c r="BP81" s="37"/>
      <c r="BQ81" s="37"/>
      <c r="BR81" s="37"/>
    </row>
    <row r="82" spans="1:70" s="111" customFormat="1">
      <c r="A82" s="21">
        <v>79</v>
      </c>
      <c r="B82" s="21">
        <f>Beneficiario!C80</f>
        <v>0</v>
      </c>
      <c r="C82" s="21">
        <f>VLOOKUP($A82,Beneficiario!$A$2:$G$2,4)</f>
        <v>0</v>
      </c>
      <c r="D82" s="21">
        <f>VLOOKUP($A82,Beneficiario!$A$2:$G$2,5)</f>
        <v>0</v>
      </c>
      <c r="E82" s="21">
        <f>VLOOKUP($A82,Beneficiario!$A$2:$G$2,6)</f>
        <v>0</v>
      </c>
      <c r="F82" s="21">
        <f>VLOOKUP($A82,Beneficiario!$A$2:$G$2,7)</f>
        <v>0</v>
      </c>
      <c r="G82" s="37"/>
      <c r="H82" s="37"/>
      <c r="I82" s="37"/>
      <c r="J82" s="37"/>
      <c r="K82" s="37"/>
      <c r="L82" s="37"/>
      <c r="M82" s="37"/>
      <c r="N82" s="32"/>
      <c r="O82" s="37"/>
      <c r="P82" s="37"/>
      <c r="Q82" s="37"/>
      <c r="R82" s="37"/>
      <c r="S82" s="37"/>
      <c r="T82" s="37"/>
      <c r="U82" s="38"/>
      <c r="V82" s="37"/>
      <c r="W82" s="37"/>
      <c r="X82" s="38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9"/>
      <c r="BB82" s="37"/>
      <c r="BC82" s="37"/>
      <c r="BD82" s="37"/>
      <c r="BE82" s="37"/>
      <c r="BF82" s="37"/>
      <c r="BG82" s="37"/>
      <c r="BH82" s="37"/>
      <c r="BI82" s="32"/>
      <c r="BJ82" s="32"/>
      <c r="BK82" s="37"/>
      <c r="BL82" s="37"/>
      <c r="BM82" s="37"/>
      <c r="BN82" s="37"/>
      <c r="BO82" s="37"/>
      <c r="BP82" s="37"/>
      <c r="BQ82" s="37"/>
      <c r="BR82" s="37"/>
    </row>
    <row r="83" spans="1:70" s="111" customFormat="1">
      <c r="A83" s="21">
        <v>80</v>
      </c>
      <c r="B83" s="21">
        <f>Beneficiario!C81</f>
        <v>0</v>
      </c>
      <c r="C83" s="21">
        <f>VLOOKUP($A83,Beneficiario!$A$2:$G$2,4)</f>
        <v>0</v>
      </c>
      <c r="D83" s="21">
        <f>VLOOKUP($A83,Beneficiario!$A$2:$G$2,5)</f>
        <v>0</v>
      </c>
      <c r="E83" s="21">
        <f>VLOOKUP($A83,Beneficiario!$A$2:$G$2,6)</f>
        <v>0</v>
      </c>
      <c r="F83" s="21">
        <f>VLOOKUP($A83,Beneficiario!$A$2:$G$2,7)</f>
        <v>0</v>
      </c>
      <c r="G83" s="37"/>
      <c r="H83" s="37"/>
      <c r="I83" s="37"/>
      <c r="J83" s="37"/>
      <c r="K83" s="37"/>
      <c r="L83" s="37"/>
      <c r="M83" s="37"/>
      <c r="N83" s="32"/>
      <c r="O83" s="37"/>
      <c r="P83" s="37"/>
      <c r="Q83" s="37"/>
      <c r="R83" s="37"/>
      <c r="S83" s="37"/>
      <c r="T83" s="37"/>
      <c r="U83" s="38"/>
      <c r="V83" s="37"/>
      <c r="W83" s="37"/>
      <c r="X83" s="38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9"/>
      <c r="BB83" s="37"/>
      <c r="BC83" s="37"/>
      <c r="BD83" s="37"/>
      <c r="BE83" s="37"/>
      <c r="BF83" s="37"/>
      <c r="BG83" s="37"/>
      <c r="BH83" s="37"/>
      <c r="BI83" s="32"/>
      <c r="BJ83" s="32"/>
      <c r="BK83" s="37"/>
      <c r="BL83" s="37"/>
      <c r="BM83" s="37"/>
      <c r="BN83" s="37"/>
      <c r="BO83" s="37"/>
      <c r="BP83" s="37"/>
      <c r="BQ83" s="37"/>
      <c r="BR83" s="37"/>
    </row>
    <row r="84" spans="1:70" s="111" customFormat="1">
      <c r="A84" s="21">
        <v>81</v>
      </c>
      <c r="B84" s="21">
        <f>Beneficiario!C82</f>
        <v>0</v>
      </c>
      <c r="C84" s="21">
        <f>VLOOKUP($A84,Beneficiario!$A$2:$G$2,4)</f>
        <v>0</v>
      </c>
      <c r="D84" s="21">
        <f>VLOOKUP($A84,Beneficiario!$A$2:$G$2,5)</f>
        <v>0</v>
      </c>
      <c r="E84" s="21">
        <f>VLOOKUP($A84,Beneficiario!$A$2:$G$2,6)</f>
        <v>0</v>
      </c>
      <c r="F84" s="21">
        <f>VLOOKUP($A84,Beneficiario!$A$2:$G$2,7)</f>
        <v>0</v>
      </c>
      <c r="G84" s="37"/>
      <c r="H84" s="37"/>
      <c r="I84" s="37"/>
      <c r="J84" s="37"/>
      <c r="K84" s="37"/>
      <c r="L84" s="37"/>
      <c r="M84" s="37"/>
      <c r="N84" s="32"/>
      <c r="O84" s="37"/>
      <c r="P84" s="37"/>
      <c r="Q84" s="37"/>
      <c r="R84" s="37"/>
      <c r="S84" s="37"/>
      <c r="T84" s="37"/>
      <c r="U84" s="38"/>
      <c r="V84" s="37"/>
      <c r="W84" s="37"/>
      <c r="X84" s="38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9"/>
      <c r="BB84" s="37"/>
      <c r="BC84" s="37"/>
      <c r="BD84" s="37"/>
      <c r="BE84" s="37"/>
      <c r="BF84" s="37"/>
      <c r="BG84" s="37"/>
      <c r="BH84" s="37"/>
      <c r="BI84" s="32"/>
      <c r="BJ84" s="32"/>
      <c r="BK84" s="37"/>
      <c r="BL84" s="37"/>
      <c r="BM84" s="37"/>
      <c r="BN84" s="37"/>
      <c r="BO84" s="37"/>
      <c r="BP84" s="37"/>
      <c r="BQ84" s="37"/>
      <c r="BR84" s="37"/>
    </row>
    <row r="85" spans="1:70" s="111" customFormat="1">
      <c r="A85" s="21">
        <v>82</v>
      </c>
      <c r="B85" s="21">
        <f>Beneficiario!C83</f>
        <v>0</v>
      </c>
      <c r="C85" s="21">
        <f>VLOOKUP($A85,Beneficiario!$A$2:$G$2,4)</f>
        <v>0</v>
      </c>
      <c r="D85" s="21">
        <f>VLOOKUP($A85,Beneficiario!$A$2:$G$2,5)</f>
        <v>0</v>
      </c>
      <c r="E85" s="21">
        <f>VLOOKUP($A85,Beneficiario!$A$2:$G$2,6)</f>
        <v>0</v>
      </c>
      <c r="F85" s="21">
        <f>VLOOKUP($A85,Beneficiario!$A$2:$G$2,7)</f>
        <v>0</v>
      </c>
      <c r="G85" s="37"/>
      <c r="H85" s="37"/>
      <c r="I85" s="37"/>
      <c r="J85" s="37"/>
      <c r="K85" s="37"/>
      <c r="L85" s="37"/>
      <c r="M85" s="37"/>
      <c r="N85" s="32"/>
      <c r="O85" s="37"/>
      <c r="P85" s="37"/>
      <c r="Q85" s="37"/>
      <c r="R85" s="37"/>
      <c r="S85" s="37"/>
      <c r="T85" s="37"/>
      <c r="U85" s="38"/>
      <c r="V85" s="37"/>
      <c r="W85" s="37"/>
      <c r="X85" s="38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9"/>
      <c r="BB85" s="37"/>
      <c r="BC85" s="37"/>
      <c r="BD85" s="37"/>
      <c r="BE85" s="37"/>
      <c r="BF85" s="37"/>
      <c r="BG85" s="37"/>
      <c r="BH85" s="37"/>
      <c r="BI85" s="32"/>
      <c r="BJ85" s="32"/>
      <c r="BK85" s="37"/>
      <c r="BL85" s="37"/>
      <c r="BM85" s="37"/>
      <c r="BN85" s="37"/>
      <c r="BO85" s="37"/>
      <c r="BP85" s="37"/>
      <c r="BQ85" s="37"/>
      <c r="BR85" s="37"/>
    </row>
    <row r="86" spans="1:70" s="111" customFormat="1">
      <c r="A86" s="21">
        <v>83</v>
      </c>
      <c r="B86" s="21">
        <f>Beneficiario!C84</f>
        <v>0</v>
      </c>
      <c r="C86" s="21">
        <f>VLOOKUP($A86,Beneficiario!$A$2:$G$2,4)</f>
        <v>0</v>
      </c>
      <c r="D86" s="21">
        <f>VLOOKUP($A86,Beneficiario!$A$2:$G$2,5)</f>
        <v>0</v>
      </c>
      <c r="E86" s="21">
        <f>VLOOKUP($A86,Beneficiario!$A$2:$G$2,6)</f>
        <v>0</v>
      </c>
      <c r="F86" s="21">
        <f>VLOOKUP($A86,Beneficiario!$A$2:$G$2,7)</f>
        <v>0</v>
      </c>
      <c r="G86" s="37"/>
      <c r="H86" s="37"/>
      <c r="I86" s="37"/>
      <c r="J86" s="37"/>
      <c r="K86" s="37"/>
      <c r="L86" s="37"/>
      <c r="M86" s="37"/>
      <c r="N86" s="32"/>
      <c r="O86" s="37"/>
      <c r="P86" s="37"/>
      <c r="Q86" s="37"/>
      <c r="R86" s="37"/>
      <c r="S86" s="37"/>
      <c r="T86" s="37"/>
      <c r="U86" s="38"/>
      <c r="V86" s="37"/>
      <c r="W86" s="37"/>
      <c r="X86" s="38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9"/>
      <c r="BB86" s="37"/>
      <c r="BC86" s="37"/>
      <c r="BD86" s="37"/>
      <c r="BE86" s="37"/>
      <c r="BF86" s="37"/>
      <c r="BG86" s="37"/>
      <c r="BH86" s="37"/>
      <c r="BI86" s="32"/>
      <c r="BJ86" s="32"/>
      <c r="BK86" s="37"/>
      <c r="BL86" s="37"/>
      <c r="BM86" s="37"/>
      <c r="BN86" s="37"/>
      <c r="BO86" s="37"/>
      <c r="BP86" s="37"/>
      <c r="BQ86" s="37"/>
      <c r="BR86" s="37"/>
    </row>
    <row r="87" spans="1:70" s="111" customFormat="1">
      <c r="A87" s="21">
        <v>84</v>
      </c>
      <c r="B87" s="21">
        <f>Beneficiario!C85</f>
        <v>0</v>
      </c>
      <c r="C87" s="21">
        <f>VLOOKUP($A87,Beneficiario!$A$2:$G$2,4)</f>
        <v>0</v>
      </c>
      <c r="D87" s="21">
        <f>VLOOKUP($A87,Beneficiario!$A$2:$G$2,5)</f>
        <v>0</v>
      </c>
      <c r="E87" s="21">
        <f>VLOOKUP($A87,Beneficiario!$A$2:$G$2,6)</f>
        <v>0</v>
      </c>
      <c r="F87" s="21">
        <f>VLOOKUP($A87,Beneficiario!$A$2:$G$2,7)</f>
        <v>0</v>
      </c>
      <c r="G87" s="37"/>
      <c r="H87" s="37"/>
      <c r="I87" s="37"/>
      <c r="J87" s="37"/>
      <c r="K87" s="37"/>
      <c r="L87" s="37"/>
      <c r="M87" s="37"/>
      <c r="N87" s="32"/>
      <c r="O87" s="37"/>
      <c r="P87" s="37"/>
      <c r="Q87" s="37"/>
      <c r="R87" s="37"/>
      <c r="S87" s="37"/>
      <c r="T87" s="37"/>
      <c r="U87" s="38"/>
      <c r="V87" s="37"/>
      <c r="W87" s="37"/>
      <c r="X87" s="38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9"/>
      <c r="BB87" s="37"/>
      <c r="BC87" s="37"/>
      <c r="BD87" s="37"/>
      <c r="BE87" s="37"/>
      <c r="BF87" s="37"/>
      <c r="BG87" s="37"/>
      <c r="BH87" s="37"/>
      <c r="BI87" s="32"/>
      <c r="BJ87" s="32"/>
      <c r="BK87" s="37"/>
      <c r="BL87" s="37"/>
      <c r="BM87" s="37"/>
      <c r="BN87" s="37"/>
      <c r="BO87" s="37"/>
      <c r="BP87" s="37"/>
      <c r="BQ87" s="37"/>
      <c r="BR87" s="37"/>
    </row>
    <row r="88" spans="1:70" s="111" customFormat="1">
      <c r="A88" s="21">
        <v>85</v>
      </c>
      <c r="B88" s="21">
        <f>Beneficiario!C86</f>
        <v>0</v>
      </c>
      <c r="C88" s="21">
        <f>VLOOKUP($A88,Beneficiario!$A$2:$G$2,4)</f>
        <v>0</v>
      </c>
      <c r="D88" s="21">
        <f>VLOOKUP($A88,Beneficiario!$A$2:$G$2,5)</f>
        <v>0</v>
      </c>
      <c r="E88" s="21">
        <f>VLOOKUP($A88,Beneficiario!$A$2:$G$2,6)</f>
        <v>0</v>
      </c>
      <c r="F88" s="21">
        <f>VLOOKUP($A88,Beneficiario!$A$2:$G$2,7)</f>
        <v>0</v>
      </c>
      <c r="G88" s="37"/>
      <c r="H88" s="37"/>
      <c r="I88" s="37"/>
      <c r="J88" s="37"/>
      <c r="K88" s="37"/>
      <c r="L88" s="37"/>
      <c r="M88" s="37"/>
      <c r="N88" s="32"/>
      <c r="O88" s="37"/>
      <c r="P88" s="37"/>
      <c r="Q88" s="37"/>
      <c r="R88" s="37"/>
      <c r="S88" s="37"/>
      <c r="T88" s="37"/>
      <c r="U88" s="38"/>
      <c r="V88" s="37"/>
      <c r="W88" s="37"/>
      <c r="X88" s="38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9"/>
      <c r="BB88" s="37"/>
      <c r="BC88" s="37"/>
      <c r="BD88" s="37"/>
      <c r="BE88" s="37"/>
      <c r="BF88" s="37"/>
      <c r="BG88" s="37"/>
      <c r="BH88" s="37"/>
      <c r="BI88" s="32"/>
      <c r="BJ88" s="32"/>
      <c r="BK88" s="37"/>
      <c r="BL88" s="37"/>
      <c r="BM88" s="37"/>
      <c r="BN88" s="37"/>
      <c r="BO88" s="37"/>
      <c r="BP88" s="37"/>
      <c r="BQ88" s="37"/>
      <c r="BR88" s="37"/>
    </row>
    <row r="89" spans="1:70" s="111" customFormat="1">
      <c r="A89" s="21">
        <v>86</v>
      </c>
      <c r="B89" s="21">
        <f>Beneficiario!C87</f>
        <v>0</v>
      </c>
      <c r="C89" s="21">
        <f>VLOOKUP($A89,Beneficiario!$A$2:$G$2,4)</f>
        <v>0</v>
      </c>
      <c r="D89" s="21">
        <f>VLOOKUP($A89,Beneficiario!$A$2:$G$2,5)</f>
        <v>0</v>
      </c>
      <c r="E89" s="21">
        <f>VLOOKUP($A89,Beneficiario!$A$2:$G$2,6)</f>
        <v>0</v>
      </c>
      <c r="F89" s="21">
        <f>VLOOKUP($A89,Beneficiario!$A$2:$G$2,7)</f>
        <v>0</v>
      </c>
      <c r="G89" s="37"/>
      <c r="H89" s="37"/>
      <c r="I89" s="37"/>
      <c r="J89" s="37"/>
      <c r="K89" s="37"/>
      <c r="L89" s="37"/>
      <c r="M89" s="37"/>
      <c r="N89" s="32"/>
      <c r="O89" s="37"/>
      <c r="P89" s="37"/>
      <c r="Q89" s="37"/>
      <c r="R89" s="37"/>
      <c r="S89" s="37"/>
      <c r="T89" s="37"/>
      <c r="U89" s="38"/>
      <c r="V89" s="37"/>
      <c r="W89" s="37"/>
      <c r="X89" s="38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9"/>
      <c r="BB89" s="37"/>
      <c r="BC89" s="37"/>
      <c r="BD89" s="37"/>
      <c r="BE89" s="37"/>
      <c r="BF89" s="37"/>
      <c r="BG89" s="37"/>
      <c r="BH89" s="37"/>
      <c r="BI89" s="32"/>
      <c r="BJ89" s="32"/>
      <c r="BK89" s="37"/>
      <c r="BL89" s="37"/>
      <c r="BM89" s="37"/>
      <c r="BN89" s="37"/>
      <c r="BO89" s="37"/>
      <c r="BP89" s="37"/>
      <c r="BQ89" s="37"/>
      <c r="BR89" s="37"/>
    </row>
    <row r="90" spans="1:70" s="111" customFormat="1">
      <c r="A90" s="21">
        <v>87</v>
      </c>
      <c r="B90" s="21">
        <f>Beneficiario!C88</f>
        <v>0</v>
      </c>
      <c r="C90" s="21">
        <f>VLOOKUP($A90,Beneficiario!$A$2:$G$2,4)</f>
        <v>0</v>
      </c>
      <c r="D90" s="21">
        <f>VLOOKUP($A90,Beneficiario!$A$2:$G$2,5)</f>
        <v>0</v>
      </c>
      <c r="E90" s="21">
        <f>VLOOKUP($A90,Beneficiario!$A$2:$G$2,6)</f>
        <v>0</v>
      </c>
      <c r="F90" s="21">
        <f>VLOOKUP($A90,Beneficiario!$A$2:$G$2,7)</f>
        <v>0</v>
      </c>
      <c r="G90" s="37"/>
      <c r="H90" s="37"/>
      <c r="I90" s="37"/>
      <c r="J90" s="37"/>
      <c r="K90" s="37"/>
      <c r="L90" s="37"/>
      <c r="M90" s="37"/>
      <c r="N90" s="32"/>
      <c r="O90" s="37"/>
      <c r="P90" s="37"/>
      <c r="Q90" s="37"/>
      <c r="R90" s="37"/>
      <c r="S90" s="37"/>
      <c r="T90" s="37"/>
      <c r="U90" s="38"/>
      <c r="V90" s="37"/>
      <c r="W90" s="37"/>
      <c r="X90" s="38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9"/>
      <c r="BB90" s="37"/>
      <c r="BC90" s="37"/>
      <c r="BD90" s="37"/>
      <c r="BE90" s="37"/>
      <c r="BF90" s="37"/>
      <c r="BG90" s="37"/>
      <c r="BH90" s="37"/>
      <c r="BI90" s="32"/>
      <c r="BJ90" s="32"/>
      <c r="BK90" s="37"/>
      <c r="BL90" s="37"/>
      <c r="BM90" s="37"/>
      <c r="BN90" s="37"/>
      <c r="BO90" s="37"/>
      <c r="BP90" s="37"/>
      <c r="BQ90" s="37"/>
      <c r="BR90" s="37"/>
    </row>
    <row r="91" spans="1:70" s="111" customFormat="1">
      <c r="A91" s="21">
        <v>88</v>
      </c>
      <c r="B91" s="21">
        <f>Beneficiario!C89</f>
        <v>0</v>
      </c>
      <c r="C91" s="21">
        <f>VLOOKUP($A91,Beneficiario!$A$2:$G$2,4)</f>
        <v>0</v>
      </c>
      <c r="D91" s="21">
        <f>VLOOKUP($A91,Beneficiario!$A$2:$G$2,5)</f>
        <v>0</v>
      </c>
      <c r="E91" s="21">
        <f>VLOOKUP($A91,Beneficiario!$A$2:$G$2,6)</f>
        <v>0</v>
      </c>
      <c r="F91" s="21">
        <f>VLOOKUP($A91,Beneficiario!$A$2:$G$2,7)</f>
        <v>0</v>
      </c>
      <c r="G91" s="37"/>
      <c r="H91" s="37"/>
      <c r="I91" s="37"/>
      <c r="J91" s="37"/>
      <c r="K91" s="37"/>
      <c r="L91" s="37"/>
      <c r="M91" s="37"/>
      <c r="N91" s="32"/>
      <c r="O91" s="37"/>
      <c r="P91" s="37"/>
      <c r="Q91" s="37"/>
      <c r="R91" s="37"/>
      <c r="S91" s="37"/>
      <c r="T91" s="37"/>
      <c r="U91" s="38"/>
      <c r="V91" s="37"/>
      <c r="W91" s="37"/>
      <c r="X91" s="38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9"/>
      <c r="BB91" s="37"/>
      <c r="BC91" s="37"/>
      <c r="BD91" s="37"/>
      <c r="BE91" s="37"/>
      <c r="BF91" s="37"/>
      <c r="BG91" s="37"/>
      <c r="BH91" s="37"/>
      <c r="BI91" s="32"/>
      <c r="BJ91" s="32"/>
      <c r="BK91" s="37"/>
      <c r="BL91" s="37"/>
      <c r="BM91" s="37"/>
      <c r="BN91" s="37"/>
      <c r="BO91" s="37"/>
      <c r="BP91" s="37"/>
      <c r="BQ91" s="37"/>
      <c r="BR91" s="37"/>
    </row>
    <row r="92" spans="1:70" s="111" customFormat="1">
      <c r="A92" s="21">
        <v>89</v>
      </c>
      <c r="B92" s="21">
        <f>Beneficiario!C90</f>
        <v>0</v>
      </c>
      <c r="C92" s="21">
        <f>VLOOKUP($A92,Beneficiario!$A$2:$G$2,4)</f>
        <v>0</v>
      </c>
      <c r="D92" s="21">
        <f>VLOOKUP($A92,Beneficiario!$A$2:$G$2,5)</f>
        <v>0</v>
      </c>
      <c r="E92" s="21">
        <f>VLOOKUP($A92,Beneficiario!$A$2:$G$2,6)</f>
        <v>0</v>
      </c>
      <c r="F92" s="21">
        <f>VLOOKUP($A92,Beneficiario!$A$2:$G$2,7)</f>
        <v>0</v>
      </c>
      <c r="G92" s="37"/>
      <c r="H92" s="37"/>
      <c r="I92" s="37"/>
      <c r="J92" s="37"/>
      <c r="K92" s="37"/>
      <c r="L92" s="37"/>
      <c r="M92" s="37"/>
      <c r="N92" s="32"/>
      <c r="O92" s="37"/>
      <c r="P92" s="37"/>
      <c r="Q92" s="37"/>
      <c r="R92" s="37"/>
      <c r="S92" s="37"/>
      <c r="T92" s="37"/>
      <c r="U92" s="38"/>
      <c r="V92" s="37"/>
      <c r="W92" s="37"/>
      <c r="X92" s="38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9"/>
      <c r="BB92" s="37"/>
      <c r="BC92" s="37"/>
      <c r="BD92" s="37"/>
      <c r="BE92" s="37"/>
      <c r="BF92" s="37"/>
      <c r="BG92" s="37"/>
      <c r="BH92" s="37"/>
      <c r="BI92" s="32"/>
      <c r="BJ92" s="32"/>
      <c r="BK92" s="37"/>
      <c r="BL92" s="37"/>
      <c r="BM92" s="37"/>
      <c r="BN92" s="37"/>
      <c r="BO92" s="37"/>
      <c r="BP92" s="37"/>
      <c r="BQ92" s="37"/>
      <c r="BR92" s="37"/>
    </row>
    <row r="93" spans="1:70" s="111" customFormat="1">
      <c r="A93" s="21">
        <v>90</v>
      </c>
      <c r="B93" s="21">
        <f>Beneficiario!C91</f>
        <v>0</v>
      </c>
      <c r="C93" s="21">
        <f>VLOOKUP($A93,Beneficiario!$A$2:$G$2,4)</f>
        <v>0</v>
      </c>
      <c r="D93" s="21">
        <f>VLOOKUP($A93,Beneficiario!$A$2:$G$2,5)</f>
        <v>0</v>
      </c>
      <c r="E93" s="21">
        <f>VLOOKUP($A93,Beneficiario!$A$2:$G$2,6)</f>
        <v>0</v>
      </c>
      <c r="F93" s="21">
        <f>VLOOKUP($A93,Beneficiario!$A$2:$G$2,7)</f>
        <v>0</v>
      </c>
      <c r="G93" s="37"/>
      <c r="H93" s="37"/>
      <c r="I93" s="37"/>
      <c r="J93" s="37"/>
      <c r="K93" s="37"/>
      <c r="L93" s="37"/>
      <c r="M93" s="37"/>
      <c r="N93" s="32"/>
      <c r="O93" s="37"/>
      <c r="P93" s="37"/>
      <c r="Q93" s="37"/>
      <c r="R93" s="37"/>
      <c r="S93" s="37"/>
      <c r="T93" s="37"/>
      <c r="U93" s="38"/>
      <c r="V93" s="37"/>
      <c r="W93" s="37"/>
      <c r="X93" s="38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9"/>
      <c r="BB93" s="37"/>
      <c r="BC93" s="37"/>
      <c r="BD93" s="37"/>
      <c r="BE93" s="37"/>
      <c r="BF93" s="37"/>
      <c r="BG93" s="37"/>
      <c r="BH93" s="37"/>
      <c r="BI93" s="32"/>
      <c r="BJ93" s="32"/>
      <c r="BK93" s="37"/>
      <c r="BL93" s="37"/>
      <c r="BM93" s="37"/>
      <c r="BN93" s="37"/>
      <c r="BO93" s="37"/>
      <c r="BP93" s="37"/>
      <c r="BQ93" s="37"/>
      <c r="BR93" s="37"/>
    </row>
    <row r="94" spans="1:70" s="111" customFormat="1">
      <c r="A94" s="21">
        <v>91</v>
      </c>
      <c r="B94" s="21">
        <f>Beneficiario!C92</f>
        <v>0</v>
      </c>
      <c r="C94" s="21">
        <f>VLOOKUP($A94,Beneficiario!$A$2:$G$2,4)</f>
        <v>0</v>
      </c>
      <c r="D94" s="21">
        <f>VLOOKUP($A94,Beneficiario!$A$2:$G$2,5)</f>
        <v>0</v>
      </c>
      <c r="E94" s="21">
        <f>VLOOKUP($A94,Beneficiario!$A$2:$G$2,6)</f>
        <v>0</v>
      </c>
      <c r="F94" s="21">
        <f>VLOOKUP($A94,Beneficiario!$A$2:$G$2,7)</f>
        <v>0</v>
      </c>
      <c r="G94" s="37"/>
      <c r="H94" s="37"/>
      <c r="I94" s="37"/>
      <c r="J94" s="37"/>
      <c r="K94" s="37"/>
      <c r="L94" s="37"/>
      <c r="M94" s="37"/>
      <c r="N94" s="32"/>
      <c r="O94" s="37"/>
      <c r="P94" s="37"/>
      <c r="Q94" s="37"/>
      <c r="R94" s="37"/>
      <c r="S94" s="37"/>
      <c r="T94" s="37"/>
      <c r="U94" s="38"/>
      <c r="V94" s="37"/>
      <c r="W94" s="37"/>
      <c r="X94" s="38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9"/>
      <c r="BB94" s="37"/>
      <c r="BC94" s="37"/>
      <c r="BD94" s="37"/>
      <c r="BE94" s="37"/>
      <c r="BF94" s="37"/>
      <c r="BG94" s="37"/>
      <c r="BH94" s="37"/>
      <c r="BI94" s="32"/>
      <c r="BJ94" s="32"/>
      <c r="BK94" s="37"/>
      <c r="BL94" s="37"/>
      <c r="BM94" s="37"/>
      <c r="BN94" s="37"/>
      <c r="BO94" s="37"/>
      <c r="BP94" s="37"/>
      <c r="BQ94" s="37"/>
      <c r="BR94" s="37"/>
    </row>
    <row r="95" spans="1:70" s="111" customFormat="1">
      <c r="A95" s="21">
        <v>92</v>
      </c>
      <c r="B95" s="21">
        <f>Beneficiario!C93</f>
        <v>0</v>
      </c>
      <c r="C95" s="21">
        <f>VLOOKUP($A95,Beneficiario!$A$2:$G$2,4)</f>
        <v>0</v>
      </c>
      <c r="D95" s="21">
        <f>VLOOKUP($A95,Beneficiario!$A$2:$G$2,5)</f>
        <v>0</v>
      </c>
      <c r="E95" s="21">
        <f>VLOOKUP($A95,Beneficiario!$A$2:$G$2,6)</f>
        <v>0</v>
      </c>
      <c r="F95" s="21">
        <f>VLOOKUP($A95,Beneficiario!$A$2:$G$2,7)</f>
        <v>0</v>
      </c>
      <c r="G95" s="37"/>
      <c r="H95" s="37"/>
      <c r="I95" s="37"/>
      <c r="J95" s="37"/>
      <c r="K95" s="37"/>
      <c r="L95" s="37"/>
      <c r="M95" s="37"/>
      <c r="N95" s="32"/>
      <c r="O95" s="37"/>
      <c r="P95" s="37"/>
      <c r="Q95" s="37"/>
      <c r="R95" s="37"/>
      <c r="S95" s="37"/>
      <c r="T95" s="37"/>
      <c r="U95" s="38"/>
      <c r="V95" s="37"/>
      <c r="W95" s="37"/>
      <c r="X95" s="38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9"/>
      <c r="BB95" s="37"/>
      <c r="BC95" s="37"/>
      <c r="BD95" s="37"/>
      <c r="BE95" s="37"/>
      <c r="BF95" s="37"/>
      <c r="BG95" s="37"/>
      <c r="BH95" s="37"/>
      <c r="BI95" s="32"/>
      <c r="BJ95" s="32"/>
      <c r="BK95" s="37"/>
      <c r="BL95" s="37"/>
      <c r="BM95" s="37"/>
      <c r="BN95" s="37"/>
      <c r="BO95" s="37"/>
      <c r="BP95" s="37"/>
      <c r="BQ95" s="37"/>
      <c r="BR95" s="37"/>
    </row>
    <row r="96" spans="1:70" s="111" customFormat="1">
      <c r="A96" s="21">
        <v>93</v>
      </c>
      <c r="B96" s="21">
        <f>Beneficiario!C94</f>
        <v>0</v>
      </c>
      <c r="C96" s="21">
        <f>VLOOKUP($A96,Beneficiario!$A$2:$G$2,4)</f>
        <v>0</v>
      </c>
      <c r="D96" s="21">
        <f>VLOOKUP($A96,Beneficiario!$A$2:$G$2,5)</f>
        <v>0</v>
      </c>
      <c r="E96" s="21">
        <f>VLOOKUP($A96,Beneficiario!$A$2:$G$2,6)</f>
        <v>0</v>
      </c>
      <c r="F96" s="21">
        <f>VLOOKUP($A96,Beneficiario!$A$2:$G$2,7)</f>
        <v>0</v>
      </c>
      <c r="G96" s="37"/>
      <c r="H96" s="37"/>
      <c r="I96" s="37"/>
      <c r="J96" s="37"/>
      <c r="K96" s="37"/>
      <c r="L96" s="37"/>
      <c r="M96" s="37"/>
      <c r="N96" s="32"/>
      <c r="O96" s="37"/>
      <c r="P96" s="37"/>
      <c r="Q96" s="37"/>
      <c r="R96" s="37"/>
      <c r="S96" s="37"/>
      <c r="T96" s="37"/>
      <c r="U96" s="38"/>
      <c r="V96" s="37"/>
      <c r="W96" s="37"/>
      <c r="X96" s="38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9"/>
      <c r="BB96" s="37"/>
      <c r="BC96" s="37"/>
      <c r="BD96" s="37"/>
      <c r="BE96" s="37"/>
      <c r="BF96" s="37"/>
      <c r="BG96" s="37"/>
      <c r="BH96" s="37"/>
      <c r="BI96" s="32"/>
      <c r="BJ96" s="32"/>
      <c r="BK96" s="37"/>
      <c r="BL96" s="37"/>
      <c r="BM96" s="37"/>
      <c r="BN96" s="37"/>
      <c r="BO96" s="37"/>
      <c r="BP96" s="37"/>
      <c r="BQ96" s="37"/>
      <c r="BR96" s="37"/>
    </row>
    <row r="97" spans="1:70" s="111" customFormat="1">
      <c r="A97" s="21">
        <v>94</v>
      </c>
      <c r="B97" s="21">
        <f>Beneficiario!C95</f>
        <v>0</v>
      </c>
      <c r="C97" s="21">
        <f>VLOOKUP($A97,Beneficiario!$A$2:$G$2,4)</f>
        <v>0</v>
      </c>
      <c r="D97" s="21">
        <f>VLOOKUP($A97,Beneficiario!$A$2:$G$2,5)</f>
        <v>0</v>
      </c>
      <c r="E97" s="21">
        <f>VLOOKUP($A97,Beneficiario!$A$2:$G$2,6)</f>
        <v>0</v>
      </c>
      <c r="F97" s="21">
        <f>VLOOKUP($A97,Beneficiario!$A$2:$G$2,7)</f>
        <v>0</v>
      </c>
      <c r="G97" s="37"/>
      <c r="H97" s="37"/>
      <c r="I97" s="37"/>
      <c r="J97" s="37"/>
      <c r="K97" s="37"/>
      <c r="L97" s="37"/>
      <c r="M97" s="37"/>
      <c r="N97" s="32"/>
      <c r="O97" s="37"/>
      <c r="P97" s="37"/>
      <c r="Q97" s="37"/>
      <c r="R97" s="37"/>
      <c r="S97" s="37"/>
      <c r="T97" s="37"/>
      <c r="U97" s="38"/>
      <c r="V97" s="37"/>
      <c r="W97" s="37"/>
      <c r="X97" s="38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9"/>
      <c r="BB97" s="37"/>
      <c r="BC97" s="37"/>
      <c r="BD97" s="37"/>
      <c r="BE97" s="37"/>
      <c r="BF97" s="37"/>
      <c r="BG97" s="37"/>
      <c r="BH97" s="37"/>
      <c r="BI97" s="32"/>
      <c r="BJ97" s="32"/>
      <c r="BK97" s="37"/>
      <c r="BL97" s="37"/>
      <c r="BM97" s="37"/>
      <c r="BN97" s="37"/>
      <c r="BO97" s="37"/>
      <c r="BP97" s="37"/>
      <c r="BQ97" s="37"/>
      <c r="BR97" s="37"/>
    </row>
    <row r="98" spans="1:70" s="111" customFormat="1">
      <c r="A98" s="21">
        <v>95</v>
      </c>
      <c r="B98" s="21">
        <f>Beneficiario!C96</f>
        <v>0</v>
      </c>
      <c r="C98" s="21">
        <f>VLOOKUP($A98,Beneficiario!$A$2:$G$2,4)</f>
        <v>0</v>
      </c>
      <c r="D98" s="21">
        <f>VLOOKUP($A98,Beneficiario!$A$2:$G$2,5)</f>
        <v>0</v>
      </c>
      <c r="E98" s="21">
        <f>VLOOKUP($A98,Beneficiario!$A$2:$G$2,6)</f>
        <v>0</v>
      </c>
      <c r="F98" s="21">
        <f>VLOOKUP($A98,Beneficiario!$A$2:$G$2,7)</f>
        <v>0</v>
      </c>
      <c r="G98" s="37"/>
      <c r="H98" s="37"/>
      <c r="I98" s="37"/>
      <c r="J98" s="37"/>
      <c r="K98" s="37"/>
      <c r="L98" s="37"/>
      <c r="M98" s="37"/>
      <c r="N98" s="32"/>
      <c r="O98" s="37"/>
      <c r="P98" s="37"/>
      <c r="Q98" s="37"/>
      <c r="R98" s="37"/>
      <c r="S98" s="37"/>
      <c r="T98" s="37"/>
      <c r="U98" s="38"/>
      <c r="V98" s="37"/>
      <c r="W98" s="37"/>
      <c r="X98" s="38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9"/>
      <c r="BB98" s="37"/>
      <c r="BC98" s="37"/>
      <c r="BD98" s="37"/>
      <c r="BE98" s="37"/>
      <c r="BF98" s="37"/>
      <c r="BG98" s="37"/>
      <c r="BH98" s="37"/>
      <c r="BI98" s="32"/>
      <c r="BJ98" s="32"/>
      <c r="BK98" s="37"/>
      <c r="BL98" s="37"/>
      <c r="BM98" s="37"/>
      <c r="BN98" s="37"/>
      <c r="BO98" s="37"/>
      <c r="BP98" s="37"/>
      <c r="BQ98" s="37"/>
      <c r="BR98" s="37"/>
    </row>
    <row r="99" spans="1:70" s="111" customFormat="1">
      <c r="A99" s="21">
        <v>96</v>
      </c>
      <c r="B99" s="21">
        <f>Beneficiario!C97</f>
        <v>0</v>
      </c>
      <c r="C99" s="21">
        <f>VLOOKUP($A99,Beneficiario!$A$2:$G$2,4)</f>
        <v>0</v>
      </c>
      <c r="D99" s="21">
        <f>VLOOKUP($A99,Beneficiario!$A$2:$G$2,5)</f>
        <v>0</v>
      </c>
      <c r="E99" s="21">
        <f>VLOOKUP($A99,Beneficiario!$A$2:$G$2,6)</f>
        <v>0</v>
      </c>
      <c r="F99" s="21">
        <f>VLOOKUP($A99,Beneficiario!$A$2:$G$2,7)</f>
        <v>0</v>
      </c>
      <c r="G99" s="37"/>
      <c r="H99" s="37"/>
      <c r="I99" s="37"/>
      <c r="J99" s="37"/>
      <c r="K99" s="37"/>
      <c r="L99" s="37"/>
      <c r="M99" s="37"/>
      <c r="N99" s="32"/>
      <c r="O99" s="37"/>
      <c r="P99" s="37"/>
      <c r="Q99" s="37"/>
      <c r="R99" s="37"/>
      <c r="S99" s="37"/>
      <c r="T99" s="37"/>
      <c r="U99" s="38"/>
      <c r="V99" s="37"/>
      <c r="W99" s="37"/>
      <c r="X99" s="38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9"/>
      <c r="BB99" s="37"/>
      <c r="BC99" s="37"/>
      <c r="BD99" s="37"/>
      <c r="BE99" s="37"/>
      <c r="BF99" s="37"/>
      <c r="BG99" s="37"/>
      <c r="BH99" s="37"/>
      <c r="BI99" s="32"/>
      <c r="BJ99" s="32"/>
      <c r="BK99" s="37"/>
      <c r="BL99" s="37"/>
      <c r="BM99" s="37"/>
      <c r="BN99" s="37"/>
      <c r="BO99" s="37"/>
      <c r="BP99" s="37"/>
      <c r="BQ99" s="37"/>
      <c r="BR99" s="37"/>
    </row>
    <row r="100" spans="1:70" s="111" customFormat="1">
      <c r="A100" s="21">
        <v>97</v>
      </c>
      <c r="B100" s="21">
        <f>Beneficiario!C98</f>
        <v>0</v>
      </c>
      <c r="C100" s="21">
        <f>VLOOKUP($A100,Beneficiario!$A$2:$G$2,4)</f>
        <v>0</v>
      </c>
      <c r="D100" s="21">
        <f>VLOOKUP($A100,Beneficiario!$A$2:$G$2,5)</f>
        <v>0</v>
      </c>
      <c r="E100" s="21">
        <f>VLOOKUP($A100,Beneficiario!$A$2:$G$2,6)</f>
        <v>0</v>
      </c>
      <c r="F100" s="21">
        <f>VLOOKUP($A100,Beneficiario!$A$2:$G$2,7)</f>
        <v>0</v>
      </c>
      <c r="G100" s="37"/>
      <c r="H100" s="37"/>
      <c r="I100" s="37"/>
      <c r="J100" s="37"/>
      <c r="K100" s="37"/>
      <c r="L100" s="37"/>
      <c r="M100" s="37"/>
      <c r="N100" s="32"/>
      <c r="O100" s="37"/>
      <c r="P100" s="37"/>
      <c r="Q100" s="37"/>
      <c r="R100" s="37"/>
      <c r="S100" s="37"/>
      <c r="T100" s="37"/>
      <c r="U100" s="38"/>
      <c r="V100" s="37"/>
      <c r="W100" s="37"/>
      <c r="X100" s="38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9"/>
      <c r="BB100" s="37"/>
      <c r="BC100" s="37"/>
      <c r="BD100" s="37"/>
      <c r="BE100" s="37"/>
      <c r="BF100" s="37"/>
      <c r="BG100" s="37"/>
      <c r="BH100" s="37"/>
      <c r="BI100" s="32"/>
      <c r="BJ100" s="32"/>
      <c r="BK100" s="37"/>
      <c r="BL100" s="37"/>
      <c r="BM100" s="37"/>
      <c r="BN100" s="37"/>
      <c r="BO100" s="37"/>
      <c r="BP100" s="37"/>
      <c r="BQ100" s="37"/>
      <c r="BR100" s="37"/>
    </row>
    <row r="101" spans="1:70" s="111" customFormat="1">
      <c r="A101" s="21">
        <v>98</v>
      </c>
      <c r="B101" s="21">
        <f>Beneficiario!C99</f>
        <v>0</v>
      </c>
      <c r="C101" s="21">
        <f>VLOOKUP($A101,Beneficiario!$A$2:$G$2,4)</f>
        <v>0</v>
      </c>
      <c r="D101" s="21">
        <f>VLOOKUP($A101,Beneficiario!$A$2:$G$2,5)</f>
        <v>0</v>
      </c>
      <c r="E101" s="21">
        <f>VLOOKUP($A101,Beneficiario!$A$2:$G$2,6)</f>
        <v>0</v>
      </c>
      <c r="F101" s="21">
        <f>VLOOKUP($A101,Beneficiario!$A$2:$G$2,7)</f>
        <v>0</v>
      </c>
      <c r="G101" s="37"/>
      <c r="H101" s="37"/>
      <c r="I101" s="37"/>
      <c r="J101" s="37"/>
      <c r="K101" s="37"/>
      <c r="L101" s="37"/>
      <c r="M101" s="37"/>
      <c r="N101" s="32"/>
      <c r="O101" s="37"/>
      <c r="P101" s="37"/>
      <c r="Q101" s="37"/>
      <c r="R101" s="37"/>
      <c r="S101" s="37"/>
      <c r="T101" s="37"/>
      <c r="U101" s="38"/>
      <c r="V101" s="37"/>
      <c r="W101" s="37"/>
      <c r="X101" s="38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9"/>
      <c r="BB101" s="37"/>
      <c r="BC101" s="37"/>
      <c r="BD101" s="37"/>
      <c r="BE101" s="37"/>
      <c r="BF101" s="37"/>
      <c r="BG101" s="37"/>
      <c r="BH101" s="37"/>
      <c r="BI101" s="32"/>
      <c r="BJ101" s="32"/>
      <c r="BK101" s="37"/>
      <c r="BL101" s="37"/>
      <c r="BM101" s="37"/>
      <c r="BN101" s="37"/>
      <c r="BO101" s="37"/>
      <c r="BP101" s="37"/>
      <c r="BQ101" s="37"/>
      <c r="BR101" s="37"/>
    </row>
    <row r="102" spans="1:70" s="111" customFormat="1">
      <c r="A102" s="21">
        <v>99</v>
      </c>
      <c r="B102" s="21">
        <f>Beneficiario!C100</f>
        <v>0</v>
      </c>
      <c r="C102" s="21">
        <f>VLOOKUP($A102,Beneficiario!$A$2:$G$2,4)</f>
        <v>0</v>
      </c>
      <c r="D102" s="21">
        <f>VLOOKUP($A102,Beneficiario!$A$2:$G$2,5)</f>
        <v>0</v>
      </c>
      <c r="E102" s="21">
        <f>VLOOKUP($A102,Beneficiario!$A$2:$G$2,6)</f>
        <v>0</v>
      </c>
      <c r="F102" s="21">
        <f>VLOOKUP($A102,Beneficiario!$A$2:$G$2,7)</f>
        <v>0</v>
      </c>
      <c r="G102" s="37"/>
      <c r="H102" s="37"/>
      <c r="I102" s="37"/>
      <c r="J102" s="37"/>
      <c r="K102" s="37"/>
      <c r="L102" s="37"/>
      <c r="M102" s="37"/>
      <c r="N102" s="32"/>
      <c r="O102" s="37"/>
      <c r="P102" s="37"/>
      <c r="Q102" s="37"/>
      <c r="R102" s="37"/>
      <c r="S102" s="37"/>
      <c r="T102" s="37"/>
      <c r="U102" s="38"/>
      <c r="V102" s="37"/>
      <c r="W102" s="37"/>
      <c r="X102" s="38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9"/>
      <c r="BB102" s="37"/>
      <c r="BC102" s="37"/>
      <c r="BD102" s="37"/>
      <c r="BE102" s="37"/>
      <c r="BF102" s="37"/>
      <c r="BG102" s="37"/>
      <c r="BH102" s="37"/>
      <c r="BI102" s="32"/>
      <c r="BJ102" s="32"/>
      <c r="BK102" s="37"/>
      <c r="BL102" s="37"/>
      <c r="BM102" s="37"/>
      <c r="BN102" s="37"/>
      <c r="BO102" s="37"/>
      <c r="BP102" s="37"/>
      <c r="BQ102" s="37"/>
      <c r="BR102" s="37"/>
    </row>
    <row r="103" spans="1:70" s="111" customFormat="1">
      <c r="A103" s="21">
        <v>100</v>
      </c>
      <c r="B103" s="21">
        <f>Beneficiario!C101</f>
        <v>0</v>
      </c>
      <c r="C103" s="21">
        <f>VLOOKUP($A103,Beneficiario!$A$2:$G$2,4)</f>
        <v>0</v>
      </c>
      <c r="D103" s="21">
        <f>VLOOKUP($A103,Beneficiario!$A$2:$G$2,5)</f>
        <v>0</v>
      </c>
      <c r="E103" s="21">
        <f>VLOOKUP($A103,Beneficiario!$A$2:$G$2,6)</f>
        <v>0</v>
      </c>
      <c r="F103" s="21">
        <f>VLOOKUP($A103,Beneficiario!$A$2:$G$2,7)</f>
        <v>0</v>
      </c>
      <c r="G103" s="37"/>
      <c r="H103" s="37"/>
      <c r="I103" s="37"/>
      <c r="J103" s="37"/>
      <c r="K103" s="37"/>
      <c r="L103" s="37"/>
      <c r="M103" s="37"/>
      <c r="N103" s="32"/>
      <c r="O103" s="37"/>
      <c r="P103" s="37"/>
      <c r="Q103" s="37"/>
      <c r="R103" s="37"/>
      <c r="S103" s="37"/>
      <c r="T103" s="37"/>
      <c r="U103" s="38"/>
      <c r="V103" s="37"/>
      <c r="W103" s="37"/>
      <c r="X103" s="38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9"/>
      <c r="BB103" s="37"/>
      <c r="BC103" s="37"/>
      <c r="BD103" s="37"/>
      <c r="BE103" s="37"/>
      <c r="BF103" s="37"/>
      <c r="BG103" s="37"/>
      <c r="BH103" s="37"/>
      <c r="BI103" s="32"/>
      <c r="BJ103" s="32"/>
      <c r="BK103" s="37"/>
      <c r="BL103" s="37"/>
      <c r="BM103" s="37"/>
      <c r="BN103" s="37"/>
      <c r="BO103" s="37"/>
      <c r="BP103" s="37"/>
      <c r="BQ103" s="37"/>
      <c r="BR103" s="37"/>
    </row>
    <row r="104" spans="1:70" s="111" customFormat="1">
      <c r="A104" s="21">
        <v>101</v>
      </c>
      <c r="B104" s="21">
        <f>Beneficiario!C102</f>
        <v>0</v>
      </c>
      <c r="C104" s="21">
        <f>VLOOKUP($A104,Beneficiario!$A$2:$G$2,4)</f>
        <v>0</v>
      </c>
      <c r="D104" s="21">
        <f>VLOOKUP($A104,Beneficiario!$A$2:$G$2,5)</f>
        <v>0</v>
      </c>
      <c r="E104" s="21">
        <f>VLOOKUP($A104,Beneficiario!$A$2:$G$2,6)</f>
        <v>0</v>
      </c>
      <c r="F104" s="21">
        <f>VLOOKUP($A104,Beneficiario!$A$2:$G$2,7)</f>
        <v>0</v>
      </c>
      <c r="G104" s="37"/>
      <c r="H104" s="37"/>
      <c r="I104" s="37"/>
      <c r="J104" s="37"/>
      <c r="K104" s="37"/>
      <c r="L104" s="37"/>
      <c r="M104" s="37"/>
      <c r="N104" s="32"/>
      <c r="O104" s="37"/>
      <c r="P104" s="37"/>
      <c r="Q104" s="37"/>
      <c r="R104" s="37"/>
      <c r="S104" s="37"/>
      <c r="T104" s="37"/>
      <c r="U104" s="38"/>
      <c r="V104" s="37"/>
      <c r="W104" s="37"/>
      <c r="X104" s="38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9"/>
      <c r="BB104" s="37"/>
      <c r="BC104" s="37"/>
      <c r="BD104" s="37"/>
      <c r="BE104" s="37"/>
      <c r="BF104" s="37"/>
      <c r="BG104" s="37"/>
      <c r="BH104" s="37"/>
      <c r="BI104" s="32"/>
      <c r="BJ104" s="32"/>
      <c r="BK104" s="37"/>
      <c r="BL104" s="37"/>
      <c r="BM104" s="37"/>
      <c r="BN104" s="37"/>
      <c r="BO104" s="37"/>
      <c r="BP104" s="37"/>
      <c r="BQ104" s="37"/>
      <c r="BR104" s="37"/>
    </row>
    <row r="105" spans="1:70" s="111" customFormat="1">
      <c r="A105" s="21">
        <v>102</v>
      </c>
      <c r="B105" s="21">
        <f>Beneficiario!C103</f>
        <v>0</v>
      </c>
      <c r="C105" s="21">
        <f>VLOOKUP($A105,Beneficiario!$A$2:$G$2,4)</f>
        <v>0</v>
      </c>
      <c r="D105" s="21">
        <f>VLOOKUP($A105,Beneficiario!$A$2:$G$2,5)</f>
        <v>0</v>
      </c>
      <c r="E105" s="21">
        <f>VLOOKUP($A105,Beneficiario!$A$2:$G$2,6)</f>
        <v>0</v>
      </c>
      <c r="F105" s="21">
        <f>VLOOKUP($A105,Beneficiario!$A$2:$G$2,7)</f>
        <v>0</v>
      </c>
      <c r="G105" s="37"/>
      <c r="H105" s="37"/>
      <c r="I105" s="37"/>
      <c r="J105" s="37"/>
      <c r="K105" s="37"/>
      <c r="L105" s="37"/>
      <c r="M105" s="37"/>
      <c r="N105" s="32"/>
      <c r="O105" s="37"/>
      <c r="P105" s="37"/>
      <c r="Q105" s="37"/>
      <c r="R105" s="37"/>
      <c r="S105" s="37"/>
      <c r="T105" s="37"/>
      <c r="U105" s="38"/>
      <c r="V105" s="37"/>
      <c r="W105" s="37"/>
      <c r="X105" s="38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9"/>
      <c r="BB105" s="37"/>
      <c r="BC105" s="37"/>
      <c r="BD105" s="37"/>
      <c r="BE105" s="37"/>
      <c r="BF105" s="37"/>
      <c r="BG105" s="37"/>
      <c r="BH105" s="37"/>
      <c r="BI105" s="32"/>
      <c r="BJ105" s="32"/>
      <c r="BK105" s="37"/>
      <c r="BL105" s="37"/>
      <c r="BM105" s="37"/>
      <c r="BN105" s="37"/>
      <c r="BO105" s="37"/>
      <c r="BP105" s="37"/>
      <c r="BQ105" s="37"/>
      <c r="BR105" s="37"/>
    </row>
    <row r="106" spans="1:70" s="111" customFormat="1">
      <c r="A106" s="21">
        <v>103</v>
      </c>
      <c r="B106" s="21">
        <f>Beneficiario!C104</f>
        <v>0</v>
      </c>
      <c r="C106" s="21">
        <f>VLOOKUP($A106,Beneficiario!$A$2:$G$2,4)</f>
        <v>0</v>
      </c>
      <c r="D106" s="21">
        <f>VLOOKUP($A106,Beneficiario!$A$2:$G$2,5)</f>
        <v>0</v>
      </c>
      <c r="E106" s="21">
        <f>VLOOKUP($A106,Beneficiario!$A$2:$G$2,6)</f>
        <v>0</v>
      </c>
      <c r="F106" s="21">
        <f>VLOOKUP($A106,Beneficiario!$A$2:$G$2,7)</f>
        <v>0</v>
      </c>
      <c r="G106" s="37"/>
      <c r="H106" s="37"/>
      <c r="I106" s="37"/>
      <c r="J106" s="37"/>
      <c r="K106" s="37"/>
      <c r="L106" s="37"/>
      <c r="M106" s="37"/>
      <c r="N106" s="32"/>
      <c r="O106" s="37"/>
      <c r="P106" s="37"/>
      <c r="Q106" s="37"/>
      <c r="R106" s="37"/>
      <c r="S106" s="37"/>
      <c r="T106" s="37"/>
      <c r="U106" s="38"/>
      <c r="V106" s="37"/>
      <c r="W106" s="37"/>
      <c r="X106" s="38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9"/>
      <c r="BB106" s="37"/>
      <c r="BC106" s="37"/>
      <c r="BD106" s="37"/>
      <c r="BE106" s="37"/>
      <c r="BF106" s="37"/>
      <c r="BG106" s="37"/>
      <c r="BH106" s="37"/>
      <c r="BI106" s="32"/>
      <c r="BJ106" s="32"/>
      <c r="BK106" s="37"/>
      <c r="BL106" s="37"/>
      <c r="BM106" s="37"/>
      <c r="BN106" s="37"/>
      <c r="BO106" s="37"/>
      <c r="BP106" s="37"/>
      <c r="BQ106" s="37"/>
      <c r="BR106" s="37"/>
    </row>
    <row r="107" spans="1:70" s="111" customFormat="1">
      <c r="A107" s="21">
        <v>104</v>
      </c>
      <c r="B107" s="21">
        <f>Beneficiario!C105</f>
        <v>0</v>
      </c>
      <c r="C107" s="21">
        <f>VLOOKUP($A107,Beneficiario!$A$2:$G$2,4)</f>
        <v>0</v>
      </c>
      <c r="D107" s="21">
        <f>VLOOKUP($A107,Beneficiario!$A$2:$G$2,5)</f>
        <v>0</v>
      </c>
      <c r="E107" s="21">
        <f>VLOOKUP($A107,Beneficiario!$A$2:$G$2,6)</f>
        <v>0</v>
      </c>
      <c r="F107" s="21">
        <f>VLOOKUP($A107,Beneficiario!$A$2:$G$2,7)</f>
        <v>0</v>
      </c>
      <c r="G107" s="37"/>
      <c r="H107" s="37"/>
      <c r="I107" s="37"/>
      <c r="J107" s="37"/>
      <c r="K107" s="37"/>
      <c r="L107" s="37"/>
      <c r="M107" s="37"/>
      <c r="N107" s="32"/>
      <c r="O107" s="37"/>
      <c r="P107" s="37"/>
      <c r="Q107" s="37"/>
      <c r="R107" s="37"/>
      <c r="S107" s="37"/>
      <c r="T107" s="37"/>
      <c r="U107" s="38"/>
      <c r="V107" s="37"/>
      <c r="W107" s="37"/>
      <c r="X107" s="38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9"/>
      <c r="BB107" s="37"/>
      <c r="BC107" s="37"/>
      <c r="BD107" s="37"/>
      <c r="BE107" s="37"/>
      <c r="BF107" s="37"/>
      <c r="BG107" s="37"/>
      <c r="BH107" s="37"/>
      <c r="BI107" s="32"/>
      <c r="BJ107" s="32"/>
      <c r="BK107" s="37"/>
      <c r="BL107" s="37"/>
      <c r="BM107" s="37"/>
      <c r="BN107" s="37"/>
      <c r="BO107" s="37"/>
      <c r="BP107" s="37"/>
      <c r="BQ107" s="37"/>
      <c r="BR107" s="37"/>
    </row>
    <row r="108" spans="1:70" s="111" customFormat="1">
      <c r="A108" s="21">
        <v>105</v>
      </c>
      <c r="B108" s="21">
        <f>Beneficiario!C106</f>
        <v>0</v>
      </c>
      <c r="C108" s="21">
        <f>VLOOKUP($A108,Beneficiario!$A$2:$G$2,4)</f>
        <v>0</v>
      </c>
      <c r="D108" s="21">
        <f>VLOOKUP($A108,Beneficiario!$A$2:$G$2,5)</f>
        <v>0</v>
      </c>
      <c r="E108" s="21">
        <f>VLOOKUP($A108,Beneficiario!$A$2:$G$2,6)</f>
        <v>0</v>
      </c>
      <c r="F108" s="21">
        <f>VLOOKUP($A108,Beneficiario!$A$2:$G$2,7)</f>
        <v>0</v>
      </c>
      <c r="G108" s="37"/>
      <c r="H108" s="37"/>
      <c r="I108" s="37"/>
      <c r="J108" s="37"/>
      <c r="K108" s="37"/>
      <c r="L108" s="37"/>
      <c r="M108" s="37"/>
      <c r="N108" s="32"/>
      <c r="O108" s="37"/>
      <c r="P108" s="37"/>
      <c r="Q108" s="37"/>
      <c r="R108" s="37"/>
      <c r="S108" s="37"/>
      <c r="T108" s="37"/>
      <c r="U108" s="38"/>
      <c r="V108" s="37"/>
      <c r="W108" s="37"/>
      <c r="X108" s="38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9"/>
      <c r="BB108" s="37"/>
      <c r="BC108" s="37"/>
      <c r="BD108" s="37"/>
      <c r="BE108" s="37"/>
      <c r="BF108" s="37"/>
      <c r="BG108" s="37"/>
      <c r="BH108" s="37"/>
      <c r="BI108" s="32"/>
      <c r="BJ108" s="32"/>
      <c r="BK108" s="37"/>
      <c r="BL108" s="37"/>
      <c r="BM108" s="37"/>
      <c r="BN108" s="37"/>
      <c r="BO108" s="37"/>
      <c r="BP108" s="37"/>
      <c r="BQ108" s="37"/>
      <c r="BR108" s="37"/>
    </row>
    <row r="109" spans="1:70" s="111" customFormat="1">
      <c r="A109" s="21">
        <v>106</v>
      </c>
      <c r="B109" s="21">
        <f>Beneficiario!C107</f>
        <v>0</v>
      </c>
      <c r="C109" s="21">
        <f>VLOOKUP($A109,Beneficiario!$A$2:$G$2,4)</f>
        <v>0</v>
      </c>
      <c r="D109" s="21">
        <f>VLOOKUP($A109,Beneficiario!$A$2:$G$2,5)</f>
        <v>0</v>
      </c>
      <c r="E109" s="21">
        <f>VLOOKUP($A109,Beneficiario!$A$2:$G$2,6)</f>
        <v>0</v>
      </c>
      <c r="F109" s="21">
        <f>VLOOKUP($A109,Beneficiario!$A$2:$G$2,7)</f>
        <v>0</v>
      </c>
      <c r="G109" s="37"/>
      <c r="H109" s="37"/>
      <c r="I109" s="37"/>
      <c r="J109" s="37"/>
      <c r="K109" s="37"/>
      <c r="L109" s="37"/>
      <c r="M109" s="37"/>
      <c r="N109" s="32"/>
      <c r="O109" s="37"/>
      <c r="P109" s="37"/>
      <c r="Q109" s="37"/>
      <c r="R109" s="37"/>
      <c r="S109" s="37"/>
      <c r="T109" s="37"/>
      <c r="U109" s="38"/>
      <c r="V109" s="37"/>
      <c r="W109" s="37"/>
      <c r="X109" s="38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9"/>
      <c r="BB109" s="37"/>
      <c r="BC109" s="37"/>
      <c r="BD109" s="37"/>
      <c r="BE109" s="37"/>
      <c r="BF109" s="37"/>
      <c r="BG109" s="37"/>
      <c r="BH109" s="37"/>
      <c r="BI109" s="32"/>
      <c r="BJ109" s="32"/>
      <c r="BK109" s="37"/>
      <c r="BL109" s="37"/>
      <c r="BM109" s="37"/>
      <c r="BN109" s="37"/>
      <c r="BO109" s="37"/>
      <c r="BP109" s="37"/>
      <c r="BQ109" s="37"/>
      <c r="BR109" s="37"/>
    </row>
    <row r="110" spans="1:70" s="111" customFormat="1">
      <c r="A110" s="21">
        <v>107</v>
      </c>
      <c r="B110" s="21">
        <f>Beneficiario!C108</f>
        <v>0</v>
      </c>
      <c r="C110" s="21">
        <f>VLOOKUP($A110,Beneficiario!$A$2:$G$2,4)</f>
        <v>0</v>
      </c>
      <c r="D110" s="21">
        <f>VLOOKUP($A110,Beneficiario!$A$2:$G$2,5)</f>
        <v>0</v>
      </c>
      <c r="E110" s="21">
        <f>VLOOKUP($A110,Beneficiario!$A$2:$G$2,6)</f>
        <v>0</v>
      </c>
      <c r="F110" s="21">
        <f>VLOOKUP($A110,Beneficiario!$A$2:$G$2,7)</f>
        <v>0</v>
      </c>
      <c r="G110" s="37"/>
      <c r="H110" s="37"/>
      <c r="I110" s="37"/>
      <c r="J110" s="37"/>
      <c r="K110" s="37"/>
      <c r="L110" s="37"/>
      <c r="M110" s="37"/>
      <c r="N110" s="32"/>
      <c r="O110" s="37"/>
      <c r="P110" s="37"/>
      <c r="Q110" s="37"/>
      <c r="R110" s="37"/>
      <c r="S110" s="37"/>
      <c r="T110" s="37"/>
      <c r="U110" s="38"/>
      <c r="V110" s="37"/>
      <c r="W110" s="37"/>
      <c r="X110" s="38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9"/>
      <c r="BB110" s="37"/>
      <c r="BC110" s="37"/>
      <c r="BD110" s="37"/>
      <c r="BE110" s="37"/>
      <c r="BF110" s="37"/>
      <c r="BG110" s="37"/>
      <c r="BH110" s="37"/>
      <c r="BI110" s="32"/>
      <c r="BJ110" s="32"/>
      <c r="BK110" s="37"/>
      <c r="BL110" s="37"/>
      <c r="BM110" s="37"/>
      <c r="BN110" s="37"/>
      <c r="BO110" s="37"/>
      <c r="BP110" s="37"/>
      <c r="BQ110" s="37"/>
      <c r="BR110" s="37"/>
    </row>
    <row r="111" spans="1:70" s="111" customFormat="1">
      <c r="A111" s="21">
        <v>108</v>
      </c>
      <c r="B111" s="21">
        <f>Beneficiario!C109</f>
        <v>0</v>
      </c>
      <c r="C111" s="21">
        <f>VLOOKUP($A111,Beneficiario!$A$2:$G$2,4)</f>
        <v>0</v>
      </c>
      <c r="D111" s="21">
        <f>VLOOKUP($A111,Beneficiario!$A$2:$G$2,5)</f>
        <v>0</v>
      </c>
      <c r="E111" s="21">
        <f>VLOOKUP($A111,Beneficiario!$A$2:$G$2,6)</f>
        <v>0</v>
      </c>
      <c r="F111" s="21">
        <f>VLOOKUP($A111,Beneficiario!$A$2:$G$2,7)</f>
        <v>0</v>
      </c>
      <c r="G111" s="37"/>
      <c r="H111" s="37"/>
      <c r="I111" s="37"/>
      <c r="J111" s="37"/>
      <c r="K111" s="37"/>
      <c r="L111" s="37"/>
      <c r="M111" s="37"/>
      <c r="N111" s="32"/>
      <c r="O111" s="37"/>
      <c r="P111" s="37"/>
      <c r="Q111" s="37"/>
      <c r="R111" s="37"/>
      <c r="S111" s="37"/>
      <c r="T111" s="37"/>
      <c r="U111" s="38"/>
      <c r="V111" s="37"/>
      <c r="W111" s="37"/>
      <c r="X111" s="38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9"/>
      <c r="BB111" s="37"/>
      <c r="BC111" s="37"/>
      <c r="BD111" s="37"/>
      <c r="BE111" s="37"/>
      <c r="BF111" s="37"/>
      <c r="BG111" s="37"/>
      <c r="BH111" s="37"/>
      <c r="BI111" s="32"/>
      <c r="BJ111" s="32"/>
      <c r="BK111" s="37"/>
      <c r="BL111" s="37"/>
      <c r="BM111" s="37"/>
      <c r="BN111" s="37"/>
      <c r="BO111" s="37"/>
      <c r="BP111" s="37"/>
      <c r="BQ111" s="37"/>
      <c r="BR111" s="37"/>
    </row>
    <row r="112" spans="1:70" s="111" customFormat="1">
      <c r="A112" s="21">
        <v>109</v>
      </c>
      <c r="B112" s="21">
        <f>Beneficiario!C110</f>
        <v>0</v>
      </c>
      <c r="C112" s="21">
        <f>VLOOKUP($A112,Beneficiario!$A$2:$G$2,4)</f>
        <v>0</v>
      </c>
      <c r="D112" s="21">
        <f>VLOOKUP($A112,Beneficiario!$A$2:$G$2,5)</f>
        <v>0</v>
      </c>
      <c r="E112" s="21">
        <f>VLOOKUP($A112,Beneficiario!$A$2:$G$2,6)</f>
        <v>0</v>
      </c>
      <c r="F112" s="21">
        <f>VLOOKUP($A112,Beneficiario!$A$2:$G$2,7)</f>
        <v>0</v>
      </c>
      <c r="G112" s="37"/>
      <c r="H112" s="37"/>
      <c r="I112" s="37"/>
      <c r="J112" s="37"/>
      <c r="K112" s="37"/>
      <c r="L112" s="37"/>
      <c r="M112" s="37"/>
      <c r="N112" s="32"/>
      <c r="O112" s="37"/>
      <c r="P112" s="37"/>
      <c r="Q112" s="37"/>
      <c r="R112" s="37"/>
      <c r="S112" s="37"/>
      <c r="T112" s="37"/>
      <c r="U112" s="38"/>
      <c r="V112" s="37"/>
      <c r="W112" s="37"/>
      <c r="X112" s="38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9"/>
      <c r="BB112" s="37"/>
      <c r="BC112" s="37"/>
      <c r="BD112" s="37"/>
      <c r="BE112" s="37"/>
      <c r="BF112" s="37"/>
      <c r="BG112" s="37"/>
      <c r="BH112" s="37"/>
      <c r="BI112" s="32"/>
      <c r="BJ112" s="32"/>
      <c r="BK112" s="37"/>
      <c r="BL112" s="37"/>
      <c r="BM112" s="37"/>
      <c r="BN112" s="37"/>
      <c r="BO112" s="37"/>
      <c r="BP112" s="37"/>
      <c r="BQ112" s="37"/>
      <c r="BR112" s="37"/>
    </row>
    <row r="113" spans="1:70" s="111" customFormat="1">
      <c r="A113" s="21">
        <v>110</v>
      </c>
      <c r="B113" s="21">
        <f>Beneficiario!C111</f>
        <v>0</v>
      </c>
      <c r="C113" s="21">
        <f>VLOOKUP($A113,Beneficiario!$A$2:$G$2,4)</f>
        <v>0</v>
      </c>
      <c r="D113" s="21">
        <f>VLOOKUP($A113,Beneficiario!$A$2:$G$2,5)</f>
        <v>0</v>
      </c>
      <c r="E113" s="21">
        <f>VLOOKUP($A113,Beneficiario!$A$2:$G$2,6)</f>
        <v>0</v>
      </c>
      <c r="F113" s="21">
        <f>VLOOKUP($A113,Beneficiario!$A$2:$G$2,7)</f>
        <v>0</v>
      </c>
      <c r="G113" s="37"/>
      <c r="H113" s="37"/>
      <c r="I113" s="37"/>
      <c r="J113" s="37"/>
      <c r="K113" s="37"/>
      <c r="L113" s="37"/>
      <c r="M113" s="37"/>
      <c r="N113" s="32"/>
      <c r="O113" s="37"/>
      <c r="P113" s="37"/>
      <c r="Q113" s="37"/>
      <c r="R113" s="37"/>
      <c r="S113" s="37"/>
      <c r="T113" s="37"/>
      <c r="U113" s="38"/>
      <c r="V113" s="37"/>
      <c r="W113" s="37"/>
      <c r="X113" s="38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9"/>
      <c r="BB113" s="37"/>
      <c r="BC113" s="37"/>
      <c r="BD113" s="37"/>
      <c r="BE113" s="37"/>
      <c r="BF113" s="37"/>
      <c r="BG113" s="37"/>
      <c r="BH113" s="37"/>
      <c r="BI113" s="32"/>
      <c r="BJ113" s="32"/>
      <c r="BK113" s="37"/>
      <c r="BL113" s="37"/>
      <c r="BM113" s="37"/>
      <c r="BN113" s="37"/>
      <c r="BO113" s="37"/>
      <c r="BP113" s="37"/>
      <c r="BQ113" s="37"/>
      <c r="BR113" s="37"/>
    </row>
    <row r="114" spans="1:70" s="111" customFormat="1">
      <c r="A114" s="21">
        <v>111</v>
      </c>
      <c r="B114" s="21">
        <f>Beneficiario!C112</f>
        <v>0</v>
      </c>
      <c r="C114" s="21">
        <f>VLOOKUP($A114,Beneficiario!$A$2:$G$2,4)</f>
        <v>0</v>
      </c>
      <c r="D114" s="21">
        <f>VLOOKUP($A114,Beneficiario!$A$2:$G$2,5)</f>
        <v>0</v>
      </c>
      <c r="E114" s="21">
        <f>VLOOKUP($A114,Beneficiario!$A$2:$G$2,6)</f>
        <v>0</v>
      </c>
      <c r="F114" s="21">
        <f>VLOOKUP($A114,Beneficiario!$A$2:$G$2,7)</f>
        <v>0</v>
      </c>
      <c r="G114" s="37"/>
      <c r="H114" s="37"/>
      <c r="I114" s="37"/>
      <c r="J114" s="37"/>
      <c r="K114" s="37"/>
      <c r="L114" s="37"/>
      <c r="M114" s="37"/>
      <c r="N114" s="32"/>
      <c r="O114" s="37"/>
      <c r="P114" s="37"/>
      <c r="Q114" s="37"/>
      <c r="R114" s="37"/>
      <c r="S114" s="37"/>
      <c r="T114" s="37"/>
      <c r="U114" s="38"/>
      <c r="V114" s="37"/>
      <c r="W114" s="37"/>
      <c r="X114" s="38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9"/>
      <c r="BB114" s="37"/>
      <c r="BC114" s="37"/>
      <c r="BD114" s="37"/>
      <c r="BE114" s="37"/>
      <c r="BF114" s="37"/>
      <c r="BG114" s="37"/>
      <c r="BH114" s="37"/>
      <c r="BI114" s="32"/>
      <c r="BJ114" s="32"/>
      <c r="BK114" s="37"/>
      <c r="BL114" s="37"/>
      <c r="BM114" s="37"/>
      <c r="BN114" s="37"/>
      <c r="BO114" s="37"/>
      <c r="BP114" s="37"/>
      <c r="BQ114" s="37"/>
      <c r="BR114" s="37"/>
    </row>
    <row r="115" spans="1:70" s="111" customFormat="1">
      <c r="A115" s="21">
        <v>112</v>
      </c>
      <c r="B115" s="21">
        <f>Beneficiario!C113</f>
        <v>0</v>
      </c>
      <c r="C115" s="21">
        <f>VLOOKUP($A115,Beneficiario!$A$2:$G$2,4)</f>
        <v>0</v>
      </c>
      <c r="D115" s="21">
        <f>VLOOKUP($A115,Beneficiario!$A$2:$G$2,5)</f>
        <v>0</v>
      </c>
      <c r="E115" s="21">
        <f>VLOOKUP($A115,Beneficiario!$A$2:$G$2,6)</f>
        <v>0</v>
      </c>
      <c r="F115" s="21">
        <f>VLOOKUP($A115,Beneficiario!$A$2:$G$2,7)</f>
        <v>0</v>
      </c>
      <c r="G115" s="37"/>
      <c r="H115" s="37"/>
      <c r="I115" s="37"/>
      <c r="J115" s="37"/>
      <c r="K115" s="37"/>
      <c r="L115" s="37"/>
      <c r="M115" s="37"/>
      <c r="N115" s="32"/>
      <c r="O115" s="37"/>
      <c r="P115" s="37"/>
      <c r="Q115" s="37"/>
      <c r="R115" s="37"/>
      <c r="S115" s="37"/>
      <c r="T115" s="37"/>
      <c r="U115" s="38"/>
      <c r="V115" s="37"/>
      <c r="W115" s="37"/>
      <c r="X115" s="38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9"/>
      <c r="BB115" s="37"/>
      <c r="BC115" s="37"/>
      <c r="BD115" s="37"/>
      <c r="BE115" s="37"/>
      <c r="BF115" s="37"/>
      <c r="BG115" s="37"/>
      <c r="BH115" s="37"/>
      <c r="BI115" s="32"/>
      <c r="BJ115" s="32"/>
      <c r="BK115" s="37"/>
      <c r="BL115" s="37"/>
      <c r="BM115" s="37"/>
      <c r="BN115" s="37"/>
      <c r="BO115" s="37"/>
      <c r="BP115" s="37"/>
      <c r="BQ115" s="37"/>
      <c r="BR115" s="37"/>
    </row>
    <row r="116" spans="1:70" s="111" customFormat="1">
      <c r="A116" s="21">
        <v>113</v>
      </c>
      <c r="B116" s="21">
        <f>Beneficiario!C114</f>
        <v>0</v>
      </c>
      <c r="C116" s="21">
        <f>VLOOKUP($A116,Beneficiario!$A$2:$G$2,4)</f>
        <v>0</v>
      </c>
      <c r="D116" s="21">
        <f>VLOOKUP($A116,Beneficiario!$A$2:$G$2,5)</f>
        <v>0</v>
      </c>
      <c r="E116" s="21">
        <f>VLOOKUP($A116,Beneficiario!$A$2:$G$2,6)</f>
        <v>0</v>
      </c>
      <c r="F116" s="21">
        <f>VLOOKUP($A116,Beneficiario!$A$2:$G$2,7)</f>
        <v>0</v>
      </c>
      <c r="G116" s="37"/>
      <c r="H116" s="37"/>
      <c r="I116" s="37"/>
      <c r="J116" s="37"/>
      <c r="K116" s="37"/>
      <c r="L116" s="37"/>
      <c r="M116" s="37"/>
      <c r="N116" s="32"/>
      <c r="O116" s="37"/>
      <c r="P116" s="37"/>
      <c r="Q116" s="37"/>
      <c r="R116" s="37"/>
      <c r="S116" s="37"/>
      <c r="T116" s="37"/>
      <c r="U116" s="38"/>
      <c r="V116" s="37"/>
      <c r="W116" s="37"/>
      <c r="X116" s="38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9"/>
      <c r="BB116" s="37"/>
      <c r="BC116" s="37"/>
      <c r="BD116" s="37"/>
      <c r="BE116" s="37"/>
      <c r="BF116" s="37"/>
      <c r="BG116" s="37"/>
      <c r="BH116" s="37"/>
      <c r="BI116" s="32"/>
      <c r="BJ116" s="32"/>
      <c r="BK116" s="37"/>
      <c r="BL116" s="37"/>
      <c r="BM116" s="37"/>
      <c r="BN116" s="37"/>
      <c r="BO116" s="37"/>
      <c r="BP116" s="37"/>
      <c r="BQ116" s="37"/>
      <c r="BR116" s="37"/>
    </row>
    <row r="117" spans="1:70" s="111" customFormat="1">
      <c r="A117" s="21">
        <v>114</v>
      </c>
      <c r="B117" s="21">
        <f>Beneficiario!C115</f>
        <v>0</v>
      </c>
      <c r="C117" s="21">
        <f>VLOOKUP($A117,Beneficiario!$A$2:$G$2,4)</f>
        <v>0</v>
      </c>
      <c r="D117" s="21">
        <f>VLOOKUP($A117,Beneficiario!$A$2:$G$2,5)</f>
        <v>0</v>
      </c>
      <c r="E117" s="21">
        <f>VLOOKUP($A117,Beneficiario!$A$2:$G$2,6)</f>
        <v>0</v>
      </c>
      <c r="F117" s="21">
        <f>VLOOKUP($A117,Beneficiario!$A$2:$G$2,7)</f>
        <v>0</v>
      </c>
      <c r="G117" s="37"/>
      <c r="H117" s="37"/>
      <c r="I117" s="37"/>
      <c r="J117" s="37"/>
      <c r="K117" s="37"/>
      <c r="L117" s="37"/>
      <c r="M117" s="37"/>
      <c r="N117" s="32"/>
      <c r="O117" s="37"/>
      <c r="P117" s="37"/>
      <c r="Q117" s="37"/>
      <c r="R117" s="37"/>
      <c r="S117" s="37"/>
      <c r="T117" s="37"/>
      <c r="U117" s="38"/>
      <c r="V117" s="37"/>
      <c r="W117" s="37"/>
      <c r="X117" s="38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9"/>
      <c r="BB117" s="37"/>
      <c r="BC117" s="37"/>
      <c r="BD117" s="37"/>
      <c r="BE117" s="37"/>
      <c r="BF117" s="37"/>
      <c r="BG117" s="37"/>
      <c r="BH117" s="37"/>
      <c r="BI117" s="32"/>
      <c r="BJ117" s="32"/>
      <c r="BK117" s="37"/>
      <c r="BL117" s="37"/>
      <c r="BM117" s="37"/>
      <c r="BN117" s="37"/>
      <c r="BO117" s="37"/>
      <c r="BP117" s="37"/>
      <c r="BQ117" s="37"/>
      <c r="BR117" s="37"/>
    </row>
    <row r="118" spans="1:70" s="111" customFormat="1">
      <c r="A118" s="21">
        <v>115</v>
      </c>
      <c r="B118" s="21">
        <f>Beneficiario!C116</f>
        <v>0</v>
      </c>
      <c r="C118" s="21">
        <f>VLOOKUP($A118,Beneficiario!$A$2:$G$2,4)</f>
        <v>0</v>
      </c>
      <c r="D118" s="21">
        <f>VLOOKUP($A118,Beneficiario!$A$2:$G$2,5)</f>
        <v>0</v>
      </c>
      <c r="E118" s="21">
        <f>VLOOKUP($A118,Beneficiario!$A$2:$G$2,6)</f>
        <v>0</v>
      </c>
      <c r="F118" s="21">
        <f>VLOOKUP($A118,Beneficiario!$A$2:$G$2,7)</f>
        <v>0</v>
      </c>
      <c r="G118" s="37"/>
      <c r="H118" s="37"/>
      <c r="I118" s="37"/>
      <c r="J118" s="37"/>
      <c r="K118" s="37"/>
      <c r="L118" s="37"/>
      <c r="M118" s="37"/>
      <c r="N118" s="32"/>
      <c r="O118" s="37"/>
      <c r="P118" s="37"/>
      <c r="Q118" s="37"/>
      <c r="R118" s="37"/>
      <c r="S118" s="37"/>
      <c r="T118" s="37"/>
      <c r="U118" s="38"/>
      <c r="V118" s="37"/>
      <c r="W118" s="37"/>
      <c r="X118" s="38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9"/>
      <c r="BB118" s="37"/>
      <c r="BC118" s="37"/>
      <c r="BD118" s="37"/>
      <c r="BE118" s="37"/>
      <c r="BF118" s="37"/>
      <c r="BG118" s="37"/>
      <c r="BH118" s="37"/>
      <c r="BI118" s="32"/>
      <c r="BJ118" s="32"/>
      <c r="BK118" s="37"/>
      <c r="BL118" s="37"/>
      <c r="BM118" s="37"/>
      <c r="BN118" s="37"/>
      <c r="BO118" s="37"/>
      <c r="BP118" s="37"/>
      <c r="BQ118" s="37"/>
      <c r="BR118" s="37"/>
    </row>
    <row r="119" spans="1:70" s="111" customFormat="1">
      <c r="A119" s="21">
        <v>116</v>
      </c>
      <c r="B119" s="21">
        <f>Beneficiario!C117</f>
        <v>0</v>
      </c>
      <c r="C119" s="21">
        <f>VLOOKUP($A119,Beneficiario!$A$2:$G$2,4)</f>
        <v>0</v>
      </c>
      <c r="D119" s="21">
        <f>VLOOKUP($A119,Beneficiario!$A$2:$G$2,5)</f>
        <v>0</v>
      </c>
      <c r="E119" s="21">
        <f>VLOOKUP($A119,Beneficiario!$A$2:$G$2,6)</f>
        <v>0</v>
      </c>
      <c r="F119" s="21">
        <f>VLOOKUP($A119,Beneficiario!$A$2:$G$2,7)</f>
        <v>0</v>
      </c>
      <c r="G119" s="37"/>
      <c r="H119" s="37"/>
      <c r="I119" s="37"/>
      <c r="J119" s="37"/>
      <c r="K119" s="37"/>
      <c r="L119" s="37"/>
      <c r="M119" s="37"/>
      <c r="N119" s="32"/>
      <c r="O119" s="37"/>
      <c r="P119" s="37"/>
      <c r="Q119" s="37"/>
      <c r="R119" s="37"/>
      <c r="S119" s="37"/>
      <c r="T119" s="37"/>
      <c r="U119" s="38"/>
      <c r="V119" s="37"/>
      <c r="W119" s="37"/>
      <c r="X119" s="38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9"/>
      <c r="BB119" s="37"/>
      <c r="BC119" s="37"/>
      <c r="BD119" s="37"/>
      <c r="BE119" s="37"/>
      <c r="BF119" s="37"/>
      <c r="BG119" s="37"/>
      <c r="BH119" s="37"/>
      <c r="BI119" s="32"/>
      <c r="BJ119" s="32"/>
      <c r="BK119" s="37"/>
      <c r="BL119" s="37"/>
      <c r="BM119" s="37"/>
      <c r="BN119" s="37"/>
      <c r="BO119" s="37"/>
      <c r="BP119" s="37"/>
      <c r="BQ119" s="37"/>
      <c r="BR119" s="37"/>
    </row>
    <row r="120" spans="1:70" s="111" customFormat="1">
      <c r="A120" s="21">
        <v>117</v>
      </c>
      <c r="B120" s="21">
        <f>Beneficiario!C118</f>
        <v>0</v>
      </c>
      <c r="C120" s="21">
        <f>VLOOKUP($A120,Beneficiario!$A$2:$G$2,4)</f>
        <v>0</v>
      </c>
      <c r="D120" s="21">
        <f>VLOOKUP($A120,Beneficiario!$A$2:$G$2,5)</f>
        <v>0</v>
      </c>
      <c r="E120" s="21">
        <f>VLOOKUP($A120,Beneficiario!$A$2:$G$2,6)</f>
        <v>0</v>
      </c>
      <c r="F120" s="21">
        <f>VLOOKUP($A120,Beneficiario!$A$2:$G$2,7)</f>
        <v>0</v>
      </c>
      <c r="G120" s="37"/>
      <c r="H120" s="37"/>
      <c r="I120" s="37"/>
      <c r="J120" s="37"/>
      <c r="K120" s="37"/>
      <c r="L120" s="37"/>
      <c r="M120" s="37"/>
      <c r="N120" s="32"/>
      <c r="O120" s="37"/>
      <c r="P120" s="37"/>
      <c r="Q120" s="37"/>
      <c r="R120" s="37"/>
      <c r="S120" s="37"/>
      <c r="T120" s="37"/>
      <c r="U120" s="38"/>
      <c r="V120" s="37"/>
      <c r="W120" s="37"/>
      <c r="X120" s="38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9"/>
      <c r="BB120" s="37"/>
      <c r="BC120" s="37"/>
      <c r="BD120" s="37"/>
      <c r="BE120" s="37"/>
      <c r="BF120" s="37"/>
      <c r="BG120" s="37"/>
      <c r="BH120" s="37"/>
      <c r="BI120" s="32"/>
      <c r="BJ120" s="32"/>
      <c r="BK120" s="37"/>
      <c r="BL120" s="37"/>
      <c r="BM120" s="37"/>
      <c r="BN120" s="37"/>
      <c r="BO120" s="37"/>
      <c r="BP120" s="37"/>
      <c r="BQ120" s="37"/>
      <c r="BR120" s="37"/>
    </row>
    <row r="121" spans="1:70" s="111" customFormat="1">
      <c r="A121" s="21">
        <v>118</v>
      </c>
      <c r="B121" s="21">
        <f>Beneficiario!C119</f>
        <v>0</v>
      </c>
      <c r="C121" s="21">
        <f>VLOOKUP($A121,Beneficiario!$A$2:$G$2,4)</f>
        <v>0</v>
      </c>
      <c r="D121" s="21">
        <f>VLOOKUP($A121,Beneficiario!$A$2:$G$2,5)</f>
        <v>0</v>
      </c>
      <c r="E121" s="21">
        <f>VLOOKUP($A121,Beneficiario!$A$2:$G$2,6)</f>
        <v>0</v>
      </c>
      <c r="F121" s="21">
        <f>VLOOKUP($A121,Beneficiario!$A$2:$G$2,7)</f>
        <v>0</v>
      </c>
      <c r="G121" s="37"/>
      <c r="H121" s="37"/>
      <c r="I121" s="37"/>
      <c r="J121" s="37"/>
      <c r="K121" s="37"/>
      <c r="L121" s="37"/>
      <c r="M121" s="37"/>
      <c r="N121" s="32"/>
      <c r="O121" s="37"/>
      <c r="P121" s="37"/>
      <c r="Q121" s="37"/>
      <c r="R121" s="37"/>
      <c r="S121" s="37"/>
      <c r="T121" s="37"/>
      <c r="U121" s="38"/>
      <c r="V121" s="37"/>
      <c r="W121" s="37"/>
      <c r="X121" s="38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9"/>
      <c r="BB121" s="37"/>
      <c r="BC121" s="37"/>
      <c r="BD121" s="37"/>
      <c r="BE121" s="37"/>
      <c r="BF121" s="37"/>
      <c r="BG121" s="37"/>
      <c r="BH121" s="37"/>
      <c r="BI121" s="32"/>
      <c r="BJ121" s="32"/>
      <c r="BK121" s="37"/>
      <c r="BL121" s="37"/>
      <c r="BM121" s="37"/>
      <c r="BN121" s="37"/>
      <c r="BO121" s="37"/>
      <c r="BP121" s="37"/>
      <c r="BQ121" s="37"/>
      <c r="BR121" s="37"/>
    </row>
    <row r="122" spans="1:70" s="111" customFormat="1">
      <c r="A122" s="21">
        <v>119</v>
      </c>
      <c r="B122" s="21">
        <f>Beneficiario!C120</f>
        <v>0</v>
      </c>
      <c r="C122" s="21">
        <f>VLOOKUP($A122,Beneficiario!$A$2:$G$2,4)</f>
        <v>0</v>
      </c>
      <c r="D122" s="21">
        <f>VLOOKUP($A122,Beneficiario!$A$2:$G$2,5)</f>
        <v>0</v>
      </c>
      <c r="E122" s="21">
        <f>VLOOKUP($A122,Beneficiario!$A$2:$G$2,6)</f>
        <v>0</v>
      </c>
      <c r="F122" s="21">
        <f>VLOOKUP($A122,Beneficiario!$A$2:$G$2,7)</f>
        <v>0</v>
      </c>
      <c r="G122" s="37"/>
      <c r="H122" s="37"/>
      <c r="I122" s="37"/>
      <c r="J122" s="37"/>
      <c r="K122" s="37"/>
      <c r="L122" s="37"/>
      <c r="M122" s="37"/>
      <c r="N122" s="32"/>
      <c r="O122" s="37"/>
      <c r="P122" s="37"/>
      <c r="Q122" s="37"/>
      <c r="R122" s="37"/>
      <c r="S122" s="37"/>
      <c r="T122" s="37"/>
      <c r="U122" s="38"/>
      <c r="V122" s="37"/>
      <c r="W122" s="37"/>
      <c r="X122" s="38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9"/>
      <c r="BB122" s="37"/>
      <c r="BC122" s="37"/>
      <c r="BD122" s="37"/>
      <c r="BE122" s="37"/>
      <c r="BF122" s="37"/>
      <c r="BG122" s="37"/>
      <c r="BH122" s="37"/>
      <c r="BI122" s="32"/>
      <c r="BJ122" s="32"/>
      <c r="BK122" s="37"/>
      <c r="BL122" s="37"/>
      <c r="BM122" s="37"/>
      <c r="BN122" s="37"/>
      <c r="BO122" s="37"/>
      <c r="BP122" s="37"/>
      <c r="BQ122" s="37"/>
      <c r="BR122" s="37"/>
    </row>
    <row r="123" spans="1:70" s="111" customFormat="1">
      <c r="A123" s="21">
        <v>120</v>
      </c>
      <c r="B123" s="21">
        <f>Beneficiario!C121</f>
        <v>0</v>
      </c>
      <c r="C123" s="21">
        <f>VLOOKUP($A123,Beneficiario!$A$2:$G$2,4)</f>
        <v>0</v>
      </c>
      <c r="D123" s="21">
        <f>VLOOKUP($A123,Beneficiario!$A$2:$G$2,5)</f>
        <v>0</v>
      </c>
      <c r="E123" s="21">
        <f>VLOOKUP($A123,Beneficiario!$A$2:$G$2,6)</f>
        <v>0</v>
      </c>
      <c r="F123" s="21">
        <f>VLOOKUP($A123,Beneficiario!$A$2:$G$2,7)</f>
        <v>0</v>
      </c>
      <c r="G123" s="37"/>
      <c r="H123" s="37"/>
      <c r="I123" s="37"/>
      <c r="J123" s="37"/>
      <c r="K123" s="37"/>
      <c r="L123" s="37"/>
      <c r="M123" s="37"/>
      <c r="N123" s="32"/>
      <c r="O123" s="37"/>
      <c r="P123" s="37"/>
      <c r="Q123" s="37"/>
      <c r="R123" s="37"/>
      <c r="S123" s="37"/>
      <c r="T123" s="37"/>
      <c r="U123" s="38"/>
      <c r="V123" s="37"/>
      <c r="W123" s="37"/>
      <c r="X123" s="38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9"/>
      <c r="BB123" s="37"/>
      <c r="BC123" s="37"/>
      <c r="BD123" s="37"/>
      <c r="BE123" s="37"/>
      <c r="BF123" s="37"/>
      <c r="BG123" s="37"/>
      <c r="BH123" s="37"/>
      <c r="BI123" s="32"/>
      <c r="BJ123" s="32"/>
      <c r="BK123" s="37"/>
      <c r="BL123" s="37"/>
      <c r="BM123" s="37"/>
      <c r="BN123" s="37"/>
      <c r="BO123" s="37"/>
      <c r="BP123" s="37"/>
      <c r="BQ123" s="37"/>
      <c r="BR123" s="37"/>
    </row>
    <row r="124" spans="1:70" s="111" customFormat="1">
      <c r="A124" s="21">
        <v>121</v>
      </c>
      <c r="B124" s="21">
        <f>Beneficiario!C122</f>
        <v>0</v>
      </c>
      <c r="C124" s="21">
        <f>VLOOKUP($A124,Beneficiario!$A$2:$G$2,4)</f>
        <v>0</v>
      </c>
      <c r="D124" s="21">
        <f>VLOOKUP($A124,Beneficiario!$A$2:$G$2,5)</f>
        <v>0</v>
      </c>
      <c r="E124" s="21">
        <f>VLOOKUP($A124,Beneficiario!$A$2:$G$2,6)</f>
        <v>0</v>
      </c>
      <c r="F124" s="21">
        <f>VLOOKUP($A124,Beneficiario!$A$2:$G$2,7)</f>
        <v>0</v>
      </c>
      <c r="G124" s="37"/>
      <c r="H124" s="37"/>
      <c r="I124" s="37"/>
      <c r="J124" s="37"/>
      <c r="K124" s="37"/>
      <c r="L124" s="37"/>
      <c r="M124" s="37"/>
      <c r="N124" s="32"/>
      <c r="O124" s="37"/>
      <c r="P124" s="37"/>
      <c r="Q124" s="37"/>
      <c r="R124" s="37"/>
      <c r="S124" s="37"/>
      <c r="T124" s="37"/>
      <c r="U124" s="38"/>
      <c r="V124" s="37"/>
      <c r="W124" s="37"/>
      <c r="X124" s="38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9"/>
      <c r="BB124" s="37"/>
      <c r="BC124" s="37"/>
      <c r="BD124" s="37"/>
      <c r="BE124" s="37"/>
      <c r="BF124" s="37"/>
      <c r="BG124" s="37"/>
      <c r="BH124" s="37"/>
      <c r="BI124" s="32"/>
      <c r="BJ124" s="32"/>
      <c r="BK124" s="37"/>
      <c r="BL124" s="37"/>
      <c r="BM124" s="37"/>
      <c r="BN124" s="37"/>
      <c r="BO124" s="37"/>
      <c r="BP124" s="37"/>
      <c r="BQ124" s="37"/>
      <c r="BR124" s="37"/>
    </row>
    <row r="125" spans="1:70" s="111" customFormat="1">
      <c r="A125" s="21">
        <v>122</v>
      </c>
      <c r="B125" s="21">
        <f>Beneficiario!C123</f>
        <v>0</v>
      </c>
      <c r="C125" s="21">
        <f>VLOOKUP($A125,Beneficiario!$A$2:$G$2,4)</f>
        <v>0</v>
      </c>
      <c r="D125" s="21">
        <f>VLOOKUP($A125,Beneficiario!$A$2:$G$2,5)</f>
        <v>0</v>
      </c>
      <c r="E125" s="21">
        <f>VLOOKUP($A125,Beneficiario!$A$2:$G$2,6)</f>
        <v>0</v>
      </c>
      <c r="F125" s="21">
        <f>VLOOKUP($A125,Beneficiario!$A$2:$G$2,7)</f>
        <v>0</v>
      </c>
      <c r="G125" s="37"/>
      <c r="H125" s="37"/>
      <c r="I125" s="37"/>
      <c r="J125" s="37"/>
      <c r="K125" s="37"/>
      <c r="L125" s="37"/>
      <c r="M125" s="37"/>
      <c r="N125" s="32"/>
      <c r="O125" s="37"/>
      <c r="P125" s="37"/>
      <c r="Q125" s="37"/>
      <c r="R125" s="37"/>
      <c r="S125" s="37"/>
      <c r="T125" s="37"/>
      <c r="U125" s="38"/>
      <c r="V125" s="37"/>
      <c r="W125" s="37"/>
      <c r="X125" s="38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9"/>
      <c r="BB125" s="37"/>
      <c r="BC125" s="37"/>
      <c r="BD125" s="37"/>
      <c r="BE125" s="37"/>
      <c r="BF125" s="37"/>
      <c r="BG125" s="37"/>
      <c r="BH125" s="37"/>
      <c r="BI125" s="32"/>
      <c r="BJ125" s="32"/>
      <c r="BK125" s="37"/>
      <c r="BL125" s="37"/>
      <c r="BM125" s="37"/>
      <c r="BN125" s="37"/>
      <c r="BO125" s="37"/>
      <c r="BP125" s="37"/>
      <c r="BQ125" s="37"/>
      <c r="BR125" s="37"/>
    </row>
    <row r="126" spans="1:70" s="111" customFormat="1">
      <c r="A126" s="21">
        <v>123</v>
      </c>
      <c r="B126" s="21">
        <f>Beneficiario!C124</f>
        <v>0</v>
      </c>
      <c r="C126" s="21">
        <f>VLOOKUP($A126,Beneficiario!$A$2:$G$2,4)</f>
        <v>0</v>
      </c>
      <c r="D126" s="21">
        <f>VLOOKUP($A126,Beneficiario!$A$2:$G$2,5)</f>
        <v>0</v>
      </c>
      <c r="E126" s="21">
        <f>VLOOKUP($A126,Beneficiario!$A$2:$G$2,6)</f>
        <v>0</v>
      </c>
      <c r="F126" s="21">
        <f>VLOOKUP($A126,Beneficiario!$A$2:$G$2,7)</f>
        <v>0</v>
      </c>
      <c r="G126" s="37"/>
      <c r="H126" s="37"/>
      <c r="I126" s="37"/>
      <c r="J126" s="37"/>
      <c r="K126" s="37"/>
      <c r="L126" s="37"/>
      <c r="M126" s="37"/>
      <c r="N126" s="32"/>
      <c r="O126" s="37"/>
      <c r="P126" s="37"/>
      <c r="Q126" s="37"/>
      <c r="R126" s="37"/>
      <c r="S126" s="37"/>
      <c r="T126" s="37"/>
      <c r="U126" s="38"/>
      <c r="V126" s="37"/>
      <c r="W126" s="37"/>
      <c r="X126" s="38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9"/>
      <c r="BB126" s="37"/>
      <c r="BC126" s="37"/>
      <c r="BD126" s="37"/>
      <c r="BE126" s="37"/>
      <c r="BF126" s="37"/>
      <c r="BG126" s="37"/>
      <c r="BH126" s="37"/>
      <c r="BI126" s="32"/>
      <c r="BJ126" s="32"/>
      <c r="BK126" s="37"/>
      <c r="BL126" s="37"/>
      <c r="BM126" s="37"/>
      <c r="BN126" s="37"/>
      <c r="BO126" s="37"/>
      <c r="BP126" s="37"/>
      <c r="BQ126" s="37"/>
      <c r="BR126" s="37"/>
    </row>
    <row r="127" spans="1:70" s="111" customFormat="1">
      <c r="A127" s="21">
        <v>124</v>
      </c>
      <c r="B127" s="21">
        <f>Beneficiario!C125</f>
        <v>0</v>
      </c>
      <c r="C127" s="21">
        <f>VLOOKUP($A127,Beneficiario!$A$2:$G$2,4)</f>
        <v>0</v>
      </c>
      <c r="D127" s="21">
        <f>VLOOKUP($A127,Beneficiario!$A$2:$G$2,5)</f>
        <v>0</v>
      </c>
      <c r="E127" s="21">
        <f>VLOOKUP($A127,Beneficiario!$A$2:$G$2,6)</f>
        <v>0</v>
      </c>
      <c r="F127" s="21">
        <f>VLOOKUP($A127,Beneficiario!$A$2:$G$2,7)</f>
        <v>0</v>
      </c>
      <c r="G127" s="37"/>
      <c r="H127" s="37"/>
      <c r="I127" s="37"/>
      <c r="J127" s="37"/>
      <c r="K127" s="37"/>
      <c r="L127" s="37"/>
      <c r="M127" s="37"/>
      <c r="N127" s="32"/>
      <c r="O127" s="37"/>
      <c r="P127" s="37"/>
      <c r="Q127" s="37"/>
      <c r="R127" s="37"/>
      <c r="S127" s="37"/>
      <c r="T127" s="37"/>
      <c r="U127" s="38"/>
      <c r="V127" s="37"/>
      <c r="W127" s="37"/>
      <c r="X127" s="38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9"/>
      <c r="BB127" s="37"/>
      <c r="BC127" s="37"/>
      <c r="BD127" s="37"/>
      <c r="BE127" s="37"/>
      <c r="BF127" s="37"/>
      <c r="BG127" s="37"/>
      <c r="BH127" s="37"/>
      <c r="BI127" s="32"/>
      <c r="BJ127" s="32"/>
      <c r="BK127" s="37"/>
      <c r="BL127" s="37"/>
      <c r="BM127" s="37"/>
      <c r="BN127" s="37"/>
      <c r="BO127" s="37"/>
      <c r="BP127" s="37"/>
      <c r="BQ127" s="37"/>
      <c r="BR127" s="37"/>
    </row>
    <row r="128" spans="1:70" s="111" customFormat="1">
      <c r="A128" s="21">
        <v>125</v>
      </c>
      <c r="B128" s="21">
        <f>Beneficiario!C126</f>
        <v>0</v>
      </c>
      <c r="C128" s="21">
        <f>VLOOKUP($A128,Beneficiario!$A$2:$G$2,4)</f>
        <v>0</v>
      </c>
      <c r="D128" s="21">
        <f>VLOOKUP($A128,Beneficiario!$A$2:$G$2,5)</f>
        <v>0</v>
      </c>
      <c r="E128" s="21">
        <f>VLOOKUP($A128,Beneficiario!$A$2:$G$2,6)</f>
        <v>0</v>
      </c>
      <c r="F128" s="21">
        <f>VLOOKUP($A128,Beneficiario!$A$2:$G$2,7)</f>
        <v>0</v>
      </c>
      <c r="G128" s="37"/>
      <c r="H128" s="37"/>
      <c r="I128" s="37"/>
      <c r="J128" s="37"/>
      <c r="K128" s="37"/>
      <c r="L128" s="37"/>
      <c r="M128" s="37"/>
      <c r="N128" s="32"/>
      <c r="O128" s="37"/>
      <c r="P128" s="37"/>
      <c r="Q128" s="37"/>
      <c r="R128" s="37"/>
      <c r="S128" s="37"/>
      <c r="T128" s="37"/>
      <c r="U128" s="38"/>
      <c r="V128" s="37"/>
      <c r="W128" s="37"/>
      <c r="X128" s="38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9"/>
      <c r="BB128" s="37"/>
      <c r="BC128" s="37"/>
      <c r="BD128" s="37"/>
      <c r="BE128" s="37"/>
      <c r="BF128" s="37"/>
      <c r="BG128" s="37"/>
      <c r="BH128" s="37"/>
      <c r="BI128" s="32"/>
      <c r="BJ128" s="32"/>
      <c r="BK128" s="37"/>
      <c r="BL128" s="37"/>
      <c r="BM128" s="37"/>
      <c r="BN128" s="37"/>
      <c r="BO128" s="37"/>
      <c r="BP128" s="37"/>
      <c r="BQ128" s="37"/>
      <c r="BR128" s="37"/>
    </row>
    <row r="129" spans="1:70" s="111" customFormat="1">
      <c r="A129" s="21">
        <v>126</v>
      </c>
      <c r="B129" s="21">
        <f>Beneficiario!C127</f>
        <v>0</v>
      </c>
      <c r="C129" s="21">
        <f>VLOOKUP($A129,Beneficiario!$A$2:$G$2,4)</f>
        <v>0</v>
      </c>
      <c r="D129" s="21">
        <f>VLOOKUP($A129,Beneficiario!$A$2:$G$2,5)</f>
        <v>0</v>
      </c>
      <c r="E129" s="21">
        <f>VLOOKUP($A129,Beneficiario!$A$2:$G$2,6)</f>
        <v>0</v>
      </c>
      <c r="F129" s="21">
        <f>VLOOKUP($A129,Beneficiario!$A$2:$G$2,7)</f>
        <v>0</v>
      </c>
      <c r="G129" s="37"/>
      <c r="H129" s="37"/>
      <c r="I129" s="37"/>
      <c r="J129" s="37"/>
      <c r="K129" s="37"/>
      <c r="L129" s="37"/>
      <c r="M129" s="37"/>
      <c r="N129" s="32"/>
      <c r="O129" s="37"/>
      <c r="P129" s="37"/>
      <c r="Q129" s="37"/>
      <c r="R129" s="37"/>
      <c r="S129" s="37"/>
      <c r="T129" s="37"/>
      <c r="U129" s="38"/>
      <c r="V129" s="37"/>
      <c r="W129" s="37"/>
      <c r="X129" s="38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9"/>
      <c r="BB129" s="37"/>
      <c r="BC129" s="37"/>
      <c r="BD129" s="37"/>
      <c r="BE129" s="37"/>
      <c r="BF129" s="37"/>
      <c r="BG129" s="37"/>
      <c r="BH129" s="37"/>
      <c r="BI129" s="32"/>
      <c r="BJ129" s="32"/>
      <c r="BK129" s="37"/>
      <c r="BL129" s="37"/>
      <c r="BM129" s="37"/>
      <c r="BN129" s="37"/>
      <c r="BO129" s="37"/>
      <c r="BP129" s="37"/>
      <c r="BQ129" s="37"/>
      <c r="BR129" s="37"/>
    </row>
    <row r="130" spans="1:70" s="111" customFormat="1">
      <c r="A130" s="21">
        <v>127</v>
      </c>
      <c r="B130" s="21">
        <f>Beneficiario!C128</f>
        <v>0</v>
      </c>
      <c r="C130" s="21">
        <f>VLOOKUP($A130,Beneficiario!$A$2:$G$2,4)</f>
        <v>0</v>
      </c>
      <c r="D130" s="21">
        <f>VLOOKUP($A130,Beneficiario!$A$2:$G$2,5)</f>
        <v>0</v>
      </c>
      <c r="E130" s="21">
        <f>VLOOKUP($A130,Beneficiario!$A$2:$G$2,6)</f>
        <v>0</v>
      </c>
      <c r="F130" s="21">
        <f>VLOOKUP($A130,Beneficiario!$A$2:$G$2,7)</f>
        <v>0</v>
      </c>
      <c r="G130" s="37"/>
      <c r="H130" s="37"/>
      <c r="I130" s="37"/>
      <c r="J130" s="37"/>
      <c r="K130" s="37"/>
      <c r="L130" s="37"/>
      <c r="M130" s="37"/>
      <c r="N130" s="32"/>
      <c r="O130" s="37"/>
      <c r="P130" s="37"/>
      <c r="Q130" s="37"/>
      <c r="R130" s="37"/>
      <c r="S130" s="37"/>
      <c r="T130" s="37"/>
      <c r="U130" s="38"/>
      <c r="V130" s="37"/>
      <c r="W130" s="37"/>
      <c r="X130" s="38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9"/>
      <c r="BB130" s="37"/>
      <c r="BC130" s="37"/>
      <c r="BD130" s="37"/>
      <c r="BE130" s="37"/>
      <c r="BF130" s="37"/>
      <c r="BG130" s="37"/>
      <c r="BH130" s="37"/>
      <c r="BI130" s="32"/>
      <c r="BJ130" s="32"/>
      <c r="BK130" s="37"/>
      <c r="BL130" s="37"/>
      <c r="BM130" s="37"/>
      <c r="BN130" s="37"/>
      <c r="BO130" s="37"/>
      <c r="BP130" s="37"/>
      <c r="BQ130" s="37"/>
      <c r="BR130" s="37"/>
    </row>
    <row r="131" spans="1:70" s="111" customFormat="1">
      <c r="A131" s="21">
        <v>128</v>
      </c>
      <c r="B131" s="21">
        <f>Beneficiario!C129</f>
        <v>0</v>
      </c>
      <c r="C131" s="21">
        <f>VLOOKUP($A131,Beneficiario!$A$2:$G$2,4)</f>
        <v>0</v>
      </c>
      <c r="D131" s="21">
        <f>VLOOKUP($A131,Beneficiario!$A$2:$G$2,5)</f>
        <v>0</v>
      </c>
      <c r="E131" s="21">
        <f>VLOOKUP($A131,Beneficiario!$A$2:$G$2,6)</f>
        <v>0</v>
      </c>
      <c r="F131" s="21">
        <f>VLOOKUP($A131,Beneficiario!$A$2:$G$2,7)</f>
        <v>0</v>
      </c>
      <c r="G131" s="37"/>
      <c r="H131" s="37"/>
      <c r="I131" s="37"/>
      <c r="J131" s="37"/>
      <c r="K131" s="37"/>
      <c r="L131" s="37"/>
      <c r="M131" s="37"/>
      <c r="N131" s="32"/>
      <c r="O131" s="37"/>
      <c r="P131" s="37"/>
      <c r="Q131" s="37"/>
      <c r="R131" s="37"/>
      <c r="S131" s="37"/>
      <c r="T131" s="37"/>
      <c r="U131" s="38"/>
      <c r="V131" s="37"/>
      <c r="W131" s="37"/>
      <c r="X131" s="38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9"/>
      <c r="BB131" s="37"/>
      <c r="BC131" s="37"/>
      <c r="BD131" s="37"/>
      <c r="BE131" s="37"/>
      <c r="BF131" s="37"/>
      <c r="BG131" s="37"/>
      <c r="BH131" s="37"/>
      <c r="BI131" s="32"/>
      <c r="BJ131" s="32"/>
      <c r="BK131" s="37"/>
      <c r="BL131" s="37"/>
      <c r="BM131" s="37"/>
      <c r="BN131" s="37"/>
      <c r="BO131" s="37"/>
      <c r="BP131" s="37"/>
      <c r="BQ131" s="37"/>
      <c r="BR131" s="37"/>
    </row>
    <row r="132" spans="1:70" s="111" customFormat="1">
      <c r="A132" s="21">
        <v>129</v>
      </c>
      <c r="B132" s="21">
        <f>Beneficiario!C130</f>
        <v>0</v>
      </c>
      <c r="C132" s="21">
        <f>VLOOKUP($A132,Beneficiario!$A$2:$G$2,4)</f>
        <v>0</v>
      </c>
      <c r="D132" s="21">
        <f>VLOOKUP($A132,Beneficiario!$A$2:$G$2,5)</f>
        <v>0</v>
      </c>
      <c r="E132" s="21">
        <f>VLOOKUP($A132,Beneficiario!$A$2:$G$2,6)</f>
        <v>0</v>
      </c>
      <c r="F132" s="21">
        <f>VLOOKUP($A132,Beneficiario!$A$2:$G$2,7)</f>
        <v>0</v>
      </c>
      <c r="G132" s="37"/>
      <c r="H132" s="37"/>
      <c r="I132" s="37"/>
      <c r="J132" s="37"/>
      <c r="K132" s="37"/>
      <c r="L132" s="37"/>
      <c r="M132" s="37"/>
      <c r="N132" s="32"/>
      <c r="O132" s="37"/>
      <c r="P132" s="37"/>
      <c r="Q132" s="37"/>
      <c r="R132" s="37"/>
      <c r="S132" s="37"/>
      <c r="T132" s="37"/>
      <c r="U132" s="38"/>
      <c r="V132" s="37"/>
      <c r="W132" s="37"/>
      <c r="X132" s="38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9"/>
      <c r="BB132" s="37"/>
      <c r="BC132" s="37"/>
      <c r="BD132" s="37"/>
      <c r="BE132" s="37"/>
      <c r="BF132" s="37"/>
      <c r="BG132" s="37"/>
      <c r="BH132" s="37"/>
      <c r="BI132" s="32"/>
      <c r="BJ132" s="32"/>
      <c r="BK132" s="37"/>
      <c r="BL132" s="37"/>
      <c r="BM132" s="37"/>
      <c r="BN132" s="37"/>
      <c r="BO132" s="37"/>
      <c r="BP132" s="37"/>
      <c r="BQ132" s="37"/>
      <c r="BR132" s="37"/>
    </row>
    <row r="133" spans="1:70" s="111" customFormat="1">
      <c r="A133" s="21">
        <v>130</v>
      </c>
      <c r="B133" s="21">
        <f>Beneficiario!C131</f>
        <v>0</v>
      </c>
      <c r="C133" s="21">
        <f>VLOOKUP($A133,Beneficiario!$A$2:$G$2,4)</f>
        <v>0</v>
      </c>
      <c r="D133" s="21">
        <f>VLOOKUP($A133,Beneficiario!$A$2:$G$2,5)</f>
        <v>0</v>
      </c>
      <c r="E133" s="21">
        <f>VLOOKUP($A133,Beneficiario!$A$2:$G$2,6)</f>
        <v>0</v>
      </c>
      <c r="F133" s="21">
        <f>VLOOKUP($A133,Beneficiario!$A$2:$G$2,7)</f>
        <v>0</v>
      </c>
      <c r="G133" s="37"/>
      <c r="H133" s="37"/>
      <c r="I133" s="37"/>
      <c r="J133" s="37"/>
      <c r="K133" s="37"/>
      <c r="L133" s="37"/>
      <c r="M133" s="37"/>
      <c r="N133" s="32"/>
      <c r="O133" s="37"/>
      <c r="P133" s="37"/>
      <c r="Q133" s="37"/>
      <c r="R133" s="37"/>
      <c r="S133" s="37"/>
      <c r="T133" s="37"/>
      <c r="U133" s="38"/>
      <c r="V133" s="37"/>
      <c r="W133" s="37"/>
      <c r="X133" s="38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9"/>
      <c r="BB133" s="37"/>
      <c r="BC133" s="37"/>
      <c r="BD133" s="37"/>
      <c r="BE133" s="37"/>
      <c r="BF133" s="37"/>
      <c r="BG133" s="37"/>
      <c r="BH133" s="37"/>
      <c r="BI133" s="32"/>
      <c r="BJ133" s="32"/>
      <c r="BK133" s="37"/>
      <c r="BL133" s="37"/>
      <c r="BM133" s="37"/>
      <c r="BN133" s="37"/>
      <c r="BO133" s="37"/>
      <c r="BP133" s="37"/>
      <c r="BQ133" s="37"/>
      <c r="BR133" s="37"/>
    </row>
    <row r="134" spans="1:70" s="111" customFormat="1">
      <c r="A134" s="21">
        <v>131</v>
      </c>
      <c r="B134" s="21">
        <f>Beneficiario!C132</f>
        <v>0</v>
      </c>
      <c r="C134" s="21">
        <f>VLOOKUP($A134,Beneficiario!$A$2:$G$2,4)</f>
        <v>0</v>
      </c>
      <c r="D134" s="21">
        <f>VLOOKUP($A134,Beneficiario!$A$2:$G$2,5)</f>
        <v>0</v>
      </c>
      <c r="E134" s="21">
        <f>VLOOKUP($A134,Beneficiario!$A$2:$G$2,6)</f>
        <v>0</v>
      </c>
      <c r="F134" s="21">
        <f>VLOOKUP($A134,Beneficiario!$A$2:$G$2,7)</f>
        <v>0</v>
      </c>
      <c r="G134" s="37"/>
      <c r="H134" s="37"/>
      <c r="I134" s="37"/>
      <c r="J134" s="37"/>
      <c r="K134" s="37"/>
      <c r="L134" s="37"/>
      <c r="M134" s="37"/>
      <c r="N134" s="32"/>
      <c r="O134" s="37"/>
      <c r="P134" s="37"/>
      <c r="Q134" s="37"/>
      <c r="R134" s="37"/>
      <c r="S134" s="37"/>
      <c r="T134" s="37"/>
      <c r="U134" s="38"/>
      <c r="V134" s="37"/>
      <c r="W134" s="37"/>
      <c r="X134" s="38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9"/>
      <c r="BB134" s="37"/>
      <c r="BC134" s="37"/>
      <c r="BD134" s="37"/>
      <c r="BE134" s="37"/>
      <c r="BF134" s="37"/>
      <c r="BG134" s="37"/>
      <c r="BH134" s="37"/>
      <c r="BI134" s="32"/>
      <c r="BJ134" s="32"/>
      <c r="BK134" s="37"/>
      <c r="BL134" s="37"/>
      <c r="BM134" s="37"/>
      <c r="BN134" s="37"/>
      <c r="BO134" s="37"/>
      <c r="BP134" s="37"/>
      <c r="BQ134" s="37"/>
      <c r="BR134" s="37"/>
    </row>
    <row r="135" spans="1:70" s="111" customFormat="1">
      <c r="A135" s="21">
        <v>132</v>
      </c>
      <c r="B135" s="21">
        <f>Beneficiario!C133</f>
        <v>0</v>
      </c>
      <c r="C135" s="21">
        <f>VLOOKUP($A135,Beneficiario!$A$2:$G$2,4)</f>
        <v>0</v>
      </c>
      <c r="D135" s="21">
        <f>VLOOKUP($A135,Beneficiario!$A$2:$G$2,5)</f>
        <v>0</v>
      </c>
      <c r="E135" s="21">
        <f>VLOOKUP($A135,Beneficiario!$A$2:$G$2,6)</f>
        <v>0</v>
      </c>
      <c r="F135" s="21">
        <f>VLOOKUP($A135,Beneficiario!$A$2:$G$2,7)</f>
        <v>0</v>
      </c>
      <c r="G135" s="37"/>
      <c r="H135" s="37"/>
      <c r="I135" s="37"/>
      <c r="J135" s="37"/>
      <c r="K135" s="37"/>
      <c r="L135" s="37"/>
      <c r="M135" s="37"/>
      <c r="N135" s="32"/>
      <c r="O135" s="37"/>
      <c r="P135" s="37"/>
      <c r="Q135" s="37"/>
      <c r="R135" s="37"/>
      <c r="S135" s="37"/>
      <c r="T135" s="37"/>
      <c r="U135" s="38"/>
      <c r="V135" s="37"/>
      <c r="W135" s="37"/>
      <c r="X135" s="38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9"/>
      <c r="BB135" s="37"/>
      <c r="BC135" s="37"/>
      <c r="BD135" s="37"/>
      <c r="BE135" s="37"/>
      <c r="BF135" s="37"/>
      <c r="BG135" s="37"/>
      <c r="BH135" s="37"/>
      <c r="BI135" s="32"/>
      <c r="BJ135" s="32"/>
      <c r="BK135" s="37"/>
      <c r="BL135" s="37"/>
      <c r="BM135" s="37"/>
      <c r="BN135" s="37"/>
      <c r="BO135" s="37"/>
      <c r="BP135" s="37"/>
      <c r="BQ135" s="37"/>
      <c r="BR135" s="37"/>
    </row>
    <row r="136" spans="1:70" s="111" customFormat="1">
      <c r="A136" s="21">
        <v>133</v>
      </c>
      <c r="B136" s="21">
        <f>Beneficiario!C134</f>
        <v>0</v>
      </c>
      <c r="C136" s="21">
        <f>VLOOKUP($A136,Beneficiario!$A$2:$G$2,4)</f>
        <v>0</v>
      </c>
      <c r="D136" s="21">
        <f>VLOOKUP($A136,Beneficiario!$A$2:$G$2,5)</f>
        <v>0</v>
      </c>
      <c r="E136" s="21">
        <f>VLOOKUP($A136,Beneficiario!$A$2:$G$2,6)</f>
        <v>0</v>
      </c>
      <c r="F136" s="21">
        <f>VLOOKUP($A136,Beneficiario!$A$2:$G$2,7)</f>
        <v>0</v>
      </c>
      <c r="G136" s="37"/>
      <c r="H136" s="37"/>
      <c r="I136" s="37"/>
      <c r="J136" s="37"/>
      <c r="K136" s="37"/>
      <c r="L136" s="37"/>
      <c r="M136" s="37"/>
      <c r="N136" s="32"/>
      <c r="O136" s="37"/>
      <c r="P136" s="37"/>
      <c r="Q136" s="37"/>
      <c r="R136" s="37"/>
      <c r="S136" s="37"/>
      <c r="T136" s="37"/>
      <c r="U136" s="38"/>
      <c r="V136" s="37"/>
      <c r="W136" s="37"/>
      <c r="X136" s="38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9"/>
      <c r="BB136" s="37"/>
      <c r="BC136" s="37"/>
      <c r="BD136" s="37"/>
      <c r="BE136" s="37"/>
      <c r="BF136" s="37"/>
      <c r="BG136" s="37"/>
      <c r="BH136" s="37"/>
      <c r="BI136" s="32"/>
      <c r="BJ136" s="32"/>
      <c r="BK136" s="37"/>
      <c r="BL136" s="37"/>
      <c r="BM136" s="37"/>
      <c r="BN136" s="37"/>
      <c r="BO136" s="37"/>
      <c r="BP136" s="37"/>
      <c r="BQ136" s="37"/>
      <c r="BR136" s="37"/>
    </row>
    <row r="137" spans="1:70" s="111" customFormat="1">
      <c r="A137" s="21">
        <v>134</v>
      </c>
      <c r="B137" s="21">
        <f>Beneficiario!C135</f>
        <v>0</v>
      </c>
      <c r="C137" s="21">
        <f>VLOOKUP($A137,Beneficiario!$A$2:$G$2,4)</f>
        <v>0</v>
      </c>
      <c r="D137" s="21">
        <f>VLOOKUP($A137,Beneficiario!$A$2:$G$2,5)</f>
        <v>0</v>
      </c>
      <c r="E137" s="21">
        <f>VLOOKUP($A137,Beneficiario!$A$2:$G$2,6)</f>
        <v>0</v>
      </c>
      <c r="F137" s="21">
        <f>VLOOKUP($A137,Beneficiario!$A$2:$G$2,7)</f>
        <v>0</v>
      </c>
      <c r="G137" s="37"/>
      <c r="H137" s="37"/>
      <c r="I137" s="37"/>
      <c r="J137" s="37"/>
      <c r="K137" s="37"/>
      <c r="L137" s="37"/>
      <c r="M137" s="37"/>
      <c r="N137" s="32"/>
      <c r="O137" s="37"/>
      <c r="P137" s="37"/>
      <c r="Q137" s="37"/>
      <c r="R137" s="37"/>
      <c r="S137" s="37"/>
      <c r="T137" s="37"/>
      <c r="U137" s="38"/>
      <c r="V137" s="37"/>
      <c r="W137" s="37"/>
      <c r="X137" s="38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9"/>
      <c r="BB137" s="37"/>
      <c r="BC137" s="37"/>
      <c r="BD137" s="37"/>
      <c r="BE137" s="37"/>
      <c r="BF137" s="37"/>
      <c r="BG137" s="37"/>
      <c r="BH137" s="37"/>
      <c r="BI137" s="32"/>
      <c r="BJ137" s="32"/>
      <c r="BK137" s="37"/>
      <c r="BL137" s="37"/>
      <c r="BM137" s="37"/>
      <c r="BN137" s="37"/>
      <c r="BO137" s="37"/>
      <c r="BP137" s="37"/>
      <c r="BQ137" s="37"/>
      <c r="BR137" s="37"/>
    </row>
    <row r="138" spans="1:70" s="111" customFormat="1">
      <c r="A138" s="21">
        <v>135</v>
      </c>
      <c r="B138" s="21">
        <f>Beneficiario!C136</f>
        <v>0</v>
      </c>
      <c r="C138" s="21">
        <f>VLOOKUP($A138,Beneficiario!$A$2:$G$2,4)</f>
        <v>0</v>
      </c>
      <c r="D138" s="21">
        <f>VLOOKUP($A138,Beneficiario!$A$2:$G$2,5)</f>
        <v>0</v>
      </c>
      <c r="E138" s="21">
        <f>VLOOKUP($A138,Beneficiario!$A$2:$G$2,6)</f>
        <v>0</v>
      </c>
      <c r="F138" s="21">
        <f>VLOOKUP($A138,Beneficiario!$A$2:$G$2,7)</f>
        <v>0</v>
      </c>
      <c r="G138" s="37"/>
      <c r="H138" s="37"/>
      <c r="I138" s="37"/>
      <c r="J138" s="37"/>
      <c r="K138" s="37"/>
      <c r="L138" s="37"/>
      <c r="M138" s="37"/>
      <c r="N138" s="32"/>
      <c r="O138" s="37"/>
      <c r="P138" s="37"/>
      <c r="Q138" s="37"/>
      <c r="R138" s="37"/>
      <c r="S138" s="37"/>
      <c r="T138" s="37"/>
      <c r="U138" s="38"/>
      <c r="V138" s="37"/>
      <c r="W138" s="37"/>
      <c r="X138" s="38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9"/>
      <c r="BB138" s="37"/>
      <c r="BC138" s="37"/>
      <c r="BD138" s="37"/>
      <c r="BE138" s="37"/>
      <c r="BF138" s="37"/>
      <c r="BG138" s="37"/>
      <c r="BH138" s="37"/>
      <c r="BI138" s="32"/>
      <c r="BJ138" s="32"/>
      <c r="BK138" s="37"/>
      <c r="BL138" s="37"/>
      <c r="BM138" s="37"/>
      <c r="BN138" s="37"/>
      <c r="BO138" s="37"/>
      <c r="BP138" s="37"/>
      <c r="BQ138" s="37"/>
      <c r="BR138" s="37"/>
    </row>
    <row r="139" spans="1:70" s="111" customFormat="1">
      <c r="A139" s="21">
        <v>136</v>
      </c>
      <c r="B139" s="21">
        <f>Beneficiario!C137</f>
        <v>0</v>
      </c>
      <c r="C139" s="21">
        <f>VLOOKUP($A139,Beneficiario!$A$2:$G$2,4)</f>
        <v>0</v>
      </c>
      <c r="D139" s="21">
        <f>VLOOKUP($A139,Beneficiario!$A$2:$G$2,5)</f>
        <v>0</v>
      </c>
      <c r="E139" s="21">
        <f>VLOOKUP($A139,Beneficiario!$A$2:$G$2,6)</f>
        <v>0</v>
      </c>
      <c r="F139" s="21">
        <f>VLOOKUP($A139,Beneficiario!$A$2:$G$2,7)</f>
        <v>0</v>
      </c>
      <c r="G139" s="37"/>
      <c r="H139" s="37"/>
      <c r="I139" s="37"/>
      <c r="J139" s="37"/>
      <c r="K139" s="37"/>
      <c r="L139" s="37"/>
      <c r="M139" s="37"/>
      <c r="N139" s="32"/>
      <c r="O139" s="37"/>
      <c r="P139" s="37"/>
      <c r="Q139" s="37"/>
      <c r="R139" s="37"/>
      <c r="S139" s="37"/>
      <c r="T139" s="37"/>
      <c r="U139" s="38"/>
      <c r="V139" s="37"/>
      <c r="W139" s="37"/>
      <c r="X139" s="38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9"/>
      <c r="BB139" s="37"/>
      <c r="BC139" s="37"/>
      <c r="BD139" s="37"/>
      <c r="BE139" s="37"/>
      <c r="BF139" s="37"/>
      <c r="BG139" s="37"/>
      <c r="BH139" s="37"/>
      <c r="BI139" s="32"/>
      <c r="BJ139" s="32"/>
      <c r="BK139" s="37"/>
      <c r="BL139" s="37"/>
      <c r="BM139" s="37"/>
      <c r="BN139" s="37"/>
      <c r="BO139" s="37"/>
      <c r="BP139" s="37"/>
      <c r="BQ139" s="37"/>
      <c r="BR139" s="37"/>
    </row>
    <row r="140" spans="1:70" s="111" customFormat="1">
      <c r="A140" s="21">
        <v>137</v>
      </c>
      <c r="B140" s="21">
        <f>Beneficiario!C138</f>
        <v>0</v>
      </c>
      <c r="C140" s="21">
        <f>VLOOKUP($A140,Beneficiario!$A$2:$G$2,4)</f>
        <v>0</v>
      </c>
      <c r="D140" s="21">
        <f>VLOOKUP($A140,Beneficiario!$A$2:$G$2,5)</f>
        <v>0</v>
      </c>
      <c r="E140" s="21">
        <f>VLOOKUP($A140,Beneficiario!$A$2:$G$2,6)</f>
        <v>0</v>
      </c>
      <c r="F140" s="21">
        <f>VLOOKUP($A140,Beneficiario!$A$2:$G$2,7)</f>
        <v>0</v>
      </c>
      <c r="G140" s="37"/>
      <c r="H140" s="37"/>
      <c r="I140" s="37"/>
      <c r="J140" s="37"/>
      <c r="K140" s="37"/>
      <c r="L140" s="37"/>
      <c r="M140" s="37"/>
      <c r="N140" s="32"/>
      <c r="O140" s="37"/>
      <c r="P140" s="37"/>
      <c r="Q140" s="37"/>
      <c r="R140" s="37"/>
      <c r="S140" s="37"/>
      <c r="T140" s="37"/>
      <c r="U140" s="38"/>
      <c r="V140" s="37"/>
      <c r="W140" s="37"/>
      <c r="X140" s="38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9"/>
      <c r="BB140" s="37"/>
      <c r="BC140" s="37"/>
      <c r="BD140" s="37"/>
      <c r="BE140" s="37"/>
      <c r="BF140" s="37"/>
      <c r="BG140" s="37"/>
      <c r="BH140" s="37"/>
      <c r="BI140" s="32"/>
      <c r="BJ140" s="32"/>
      <c r="BK140" s="37"/>
      <c r="BL140" s="37"/>
      <c r="BM140" s="37"/>
      <c r="BN140" s="37"/>
      <c r="BO140" s="37"/>
      <c r="BP140" s="37"/>
      <c r="BQ140" s="37"/>
      <c r="BR140" s="37"/>
    </row>
    <row r="141" spans="1:70" s="111" customFormat="1">
      <c r="A141" s="21">
        <v>138</v>
      </c>
      <c r="B141" s="21">
        <f>Beneficiario!C139</f>
        <v>0</v>
      </c>
      <c r="C141" s="21">
        <f>VLOOKUP($A141,Beneficiario!$A$2:$G$2,4)</f>
        <v>0</v>
      </c>
      <c r="D141" s="21">
        <f>VLOOKUP($A141,Beneficiario!$A$2:$G$2,5)</f>
        <v>0</v>
      </c>
      <c r="E141" s="21">
        <f>VLOOKUP($A141,Beneficiario!$A$2:$G$2,6)</f>
        <v>0</v>
      </c>
      <c r="F141" s="21">
        <f>VLOOKUP($A141,Beneficiario!$A$2:$G$2,7)</f>
        <v>0</v>
      </c>
      <c r="G141" s="37"/>
      <c r="H141" s="37"/>
      <c r="I141" s="37"/>
      <c r="J141" s="37"/>
      <c r="K141" s="37"/>
      <c r="L141" s="37"/>
      <c r="M141" s="37"/>
      <c r="N141" s="32"/>
      <c r="O141" s="37"/>
      <c r="P141" s="37"/>
      <c r="Q141" s="37"/>
      <c r="R141" s="37"/>
      <c r="S141" s="37"/>
      <c r="T141" s="37"/>
      <c r="U141" s="38"/>
      <c r="V141" s="37"/>
      <c r="W141" s="37"/>
      <c r="X141" s="38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9"/>
      <c r="BB141" s="37"/>
      <c r="BC141" s="37"/>
      <c r="BD141" s="37"/>
      <c r="BE141" s="37"/>
      <c r="BF141" s="37"/>
      <c r="BG141" s="37"/>
      <c r="BH141" s="37"/>
      <c r="BI141" s="32"/>
      <c r="BJ141" s="32"/>
      <c r="BK141" s="37"/>
      <c r="BL141" s="37"/>
      <c r="BM141" s="37"/>
      <c r="BN141" s="37"/>
      <c r="BO141" s="37"/>
      <c r="BP141" s="37"/>
      <c r="BQ141" s="37"/>
      <c r="BR141" s="37"/>
    </row>
    <row r="142" spans="1:70" s="111" customFormat="1">
      <c r="A142" s="21">
        <v>139</v>
      </c>
      <c r="B142" s="21">
        <f>Beneficiario!C140</f>
        <v>0</v>
      </c>
      <c r="C142" s="21">
        <f>VLOOKUP($A142,Beneficiario!$A$2:$G$2,4)</f>
        <v>0</v>
      </c>
      <c r="D142" s="21">
        <f>VLOOKUP($A142,Beneficiario!$A$2:$G$2,5)</f>
        <v>0</v>
      </c>
      <c r="E142" s="21">
        <f>VLOOKUP($A142,Beneficiario!$A$2:$G$2,6)</f>
        <v>0</v>
      </c>
      <c r="F142" s="21">
        <f>VLOOKUP($A142,Beneficiario!$A$2:$G$2,7)</f>
        <v>0</v>
      </c>
      <c r="G142" s="37"/>
      <c r="H142" s="37"/>
      <c r="I142" s="37"/>
      <c r="J142" s="37"/>
      <c r="K142" s="37"/>
      <c r="L142" s="37"/>
      <c r="M142" s="37"/>
      <c r="N142" s="32"/>
      <c r="O142" s="37"/>
      <c r="P142" s="37"/>
      <c r="Q142" s="37"/>
      <c r="R142" s="37"/>
      <c r="S142" s="37"/>
      <c r="T142" s="37"/>
      <c r="U142" s="38"/>
      <c r="V142" s="37"/>
      <c r="W142" s="37"/>
      <c r="X142" s="38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9"/>
      <c r="BB142" s="37"/>
      <c r="BC142" s="37"/>
      <c r="BD142" s="37"/>
      <c r="BE142" s="37"/>
      <c r="BF142" s="37"/>
      <c r="BG142" s="37"/>
      <c r="BH142" s="37"/>
      <c r="BI142" s="32"/>
      <c r="BJ142" s="32"/>
      <c r="BK142" s="37"/>
      <c r="BL142" s="37"/>
      <c r="BM142" s="37"/>
      <c r="BN142" s="37"/>
      <c r="BO142" s="37"/>
      <c r="BP142" s="37"/>
      <c r="BQ142" s="37"/>
      <c r="BR142" s="37"/>
    </row>
    <row r="143" spans="1:70" s="111" customFormat="1">
      <c r="A143" s="21">
        <v>140</v>
      </c>
      <c r="B143" s="21">
        <f>Beneficiario!C141</f>
        <v>0</v>
      </c>
      <c r="C143" s="21">
        <f>VLOOKUP($A143,Beneficiario!$A$2:$G$2,4)</f>
        <v>0</v>
      </c>
      <c r="D143" s="21">
        <f>VLOOKUP($A143,Beneficiario!$A$2:$G$2,5)</f>
        <v>0</v>
      </c>
      <c r="E143" s="21">
        <f>VLOOKUP($A143,Beneficiario!$A$2:$G$2,6)</f>
        <v>0</v>
      </c>
      <c r="F143" s="21">
        <f>VLOOKUP($A143,Beneficiario!$A$2:$G$2,7)</f>
        <v>0</v>
      </c>
      <c r="G143" s="37"/>
      <c r="H143" s="37"/>
      <c r="I143" s="37"/>
      <c r="J143" s="37"/>
      <c r="K143" s="37"/>
      <c r="L143" s="37"/>
      <c r="M143" s="37"/>
      <c r="N143" s="32"/>
      <c r="O143" s="37"/>
      <c r="P143" s="37"/>
      <c r="Q143" s="37"/>
      <c r="R143" s="37"/>
      <c r="S143" s="37"/>
      <c r="T143" s="37"/>
      <c r="U143" s="38"/>
      <c r="V143" s="37"/>
      <c r="W143" s="37"/>
      <c r="X143" s="38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9"/>
      <c r="BB143" s="37"/>
      <c r="BC143" s="37"/>
      <c r="BD143" s="37"/>
      <c r="BE143" s="37"/>
      <c r="BF143" s="37"/>
      <c r="BG143" s="37"/>
      <c r="BH143" s="37"/>
      <c r="BI143" s="32"/>
      <c r="BJ143" s="32"/>
      <c r="BK143" s="37"/>
      <c r="BL143" s="37"/>
      <c r="BM143" s="37"/>
      <c r="BN143" s="37"/>
      <c r="BO143" s="37"/>
      <c r="BP143" s="37"/>
      <c r="BQ143" s="37"/>
      <c r="BR143" s="37"/>
    </row>
    <row r="144" spans="1:70" s="111" customFormat="1">
      <c r="A144" s="21">
        <v>141</v>
      </c>
      <c r="B144" s="21">
        <f>Beneficiario!C142</f>
        <v>0</v>
      </c>
      <c r="C144" s="21">
        <f>VLOOKUP($A144,Beneficiario!$A$2:$G$2,4)</f>
        <v>0</v>
      </c>
      <c r="D144" s="21">
        <f>VLOOKUP($A144,Beneficiario!$A$2:$G$2,5)</f>
        <v>0</v>
      </c>
      <c r="E144" s="21">
        <f>VLOOKUP($A144,Beneficiario!$A$2:$G$2,6)</f>
        <v>0</v>
      </c>
      <c r="F144" s="21">
        <f>VLOOKUP($A144,Beneficiario!$A$2:$G$2,7)</f>
        <v>0</v>
      </c>
      <c r="G144" s="37"/>
      <c r="H144" s="37"/>
      <c r="I144" s="37"/>
      <c r="J144" s="37"/>
      <c r="K144" s="37"/>
      <c r="L144" s="37"/>
      <c r="M144" s="37"/>
      <c r="N144" s="32"/>
      <c r="O144" s="37"/>
      <c r="P144" s="37"/>
      <c r="Q144" s="37"/>
      <c r="R144" s="37"/>
      <c r="S144" s="37"/>
      <c r="T144" s="37"/>
      <c r="U144" s="38"/>
      <c r="V144" s="37"/>
      <c r="W144" s="37"/>
      <c r="X144" s="38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9"/>
      <c r="BB144" s="37"/>
      <c r="BC144" s="37"/>
      <c r="BD144" s="37"/>
      <c r="BE144" s="37"/>
      <c r="BF144" s="37"/>
      <c r="BG144" s="37"/>
      <c r="BH144" s="37"/>
      <c r="BI144" s="32"/>
      <c r="BJ144" s="32"/>
      <c r="BK144" s="37"/>
      <c r="BL144" s="37"/>
      <c r="BM144" s="37"/>
      <c r="BN144" s="37"/>
      <c r="BO144" s="37"/>
      <c r="BP144" s="37"/>
      <c r="BQ144" s="37"/>
      <c r="BR144" s="37"/>
    </row>
    <row r="145" spans="1:70" s="111" customFormat="1">
      <c r="A145" s="21">
        <v>142</v>
      </c>
      <c r="B145" s="21">
        <f>Beneficiario!C143</f>
        <v>0</v>
      </c>
      <c r="C145" s="21">
        <f>VLOOKUP($A145,Beneficiario!$A$2:$G$2,4)</f>
        <v>0</v>
      </c>
      <c r="D145" s="21">
        <f>VLOOKUP($A145,Beneficiario!$A$2:$G$2,5)</f>
        <v>0</v>
      </c>
      <c r="E145" s="21">
        <f>VLOOKUP($A145,Beneficiario!$A$2:$G$2,6)</f>
        <v>0</v>
      </c>
      <c r="F145" s="21">
        <f>VLOOKUP($A145,Beneficiario!$A$2:$G$2,7)</f>
        <v>0</v>
      </c>
      <c r="G145" s="37"/>
      <c r="H145" s="37"/>
      <c r="I145" s="37"/>
      <c r="J145" s="37"/>
      <c r="K145" s="37"/>
      <c r="L145" s="37"/>
      <c r="M145" s="37"/>
      <c r="N145" s="32"/>
      <c r="O145" s="37"/>
      <c r="P145" s="37"/>
      <c r="Q145" s="37"/>
      <c r="R145" s="37"/>
      <c r="S145" s="37"/>
      <c r="T145" s="37"/>
      <c r="U145" s="38"/>
      <c r="V145" s="37"/>
      <c r="W145" s="37"/>
      <c r="X145" s="38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9"/>
      <c r="BB145" s="37"/>
      <c r="BC145" s="37"/>
      <c r="BD145" s="37"/>
      <c r="BE145" s="37"/>
      <c r="BF145" s="37"/>
      <c r="BG145" s="37"/>
      <c r="BH145" s="37"/>
      <c r="BI145" s="32"/>
      <c r="BJ145" s="32"/>
      <c r="BK145" s="37"/>
      <c r="BL145" s="37"/>
      <c r="BM145" s="37"/>
      <c r="BN145" s="37"/>
      <c r="BO145" s="37"/>
      <c r="BP145" s="37"/>
      <c r="BQ145" s="37"/>
      <c r="BR145" s="37"/>
    </row>
    <row r="146" spans="1:70" s="111" customFormat="1">
      <c r="A146" s="21">
        <v>143</v>
      </c>
      <c r="B146" s="21">
        <f>Beneficiario!C144</f>
        <v>0</v>
      </c>
      <c r="C146" s="21">
        <f>VLOOKUP($A146,Beneficiario!$A$2:$G$2,4)</f>
        <v>0</v>
      </c>
      <c r="D146" s="21">
        <f>VLOOKUP($A146,Beneficiario!$A$2:$G$2,5)</f>
        <v>0</v>
      </c>
      <c r="E146" s="21">
        <f>VLOOKUP($A146,Beneficiario!$A$2:$G$2,6)</f>
        <v>0</v>
      </c>
      <c r="F146" s="21">
        <f>VLOOKUP($A146,Beneficiario!$A$2:$G$2,7)</f>
        <v>0</v>
      </c>
      <c r="G146" s="37"/>
      <c r="H146" s="37"/>
      <c r="I146" s="37"/>
      <c r="J146" s="37"/>
      <c r="K146" s="37"/>
      <c r="L146" s="37"/>
      <c r="M146" s="37"/>
      <c r="N146" s="32"/>
      <c r="O146" s="37"/>
      <c r="P146" s="37"/>
      <c r="Q146" s="37"/>
      <c r="R146" s="37"/>
      <c r="S146" s="37"/>
      <c r="T146" s="37"/>
      <c r="U146" s="38"/>
      <c r="V146" s="37"/>
      <c r="W146" s="37"/>
      <c r="X146" s="38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9"/>
      <c r="BB146" s="37"/>
      <c r="BC146" s="37"/>
      <c r="BD146" s="37"/>
      <c r="BE146" s="37"/>
      <c r="BF146" s="37"/>
      <c r="BG146" s="37"/>
      <c r="BH146" s="37"/>
      <c r="BI146" s="32"/>
      <c r="BJ146" s="32"/>
      <c r="BK146" s="37"/>
      <c r="BL146" s="37"/>
      <c r="BM146" s="37"/>
      <c r="BN146" s="37"/>
      <c r="BO146" s="37"/>
      <c r="BP146" s="37"/>
      <c r="BQ146" s="37"/>
      <c r="BR146" s="37"/>
    </row>
    <row r="147" spans="1:70" s="111" customFormat="1">
      <c r="A147" s="21">
        <v>144</v>
      </c>
      <c r="B147" s="21">
        <f>Beneficiario!C145</f>
        <v>0</v>
      </c>
      <c r="C147" s="21">
        <f>VLOOKUP($A147,Beneficiario!$A$2:$G$2,4)</f>
        <v>0</v>
      </c>
      <c r="D147" s="21">
        <f>VLOOKUP($A147,Beneficiario!$A$2:$G$2,5)</f>
        <v>0</v>
      </c>
      <c r="E147" s="21">
        <f>VLOOKUP($A147,Beneficiario!$A$2:$G$2,6)</f>
        <v>0</v>
      </c>
      <c r="F147" s="21">
        <f>VLOOKUP($A147,Beneficiario!$A$2:$G$2,7)</f>
        <v>0</v>
      </c>
      <c r="G147" s="37"/>
      <c r="H147" s="37"/>
      <c r="I147" s="37"/>
      <c r="J147" s="37"/>
      <c r="K147" s="37"/>
      <c r="L147" s="37"/>
      <c r="M147" s="37"/>
      <c r="N147" s="32"/>
      <c r="O147" s="37"/>
      <c r="P147" s="37"/>
      <c r="Q147" s="37"/>
      <c r="R147" s="37"/>
      <c r="S147" s="37"/>
      <c r="T147" s="37"/>
      <c r="U147" s="38"/>
      <c r="V147" s="37"/>
      <c r="W147" s="37"/>
      <c r="X147" s="38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9"/>
      <c r="BB147" s="37"/>
      <c r="BC147" s="37"/>
      <c r="BD147" s="37"/>
      <c r="BE147" s="37"/>
      <c r="BF147" s="37"/>
      <c r="BG147" s="37"/>
      <c r="BH147" s="37"/>
      <c r="BI147" s="32"/>
      <c r="BJ147" s="32"/>
      <c r="BK147" s="37"/>
      <c r="BL147" s="37"/>
      <c r="BM147" s="37"/>
      <c r="BN147" s="37"/>
      <c r="BO147" s="37"/>
      <c r="BP147" s="37"/>
      <c r="BQ147" s="37"/>
      <c r="BR147" s="37"/>
    </row>
    <row r="148" spans="1:70" s="111" customFormat="1">
      <c r="A148" s="21">
        <v>145</v>
      </c>
      <c r="B148" s="21">
        <f>Beneficiario!C146</f>
        <v>0</v>
      </c>
      <c r="C148" s="21">
        <f>VLOOKUP($A148,Beneficiario!$A$2:$G$2,4)</f>
        <v>0</v>
      </c>
      <c r="D148" s="21">
        <f>VLOOKUP($A148,Beneficiario!$A$2:$G$2,5)</f>
        <v>0</v>
      </c>
      <c r="E148" s="21">
        <f>VLOOKUP($A148,Beneficiario!$A$2:$G$2,6)</f>
        <v>0</v>
      </c>
      <c r="F148" s="21">
        <f>VLOOKUP($A148,Beneficiario!$A$2:$G$2,7)</f>
        <v>0</v>
      </c>
      <c r="G148" s="37"/>
      <c r="H148" s="37"/>
      <c r="I148" s="37"/>
      <c r="J148" s="37"/>
      <c r="K148" s="37"/>
      <c r="L148" s="37"/>
      <c r="M148" s="37"/>
      <c r="N148" s="32"/>
      <c r="O148" s="37"/>
      <c r="P148" s="37"/>
      <c r="Q148" s="37"/>
      <c r="R148" s="37"/>
      <c r="S148" s="37"/>
      <c r="T148" s="37"/>
      <c r="U148" s="38"/>
      <c r="V148" s="37"/>
      <c r="W148" s="37"/>
      <c r="X148" s="38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9"/>
      <c r="BB148" s="37"/>
      <c r="BC148" s="37"/>
      <c r="BD148" s="37"/>
      <c r="BE148" s="37"/>
      <c r="BF148" s="37"/>
      <c r="BG148" s="37"/>
      <c r="BH148" s="37"/>
      <c r="BI148" s="32"/>
      <c r="BJ148" s="32"/>
      <c r="BK148" s="37"/>
      <c r="BL148" s="37"/>
      <c r="BM148" s="37"/>
      <c r="BN148" s="37"/>
      <c r="BO148" s="37"/>
      <c r="BP148" s="37"/>
      <c r="BQ148" s="37"/>
      <c r="BR148" s="37"/>
    </row>
    <row r="149" spans="1:70" s="111" customFormat="1">
      <c r="A149" s="21">
        <v>146</v>
      </c>
      <c r="B149" s="21">
        <f>Beneficiario!C147</f>
        <v>0</v>
      </c>
      <c r="C149" s="21">
        <f>VLOOKUP($A149,Beneficiario!$A$2:$G$2,4)</f>
        <v>0</v>
      </c>
      <c r="D149" s="21">
        <f>VLOOKUP($A149,Beneficiario!$A$2:$G$2,5)</f>
        <v>0</v>
      </c>
      <c r="E149" s="21">
        <f>VLOOKUP($A149,Beneficiario!$A$2:$G$2,6)</f>
        <v>0</v>
      </c>
      <c r="F149" s="21">
        <f>VLOOKUP($A149,Beneficiario!$A$2:$G$2,7)</f>
        <v>0</v>
      </c>
      <c r="G149" s="37"/>
      <c r="H149" s="37"/>
      <c r="I149" s="37"/>
      <c r="J149" s="37"/>
      <c r="K149" s="37"/>
      <c r="L149" s="37"/>
      <c r="M149" s="37"/>
      <c r="N149" s="32"/>
      <c r="O149" s="37"/>
      <c r="P149" s="37"/>
      <c r="Q149" s="37"/>
      <c r="R149" s="37"/>
      <c r="S149" s="37"/>
      <c r="T149" s="37"/>
      <c r="U149" s="38"/>
      <c r="V149" s="37"/>
      <c r="W149" s="37"/>
      <c r="X149" s="38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9"/>
      <c r="BB149" s="37"/>
      <c r="BC149" s="37"/>
      <c r="BD149" s="37"/>
      <c r="BE149" s="37"/>
      <c r="BF149" s="37"/>
      <c r="BG149" s="37"/>
      <c r="BH149" s="37"/>
      <c r="BI149" s="32"/>
      <c r="BJ149" s="32"/>
      <c r="BK149" s="37"/>
      <c r="BL149" s="37"/>
      <c r="BM149" s="37"/>
      <c r="BN149" s="37"/>
      <c r="BO149" s="37"/>
      <c r="BP149" s="37"/>
      <c r="BQ149" s="37"/>
      <c r="BR149" s="37"/>
    </row>
    <row r="150" spans="1:70" s="111" customFormat="1">
      <c r="A150" s="21">
        <v>147</v>
      </c>
      <c r="B150" s="21">
        <f>Beneficiario!C148</f>
        <v>0</v>
      </c>
      <c r="C150" s="21">
        <f>VLOOKUP($A150,Beneficiario!$A$2:$G$2,4)</f>
        <v>0</v>
      </c>
      <c r="D150" s="21">
        <f>VLOOKUP($A150,Beneficiario!$A$2:$G$2,5)</f>
        <v>0</v>
      </c>
      <c r="E150" s="21">
        <f>VLOOKUP($A150,Beneficiario!$A$2:$G$2,6)</f>
        <v>0</v>
      </c>
      <c r="F150" s="21">
        <f>VLOOKUP($A150,Beneficiario!$A$2:$G$2,7)</f>
        <v>0</v>
      </c>
      <c r="G150" s="37"/>
      <c r="H150" s="37"/>
      <c r="I150" s="37"/>
      <c r="J150" s="37"/>
      <c r="K150" s="37"/>
      <c r="L150" s="37"/>
      <c r="M150" s="37"/>
      <c r="N150" s="32"/>
      <c r="O150" s="37"/>
      <c r="P150" s="37"/>
      <c r="Q150" s="37"/>
      <c r="R150" s="37"/>
      <c r="S150" s="37"/>
      <c r="T150" s="37"/>
      <c r="U150" s="38"/>
      <c r="V150" s="37"/>
      <c r="W150" s="37"/>
      <c r="X150" s="38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9"/>
      <c r="BB150" s="37"/>
      <c r="BC150" s="37"/>
      <c r="BD150" s="37"/>
      <c r="BE150" s="37"/>
      <c r="BF150" s="37"/>
      <c r="BG150" s="37"/>
      <c r="BH150" s="37"/>
      <c r="BI150" s="32"/>
      <c r="BJ150" s="32"/>
      <c r="BK150" s="37"/>
      <c r="BL150" s="37"/>
      <c r="BM150" s="37"/>
      <c r="BN150" s="37"/>
      <c r="BO150" s="37"/>
      <c r="BP150" s="37"/>
      <c r="BQ150" s="37"/>
      <c r="BR150" s="37"/>
    </row>
    <row r="151" spans="1:70" s="111" customFormat="1">
      <c r="A151" s="21">
        <v>148</v>
      </c>
      <c r="B151" s="21">
        <f>Beneficiario!C149</f>
        <v>0</v>
      </c>
      <c r="C151" s="21">
        <f>VLOOKUP($A151,Beneficiario!$A$2:$G$2,4)</f>
        <v>0</v>
      </c>
      <c r="D151" s="21">
        <f>VLOOKUP($A151,Beneficiario!$A$2:$G$2,5)</f>
        <v>0</v>
      </c>
      <c r="E151" s="21">
        <f>VLOOKUP($A151,Beneficiario!$A$2:$G$2,6)</f>
        <v>0</v>
      </c>
      <c r="F151" s="21">
        <f>VLOOKUP($A151,Beneficiario!$A$2:$G$2,7)</f>
        <v>0</v>
      </c>
      <c r="G151" s="37"/>
      <c r="H151" s="37"/>
      <c r="I151" s="37"/>
      <c r="J151" s="37"/>
      <c r="K151" s="37"/>
      <c r="L151" s="37"/>
      <c r="M151" s="37"/>
      <c r="N151" s="32"/>
      <c r="O151" s="37"/>
      <c r="P151" s="37"/>
      <c r="Q151" s="37"/>
      <c r="R151" s="37"/>
      <c r="S151" s="37"/>
      <c r="T151" s="37"/>
      <c r="U151" s="38"/>
      <c r="V151" s="37"/>
      <c r="W151" s="37"/>
      <c r="X151" s="38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9"/>
      <c r="BB151" s="37"/>
      <c r="BC151" s="37"/>
      <c r="BD151" s="37"/>
      <c r="BE151" s="37"/>
      <c r="BF151" s="37"/>
      <c r="BG151" s="37"/>
      <c r="BH151" s="37"/>
      <c r="BI151" s="32"/>
      <c r="BJ151" s="32"/>
      <c r="BK151" s="37"/>
      <c r="BL151" s="37"/>
      <c r="BM151" s="37"/>
      <c r="BN151" s="37"/>
      <c r="BO151" s="37"/>
      <c r="BP151" s="37"/>
      <c r="BQ151" s="37"/>
      <c r="BR151" s="37"/>
    </row>
    <row r="152" spans="1:70" s="111" customFormat="1">
      <c r="A152" s="21">
        <v>149</v>
      </c>
      <c r="B152" s="21">
        <f>Beneficiario!C150</f>
        <v>0</v>
      </c>
      <c r="C152" s="21">
        <f>VLOOKUP($A152,Beneficiario!$A$2:$G$2,4)</f>
        <v>0</v>
      </c>
      <c r="D152" s="21">
        <f>VLOOKUP($A152,Beneficiario!$A$2:$G$2,5)</f>
        <v>0</v>
      </c>
      <c r="E152" s="21">
        <f>VLOOKUP($A152,Beneficiario!$A$2:$G$2,6)</f>
        <v>0</v>
      </c>
      <c r="F152" s="21">
        <f>VLOOKUP($A152,Beneficiario!$A$2:$G$2,7)</f>
        <v>0</v>
      </c>
      <c r="G152" s="37"/>
      <c r="H152" s="37"/>
      <c r="I152" s="37"/>
      <c r="J152" s="37"/>
      <c r="K152" s="37"/>
      <c r="L152" s="37"/>
      <c r="M152" s="37"/>
      <c r="N152" s="32"/>
      <c r="O152" s="37"/>
      <c r="P152" s="37"/>
      <c r="Q152" s="37"/>
      <c r="R152" s="37"/>
      <c r="S152" s="37"/>
      <c r="T152" s="37"/>
      <c r="U152" s="38"/>
      <c r="V152" s="37"/>
      <c r="W152" s="37"/>
      <c r="X152" s="38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9"/>
      <c r="BB152" s="37"/>
      <c r="BC152" s="37"/>
      <c r="BD152" s="37"/>
      <c r="BE152" s="37"/>
      <c r="BF152" s="37"/>
      <c r="BG152" s="37"/>
      <c r="BH152" s="37"/>
      <c r="BI152" s="32"/>
      <c r="BJ152" s="32"/>
      <c r="BK152" s="37"/>
      <c r="BL152" s="37"/>
      <c r="BM152" s="37"/>
      <c r="BN152" s="37"/>
      <c r="BO152" s="37"/>
      <c r="BP152" s="37"/>
      <c r="BQ152" s="37"/>
      <c r="BR152" s="37"/>
    </row>
    <row r="153" spans="1:70" s="111" customFormat="1">
      <c r="A153" s="21">
        <v>150</v>
      </c>
      <c r="B153" s="21">
        <f>Beneficiario!C151</f>
        <v>0</v>
      </c>
      <c r="C153" s="21">
        <f>VLOOKUP($A153,Beneficiario!$A$2:$G$2,4)</f>
        <v>0</v>
      </c>
      <c r="D153" s="21">
        <f>VLOOKUP($A153,Beneficiario!$A$2:$G$2,5)</f>
        <v>0</v>
      </c>
      <c r="E153" s="21">
        <f>VLOOKUP($A153,Beneficiario!$A$2:$G$2,6)</f>
        <v>0</v>
      </c>
      <c r="F153" s="21">
        <f>VLOOKUP($A153,Beneficiario!$A$2:$G$2,7)</f>
        <v>0</v>
      </c>
      <c r="G153" s="37"/>
      <c r="H153" s="37"/>
      <c r="I153" s="37"/>
      <c r="J153" s="37"/>
      <c r="K153" s="37"/>
      <c r="L153" s="37"/>
      <c r="M153" s="37"/>
      <c r="N153" s="32"/>
      <c r="O153" s="37"/>
      <c r="P153" s="37"/>
      <c r="Q153" s="37"/>
      <c r="R153" s="37"/>
      <c r="S153" s="37"/>
      <c r="T153" s="37"/>
      <c r="U153" s="38"/>
      <c r="V153" s="37"/>
      <c r="W153" s="37"/>
      <c r="X153" s="38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9"/>
      <c r="BB153" s="37"/>
      <c r="BC153" s="37"/>
      <c r="BD153" s="37"/>
      <c r="BE153" s="37"/>
      <c r="BF153" s="37"/>
      <c r="BG153" s="37"/>
      <c r="BH153" s="37"/>
      <c r="BI153" s="32"/>
      <c r="BJ153" s="32"/>
      <c r="BK153" s="37"/>
      <c r="BL153" s="37"/>
      <c r="BM153" s="37"/>
      <c r="BN153" s="37"/>
      <c r="BO153" s="37"/>
      <c r="BP153" s="37"/>
      <c r="BQ153" s="37"/>
      <c r="BR153" s="37"/>
    </row>
    <row r="154" spans="1:70" s="111" customFormat="1">
      <c r="A154" s="21">
        <v>151</v>
      </c>
      <c r="B154" s="21">
        <f>Beneficiario!C152</f>
        <v>0</v>
      </c>
      <c r="C154" s="21">
        <f>VLOOKUP($A154,Beneficiario!$A$2:$G$2,4)</f>
        <v>0</v>
      </c>
      <c r="D154" s="21">
        <f>VLOOKUP($A154,Beneficiario!$A$2:$G$2,5)</f>
        <v>0</v>
      </c>
      <c r="E154" s="21">
        <f>VLOOKUP($A154,Beneficiario!$A$2:$G$2,6)</f>
        <v>0</v>
      </c>
      <c r="F154" s="21">
        <f>VLOOKUP($A154,Beneficiario!$A$2:$G$2,7)</f>
        <v>0</v>
      </c>
      <c r="G154" s="37"/>
      <c r="H154" s="37"/>
      <c r="I154" s="37"/>
      <c r="J154" s="37"/>
      <c r="K154" s="37"/>
      <c r="L154" s="37"/>
      <c r="M154" s="37"/>
      <c r="N154" s="32"/>
      <c r="O154" s="37"/>
      <c r="P154" s="37"/>
      <c r="Q154" s="37"/>
      <c r="R154" s="37"/>
      <c r="S154" s="37"/>
      <c r="T154" s="37"/>
      <c r="U154" s="38"/>
      <c r="V154" s="37"/>
      <c r="W154" s="37"/>
      <c r="X154" s="38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9"/>
      <c r="BB154" s="37"/>
      <c r="BC154" s="37"/>
      <c r="BD154" s="37"/>
      <c r="BE154" s="37"/>
      <c r="BF154" s="37"/>
      <c r="BG154" s="37"/>
      <c r="BH154" s="37"/>
      <c r="BI154" s="32"/>
      <c r="BJ154" s="32"/>
      <c r="BK154" s="37"/>
      <c r="BL154" s="37"/>
      <c r="BM154" s="37"/>
      <c r="BN154" s="37"/>
      <c r="BO154" s="37"/>
      <c r="BP154" s="37"/>
      <c r="BQ154" s="37"/>
      <c r="BR154" s="37"/>
    </row>
    <row r="155" spans="1:70" s="111" customFormat="1">
      <c r="A155" s="21">
        <v>152</v>
      </c>
      <c r="B155" s="21">
        <f>Beneficiario!C153</f>
        <v>0</v>
      </c>
      <c r="C155" s="21">
        <f>VLOOKUP($A155,Beneficiario!$A$2:$G$2,4)</f>
        <v>0</v>
      </c>
      <c r="D155" s="21">
        <f>VLOOKUP($A155,Beneficiario!$A$2:$G$2,5)</f>
        <v>0</v>
      </c>
      <c r="E155" s="21">
        <f>VLOOKUP($A155,Beneficiario!$A$2:$G$2,6)</f>
        <v>0</v>
      </c>
      <c r="F155" s="21">
        <f>VLOOKUP($A155,Beneficiario!$A$2:$G$2,7)</f>
        <v>0</v>
      </c>
      <c r="G155" s="37"/>
      <c r="H155" s="37"/>
      <c r="I155" s="37"/>
      <c r="J155" s="37"/>
      <c r="K155" s="37"/>
      <c r="L155" s="37"/>
      <c r="M155" s="37"/>
      <c r="N155" s="32"/>
      <c r="O155" s="37"/>
      <c r="P155" s="37"/>
      <c r="Q155" s="37"/>
      <c r="R155" s="37"/>
      <c r="S155" s="37"/>
      <c r="T155" s="37"/>
      <c r="U155" s="38"/>
      <c r="V155" s="37"/>
      <c r="W155" s="37"/>
      <c r="X155" s="38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9"/>
      <c r="BB155" s="37"/>
      <c r="BC155" s="37"/>
      <c r="BD155" s="37"/>
      <c r="BE155" s="37"/>
      <c r="BF155" s="37"/>
      <c r="BG155" s="37"/>
      <c r="BH155" s="37"/>
      <c r="BI155" s="32"/>
      <c r="BJ155" s="32"/>
      <c r="BK155" s="37"/>
      <c r="BL155" s="37"/>
      <c r="BM155" s="37"/>
      <c r="BN155" s="37"/>
      <c r="BO155" s="37"/>
      <c r="BP155" s="37"/>
      <c r="BQ155" s="37"/>
      <c r="BR155" s="37"/>
    </row>
    <row r="156" spans="1:70" s="111" customFormat="1">
      <c r="A156" s="21">
        <v>153</v>
      </c>
      <c r="B156" s="21">
        <f>Beneficiario!C154</f>
        <v>0</v>
      </c>
      <c r="C156" s="21">
        <f>VLOOKUP($A156,Beneficiario!$A$2:$G$2,4)</f>
        <v>0</v>
      </c>
      <c r="D156" s="21">
        <f>VLOOKUP($A156,Beneficiario!$A$2:$G$2,5)</f>
        <v>0</v>
      </c>
      <c r="E156" s="21">
        <f>VLOOKUP($A156,Beneficiario!$A$2:$G$2,6)</f>
        <v>0</v>
      </c>
      <c r="F156" s="21">
        <f>VLOOKUP($A156,Beneficiario!$A$2:$G$2,7)</f>
        <v>0</v>
      </c>
      <c r="G156" s="37"/>
      <c r="H156" s="37"/>
      <c r="I156" s="37"/>
      <c r="J156" s="37"/>
      <c r="K156" s="37"/>
      <c r="L156" s="37"/>
      <c r="M156" s="37"/>
      <c r="N156" s="32"/>
      <c r="O156" s="37"/>
      <c r="P156" s="37"/>
      <c r="Q156" s="37"/>
      <c r="R156" s="37"/>
      <c r="S156" s="37"/>
      <c r="T156" s="37"/>
      <c r="U156" s="38"/>
      <c r="V156" s="37"/>
      <c r="W156" s="37"/>
      <c r="X156" s="38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9"/>
      <c r="BB156" s="37"/>
      <c r="BC156" s="37"/>
      <c r="BD156" s="37"/>
      <c r="BE156" s="37"/>
      <c r="BF156" s="37"/>
      <c r="BG156" s="37"/>
      <c r="BH156" s="37"/>
      <c r="BI156" s="32"/>
      <c r="BJ156" s="32"/>
      <c r="BK156" s="37"/>
      <c r="BL156" s="37"/>
      <c r="BM156" s="37"/>
      <c r="BN156" s="37"/>
      <c r="BO156" s="37"/>
      <c r="BP156" s="37"/>
      <c r="BQ156" s="37"/>
      <c r="BR156" s="37"/>
    </row>
    <row r="157" spans="1:70" s="111" customFormat="1">
      <c r="A157" s="21">
        <v>154</v>
      </c>
      <c r="B157" s="21">
        <f>Beneficiario!C155</f>
        <v>0</v>
      </c>
      <c r="C157" s="21">
        <f>VLOOKUP($A157,Beneficiario!$A$2:$G$2,4)</f>
        <v>0</v>
      </c>
      <c r="D157" s="21">
        <f>VLOOKUP($A157,Beneficiario!$A$2:$G$2,5)</f>
        <v>0</v>
      </c>
      <c r="E157" s="21">
        <f>VLOOKUP($A157,Beneficiario!$A$2:$G$2,6)</f>
        <v>0</v>
      </c>
      <c r="F157" s="21">
        <f>VLOOKUP($A157,Beneficiario!$A$2:$G$2,7)</f>
        <v>0</v>
      </c>
      <c r="G157" s="37"/>
      <c r="H157" s="37"/>
      <c r="I157" s="37"/>
      <c r="J157" s="37"/>
      <c r="K157" s="37"/>
      <c r="L157" s="37"/>
      <c r="M157" s="37"/>
      <c r="N157" s="32"/>
      <c r="O157" s="37"/>
      <c r="P157" s="37"/>
      <c r="Q157" s="37"/>
      <c r="R157" s="37"/>
      <c r="S157" s="37"/>
      <c r="T157" s="37"/>
      <c r="U157" s="38"/>
      <c r="V157" s="37"/>
      <c r="W157" s="37"/>
      <c r="X157" s="38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9"/>
      <c r="BB157" s="37"/>
      <c r="BC157" s="37"/>
      <c r="BD157" s="37"/>
      <c r="BE157" s="37"/>
      <c r="BF157" s="37"/>
      <c r="BG157" s="37"/>
      <c r="BH157" s="37"/>
      <c r="BI157" s="32"/>
      <c r="BJ157" s="32"/>
      <c r="BK157" s="37"/>
      <c r="BL157" s="37"/>
      <c r="BM157" s="37"/>
      <c r="BN157" s="37"/>
      <c r="BO157" s="37"/>
      <c r="BP157" s="37"/>
      <c r="BQ157" s="37"/>
      <c r="BR157" s="37"/>
    </row>
    <row r="158" spans="1:70" s="111" customFormat="1">
      <c r="A158" s="21">
        <v>155</v>
      </c>
      <c r="B158" s="21">
        <f>Beneficiario!C156</f>
        <v>0</v>
      </c>
      <c r="C158" s="21">
        <f>VLOOKUP($A158,Beneficiario!$A$2:$G$2,4)</f>
        <v>0</v>
      </c>
      <c r="D158" s="21">
        <f>VLOOKUP($A158,Beneficiario!$A$2:$G$2,5)</f>
        <v>0</v>
      </c>
      <c r="E158" s="21">
        <f>VLOOKUP($A158,Beneficiario!$A$2:$G$2,6)</f>
        <v>0</v>
      </c>
      <c r="F158" s="21">
        <f>VLOOKUP($A158,Beneficiario!$A$2:$G$2,7)</f>
        <v>0</v>
      </c>
      <c r="G158" s="37"/>
      <c r="H158" s="37"/>
      <c r="I158" s="37"/>
      <c r="J158" s="37"/>
      <c r="K158" s="37"/>
      <c r="L158" s="37"/>
      <c r="M158" s="37"/>
      <c r="N158" s="32"/>
      <c r="O158" s="37"/>
      <c r="P158" s="37"/>
      <c r="Q158" s="37"/>
      <c r="R158" s="37"/>
      <c r="S158" s="37"/>
      <c r="T158" s="37"/>
      <c r="U158" s="38"/>
      <c r="V158" s="37"/>
      <c r="W158" s="37"/>
      <c r="X158" s="38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9"/>
      <c r="BB158" s="37"/>
      <c r="BC158" s="37"/>
      <c r="BD158" s="37"/>
      <c r="BE158" s="37"/>
      <c r="BF158" s="37"/>
      <c r="BG158" s="37"/>
      <c r="BH158" s="37"/>
      <c r="BI158" s="32"/>
      <c r="BJ158" s="32"/>
      <c r="BK158" s="37"/>
      <c r="BL158" s="37"/>
      <c r="BM158" s="37"/>
      <c r="BN158" s="37"/>
      <c r="BO158" s="37"/>
      <c r="BP158" s="37"/>
      <c r="BQ158" s="37"/>
      <c r="BR158" s="37"/>
    </row>
    <row r="159" spans="1:70" s="111" customFormat="1">
      <c r="A159" s="21">
        <v>156</v>
      </c>
      <c r="B159" s="21">
        <f>Beneficiario!C157</f>
        <v>0</v>
      </c>
      <c r="C159" s="21">
        <f>VLOOKUP($A159,Beneficiario!$A$2:$G$2,4)</f>
        <v>0</v>
      </c>
      <c r="D159" s="21">
        <f>VLOOKUP($A159,Beneficiario!$A$2:$G$2,5)</f>
        <v>0</v>
      </c>
      <c r="E159" s="21">
        <f>VLOOKUP($A159,Beneficiario!$A$2:$G$2,6)</f>
        <v>0</v>
      </c>
      <c r="F159" s="21">
        <f>VLOOKUP($A159,Beneficiario!$A$2:$G$2,7)</f>
        <v>0</v>
      </c>
      <c r="G159" s="37"/>
      <c r="H159" s="37"/>
      <c r="I159" s="37"/>
      <c r="J159" s="37"/>
      <c r="K159" s="37"/>
      <c r="L159" s="37"/>
      <c r="M159" s="37"/>
      <c r="N159" s="32"/>
      <c r="O159" s="37"/>
      <c r="P159" s="37"/>
      <c r="Q159" s="37"/>
      <c r="R159" s="37"/>
      <c r="S159" s="37"/>
      <c r="T159" s="37"/>
      <c r="U159" s="38"/>
      <c r="V159" s="37"/>
      <c r="W159" s="37"/>
      <c r="X159" s="38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9"/>
      <c r="BB159" s="37"/>
      <c r="BC159" s="37"/>
      <c r="BD159" s="37"/>
      <c r="BE159" s="37"/>
      <c r="BF159" s="37"/>
      <c r="BG159" s="37"/>
      <c r="BH159" s="37"/>
      <c r="BI159" s="32"/>
      <c r="BJ159" s="32"/>
      <c r="BK159" s="37"/>
      <c r="BL159" s="37"/>
      <c r="BM159" s="37"/>
      <c r="BN159" s="37"/>
      <c r="BO159" s="37"/>
      <c r="BP159" s="37"/>
      <c r="BQ159" s="37"/>
      <c r="BR159" s="37"/>
    </row>
    <row r="160" spans="1:70" s="111" customFormat="1">
      <c r="A160" s="21">
        <v>157</v>
      </c>
      <c r="B160" s="21">
        <f>Beneficiario!C158</f>
        <v>0</v>
      </c>
      <c r="C160" s="21">
        <f>VLOOKUP($A160,Beneficiario!$A$2:$G$2,4)</f>
        <v>0</v>
      </c>
      <c r="D160" s="21">
        <f>VLOOKUP($A160,Beneficiario!$A$2:$G$2,5)</f>
        <v>0</v>
      </c>
      <c r="E160" s="21">
        <f>VLOOKUP($A160,Beneficiario!$A$2:$G$2,6)</f>
        <v>0</v>
      </c>
      <c r="F160" s="21">
        <f>VLOOKUP($A160,Beneficiario!$A$2:$G$2,7)</f>
        <v>0</v>
      </c>
      <c r="G160" s="37"/>
      <c r="H160" s="37"/>
      <c r="I160" s="37"/>
      <c r="J160" s="37"/>
      <c r="K160" s="37"/>
      <c r="L160" s="37"/>
      <c r="M160" s="37"/>
      <c r="N160" s="32"/>
      <c r="O160" s="37"/>
      <c r="P160" s="37"/>
      <c r="Q160" s="37"/>
      <c r="R160" s="37"/>
      <c r="S160" s="37"/>
      <c r="T160" s="37"/>
      <c r="U160" s="38"/>
      <c r="V160" s="37"/>
      <c r="W160" s="37"/>
      <c r="X160" s="38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9"/>
      <c r="BB160" s="37"/>
      <c r="BC160" s="37"/>
      <c r="BD160" s="37"/>
      <c r="BE160" s="37"/>
      <c r="BF160" s="37"/>
      <c r="BG160" s="37"/>
      <c r="BH160" s="37"/>
      <c r="BI160" s="32"/>
      <c r="BJ160" s="32"/>
      <c r="BK160" s="37"/>
      <c r="BL160" s="37"/>
      <c r="BM160" s="37"/>
      <c r="BN160" s="37"/>
      <c r="BO160" s="37"/>
      <c r="BP160" s="37"/>
      <c r="BQ160" s="37"/>
      <c r="BR160" s="37"/>
    </row>
    <row r="161" spans="1:70" s="111" customFormat="1">
      <c r="A161" s="21">
        <v>158</v>
      </c>
      <c r="B161" s="21">
        <f>Beneficiario!C159</f>
        <v>0</v>
      </c>
      <c r="C161" s="21">
        <f>VLOOKUP($A161,Beneficiario!$A$2:$G$2,4)</f>
        <v>0</v>
      </c>
      <c r="D161" s="21">
        <f>VLOOKUP($A161,Beneficiario!$A$2:$G$2,5)</f>
        <v>0</v>
      </c>
      <c r="E161" s="21">
        <f>VLOOKUP($A161,Beneficiario!$A$2:$G$2,6)</f>
        <v>0</v>
      </c>
      <c r="F161" s="21">
        <f>VLOOKUP($A161,Beneficiario!$A$2:$G$2,7)</f>
        <v>0</v>
      </c>
      <c r="G161" s="37"/>
      <c r="H161" s="37"/>
      <c r="I161" s="37"/>
      <c r="J161" s="37"/>
      <c r="K161" s="37"/>
      <c r="L161" s="37"/>
      <c r="M161" s="37"/>
      <c r="N161" s="32"/>
      <c r="O161" s="37"/>
      <c r="P161" s="37"/>
      <c r="Q161" s="37"/>
      <c r="R161" s="37"/>
      <c r="S161" s="37"/>
      <c r="T161" s="37"/>
      <c r="U161" s="38"/>
      <c r="V161" s="37"/>
      <c r="W161" s="37"/>
      <c r="X161" s="38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9"/>
      <c r="BB161" s="37"/>
      <c r="BC161" s="37"/>
      <c r="BD161" s="37"/>
      <c r="BE161" s="37"/>
      <c r="BF161" s="37"/>
      <c r="BG161" s="37"/>
      <c r="BH161" s="37"/>
      <c r="BI161" s="32"/>
      <c r="BJ161" s="32"/>
      <c r="BK161" s="37"/>
      <c r="BL161" s="37"/>
      <c r="BM161" s="37"/>
      <c r="BN161" s="37"/>
      <c r="BO161" s="37"/>
      <c r="BP161" s="37"/>
      <c r="BQ161" s="37"/>
      <c r="BR161" s="37"/>
    </row>
    <row r="162" spans="1:70" s="111" customFormat="1">
      <c r="A162" s="21">
        <v>159</v>
      </c>
      <c r="B162" s="21">
        <f>Beneficiario!C160</f>
        <v>0</v>
      </c>
      <c r="C162" s="21">
        <f>VLOOKUP($A162,Beneficiario!$A$2:$G$2,4)</f>
        <v>0</v>
      </c>
      <c r="D162" s="21">
        <f>VLOOKUP($A162,Beneficiario!$A$2:$G$2,5)</f>
        <v>0</v>
      </c>
      <c r="E162" s="21">
        <f>VLOOKUP($A162,Beneficiario!$A$2:$G$2,6)</f>
        <v>0</v>
      </c>
      <c r="F162" s="21">
        <f>VLOOKUP($A162,Beneficiario!$A$2:$G$2,7)</f>
        <v>0</v>
      </c>
      <c r="G162" s="37"/>
      <c r="H162" s="37"/>
      <c r="I162" s="37"/>
      <c r="J162" s="37"/>
      <c r="K162" s="37"/>
      <c r="L162" s="37"/>
      <c r="M162" s="37"/>
      <c r="N162" s="32"/>
      <c r="O162" s="37"/>
      <c r="P162" s="37"/>
      <c r="Q162" s="37"/>
      <c r="R162" s="37"/>
      <c r="S162" s="37"/>
      <c r="T162" s="37"/>
      <c r="U162" s="38"/>
      <c r="V162" s="37"/>
      <c r="W162" s="37"/>
      <c r="X162" s="38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9"/>
      <c r="BB162" s="37"/>
      <c r="BC162" s="37"/>
      <c r="BD162" s="37"/>
      <c r="BE162" s="37"/>
      <c r="BF162" s="37"/>
      <c r="BG162" s="37"/>
      <c r="BH162" s="37"/>
      <c r="BI162" s="32"/>
      <c r="BJ162" s="32"/>
      <c r="BK162" s="37"/>
      <c r="BL162" s="37"/>
      <c r="BM162" s="37"/>
      <c r="BN162" s="37"/>
      <c r="BO162" s="37"/>
      <c r="BP162" s="37"/>
      <c r="BQ162" s="37"/>
      <c r="BR162" s="37"/>
    </row>
    <row r="163" spans="1:70" s="111" customFormat="1">
      <c r="A163" s="21">
        <v>160</v>
      </c>
      <c r="B163" s="21">
        <f>Beneficiario!C161</f>
        <v>0</v>
      </c>
      <c r="C163" s="21">
        <f>VLOOKUP($A163,Beneficiario!$A$2:$G$2,4)</f>
        <v>0</v>
      </c>
      <c r="D163" s="21">
        <f>VLOOKUP($A163,Beneficiario!$A$2:$G$2,5)</f>
        <v>0</v>
      </c>
      <c r="E163" s="21">
        <f>VLOOKUP($A163,Beneficiario!$A$2:$G$2,6)</f>
        <v>0</v>
      </c>
      <c r="F163" s="21">
        <f>VLOOKUP($A163,Beneficiario!$A$2:$G$2,7)</f>
        <v>0</v>
      </c>
      <c r="G163" s="37"/>
      <c r="H163" s="37"/>
      <c r="I163" s="37"/>
      <c r="J163" s="37"/>
      <c r="K163" s="37"/>
      <c r="L163" s="37"/>
      <c r="M163" s="37"/>
      <c r="N163" s="32"/>
      <c r="O163" s="37"/>
      <c r="P163" s="37"/>
      <c r="Q163" s="37"/>
      <c r="R163" s="37"/>
      <c r="S163" s="37"/>
      <c r="T163" s="37"/>
      <c r="U163" s="38"/>
      <c r="V163" s="37"/>
      <c r="W163" s="37"/>
      <c r="X163" s="38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9"/>
      <c r="BB163" s="37"/>
      <c r="BC163" s="37"/>
      <c r="BD163" s="37"/>
      <c r="BE163" s="37"/>
      <c r="BF163" s="37"/>
      <c r="BG163" s="37"/>
      <c r="BH163" s="37"/>
      <c r="BI163" s="32"/>
      <c r="BJ163" s="32"/>
      <c r="BK163" s="37"/>
      <c r="BL163" s="37"/>
      <c r="BM163" s="37"/>
      <c r="BN163" s="37"/>
      <c r="BO163" s="37"/>
      <c r="BP163" s="37"/>
      <c r="BQ163" s="37"/>
      <c r="BR163" s="37"/>
    </row>
    <row r="164" spans="1:70" s="111" customFormat="1">
      <c r="A164" s="21">
        <v>161</v>
      </c>
      <c r="B164" s="21">
        <f>Beneficiario!C162</f>
        <v>0</v>
      </c>
      <c r="C164" s="21">
        <f>VLOOKUP($A164,Beneficiario!$A$2:$G$2,4)</f>
        <v>0</v>
      </c>
      <c r="D164" s="21">
        <f>VLOOKUP($A164,Beneficiario!$A$2:$G$2,5)</f>
        <v>0</v>
      </c>
      <c r="E164" s="21">
        <f>VLOOKUP($A164,Beneficiario!$A$2:$G$2,6)</f>
        <v>0</v>
      </c>
      <c r="F164" s="21">
        <f>VLOOKUP($A164,Beneficiario!$A$2:$G$2,7)</f>
        <v>0</v>
      </c>
      <c r="G164" s="37"/>
      <c r="H164" s="37"/>
      <c r="I164" s="37"/>
      <c r="J164" s="37"/>
      <c r="K164" s="37"/>
      <c r="L164" s="37"/>
      <c r="M164" s="37"/>
      <c r="N164" s="32"/>
      <c r="O164" s="37"/>
      <c r="P164" s="37"/>
      <c r="Q164" s="37"/>
      <c r="R164" s="37"/>
      <c r="S164" s="37"/>
      <c r="T164" s="37"/>
      <c r="U164" s="38"/>
      <c r="V164" s="37"/>
      <c r="W164" s="37"/>
      <c r="X164" s="38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9"/>
      <c r="BB164" s="37"/>
      <c r="BC164" s="37"/>
      <c r="BD164" s="37"/>
      <c r="BE164" s="37"/>
      <c r="BF164" s="37"/>
      <c r="BG164" s="37"/>
      <c r="BH164" s="37"/>
      <c r="BI164" s="32"/>
      <c r="BJ164" s="32"/>
      <c r="BK164" s="37"/>
      <c r="BL164" s="37"/>
      <c r="BM164" s="37"/>
      <c r="BN164" s="37"/>
      <c r="BO164" s="37"/>
      <c r="BP164" s="37"/>
      <c r="BQ164" s="37"/>
      <c r="BR164" s="37"/>
    </row>
    <row r="165" spans="1:70" s="111" customFormat="1">
      <c r="A165" s="21">
        <v>162</v>
      </c>
      <c r="B165" s="21">
        <f>Beneficiario!C163</f>
        <v>0</v>
      </c>
      <c r="C165" s="21">
        <f>VLOOKUP($A165,Beneficiario!$A$2:$G$2,4)</f>
        <v>0</v>
      </c>
      <c r="D165" s="21">
        <f>VLOOKUP($A165,Beneficiario!$A$2:$G$2,5)</f>
        <v>0</v>
      </c>
      <c r="E165" s="21">
        <f>VLOOKUP($A165,Beneficiario!$A$2:$G$2,6)</f>
        <v>0</v>
      </c>
      <c r="F165" s="21">
        <f>VLOOKUP($A165,Beneficiario!$A$2:$G$2,7)</f>
        <v>0</v>
      </c>
      <c r="G165" s="37"/>
      <c r="H165" s="37"/>
      <c r="I165" s="37"/>
      <c r="J165" s="37"/>
      <c r="K165" s="37"/>
      <c r="L165" s="37"/>
      <c r="M165" s="37"/>
      <c r="N165" s="32"/>
      <c r="O165" s="37"/>
      <c r="P165" s="37"/>
      <c r="Q165" s="37"/>
      <c r="R165" s="37"/>
      <c r="S165" s="37"/>
      <c r="T165" s="37"/>
      <c r="U165" s="38"/>
      <c r="V165" s="37"/>
      <c r="W165" s="37"/>
      <c r="X165" s="38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9"/>
      <c r="BB165" s="37"/>
      <c r="BC165" s="37"/>
      <c r="BD165" s="37"/>
      <c r="BE165" s="37"/>
      <c r="BF165" s="37"/>
      <c r="BG165" s="37"/>
      <c r="BH165" s="37"/>
      <c r="BI165" s="32"/>
      <c r="BJ165" s="32"/>
      <c r="BK165" s="37"/>
      <c r="BL165" s="37"/>
      <c r="BM165" s="37"/>
      <c r="BN165" s="37"/>
      <c r="BO165" s="37"/>
      <c r="BP165" s="37"/>
      <c r="BQ165" s="37"/>
      <c r="BR165" s="37"/>
    </row>
    <row r="166" spans="1:70" s="111" customFormat="1">
      <c r="A166" s="21">
        <v>163</v>
      </c>
      <c r="B166" s="21">
        <f>Beneficiario!C164</f>
        <v>0</v>
      </c>
      <c r="C166" s="21">
        <f>VLOOKUP($A166,Beneficiario!$A$2:$G$2,4)</f>
        <v>0</v>
      </c>
      <c r="D166" s="21">
        <f>VLOOKUP($A166,Beneficiario!$A$2:$G$2,5)</f>
        <v>0</v>
      </c>
      <c r="E166" s="21">
        <f>VLOOKUP($A166,Beneficiario!$A$2:$G$2,6)</f>
        <v>0</v>
      </c>
      <c r="F166" s="21">
        <f>VLOOKUP($A166,Beneficiario!$A$2:$G$2,7)</f>
        <v>0</v>
      </c>
      <c r="G166" s="37"/>
      <c r="H166" s="37"/>
      <c r="I166" s="37"/>
      <c r="J166" s="37"/>
      <c r="K166" s="37"/>
      <c r="L166" s="37"/>
      <c r="M166" s="37"/>
      <c r="N166" s="32"/>
      <c r="O166" s="37"/>
      <c r="P166" s="37"/>
      <c r="Q166" s="37"/>
      <c r="R166" s="37"/>
      <c r="S166" s="37"/>
      <c r="T166" s="37"/>
      <c r="U166" s="38"/>
      <c r="V166" s="37"/>
      <c r="W166" s="37"/>
      <c r="X166" s="38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9"/>
      <c r="BB166" s="37"/>
      <c r="BC166" s="37"/>
      <c r="BD166" s="37"/>
      <c r="BE166" s="37"/>
      <c r="BF166" s="37"/>
      <c r="BG166" s="37"/>
      <c r="BH166" s="37"/>
      <c r="BI166" s="32"/>
      <c r="BJ166" s="32"/>
      <c r="BK166" s="37"/>
      <c r="BL166" s="37"/>
      <c r="BM166" s="37"/>
      <c r="BN166" s="37"/>
      <c r="BO166" s="37"/>
      <c r="BP166" s="37"/>
      <c r="BQ166" s="37"/>
      <c r="BR166" s="37"/>
    </row>
    <row r="167" spans="1:70" s="111" customFormat="1">
      <c r="A167" s="21">
        <v>164</v>
      </c>
      <c r="B167" s="21">
        <f>Beneficiario!C165</f>
        <v>0</v>
      </c>
      <c r="C167" s="21">
        <f>VLOOKUP($A167,Beneficiario!$A$2:$G$2,4)</f>
        <v>0</v>
      </c>
      <c r="D167" s="21">
        <f>VLOOKUP($A167,Beneficiario!$A$2:$G$2,5)</f>
        <v>0</v>
      </c>
      <c r="E167" s="21">
        <f>VLOOKUP($A167,Beneficiario!$A$2:$G$2,6)</f>
        <v>0</v>
      </c>
      <c r="F167" s="21">
        <f>VLOOKUP($A167,Beneficiario!$A$2:$G$2,7)</f>
        <v>0</v>
      </c>
      <c r="G167" s="37"/>
      <c r="H167" s="37"/>
      <c r="I167" s="37"/>
      <c r="J167" s="37"/>
      <c r="K167" s="37"/>
      <c r="L167" s="37"/>
      <c r="M167" s="37"/>
      <c r="N167" s="32"/>
      <c r="O167" s="37"/>
      <c r="P167" s="37"/>
      <c r="Q167" s="37"/>
      <c r="R167" s="37"/>
      <c r="S167" s="37"/>
      <c r="T167" s="37"/>
      <c r="U167" s="38"/>
      <c r="V167" s="37"/>
      <c r="W167" s="37"/>
      <c r="X167" s="38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9"/>
      <c r="BB167" s="37"/>
      <c r="BC167" s="37"/>
      <c r="BD167" s="37"/>
      <c r="BE167" s="37"/>
      <c r="BF167" s="37"/>
      <c r="BG167" s="37"/>
      <c r="BH167" s="37"/>
      <c r="BI167" s="32"/>
      <c r="BJ167" s="32"/>
      <c r="BK167" s="37"/>
      <c r="BL167" s="37"/>
      <c r="BM167" s="37"/>
      <c r="BN167" s="37"/>
      <c r="BO167" s="37"/>
      <c r="BP167" s="37"/>
      <c r="BQ167" s="37"/>
      <c r="BR167" s="37"/>
    </row>
    <row r="168" spans="1:70" s="111" customFormat="1">
      <c r="A168" s="21">
        <v>165</v>
      </c>
      <c r="B168" s="21">
        <f>Beneficiario!C166</f>
        <v>0</v>
      </c>
      <c r="C168" s="21">
        <f>VLOOKUP($A168,Beneficiario!$A$2:$G$2,4)</f>
        <v>0</v>
      </c>
      <c r="D168" s="21">
        <f>VLOOKUP($A168,Beneficiario!$A$2:$G$2,5)</f>
        <v>0</v>
      </c>
      <c r="E168" s="21">
        <f>VLOOKUP($A168,Beneficiario!$A$2:$G$2,6)</f>
        <v>0</v>
      </c>
      <c r="F168" s="21">
        <f>VLOOKUP($A168,Beneficiario!$A$2:$G$2,7)</f>
        <v>0</v>
      </c>
      <c r="G168" s="37"/>
      <c r="H168" s="37"/>
      <c r="I168" s="37"/>
      <c r="J168" s="37"/>
      <c r="K168" s="37"/>
      <c r="L168" s="37"/>
      <c r="M168" s="37"/>
      <c r="N168" s="32"/>
      <c r="O168" s="37"/>
      <c r="P168" s="37"/>
      <c r="Q168" s="37"/>
      <c r="R168" s="37"/>
      <c r="S168" s="37"/>
      <c r="T168" s="37"/>
      <c r="U168" s="38"/>
      <c r="V168" s="37"/>
      <c r="W168" s="37"/>
      <c r="X168" s="38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9"/>
      <c r="BB168" s="37"/>
      <c r="BC168" s="37"/>
      <c r="BD168" s="37"/>
      <c r="BE168" s="37"/>
      <c r="BF168" s="37"/>
      <c r="BG168" s="37"/>
      <c r="BH168" s="37"/>
      <c r="BI168" s="32"/>
      <c r="BJ168" s="32"/>
      <c r="BK168" s="37"/>
      <c r="BL168" s="37"/>
      <c r="BM168" s="37"/>
      <c r="BN168" s="37"/>
      <c r="BO168" s="37"/>
      <c r="BP168" s="37"/>
      <c r="BQ168" s="37"/>
      <c r="BR168" s="37"/>
    </row>
    <row r="169" spans="1:70" s="111" customFormat="1">
      <c r="A169" s="21">
        <v>166</v>
      </c>
      <c r="B169" s="21">
        <f>Beneficiario!C167</f>
        <v>0</v>
      </c>
      <c r="C169" s="21">
        <f>VLOOKUP($A169,Beneficiario!$A$2:$G$2,4)</f>
        <v>0</v>
      </c>
      <c r="D169" s="21">
        <f>VLOOKUP($A169,Beneficiario!$A$2:$G$2,5)</f>
        <v>0</v>
      </c>
      <c r="E169" s="21">
        <f>VLOOKUP($A169,Beneficiario!$A$2:$G$2,6)</f>
        <v>0</v>
      </c>
      <c r="F169" s="21">
        <f>VLOOKUP($A169,Beneficiario!$A$2:$G$2,7)</f>
        <v>0</v>
      </c>
      <c r="G169" s="37"/>
      <c r="H169" s="37"/>
      <c r="I169" s="37"/>
      <c r="J169" s="37"/>
      <c r="K169" s="37"/>
      <c r="L169" s="37"/>
      <c r="M169" s="37"/>
      <c r="N169" s="32"/>
      <c r="O169" s="37"/>
      <c r="P169" s="37"/>
      <c r="Q169" s="37"/>
      <c r="R169" s="37"/>
      <c r="S169" s="37"/>
      <c r="T169" s="37"/>
      <c r="U169" s="38"/>
      <c r="V169" s="37"/>
      <c r="W169" s="37"/>
      <c r="X169" s="38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9"/>
      <c r="BB169" s="37"/>
      <c r="BC169" s="37"/>
      <c r="BD169" s="37"/>
      <c r="BE169" s="37"/>
      <c r="BF169" s="37"/>
      <c r="BG169" s="37"/>
      <c r="BH169" s="37"/>
      <c r="BI169" s="32"/>
      <c r="BJ169" s="32"/>
      <c r="BK169" s="37"/>
      <c r="BL169" s="37"/>
      <c r="BM169" s="37"/>
      <c r="BN169" s="37"/>
      <c r="BO169" s="37"/>
      <c r="BP169" s="37"/>
      <c r="BQ169" s="37"/>
      <c r="BR169" s="37"/>
    </row>
    <row r="170" spans="1:70" s="111" customFormat="1">
      <c r="A170" s="21">
        <v>167</v>
      </c>
      <c r="B170" s="21">
        <f>Beneficiario!C168</f>
        <v>0</v>
      </c>
      <c r="C170" s="21">
        <f>VLOOKUP($A170,Beneficiario!$A$2:$G$2,4)</f>
        <v>0</v>
      </c>
      <c r="D170" s="21">
        <f>VLOOKUP($A170,Beneficiario!$A$2:$G$2,5)</f>
        <v>0</v>
      </c>
      <c r="E170" s="21">
        <f>VLOOKUP($A170,Beneficiario!$A$2:$G$2,6)</f>
        <v>0</v>
      </c>
      <c r="F170" s="21">
        <f>VLOOKUP($A170,Beneficiario!$A$2:$G$2,7)</f>
        <v>0</v>
      </c>
      <c r="G170" s="37"/>
      <c r="H170" s="37"/>
      <c r="I170" s="37"/>
      <c r="J170" s="37"/>
      <c r="K170" s="37"/>
      <c r="L170" s="37"/>
      <c r="M170" s="37"/>
      <c r="N170" s="32"/>
      <c r="O170" s="37"/>
      <c r="P170" s="37"/>
      <c r="Q170" s="37"/>
      <c r="R170" s="37"/>
      <c r="S170" s="37"/>
      <c r="T170" s="37"/>
      <c r="U170" s="38"/>
      <c r="V170" s="37"/>
      <c r="W170" s="37"/>
      <c r="X170" s="38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9"/>
      <c r="BB170" s="37"/>
      <c r="BC170" s="37"/>
      <c r="BD170" s="37"/>
      <c r="BE170" s="37"/>
      <c r="BF170" s="37"/>
      <c r="BG170" s="37"/>
      <c r="BH170" s="37"/>
      <c r="BI170" s="32"/>
      <c r="BJ170" s="32"/>
      <c r="BK170" s="37"/>
      <c r="BL170" s="37"/>
      <c r="BM170" s="37"/>
      <c r="BN170" s="37"/>
      <c r="BO170" s="37"/>
      <c r="BP170" s="37"/>
      <c r="BQ170" s="37"/>
      <c r="BR170" s="37"/>
    </row>
    <row r="171" spans="1:70" s="111" customFormat="1">
      <c r="A171" s="21">
        <v>168</v>
      </c>
      <c r="B171" s="21">
        <f>Beneficiario!C169</f>
        <v>0</v>
      </c>
      <c r="C171" s="21">
        <f>VLOOKUP($A171,Beneficiario!$A$2:$G$2,4)</f>
        <v>0</v>
      </c>
      <c r="D171" s="21">
        <f>VLOOKUP($A171,Beneficiario!$A$2:$G$2,5)</f>
        <v>0</v>
      </c>
      <c r="E171" s="21">
        <f>VLOOKUP($A171,Beneficiario!$A$2:$G$2,6)</f>
        <v>0</v>
      </c>
      <c r="F171" s="21">
        <f>VLOOKUP($A171,Beneficiario!$A$2:$G$2,7)</f>
        <v>0</v>
      </c>
      <c r="G171" s="37"/>
      <c r="H171" s="37"/>
      <c r="I171" s="37"/>
      <c r="J171" s="37"/>
      <c r="K171" s="37"/>
      <c r="L171" s="37"/>
      <c r="M171" s="37"/>
      <c r="N171" s="32"/>
      <c r="O171" s="37"/>
      <c r="P171" s="37"/>
      <c r="Q171" s="37"/>
      <c r="R171" s="37"/>
      <c r="S171" s="37"/>
      <c r="T171" s="37"/>
      <c r="U171" s="38"/>
      <c r="V171" s="37"/>
      <c r="W171" s="37"/>
      <c r="X171" s="38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9"/>
      <c r="BB171" s="37"/>
      <c r="BC171" s="37"/>
      <c r="BD171" s="37"/>
      <c r="BE171" s="37"/>
      <c r="BF171" s="37"/>
      <c r="BG171" s="37"/>
      <c r="BH171" s="37"/>
      <c r="BI171" s="32"/>
      <c r="BJ171" s="32"/>
      <c r="BK171" s="37"/>
      <c r="BL171" s="37"/>
      <c r="BM171" s="37"/>
      <c r="BN171" s="37"/>
      <c r="BO171" s="37"/>
      <c r="BP171" s="37"/>
      <c r="BQ171" s="37"/>
      <c r="BR171" s="37"/>
    </row>
    <row r="172" spans="1:70" s="111" customFormat="1">
      <c r="A172" s="21">
        <v>169</v>
      </c>
      <c r="B172" s="21">
        <f>Beneficiario!C170</f>
        <v>0</v>
      </c>
      <c r="C172" s="21">
        <f>VLOOKUP($A172,Beneficiario!$A$2:$G$2,4)</f>
        <v>0</v>
      </c>
      <c r="D172" s="21">
        <f>VLOOKUP($A172,Beneficiario!$A$2:$G$2,5)</f>
        <v>0</v>
      </c>
      <c r="E172" s="21">
        <f>VLOOKUP($A172,Beneficiario!$A$2:$G$2,6)</f>
        <v>0</v>
      </c>
      <c r="F172" s="21">
        <f>VLOOKUP($A172,Beneficiario!$A$2:$G$2,7)</f>
        <v>0</v>
      </c>
      <c r="G172" s="37"/>
      <c r="H172" s="37"/>
      <c r="I172" s="37"/>
      <c r="J172" s="37"/>
      <c r="K172" s="37"/>
      <c r="L172" s="37"/>
      <c r="M172" s="37"/>
      <c r="N172" s="32"/>
      <c r="O172" s="37"/>
      <c r="P172" s="37"/>
      <c r="Q172" s="37"/>
      <c r="R172" s="37"/>
      <c r="S172" s="37"/>
      <c r="T172" s="37"/>
      <c r="U172" s="38"/>
      <c r="V172" s="37"/>
      <c r="W172" s="37"/>
      <c r="X172" s="38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9"/>
      <c r="BB172" s="37"/>
      <c r="BC172" s="37"/>
      <c r="BD172" s="37"/>
      <c r="BE172" s="37"/>
      <c r="BF172" s="37"/>
      <c r="BG172" s="37"/>
      <c r="BH172" s="37"/>
      <c r="BI172" s="32"/>
      <c r="BJ172" s="32"/>
      <c r="BK172" s="37"/>
      <c r="BL172" s="37"/>
      <c r="BM172" s="37"/>
      <c r="BN172" s="37"/>
      <c r="BO172" s="37"/>
      <c r="BP172" s="37"/>
      <c r="BQ172" s="37"/>
      <c r="BR172" s="37"/>
    </row>
    <row r="173" spans="1:70" s="111" customFormat="1">
      <c r="A173" s="21">
        <v>170</v>
      </c>
      <c r="B173" s="21">
        <f>Beneficiario!C171</f>
        <v>0</v>
      </c>
      <c r="C173" s="21">
        <f>VLOOKUP($A173,Beneficiario!$A$2:$G$2,4)</f>
        <v>0</v>
      </c>
      <c r="D173" s="21">
        <f>VLOOKUP($A173,Beneficiario!$A$2:$G$2,5)</f>
        <v>0</v>
      </c>
      <c r="E173" s="21">
        <f>VLOOKUP($A173,Beneficiario!$A$2:$G$2,6)</f>
        <v>0</v>
      </c>
      <c r="F173" s="21">
        <f>VLOOKUP($A173,Beneficiario!$A$2:$G$2,7)</f>
        <v>0</v>
      </c>
      <c r="G173" s="37"/>
      <c r="H173" s="37"/>
      <c r="I173" s="37"/>
      <c r="J173" s="37"/>
      <c r="K173" s="37"/>
      <c r="L173" s="37"/>
      <c r="M173" s="37"/>
      <c r="N173" s="32"/>
      <c r="O173" s="37"/>
      <c r="P173" s="37"/>
      <c r="Q173" s="37"/>
      <c r="R173" s="37"/>
      <c r="S173" s="37"/>
      <c r="T173" s="37"/>
      <c r="U173" s="38"/>
      <c r="V173" s="37"/>
      <c r="W173" s="37"/>
      <c r="X173" s="38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9"/>
      <c r="BB173" s="37"/>
      <c r="BC173" s="37"/>
      <c r="BD173" s="37"/>
      <c r="BE173" s="37"/>
      <c r="BF173" s="37"/>
      <c r="BG173" s="37"/>
      <c r="BH173" s="37"/>
      <c r="BI173" s="32"/>
      <c r="BJ173" s="32"/>
      <c r="BK173" s="37"/>
      <c r="BL173" s="37"/>
      <c r="BM173" s="37"/>
      <c r="BN173" s="37"/>
      <c r="BO173" s="37"/>
      <c r="BP173" s="37"/>
      <c r="BQ173" s="37"/>
      <c r="BR173" s="37"/>
    </row>
    <row r="174" spans="1:70" s="111" customFormat="1">
      <c r="A174" s="21">
        <v>171</v>
      </c>
      <c r="B174" s="21">
        <f>Beneficiario!C172</f>
        <v>0</v>
      </c>
      <c r="C174" s="21">
        <f>VLOOKUP($A174,Beneficiario!$A$2:$G$2,4)</f>
        <v>0</v>
      </c>
      <c r="D174" s="21">
        <f>VLOOKUP($A174,Beneficiario!$A$2:$G$2,5)</f>
        <v>0</v>
      </c>
      <c r="E174" s="21">
        <f>VLOOKUP($A174,Beneficiario!$A$2:$G$2,6)</f>
        <v>0</v>
      </c>
      <c r="F174" s="21">
        <f>VLOOKUP($A174,Beneficiario!$A$2:$G$2,7)</f>
        <v>0</v>
      </c>
      <c r="G174" s="37"/>
      <c r="H174" s="37"/>
      <c r="I174" s="37"/>
      <c r="J174" s="37"/>
      <c r="K174" s="37"/>
      <c r="L174" s="37"/>
      <c r="M174" s="37"/>
      <c r="N174" s="32"/>
      <c r="O174" s="37"/>
      <c r="P174" s="37"/>
      <c r="Q174" s="37"/>
      <c r="R174" s="37"/>
      <c r="S174" s="37"/>
      <c r="T174" s="37"/>
      <c r="U174" s="38"/>
      <c r="V174" s="37"/>
      <c r="W174" s="37"/>
      <c r="X174" s="38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9"/>
      <c r="BB174" s="37"/>
      <c r="BC174" s="37"/>
      <c r="BD174" s="37"/>
      <c r="BE174" s="37"/>
      <c r="BF174" s="37"/>
      <c r="BG174" s="37"/>
      <c r="BH174" s="37"/>
      <c r="BI174" s="32"/>
      <c r="BJ174" s="32"/>
      <c r="BK174" s="37"/>
      <c r="BL174" s="37"/>
      <c r="BM174" s="37"/>
      <c r="BN174" s="37"/>
      <c r="BO174" s="37"/>
      <c r="BP174" s="37"/>
      <c r="BQ174" s="37"/>
      <c r="BR174" s="37"/>
    </row>
    <row r="175" spans="1:70" s="111" customFormat="1">
      <c r="A175" s="21">
        <v>172</v>
      </c>
      <c r="B175" s="21">
        <f>Beneficiario!C173</f>
        <v>0</v>
      </c>
      <c r="C175" s="21">
        <f>VLOOKUP($A175,Beneficiario!$A$2:$G$2,4)</f>
        <v>0</v>
      </c>
      <c r="D175" s="21">
        <f>VLOOKUP($A175,Beneficiario!$A$2:$G$2,5)</f>
        <v>0</v>
      </c>
      <c r="E175" s="21">
        <f>VLOOKUP($A175,Beneficiario!$A$2:$G$2,6)</f>
        <v>0</v>
      </c>
      <c r="F175" s="21">
        <f>VLOOKUP($A175,Beneficiario!$A$2:$G$2,7)</f>
        <v>0</v>
      </c>
      <c r="G175" s="37"/>
      <c r="H175" s="37"/>
      <c r="I175" s="37"/>
      <c r="J175" s="37"/>
      <c r="K175" s="37"/>
      <c r="L175" s="37"/>
      <c r="M175" s="37"/>
      <c r="N175" s="32"/>
      <c r="O175" s="37"/>
      <c r="P175" s="37"/>
      <c r="Q175" s="37"/>
      <c r="R175" s="37"/>
      <c r="S175" s="37"/>
      <c r="T175" s="37"/>
      <c r="U175" s="38"/>
      <c r="V175" s="37"/>
      <c r="W175" s="37"/>
      <c r="X175" s="38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9"/>
      <c r="BB175" s="37"/>
      <c r="BC175" s="37"/>
      <c r="BD175" s="37"/>
      <c r="BE175" s="37"/>
      <c r="BF175" s="37"/>
      <c r="BG175" s="37"/>
      <c r="BH175" s="37"/>
      <c r="BI175" s="32"/>
      <c r="BJ175" s="32"/>
      <c r="BK175" s="37"/>
      <c r="BL175" s="37"/>
      <c r="BM175" s="37"/>
      <c r="BN175" s="37"/>
      <c r="BO175" s="37"/>
      <c r="BP175" s="37"/>
      <c r="BQ175" s="37"/>
      <c r="BR175" s="37"/>
    </row>
    <row r="176" spans="1:70" s="111" customFormat="1">
      <c r="A176" s="21">
        <v>173</v>
      </c>
      <c r="B176" s="21">
        <f>Beneficiario!C174</f>
        <v>0</v>
      </c>
      <c r="C176" s="21">
        <f>VLOOKUP($A176,Beneficiario!$A$2:$G$2,4)</f>
        <v>0</v>
      </c>
      <c r="D176" s="21">
        <f>VLOOKUP($A176,Beneficiario!$A$2:$G$2,5)</f>
        <v>0</v>
      </c>
      <c r="E176" s="21">
        <f>VLOOKUP($A176,Beneficiario!$A$2:$G$2,6)</f>
        <v>0</v>
      </c>
      <c r="F176" s="21">
        <f>VLOOKUP($A176,Beneficiario!$A$2:$G$2,7)</f>
        <v>0</v>
      </c>
      <c r="G176" s="37"/>
      <c r="H176" s="37"/>
      <c r="I176" s="37"/>
      <c r="J176" s="37"/>
      <c r="K176" s="37"/>
      <c r="L176" s="37"/>
      <c r="M176" s="37"/>
      <c r="N176" s="32"/>
      <c r="O176" s="37"/>
      <c r="P176" s="37"/>
      <c r="Q176" s="37"/>
      <c r="R176" s="37"/>
      <c r="S176" s="37"/>
      <c r="T176" s="37"/>
      <c r="U176" s="38"/>
      <c r="V176" s="37"/>
      <c r="W176" s="37"/>
      <c r="X176" s="38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9"/>
      <c r="BB176" s="37"/>
      <c r="BC176" s="37"/>
      <c r="BD176" s="37"/>
      <c r="BE176" s="37"/>
      <c r="BF176" s="37"/>
      <c r="BG176" s="37"/>
      <c r="BH176" s="37"/>
      <c r="BI176" s="32"/>
      <c r="BJ176" s="32"/>
      <c r="BK176" s="37"/>
      <c r="BL176" s="37"/>
      <c r="BM176" s="37"/>
      <c r="BN176" s="37"/>
      <c r="BO176" s="37"/>
      <c r="BP176" s="37"/>
      <c r="BQ176" s="37"/>
      <c r="BR176" s="37"/>
    </row>
    <row r="177" spans="1:70" s="111" customFormat="1">
      <c r="A177" s="21">
        <v>174</v>
      </c>
      <c r="B177" s="21">
        <f>Beneficiario!C175</f>
        <v>0</v>
      </c>
      <c r="C177" s="21">
        <f>VLOOKUP($A177,Beneficiario!$A$2:$G$2,4)</f>
        <v>0</v>
      </c>
      <c r="D177" s="21">
        <f>VLOOKUP($A177,Beneficiario!$A$2:$G$2,5)</f>
        <v>0</v>
      </c>
      <c r="E177" s="21">
        <f>VLOOKUP($A177,Beneficiario!$A$2:$G$2,6)</f>
        <v>0</v>
      </c>
      <c r="F177" s="21">
        <f>VLOOKUP($A177,Beneficiario!$A$2:$G$2,7)</f>
        <v>0</v>
      </c>
      <c r="G177" s="37"/>
      <c r="H177" s="37"/>
      <c r="I177" s="37"/>
      <c r="J177" s="37"/>
      <c r="K177" s="37"/>
      <c r="L177" s="37"/>
      <c r="M177" s="37"/>
      <c r="N177" s="32"/>
      <c r="O177" s="37"/>
      <c r="P177" s="37"/>
      <c r="Q177" s="37"/>
      <c r="R177" s="37"/>
      <c r="S177" s="37"/>
      <c r="T177" s="37"/>
      <c r="U177" s="38"/>
      <c r="V177" s="37"/>
      <c r="W177" s="37"/>
      <c r="X177" s="38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9"/>
      <c r="BB177" s="37"/>
      <c r="BC177" s="37"/>
      <c r="BD177" s="37"/>
      <c r="BE177" s="37"/>
      <c r="BF177" s="37"/>
      <c r="BG177" s="37"/>
      <c r="BH177" s="37"/>
      <c r="BI177" s="32"/>
      <c r="BJ177" s="32"/>
      <c r="BK177" s="37"/>
      <c r="BL177" s="37"/>
      <c r="BM177" s="37"/>
      <c r="BN177" s="37"/>
      <c r="BO177" s="37"/>
      <c r="BP177" s="37"/>
      <c r="BQ177" s="37"/>
      <c r="BR177" s="37"/>
    </row>
    <row r="178" spans="1:70" s="111" customFormat="1">
      <c r="A178" s="21">
        <v>175</v>
      </c>
      <c r="B178" s="21">
        <f>Beneficiario!C176</f>
        <v>0</v>
      </c>
      <c r="C178" s="21">
        <f>VLOOKUP($A178,Beneficiario!$A$2:$G$2,4)</f>
        <v>0</v>
      </c>
      <c r="D178" s="21">
        <f>VLOOKUP($A178,Beneficiario!$A$2:$G$2,5)</f>
        <v>0</v>
      </c>
      <c r="E178" s="21">
        <f>VLOOKUP($A178,Beneficiario!$A$2:$G$2,6)</f>
        <v>0</v>
      </c>
      <c r="F178" s="21">
        <f>VLOOKUP($A178,Beneficiario!$A$2:$G$2,7)</f>
        <v>0</v>
      </c>
      <c r="G178" s="37"/>
      <c r="H178" s="37"/>
      <c r="I178" s="37"/>
      <c r="J178" s="37"/>
      <c r="K178" s="37"/>
      <c r="L178" s="37"/>
      <c r="M178" s="37"/>
      <c r="N178" s="32"/>
      <c r="O178" s="37"/>
      <c r="P178" s="37"/>
      <c r="Q178" s="37"/>
      <c r="R178" s="37"/>
      <c r="S178" s="37"/>
      <c r="T178" s="37"/>
      <c r="U178" s="38"/>
      <c r="V178" s="37"/>
      <c r="W178" s="37"/>
      <c r="X178" s="38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9"/>
      <c r="BB178" s="37"/>
      <c r="BC178" s="37"/>
      <c r="BD178" s="37"/>
      <c r="BE178" s="37"/>
      <c r="BF178" s="37"/>
      <c r="BG178" s="37"/>
      <c r="BH178" s="37"/>
      <c r="BI178" s="32"/>
      <c r="BJ178" s="32"/>
      <c r="BK178" s="37"/>
      <c r="BL178" s="37"/>
      <c r="BM178" s="37"/>
      <c r="BN178" s="37"/>
      <c r="BO178" s="37"/>
      <c r="BP178" s="37"/>
      <c r="BQ178" s="37"/>
      <c r="BR178" s="37"/>
    </row>
    <row r="179" spans="1:70" s="111" customFormat="1">
      <c r="A179" s="21">
        <v>176</v>
      </c>
      <c r="B179" s="21">
        <f>Beneficiario!C177</f>
        <v>0</v>
      </c>
      <c r="C179" s="21">
        <f>VLOOKUP($A179,Beneficiario!$A$2:$G$2,4)</f>
        <v>0</v>
      </c>
      <c r="D179" s="21">
        <f>VLOOKUP($A179,Beneficiario!$A$2:$G$2,5)</f>
        <v>0</v>
      </c>
      <c r="E179" s="21">
        <f>VLOOKUP($A179,Beneficiario!$A$2:$G$2,6)</f>
        <v>0</v>
      </c>
      <c r="F179" s="21">
        <f>VLOOKUP($A179,Beneficiario!$A$2:$G$2,7)</f>
        <v>0</v>
      </c>
      <c r="G179" s="37"/>
      <c r="H179" s="37"/>
      <c r="I179" s="37"/>
      <c r="J179" s="37"/>
      <c r="K179" s="37"/>
      <c r="L179" s="37"/>
      <c r="M179" s="37"/>
      <c r="N179" s="32"/>
      <c r="O179" s="37"/>
      <c r="P179" s="37"/>
      <c r="Q179" s="37"/>
      <c r="R179" s="37"/>
      <c r="S179" s="37"/>
      <c r="T179" s="37"/>
      <c r="U179" s="38"/>
      <c r="V179" s="37"/>
      <c r="W179" s="37"/>
      <c r="X179" s="38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9"/>
      <c r="BB179" s="37"/>
      <c r="BC179" s="37"/>
      <c r="BD179" s="37"/>
      <c r="BE179" s="37"/>
      <c r="BF179" s="37"/>
      <c r="BG179" s="37"/>
      <c r="BH179" s="37"/>
      <c r="BI179" s="32"/>
      <c r="BJ179" s="32"/>
      <c r="BK179" s="37"/>
      <c r="BL179" s="37"/>
      <c r="BM179" s="37"/>
      <c r="BN179" s="37"/>
      <c r="BO179" s="37"/>
      <c r="BP179" s="37"/>
      <c r="BQ179" s="37"/>
      <c r="BR179" s="37"/>
    </row>
    <row r="180" spans="1:70" s="111" customFormat="1">
      <c r="A180" s="21">
        <v>177</v>
      </c>
      <c r="B180" s="21">
        <f>Beneficiario!C178</f>
        <v>0</v>
      </c>
      <c r="C180" s="21">
        <f>VLOOKUP($A180,Beneficiario!$A$2:$G$2,4)</f>
        <v>0</v>
      </c>
      <c r="D180" s="21">
        <f>VLOOKUP($A180,Beneficiario!$A$2:$G$2,5)</f>
        <v>0</v>
      </c>
      <c r="E180" s="21">
        <f>VLOOKUP($A180,Beneficiario!$A$2:$G$2,6)</f>
        <v>0</v>
      </c>
      <c r="F180" s="21">
        <f>VLOOKUP($A180,Beneficiario!$A$2:$G$2,7)</f>
        <v>0</v>
      </c>
      <c r="G180" s="37"/>
      <c r="H180" s="37"/>
      <c r="I180" s="37"/>
      <c r="J180" s="37"/>
      <c r="K180" s="37"/>
      <c r="L180" s="37"/>
      <c r="M180" s="37"/>
      <c r="N180" s="32"/>
      <c r="O180" s="37"/>
      <c r="P180" s="37"/>
      <c r="Q180" s="37"/>
      <c r="R180" s="37"/>
      <c r="S180" s="37"/>
      <c r="T180" s="37"/>
      <c r="U180" s="38"/>
      <c r="V180" s="37"/>
      <c r="W180" s="37"/>
      <c r="X180" s="38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9"/>
      <c r="BB180" s="37"/>
      <c r="BC180" s="37"/>
      <c r="BD180" s="37"/>
      <c r="BE180" s="37"/>
      <c r="BF180" s="37"/>
      <c r="BG180" s="37"/>
      <c r="BH180" s="37"/>
      <c r="BI180" s="32"/>
      <c r="BJ180" s="32"/>
      <c r="BK180" s="37"/>
      <c r="BL180" s="37"/>
      <c r="BM180" s="37"/>
      <c r="BN180" s="37"/>
      <c r="BO180" s="37"/>
      <c r="BP180" s="37"/>
      <c r="BQ180" s="37"/>
      <c r="BR180" s="37"/>
    </row>
    <row r="181" spans="1:70" s="111" customFormat="1">
      <c r="A181" s="21">
        <v>178</v>
      </c>
      <c r="B181" s="21">
        <f>Beneficiario!C179</f>
        <v>0</v>
      </c>
      <c r="C181" s="21">
        <f>VLOOKUP($A181,Beneficiario!$A$2:$G$2,4)</f>
        <v>0</v>
      </c>
      <c r="D181" s="21">
        <f>VLOOKUP($A181,Beneficiario!$A$2:$G$2,5)</f>
        <v>0</v>
      </c>
      <c r="E181" s="21">
        <f>VLOOKUP($A181,Beneficiario!$A$2:$G$2,6)</f>
        <v>0</v>
      </c>
      <c r="F181" s="21">
        <f>VLOOKUP($A181,Beneficiario!$A$2:$G$2,7)</f>
        <v>0</v>
      </c>
      <c r="G181" s="37"/>
      <c r="H181" s="37"/>
      <c r="I181" s="37"/>
      <c r="J181" s="37"/>
      <c r="K181" s="37"/>
      <c r="L181" s="37"/>
      <c r="M181" s="37"/>
      <c r="N181" s="32"/>
      <c r="O181" s="37"/>
      <c r="P181" s="37"/>
      <c r="Q181" s="37"/>
      <c r="R181" s="37"/>
      <c r="S181" s="37"/>
      <c r="T181" s="37"/>
      <c r="U181" s="38"/>
      <c r="V181" s="37"/>
      <c r="W181" s="37"/>
      <c r="X181" s="38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9"/>
      <c r="BB181" s="37"/>
      <c r="BC181" s="37"/>
      <c r="BD181" s="37"/>
      <c r="BE181" s="37"/>
      <c r="BF181" s="37"/>
      <c r="BG181" s="37"/>
      <c r="BH181" s="37"/>
      <c r="BI181" s="32"/>
      <c r="BJ181" s="32"/>
      <c r="BK181" s="37"/>
      <c r="BL181" s="37"/>
      <c r="BM181" s="37"/>
      <c r="BN181" s="37"/>
      <c r="BO181" s="37"/>
      <c r="BP181" s="37"/>
      <c r="BQ181" s="37"/>
      <c r="BR181" s="37"/>
    </row>
    <row r="182" spans="1:70" s="111" customFormat="1">
      <c r="A182" s="21">
        <v>179</v>
      </c>
      <c r="B182" s="21">
        <f>Beneficiario!C180</f>
        <v>0</v>
      </c>
      <c r="C182" s="21">
        <f>VLOOKUP($A182,Beneficiario!$A$2:$G$2,4)</f>
        <v>0</v>
      </c>
      <c r="D182" s="21">
        <f>VLOOKUP($A182,Beneficiario!$A$2:$G$2,5)</f>
        <v>0</v>
      </c>
      <c r="E182" s="21">
        <f>VLOOKUP($A182,Beneficiario!$A$2:$G$2,6)</f>
        <v>0</v>
      </c>
      <c r="F182" s="21">
        <f>VLOOKUP($A182,Beneficiario!$A$2:$G$2,7)</f>
        <v>0</v>
      </c>
      <c r="G182" s="37"/>
      <c r="H182" s="37"/>
      <c r="I182" s="37"/>
      <c r="J182" s="37"/>
      <c r="K182" s="37"/>
      <c r="L182" s="37"/>
      <c r="M182" s="37"/>
      <c r="N182" s="32"/>
      <c r="O182" s="37"/>
      <c r="P182" s="37"/>
      <c r="Q182" s="37"/>
      <c r="R182" s="37"/>
      <c r="S182" s="37"/>
      <c r="T182" s="37"/>
      <c r="U182" s="38"/>
      <c r="V182" s="37"/>
      <c r="W182" s="37"/>
      <c r="X182" s="38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9"/>
      <c r="BB182" s="37"/>
      <c r="BC182" s="37"/>
      <c r="BD182" s="37"/>
      <c r="BE182" s="37"/>
      <c r="BF182" s="37"/>
      <c r="BG182" s="37"/>
      <c r="BH182" s="37"/>
      <c r="BI182" s="32"/>
      <c r="BJ182" s="32"/>
      <c r="BK182" s="37"/>
      <c r="BL182" s="37"/>
      <c r="BM182" s="37"/>
      <c r="BN182" s="37"/>
      <c r="BO182" s="37"/>
      <c r="BP182" s="37"/>
      <c r="BQ182" s="37"/>
      <c r="BR182" s="37"/>
    </row>
    <row r="183" spans="1:70" s="111" customFormat="1">
      <c r="A183" s="21">
        <v>180</v>
      </c>
      <c r="B183" s="21">
        <f>Beneficiario!C181</f>
        <v>0</v>
      </c>
      <c r="C183" s="21">
        <f>VLOOKUP($A183,Beneficiario!$A$2:$G$2,4)</f>
        <v>0</v>
      </c>
      <c r="D183" s="21">
        <f>VLOOKUP($A183,Beneficiario!$A$2:$G$2,5)</f>
        <v>0</v>
      </c>
      <c r="E183" s="21">
        <f>VLOOKUP($A183,Beneficiario!$A$2:$G$2,6)</f>
        <v>0</v>
      </c>
      <c r="F183" s="21">
        <f>VLOOKUP($A183,Beneficiario!$A$2:$G$2,7)</f>
        <v>0</v>
      </c>
      <c r="G183" s="37"/>
      <c r="H183" s="37"/>
      <c r="I183" s="37"/>
      <c r="J183" s="37"/>
      <c r="K183" s="37"/>
      <c r="L183" s="37"/>
      <c r="M183" s="37"/>
      <c r="N183" s="32"/>
      <c r="O183" s="37"/>
      <c r="P183" s="37"/>
      <c r="Q183" s="37"/>
      <c r="R183" s="37"/>
      <c r="S183" s="37"/>
      <c r="T183" s="37"/>
      <c r="U183" s="38"/>
      <c r="V183" s="37"/>
      <c r="W183" s="37"/>
      <c r="X183" s="38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9"/>
      <c r="BB183" s="37"/>
      <c r="BC183" s="37"/>
      <c r="BD183" s="37"/>
      <c r="BE183" s="37"/>
      <c r="BF183" s="37"/>
      <c r="BG183" s="37"/>
      <c r="BH183" s="37"/>
      <c r="BI183" s="32"/>
      <c r="BJ183" s="32"/>
      <c r="BK183" s="37"/>
      <c r="BL183" s="37"/>
      <c r="BM183" s="37"/>
      <c r="BN183" s="37"/>
      <c r="BO183" s="37"/>
      <c r="BP183" s="37"/>
      <c r="BQ183" s="37"/>
      <c r="BR183" s="37"/>
    </row>
    <row r="184" spans="1:70" s="111" customFormat="1">
      <c r="A184" s="21">
        <v>181</v>
      </c>
      <c r="B184" s="21">
        <f>Beneficiario!C182</f>
        <v>0</v>
      </c>
      <c r="C184" s="21">
        <f>VLOOKUP($A184,Beneficiario!$A$2:$G$2,4)</f>
        <v>0</v>
      </c>
      <c r="D184" s="21">
        <f>VLOOKUP($A184,Beneficiario!$A$2:$G$2,5)</f>
        <v>0</v>
      </c>
      <c r="E184" s="21">
        <f>VLOOKUP($A184,Beneficiario!$A$2:$G$2,6)</f>
        <v>0</v>
      </c>
      <c r="F184" s="21">
        <f>VLOOKUP($A184,Beneficiario!$A$2:$G$2,7)</f>
        <v>0</v>
      </c>
      <c r="G184" s="37"/>
      <c r="H184" s="37"/>
      <c r="I184" s="37"/>
      <c r="J184" s="37"/>
      <c r="K184" s="37"/>
      <c r="L184" s="37"/>
      <c r="M184" s="37"/>
      <c r="N184" s="32"/>
      <c r="O184" s="37"/>
      <c r="P184" s="37"/>
      <c r="Q184" s="37"/>
      <c r="R184" s="37"/>
      <c r="S184" s="37"/>
      <c r="T184" s="37"/>
      <c r="U184" s="38"/>
      <c r="V184" s="37"/>
      <c r="W184" s="37"/>
      <c r="X184" s="38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9"/>
      <c r="BB184" s="37"/>
      <c r="BC184" s="37"/>
      <c r="BD184" s="37"/>
      <c r="BE184" s="37"/>
      <c r="BF184" s="37"/>
      <c r="BG184" s="37"/>
      <c r="BH184" s="37"/>
      <c r="BI184" s="32"/>
      <c r="BJ184" s="32"/>
      <c r="BK184" s="37"/>
      <c r="BL184" s="37"/>
      <c r="BM184" s="37"/>
      <c r="BN184" s="37"/>
      <c r="BO184" s="37"/>
      <c r="BP184" s="37"/>
      <c r="BQ184" s="37"/>
      <c r="BR184" s="37"/>
    </row>
    <row r="185" spans="1:70" s="111" customFormat="1">
      <c r="A185" s="21">
        <v>182</v>
      </c>
      <c r="B185" s="21">
        <f>Beneficiario!C183</f>
        <v>0</v>
      </c>
      <c r="C185" s="21">
        <f>VLOOKUP($A185,Beneficiario!$A$2:$G$2,4)</f>
        <v>0</v>
      </c>
      <c r="D185" s="21">
        <f>VLOOKUP($A185,Beneficiario!$A$2:$G$2,5)</f>
        <v>0</v>
      </c>
      <c r="E185" s="21">
        <f>VLOOKUP($A185,Beneficiario!$A$2:$G$2,6)</f>
        <v>0</v>
      </c>
      <c r="F185" s="21">
        <f>VLOOKUP($A185,Beneficiario!$A$2:$G$2,7)</f>
        <v>0</v>
      </c>
      <c r="G185" s="37"/>
      <c r="H185" s="37"/>
      <c r="I185" s="37"/>
      <c r="J185" s="37"/>
      <c r="K185" s="37"/>
      <c r="L185" s="37"/>
      <c r="M185" s="37"/>
      <c r="N185" s="32"/>
      <c r="O185" s="37"/>
      <c r="P185" s="37"/>
      <c r="Q185" s="37"/>
      <c r="R185" s="37"/>
      <c r="S185" s="37"/>
      <c r="T185" s="37"/>
      <c r="U185" s="38"/>
      <c r="V185" s="37"/>
      <c r="W185" s="37"/>
      <c r="X185" s="38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9"/>
      <c r="BB185" s="37"/>
      <c r="BC185" s="37"/>
      <c r="BD185" s="37"/>
      <c r="BE185" s="37"/>
      <c r="BF185" s="37"/>
      <c r="BG185" s="37"/>
      <c r="BH185" s="37"/>
      <c r="BI185" s="32"/>
      <c r="BJ185" s="32"/>
      <c r="BK185" s="37"/>
      <c r="BL185" s="37"/>
      <c r="BM185" s="37"/>
      <c r="BN185" s="37"/>
      <c r="BO185" s="37"/>
      <c r="BP185" s="37"/>
      <c r="BQ185" s="37"/>
      <c r="BR185" s="37"/>
    </row>
    <row r="186" spans="1:70" s="111" customFormat="1">
      <c r="A186" s="21">
        <v>183</v>
      </c>
      <c r="B186" s="21">
        <f>Beneficiario!C184</f>
        <v>0</v>
      </c>
      <c r="C186" s="21">
        <f>VLOOKUP($A186,Beneficiario!$A$2:$G$2,4)</f>
        <v>0</v>
      </c>
      <c r="D186" s="21">
        <f>VLOOKUP($A186,Beneficiario!$A$2:$G$2,5)</f>
        <v>0</v>
      </c>
      <c r="E186" s="21">
        <f>VLOOKUP($A186,Beneficiario!$A$2:$G$2,6)</f>
        <v>0</v>
      </c>
      <c r="F186" s="21">
        <f>VLOOKUP($A186,Beneficiario!$A$2:$G$2,7)</f>
        <v>0</v>
      </c>
      <c r="G186" s="37"/>
      <c r="H186" s="37"/>
      <c r="I186" s="37"/>
      <c r="J186" s="37"/>
      <c r="K186" s="37"/>
      <c r="L186" s="37"/>
      <c r="M186" s="37"/>
      <c r="N186" s="32"/>
      <c r="O186" s="37"/>
      <c r="P186" s="37"/>
      <c r="Q186" s="37"/>
      <c r="R186" s="37"/>
      <c r="S186" s="37"/>
      <c r="T186" s="37"/>
      <c r="U186" s="38"/>
      <c r="V186" s="37"/>
      <c r="W186" s="37"/>
      <c r="X186" s="38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9"/>
      <c r="BB186" s="37"/>
      <c r="BC186" s="37"/>
      <c r="BD186" s="37"/>
      <c r="BE186" s="37"/>
      <c r="BF186" s="37"/>
      <c r="BG186" s="37"/>
      <c r="BH186" s="37"/>
      <c r="BI186" s="32"/>
      <c r="BJ186" s="32"/>
      <c r="BK186" s="37"/>
      <c r="BL186" s="37"/>
      <c r="BM186" s="37"/>
      <c r="BN186" s="37"/>
      <c r="BO186" s="37"/>
      <c r="BP186" s="37"/>
      <c r="BQ186" s="37"/>
      <c r="BR186" s="37"/>
    </row>
    <row r="187" spans="1:70" s="111" customFormat="1">
      <c r="A187" s="21">
        <v>184</v>
      </c>
      <c r="B187" s="21">
        <f>Beneficiario!C185</f>
        <v>0</v>
      </c>
      <c r="C187" s="21">
        <f>VLOOKUP($A187,Beneficiario!$A$2:$G$2,4)</f>
        <v>0</v>
      </c>
      <c r="D187" s="21">
        <f>VLOOKUP($A187,Beneficiario!$A$2:$G$2,5)</f>
        <v>0</v>
      </c>
      <c r="E187" s="21">
        <f>VLOOKUP($A187,Beneficiario!$A$2:$G$2,6)</f>
        <v>0</v>
      </c>
      <c r="F187" s="21">
        <f>VLOOKUP($A187,Beneficiario!$A$2:$G$2,7)</f>
        <v>0</v>
      </c>
      <c r="G187" s="37"/>
      <c r="H187" s="37"/>
      <c r="I187" s="37"/>
      <c r="J187" s="37"/>
      <c r="K187" s="37"/>
      <c r="L187" s="37"/>
      <c r="M187" s="37"/>
      <c r="N187" s="32"/>
      <c r="O187" s="37"/>
      <c r="P187" s="37"/>
      <c r="Q187" s="37"/>
      <c r="R187" s="37"/>
      <c r="S187" s="37"/>
      <c r="T187" s="37"/>
      <c r="U187" s="38"/>
      <c r="V187" s="37"/>
      <c r="W187" s="37"/>
      <c r="X187" s="38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9"/>
      <c r="BB187" s="37"/>
      <c r="BC187" s="37"/>
      <c r="BD187" s="37"/>
      <c r="BE187" s="37"/>
      <c r="BF187" s="37"/>
      <c r="BG187" s="37"/>
      <c r="BH187" s="37"/>
      <c r="BI187" s="32"/>
      <c r="BJ187" s="32"/>
      <c r="BK187" s="37"/>
      <c r="BL187" s="37"/>
      <c r="BM187" s="37"/>
      <c r="BN187" s="37"/>
      <c r="BO187" s="37"/>
      <c r="BP187" s="37"/>
      <c r="BQ187" s="37"/>
      <c r="BR187" s="37"/>
    </row>
    <row r="188" spans="1:70" s="111" customFormat="1">
      <c r="A188" s="21">
        <v>185</v>
      </c>
      <c r="B188" s="21">
        <f>Beneficiario!C186</f>
        <v>0</v>
      </c>
      <c r="C188" s="21">
        <f>VLOOKUP($A188,Beneficiario!$A$2:$G$2,4)</f>
        <v>0</v>
      </c>
      <c r="D188" s="21">
        <f>VLOOKUP($A188,Beneficiario!$A$2:$G$2,5)</f>
        <v>0</v>
      </c>
      <c r="E188" s="21">
        <f>VLOOKUP($A188,Beneficiario!$A$2:$G$2,6)</f>
        <v>0</v>
      </c>
      <c r="F188" s="21">
        <f>VLOOKUP($A188,Beneficiario!$A$2:$G$2,7)</f>
        <v>0</v>
      </c>
      <c r="G188" s="37"/>
      <c r="H188" s="37"/>
      <c r="I188" s="37"/>
      <c r="J188" s="37"/>
      <c r="K188" s="37"/>
      <c r="L188" s="37"/>
      <c r="M188" s="37"/>
      <c r="N188" s="32"/>
      <c r="O188" s="37"/>
      <c r="P188" s="37"/>
      <c r="Q188" s="37"/>
      <c r="R188" s="37"/>
      <c r="S188" s="37"/>
      <c r="T188" s="37"/>
      <c r="U188" s="38"/>
      <c r="V188" s="37"/>
      <c r="W188" s="37"/>
      <c r="X188" s="38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9"/>
      <c r="BB188" s="37"/>
      <c r="BC188" s="37"/>
      <c r="BD188" s="37"/>
      <c r="BE188" s="37"/>
      <c r="BF188" s="37"/>
      <c r="BG188" s="37"/>
      <c r="BH188" s="37"/>
      <c r="BI188" s="32"/>
      <c r="BJ188" s="32"/>
      <c r="BK188" s="37"/>
      <c r="BL188" s="37"/>
      <c r="BM188" s="37"/>
      <c r="BN188" s="37"/>
      <c r="BO188" s="37"/>
      <c r="BP188" s="37"/>
      <c r="BQ188" s="37"/>
      <c r="BR188" s="37"/>
    </row>
    <row r="189" spans="1:70" s="111" customFormat="1">
      <c r="A189" s="21">
        <v>186</v>
      </c>
      <c r="B189" s="21">
        <f>Beneficiario!C187</f>
        <v>0</v>
      </c>
      <c r="C189" s="21">
        <f>VLOOKUP($A189,Beneficiario!$A$2:$G$2,4)</f>
        <v>0</v>
      </c>
      <c r="D189" s="21">
        <f>VLOOKUP($A189,Beneficiario!$A$2:$G$2,5)</f>
        <v>0</v>
      </c>
      <c r="E189" s="21">
        <f>VLOOKUP($A189,Beneficiario!$A$2:$G$2,6)</f>
        <v>0</v>
      </c>
      <c r="F189" s="21">
        <f>VLOOKUP($A189,Beneficiario!$A$2:$G$2,7)</f>
        <v>0</v>
      </c>
      <c r="G189" s="37"/>
      <c r="H189" s="37"/>
      <c r="I189" s="37"/>
      <c r="J189" s="37"/>
      <c r="K189" s="37"/>
      <c r="L189" s="37"/>
      <c r="M189" s="37"/>
      <c r="N189" s="32"/>
      <c r="O189" s="37"/>
      <c r="P189" s="37"/>
      <c r="Q189" s="37"/>
      <c r="R189" s="37"/>
      <c r="S189" s="37"/>
      <c r="T189" s="37"/>
      <c r="U189" s="38"/>
      <c r="V189" s="37"/>
      <c r="W189" s="37"/>
      <c r="X189" s="38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9"/>
      <c r="BB189" s="37"/>
      <c r="BC189" s="37"/>
      <c r="BD189" s="37"/>
      <c r="BE189" s="37"/>
      <c r="BF189" s="37"/>
      <c r="BG189" s="37"/>
      <c r="BH189" s="37"/>
      <c r="BI189" s="32"/>
      <c r="BJ189" s="32"/>
      <c r="BK189" s="37"/>
      <c r="BL189" s="37"/>
      <c r="BM189" s="37"/>
      <c r="BN189" s="37"/>
      <c r="BO189" s="37"/>
      <c r="BP189" s="37"/>
      <c r="BQ189" s="37"/>
      <c r="BR189" s="37"/>
    </row>
    <row r="190" spans="1:70" s="111" customFormat="1">
      <c r="A190" s="21">
        <v>187</v>
      </c>
      <c r="B190" s="21">
        <f>Beneficiario!C188</f>
        <v>0</v>
      </c>
      <c r="C190" s="21">
        <f>VLOOKUP($A190,Beneficiario!$A$2:$G$2,4)</f>
        <v>0</v>
      </c>
      <c r="D190" s="21">
        <f>VLOOKUP($A190,Beneficiario!$A$2:$G$2,5)</f>
        <v>0</v>
      </c>
      <c r="E190" s="21">
        <f>VLOOKUP($A190,Beneficiario!$A$2:$G$2,6)</f>
        <v>0</v>
      </c>
      <c r="F190" s="21">
        <f>VLOOKUP($A190,Beneficiario!$A$2:$G$2,7)</f>
        <v>0</v>
      </c>
      <c r="G190" s="37"/>
      <c r="H190" s="37"/>
      <c r="I190" s="37"/>
      <c r="J190" s="37"/>
      <c r="K190" s="37"/>
      <c r="L190" s="37"/>
      <c r="M190" s="37"/>
      <c r="N190" s="32"/>
      <c r="O190" s="37"/>
      <c r="P190" s="37"/>
      <c r="Q190" s="37"/>
      <c r="R190" s="37"/>
      <c r="S190" s="37"/>
      <c r="T190" s="37"/>
      <c r="U190" s="38"/>
      <c r="V190" s="37"/>
      <c r="W190" s="37"/>
      <c r="X190" s="38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9"/>
      <c r="BB190" s="37"/>
      <c r="BC190" s="37"/>
      <c r="BD190" s="37"/>
      <c r="BE190" s="37"/>
      <c r="BF190" s="37"/>
      <c r="BG190" s="37"/>
      <c r="BH190" s="37"/>
      <c r="BI190" s="32"/>
      <c r="BJ190" s="32"/>
      <c r="BK190" s="37"/>
      <c r="BL190" s="37"/>
      <c r="BM190" s="37"/>
      <c r="BN190" s="37"/>
      <c r="BO190" s="37"/>
      <c r="BP190" s="37"/>
      <c r="BQ190" s="37"/>
      <c r="BR190" s="37"/>
    </row>
    <row r="191" spans="1:70" s="111" customFormat="1">
      <c r="A191" s="21">
        <v>188</v>
      </c>
      <c r="B191" s="21">
        <f>Beneficiario!C189</f>
        <v>0</v>
      </c>
      <c r="C191" s="21">
        <f>VLOOKUP($A191,Beneficiario!$A$2:$G$2,4)</f>
        <v>0</v>
      </c>
      <c r="D191" s="21">
        <f>VLOOKUP($A191,Beneficiario!$A$2:$G$2,5)</f>
        <v>0</v>
      </c>
      <c r="E191" s="21">
        <f>VLOOKUP($A191,Beneficiario!$A$2:$G$2,6)</f>
        <v>0</v>
      </c>
      <c r="F191" s="21">
        <f>VLOOKUP($A191,Beneficiario!$A$2:$G$2,7)</f>
        <v>0</v>
      </c>
      <c r="G191" s="37"/>
      <c r="H191" s="37"/>
      <c r="I191" s="37"/>
      <c r="J191" s="37"/>
      <c r="K191" s="37"/>
      <c r="L191" s="37"/>
      <c r="M191" s="37"/>
      <c r="N191" s="32"/>
      <c r="O191" s="37"/>
      <c r="P191" s="37"/>
      <c r="Q191" s="37"/>
      <c r="R191" s="37"/>
      <c r="S191" s="37"/>
      <c r="T191" s="37"/>
      <c r="U191" s="38"/>
      <c r="V191" s="37"/>
      <c r="W191" s="37"/>
      <c r="X191" s="38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9"/>
      <c r="BB191" s="37"/>
      <c r="BC191" s="37"/>
      <c r="BD191" s="37"/>
      <c r="BE191" s="37"/>
      <c r="BF191" s="37"/>
      <c r="BG191" s="37"/>
      <c r="BH191" s="37"/>
      <c r="BI191" s="32"/>
      <c r="BJ191" s="32"/>
      <c r="BK191" s="37"/>
      <c r="BL191" s="37"/>
      <c r="BM191" s="37"/>
      <c r="BN191" s="37"/>
      <c r="BO191" s="37"/>
      <c r="BP191" s="37"/>
      <c r="BQ191" s="37"/>
      <c r="BR191" s="37"/>
    </row>
    <row r="192" spans="1:70" s="111" customFormat="1">
      <c r="A192" s="21">
        <v>189</v>
      </c>
      <c r="B192" s="21">
        <f>Beneficiario!C190</f>
        <v>0</v>
      </c>
      <c r="C192" s="21">
        <f>VLOOKUP($A192,Beneficiario!$A$2:$G$2,4)</f>
        <v>0</v>
      </c>
      <c r="D192" s="21">
        <f>VLOOKUP($A192,Beneficiario!$A$2:$G$2,5)</f>
        <v>0</v>
      </c>
      <c r="E192" s="21">
        <f>VLOOKUP($A192,Beneficiario!$A$2:$G$2,6)</f>
        <v>0</v>
      </c>
      <c r="F192" s="21">
        <f>VLOOKUP($A192,Beneficiario!$A$2:$G$2,7)</f>
        <v>0</v>
      </c>
      <c r="G192" s="37"/>
      <c r="H192" s="37"/>
      <c r="I192" s="37"/>
      <c r="J192" s="37"/>
      <c r="K192" s="37"/>
      <c r="L192" s="37"/>
      <c r="M192" s="37"/>
      <c r="N192" s="32"/>
      <c r="O192" s="37"/>
      <c r="P192" s="37"/>
      <c r="Q192" s="37"/>
      <c r="R192" s="37"/>
      <c r="S192" s="37"/>
      <c r="T192" s="37"/>
      <c r="U192" s="38"/>
      <c r="V192" s="37"/>
      <c r="W192" s="37"/>
      <c r="X192" s="38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9"/>
      <c r="BB192" s="37"/>
      <c r="BC192" s="37"/>
      <c r="BD192" s="37"/>
      <c r="BE192" s="37"/>
      <c r="BF192" s="37"/>
      <c r="BG192" s="37"/>
      <c r="BH192" s="37"/>
      <c r="BI192" s="32"/>
      <c r="BJ192" s="32"/>
      <c r="BK192" s="37"/>
      <c r="BL192" s="37"/>
      <c r="BM192" s="37"/>
      <c r="BN192" s="37"/>
      <c r="BO192" s="37"/>
      <c r="BP192" s="37"/>
      <c r="BQ192" s="37"/>
      <c r="BR192" s="37"/>
    </row>
    <row r="193" spans="1:70" s="111" customFormat="1">
      <c r="A193" s="21">
        <v>190</v>
      </c>
      <c r="B193" s="21">
        <f>Beneficiario!C191</f>
        <v>0</v>
      </c>
      <c r="C193" s="21">
        <f>VLOOKUP($A193,Beneficiario!$A$2:$G$2,4)</f>
        <v>0</v>
      </c>
      <c r="D193" s="21">
        <f>VLOOKUP($A193,Beneficiario!$A$2:$G$2,5)</f>
        <v>0</v>
      </c>
      <c r="E193" s="21">
        <f>VLOOKUP($A193,Beneficiario!$A$2:$G$2,6)</f>
        <v>0</v>
      </c>
      <c r="F193" s="21">
        <f>VLOOKUP($A193,Beneficiario!$A$2:$G$2,7)</f>
        <v>0</v>
      </c>
      <c r="G193" s="37"/>
      <c r="H193" s="37"/>
      <c r="I193" s="37"/>
      <c r="J193" s="37"/>
      <c r="K193" s="37"/>
      <c r="L193" s="37"/>
      <c r="M193" s="37"/>
      <c r="N193" s="32"/>
      <c r="O193" s="37"/>
      <c r="P193" s="37"/>
      <c r="Q193" s="37"/>
      <c r="R193" s="37"/>
      <c r="S193" s="37"/>
      <c r="T193" s="37"/>
      <c r="U193" s="38"/>
      <c r="V193" s="37"/>
      <c r="W193" s="37"/>
      <c r="X193" s="38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9"/>
      <c r="BB193" s="37"/>
      <c r="BC193" s="37"/>
      <c r="BD193" s="37"/>
      <c r="BE193" s="37"/>
      <c r="BF193" s="37"/>
      <c r="BG193" s="37"/>
      <c r="BH193" s="37"/>
      <c r="BI193" s="32"/>
      <c r="BJ193" s="32"/>
      <c r="BK193" s="37"/>
      <c r="BL193" s="37"/>
      <c r="BM193" s="37"/>
      <c r="BN193" s="37"/>
      <c r="BO193" s="37"/>
      <c r="BP193" s="37"/>
      <c r="BQ193" s="37"/>
      <c r="BR193" s="37"/>
    </row>
    <row r="194" spans="1:70" s="111" customFormat="1">
      <c r="A194" s="21">
        <v>191</v>
      </c>
      <c r="B194" s="21">
        <f>Beneficiario!C192</f>
        <v>0</v>
      </c>
      <c r="C194" s="21">
        <f>VLOOKUP($A194,Beneficiario!$A$2:$G$2,4)</f>
        <v>0</v>
      </c>
      <c r="D194" s="21">
        <f>VLOOKUP($A194,Beneficiario!$A$2:$G$2,5)</f>
        <v>0</v>
      </c>
      <c r="E194" s="21">
        <f>VLOOKUP($A194,Beneficiario!$A$2:$G$2,6)</f>
        <v>0</v>
      </c>
      <c r="F194" s="21">
        <f>VLOOKUP($A194,Beneficiario!$A$2:$G$2,7)</f>
        <v>0</v>
      </c>
      <c r="G194" s="37"/>
      <c r="H194" s="37"/>
      <c r="I194" s="37"/>
      <c r="J194" s="37"/>
      <c r="K194" s="37"/>
      <c r="L194" s="37"/>
      <c r="M194" s="37"/>
      <c r="N194" s="32"/>
      <c r="O194" s="37"/>
      <c r="P194" s="37"/>
      <c r="Q194" s="37"/>
      <c r="R194" s="37"/>
      <c r="S194" s="37"/>
      <c r="T194" s="37"/>
      <c r="U194" s="38"/>
      <c r="V194" s="37"/>
      <c r="W194" s="37"/>
      <c r="X194" s="38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9"/>
      <c r="BB194" s="37"/>
      <c r="BC194" s="37"/>
      <c r="BD194" s="37"/>
      <c r="BE194" s="37"/>
      <c r="BF194" s="37"/>
      <c r="BG194" s="37"/>
      <c r="BH194" s="37"/>
      <c r="BI194" s="32"/>
      <c r="BJ194" s="32"/>
      <c r="BK194" s="37"/>
      <c r="BL194" s="37"/>
      <c r="BM194" s="37"/>
      <c r="BN194" s="37"/>
      <c r="BO194" s="37"/>
      <c r="BP194" s="37"/>
      <c r="BQ194" s="37"/>
      <c r="BR194" s="37"/>
    </row>
    <row r="195" spans="1:70" s="111" customFormat="1">
      <c r="A195" s="21">
        <v>192</v>
      </c>
      <c r="B195" s="21">
        <f>Beneficiario!C193</f>
        <v>0</v>
      </c>
      <c r="C195" s="21">
        <f>VLOOKUP($A195,Beneficiario!$A$2:$G$2,4)</f>
        <v>0</v>
      </c>
      <c r="D195" s="21">
        <f>VLOOKUP($A195,Beneficiario!$A$2:$G$2,5)</f>
        <v>0</v>
      </c>
      <c r="E195" s="21">
        <f>VLOOKUP($A195,Beneficiario!$A$2:$G$2,6)</f>
        <v>0</v>
      </c>
      <c r="F195" s="21">
        <f>VLOOKUP($A195,Beneficiario!$A$2:$G$2,7)</f>
        <v>0</v>
      </c>
      <c r="G195" s="37"/>
      <c r="H195" s="37"/>
      <c r="I195" s="37"/>
      <c r="J195" s="37"/>
      <c r="K195" s="37"/>
      <c r="L195" s="37"/>
      <c r="M195" s="37"/>
      <c r="N195" s="32"/>
      <c r="O195" s="37"/>
      <c r="P195" s="37"/>
      <c r="Q195" s="37"/>
      <c r="R195" s="37"/>
      <c r="S195" s="37"/>
      <c r="T195" s="37"/>
      <c r="U195" s="38"/>
      <c r="V195" s="37"/>
      <c r="W195" s="37"/>
      <c r="X195" s="38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9"/>
      <c r="BB195" s="37"/>
      <c r="BC195" s="37"/>
      <c r="BD195" s="37"/>
      <c r="BE195" s="37"/>
      <c r="BF195" s="37"/>
      <c r="BG195" s="37"/>
      <c r="BH195" s="37"/>
      <c r="BI195" s="32"/>
      <c r="BJ195" s="32"/>
      <c r="BK195" s="37"/>
      <c r="BL195" s="37"/>
      <c r="BM195" s="37"/>
      <c r="BN195" s="37"/>
      <c r="BO195" s="37"/>
      <c r="BP195" s="37"/>
      <c r="BQ195" s="37"/>
      <c r="BR195" s="37"/>
    </row>
    <row r="196" spans="1:70" s="111" customFormat="1">
      <c r="A196" s="21">
        <v>193</v>
      </c>
      <c r="B196" s="21">
        <f>Beneficiario!C194</f>
        <v>0</v>
      </c>
      <c r="C196" s="21">
        <f>VLOOKUP($A196,Beneficiario!$A$2:$G$2,4)</f>
        <v>0</v>
      </c>
      <c r="D196" s="21">
        <f>VLOOKUP($A196,Beneficiario!$A$2:$G$2,5)</f>
        <v>0</v>
      </c>
      <c r="E196" s="21">
        <f>VLOOKUP($A196,Beneficiario!$A$2:$G$2,6)</f>
        <v>0</v>
      </c>
      <c r="F196" s="21">
        <f>VLOOKUP($A196,Beneficiario!$A$2:$G$2,7)</f>
        <v>0</v>
      </c>
      <c r="G196" s="37"/>
      <c r="H196" s="37"/>
      <c r="I196" s="37"/>
      <c r="J196" s="37"/>
      <c r="K196" s="37"/>
      <c r="L196" s="37"/>
      <c r="M196" s="37"/>
      <c r="N196" s="32"/>
      <c r="O196" s="37"/>
      <c r="P196" s="37"/>
      <c r="Q196" s="37"/>
      <c r="R196" s="37"/>
      <c r="S196" s="37"/>
      <c r="T196" s="37"/>
      <c r="U196" s="38"/>
      <c r="V196" s="37"/>
      <c r="W196" s="37"/>
      <c r="X196" s="38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9"/>
      <c r="BB196" s="37"/>
      <c r="BC196" s="37"/>
      <c r="BD196" s="37"/>
      <c r="BE196" s="37"/>
      <c r="BF196" s="37"/>
      <c r="BG196" s="37"/>
      <c r="BH196" s="37"/>
      <c r="BI196" s="32"/>
      <c r="BJ196" s="32"/>
      <c r="BK196" s="37"/>
      <c r="BL196" s="37"/>
      <c r="BM196" s="37"/>
      <c r="BN196" s="37"/>
      <c r="BO196" s="37"/>
      <c r="BP196" s="37"/>
      <c r="BQ196" s="37"/>
      <c r="BR196" s="37"/>
    </row>
    <row r="197" spans="1:70" s="111" customFormat="1">
      <c r="A197" s="21">
        <v>194</v>
      </c>
      <c r="B197" s="21">
        <f>Beneficiario!C195</f>
        <v>0</v>
      </c>
      <c r="C197" s="21">
        <f>VLOOKUP($A197,Beneficiario!$A$2:$G$2,4)</f>
        <v>0</v>
      </c>
      <c r="D197" s="21">
        <f>VLOOKUP($A197,Beneficiario!$A$2:$G$2,5)</f>
        <v>0</v>
      </c>
      <c r="E197" s="21">
        <f>VLOOKUP($A197,Beneficiario!$A$2:$G$2,6)</f>
        <v>0</v>
      </c>
      <c r="F197" s="21">
        <f>VLOOKUP($A197,Beneficiario!$A$2:$G$2,7)</f>
        <v>0</v>
      </c>
      <c r="G197" s="37"/>
      <c r="H197" s="37"/>
      <c r="I197" s="37"/>
      <c r="J197" s="37"/>
      <c r="K197" s="37"/>
      <c r="L197" s="37"/>
      <c r="M197" s="37"/>
      <c r="N197" s="32"/>
      <c r="O197" s="37"/>
      <c r="P197" s="37"/>
      <c r="Q197" s="37"/>
      <c r="R197" s="37"/>
      <c r="S197" s="37"/>
      <c r="T197" s="37"/>
      <c r="U197" s="38"/>
      <c r="V197" s="37"/>
      <c r="W197" s="37"/>
      <c r="X197" s="38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9"/>
      <c r="BB197" s="37"/>
      <c r="BC197" s="37"/>
      <c r="BD197" s="37"/>
      <c r="BE197" s="37"/>
      <c r="BF197" s="37"/>
      <c r="BG197" s="37"/>
      <c r="BH197" s="37"/>
      <c r="BI197" s="32"/>
      <c r="BJ197" s="32"/>
      <c r="BK197" s="37"/>
      <c r="BL197" s="37"/>
      <c r="BM197" s="37"/>
      <c r="BN197" s="37"/>
      <c r="BO197" s="37"/>
      <c r="BP197" s="37"/>
      <c r="BQ197" s="37"/>
      <c r="BR197" s="37"/>
    </row>
    <row r="198" spans="1:70" s="111" customFormat="1">
      <c r="A198" s="21">
        <v>195</v>
      </c>
      <c r="B198" s="21">
        <f>Beneficiario!C196</f>
        <v>0</v>
      </c>
      <c r="C198" s="21">
        <f>VLOOKUP($A198,Beneficiario!$A$2:$G$2,4)</f>
        <v>0</v>
      </c>
      <c r="D198" s="21">
        <f>VLOOKUP($A198,Beneficiario!$A$2:$G$2,5)</f>
        <v>0</v>
      </c>
      <c r="E198" s="21">
        <f>VLOOKUP($A198,Beneficiario!$A$2:$G$2,6)</f>
        <v>0</v>
      </c>
      <c r="F198" s="21">
        <f>VLOOKUP($A198,Beneficiario!$A$2:$G$2,7)</f>
        <v>0</v>
      </c>
      <c r="G198" s="37"/>
      <c r="H198" s="37"/>
      <c r="I198" s="37"/>
      <c r="J198" s="37"/>
      <c r="K198" s="37"/>
      <c r="L198" s="37"/>
      <c r="M198" s="37"/>
      <c r="N198" s="32"/>
      <c r="O198" s="37"/>
      <c r="P198" s="37"/>
      <c r="Q198" s="37"/>
      <c r="R198" s="37"/>
      <c r="S198" s="37"/>
      <c r="T198" s="37"/>
      <c r="U198" s="38"/>
      <c r="V198" s="37"/>
      <c r="W198" s="37"/>
      <c r="X198" s="38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9"/>
      <c r="BB198" s="37"/>
      <c r="BC198" s="37"/>
      <c r="BD198" s="37"/>
      <c r="BE198" s="37"/>
      <c r="BF198" s="37"/>
      <c r="BG198" s="37"/>
      <c r="BH198" s="37"/>
      <c r="BI198" s="32"/>
      <c r="BJ198" s="32"/>
      <c r="BK198" s="37"/>
      <c r="BL198" s="37"/>
      <c r="BM198" s="37"/>
      <c r="BN198" s="37"/>
      <c r="BO198" s="37"/>
      <c r="BP198" s="37"/>
      <c r="BQ198" s="37"/>
      <c r="BR198" s="37"/>
    </row>
    <row r="199" spans="1:70" s="111" customFormat="1">
      <c r="A199" s="21">
        <v>196</v>
      </c>
      <c r="B199" s="21">
        <f>Beneficiario!C197</f>
        <v>0</v>
      </c>
      <c r="C199" s="21">
        <f>VLOOKUP($A199,Beneficiario!$A$2:$G$2,4)</f>
        <v>0</v>
      </c>
      <c r="D199" s="21">
        <f>VLOOKUP($A199,Beneficiario!$A$2:$G$2,5)</f>
        <v>0</v>
      </c>
      <c r="E199" s="21">
        <f>VLOOKUP($A199,Beneficiario!$A$2:$G$2,6)</f>
        <v>0</v>
      </c>
      <c r="F199" s="21">
        <f>VLOOKUP($A199,Beneficiario!$A$2:$G$2,7)</f>
        <v>0</v>
      </c>
      <c r="G199" s="37"/>
      <c r="H199" s="37"/>
      <c r="I199" s="37"/>
      <c r="J199" s="37"/>
      <c r="K199" s="37"/>
      <c r="L199" s="37"/>
      <c r="M199" s="37"/>
      <c r="N199" s="32"/>
      <c r="O199" s="37"/>
      <c r="P199" s="37"/>
      <c r="Q199" s="37"/>
      <c r="R199" s="37"/>
      <c r="S199" s="37"/>
      <c r="T199" s="37"/>
      <c r="U199" s="38"/>
      <c r="V199" s="37"/>
      <c r="W199" s="37"/>
      <c r="X199" s="38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9"/>
      <c r="BB199" s="37"/>
      <c r="BC199" s="37"/>
      <c r="BD199" s="37"/>
      <c r="BE199" s="37"/>
      <c r="BF199" s="37"/>
      <c r="BG199" s="37"/>
      <c r="BH199" s="37"/>
      <c r="BI199" s="32"/>
      <c r="BJ199" s="32"/>
      <c r="BK199" s="37"/>
      <c r="BL199" s="37"/>
      <c r="BM199" s="37"/>
      <c r="BN199" s="37"/>
      <c r="BO199" s="37"/>
      <c r="BP199" s="37"/>
      <c r="BQ199" s="37"/>
      <c r="BR199" s="37"/>
    </row>
    <row r="200" spans="1:70" s="111" customFormat="1">
      <c r="A200" s="21">
        <v>197</v>
      </c>
      <c r="B200" s="21">
        <f>Beneficiario!C198</f>
        <v>0</v>
      </c>
      <c r="C200" s="21">
        <f>VLOOKUP($A200,Beneficiario!$A$2:$G$2,4)</f>
        <v>0</v>
      </c>
      <c r="D200" s="21">
        <f>VLOOKUP($A200,Beneficiario!$A$2:$G$2,5)</f>
        <v>0</v>
      </c>
      <c r="E200" s="21">
        <f>VLOOKUP($A200,Beneficiario!$A$2:$G$2,6)</f>
        <v>0</v>
      </c>
      <c r="F200" s="21">
        <f>VLOOKUP($A200,Beneficiario!$A$2:$G$2,7)</f>
        <v>0</v>
      </c>
      <c r="G200" s="37"/>
      <c r="H200" s="37"/>
      <c r="I200" s="37"/>
      <c r="J200" s="37"/>
      <c r="K200" s="37"/>
      <c r="L200" s="37"/>
      <c r="M200" s="37"/>
      <c r="N200" s="32"/>
      <c r="O200" s="37"/>
      <c r="P200" s="37"/>
      <c r="Q200" s="37"/>
      <c r="R200" s="37"/>
      <c r="S200" s="37"/>
      <c r="T200" s="37"/>
      <c r="U200" s="38"/>
      <c r="V200" s="37"/>
      <c r="W200" s="37"/>
      <c r="X200" s="38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9"/>
      <c r="BB200" s="37"/>
      <c r="BC200" s="37"/>
      <c r="BD200" s="37"/>
      <c r="BE200" s="37"/>
      <c r="BF200" s="37"/>
      <c r="BG200" s="37"/>
      <c r="BH200" s="37"/>
      <c r="BI200" s="32"/>
      <c r="BJ200" s="32"/>
      <c r="BK200" s="37"/>
      <c r="BL200" s="37"/>
      <c r="BM200" s="37"/>
      <c r="BN200" s="37"/>
      <c r="BO200" s="37"/>
      <c r="BP200" s="37"/>
      <c r="BQ200" s="37"/>
      <c r="BR200" s="37"/>
    </row>
    <row r="201" spans="1:70" s="111" customFormat="1">
      <c r="A201" s="21">
        <v>198</v>
      </c>
      <c r="B201" s="21">
        <f>Beneficiario!C199</f>
        <v>0</v>
      </c>
      <c r="C201" s="21">
        <f>VLOOKUP($A201,Beneficiario!$A$2:$G$2,4)</f>
        <v>0</v>
      </c>
      <c r="D201" s="21">
        <f>VLOOKUP($A201,Beneficiario!$A$2:$G$2,5)</f>
        <v>0</v>
      </c>
      <c r="E201" s="21">
        <f>VLOOKUP($A201,Beneficiario!$A$2:$G$2,6)</f>
        <v>0</v>
      </c>
      <c r="F201" s="21">
        <f>VLOOKUP($A201,Beneficiario!$A$2:$G$2,7)</f>
        <v>0</v>
      </c>
      <c r="G201" s="37"/>
      <c r="H201" s="37"/>
      <c r="I201" s="37"/>
      <c r="J201" s="37"/>
      <c r="K201" s="37"/>
      <c r="L201" s="37"/>
      <c r="M201" s="37"/>
      <c r="N201" s="32"/>
      <c r="O201" s="37"/>
      <c r="P201" s="37"/>
      <c r="Q201" s="37"/>
      <c r="R201" s="37"/>
      <c r="S201" s="37"/>
      <c r="T201" s="37"/>
      <c r="U201" s="38"/>
      <c r="V201" s="37"/>
      <c r="W201" s="37"/>
      <c r="X201" s="38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9"/>
      <c r="BB201" s="37"/>
      <c r="BC201" s="37"/>
      <c r="BD201" s="37"/>
      <c r="BE201" s="37"/>
      <c r="BF201" s="37"/>
      <c r="BG201" s="37"/>
      <c r="BH201" s="37"/>
      <c r="BI201" s="32"/>
      <c r="BJ201" s="32"/>
      <c r="BK201" s="37"/>
      <c r="BL201" s="37"/>
      <c r="BM201" s="37"/>
      <c r="BN201" s="37"/>
      <c r="BO201" s="37"/>
      <c r="BP201" s="37"/>
      <c r="BQ201" s="37"/>
      <c r="BR201" s="37"/>
    </row>
    <row r="202" spans="1:70" s="111" customFormat="1">
      <c r="A202" s="21">
        <v>199</v>
      </c>
      <c r="B202" s="21">
        <f>Beneficiario!C200</f>
        <v>0</v>
      </c>
      <c r="C202" s="21">
        <f>VLOOKUP($A202,Beneficiario!$A$2:$G$2,4)</f>
        <v>0</v>
      </c>
      <c r="D202" s="21">
        <f>VLOOKUP($A202,Beneficiario!$A$2:$G$2,5)</f>
        <v>0</v>
      </c>
      <c r="E202" s="21">
        <f>VLOOKUP($A202,Beneficiario!$A$2:$G$2,6)</f>
        <v>0</v>
      </c>
      <c r="F202" s="21">
        <f>VLOOKUP($A202,Beneficiario!$A$2:$G$2,7)</f>
        <v>0</v>
      </c>
      <c r="G202" s="37"/>
      <c r="H202" s="37"/>
      <c r="I202" s="37"/>
      <c r="J202" s="37"/>
      <c r="K202" s="37"/>
      <c r="L202" s="37"/>
      <c r="M202" s="37"/>
      <c r="N202" s="32"/>
      <c r="O202" s="37"/>
      <c r="P202" s="37"/>
      <c r="Q202" s="37"/>
      <c r="R202" s="37"/>
      <c r="S202" s="37"/>
      <c r="T202" s="37"/>
      <c r="U202" s="38"/>
      <c r="V202" s="37"/>
      <c r="W202" s="37"/>
      <c r="X202" s="38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9"/>
      <c r="BB202" s="37"/>
      <c r="BC202" s="37"/>
      <c r="BD202" s="37"/>
      <c r="BE202" s="37"/>
      <c r="BF202" s="37"/>
      <c r="BG202" s="37"/>
      <c r="BH202" s="37"/>
      <c r="BI202" s="32"/>
      <c r="BJ202" s="32"/>
      <c r="BK202" s="37"/>
      <c r="BL202" s="37"/>
      <c r="BM202" s="37"/>
      <c r="BN202" s="37"/>
      <c r="BO202" s="37"/>
      <c r="BP202" s="37"/>
      <c r="BQ202" s="37"/>
      <c r="BR202" s="37"/>
    </row>
    <row r="203" spans="1:70" s="111" customFormat="1">
      <c r="A203" s="21">
        <v>200</v>
      </c>
      <c r="B203" s="21">
        <f>Beneficiario!C201</f>
        <v>0</v>
      </c>
      <c r="C203" s="21">
        <f>VLOOKUP($A203,Beneficiario!$A$2:$G$2,4)</f>
        <v>0</v>
      </c>
      <c r="D203" s="21">
        <f>VLOOKUP($A203,Beneficiario!$A$2:$G$2,5)</f>
        <v>0</v>
      </c>
      <c r="E203" s="21">
        <f>VLOOKUP($A203,Beneficiario!$A$2:$G$2,6)</f>
        <v>0</v>
      </c>
      <c r="F203" s="21">
        <f>VLOOKUP($A203,Beneficiario!$A$2:$G$2,7)</f>
        <v>0</v>
      </c>
      <c r="G203" s="37"/>
      <c r="H203" s="37"/>
      <c r="I203" s="37"/>
      <c r="J203" s="37"/>
      <c r="K203" s="37"/>
      <c r="L203" s="37"/>
      <c r="M203" s="37"/>
      <c r="N203" s="32"/>
      <c r="O203" s="37"/>
      <c r="P203" s="37"/>
      <c r="Q203" s="37"/>
      <c r="R203" s="37"/>
      <c r="S203" s="37"/>
      <c r="T203" s="37"/>
      <c r="U203" s="38"/>
      <c r="V203" s="37"/>
      <c r="W203" s="37"/>
      <c r="X203" s="38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9"/>
      <c r="BB203" s="37"/>
      <c r="BC203" s="37"/>
      <c r="BD203" s="37"/>
      <c r="BE203" s="37"/>
      <c r="BF203" s="37"/>
      <c r="BG203" s="37"/>
      <c r="BH203" s="37"/>
      <c r="BI203" s="32"/>
      <c r="BJ203" s="32"/>
      <c r="BK203" s="37"/>
      <c r="BL203" s="37"/>
      <c r="BM203" s="37"/>
      <c r="BN203" s="37"/>
      <c r="BO203" s="37"/>
      <c r="BP203" s="37"/>
      <c r="BQ203" s="37"/>
      <c r="BR203" s="37"/>
    </row>
    <row r="204" spans="1:70" s="111" customFormat="1">
      <c r="A204" s="21">
        <v>201</v>
      </c>
      <c r="B204" s="21">
        <f>Beneficiario!C202</f>
        <v>0</v>
      </c>
      <c r="C204" s="21">
        <f>VLOOKUP($A204,Beneficiario!$A$2:$G$2,4)</f>
        <v>0</v>
      </c>
      <c r="D204" s="21">
        <f>VLOOKUP($A204,Beneficiario!$A$2:$G$2,5)</f>
        <v>0</v>
      </c>
      <c r="E204" s="21">
        <f>VLOOKUP($A204,Beneficiario!$A$2:$G$2,6)</f>
        <v>0</v>
      </c>
      <c r="F204" s="21">
        <f>VLOOKUP($A204,Beneficiario!$A$2:$G$2,7)</f>
        <v>0</v>
      </c>
      <c r="G204" s="37"/>
      <c r="H204" s="37"/>
      <c r="I204" s="37"/>
      <c r="J204" s="37"/>
      <c r="K204" s="37"/>
      <c r="L204" s="37"/>
      <c r="M204" s="37"/>
      <c r="N204" s="32"/>
      <c r="O204" s="37"/>
      <c r="P204" s="37"/>
      <c r="Q204" s="37"/>
      <c r="R204" s="37"/>
      <c r="S204" s="37"/>
      <c r="T204" s="37"/>
      <c r="U204" s="38"/>
      <c r="V204" s="37"/>
      <c r="W204" s="37"/>
      <c r="X204" s="38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9"/>
      <c r="BB204" s="37"/>
      <c r="BC204" s="37"/>
      <c r="BD204" s="37"/>
      <c r="BE204" s="37"/>
      <c r="BF204" s="37"/>
      <c r="BG204" s="37"/>
      <c r="BH204" s="37"/>
      <c r="BI204" s="32"/>
      <c r="BJ204" s="32"/>
      <c r="BK204" s="37"/>
      <c r="BL204" s="37"/>
      <c r="BM204" s="37"/>
      <c r="BN204" s="37"/>
      <c r="BO204" s="37"/>
      <c r="BP204" s="37"/>
      <c r="BQ204" s="37"/>
      <c r="BR204" s="37"/>
    </row>
    <row r="205" spans="1:70" s="111" customFormat="1">
      <c r="A205" s="21">
        <v>202</v>
      </c>
      <c r="B205" s="21">
        <f>Beneficiario!C203</f>
        <v>0</v>
      </c>
      <c r="C205" s="21">
        <f>VLOOKUP($A205,Beneficiario!$A$2:$G$2,4)</f>
        <v>0</v>
      </c>
      <c r="D205" s="21">
        <f>VLOOKUP($A205,Beneficiario!$A$2:$G$2,5)</f>
        <v>0</v>
      </c>
      <c r="E205" s="21">
        <f>VLOOKUP($A205,Beneficiario!$A$2:$G$2,6)</f>
        <v>0</v>
      </c>
      <c r="F205" s="21">
        <f>VLOOKUP($A205,Beneficiario!$A$2:$G$2,7)</f>
        <v>0</v>
      </c>
      <c r="G205" s="37"/>
      <c r="H205" s="37"/>
      <c r="I205" s="37"/>
      <c r="J205" s="37"/>
      <c r="K205" s="37"/>
      <c r="L205" s="37"/>
      <c r="M205" s="37"/>
      <c r="N205" s="32"/>
      <c r="O205" s="37"/>
      <c r="P205" s="37"/>
      <c r="Q205" s="37"/>
      <c r="R205" s="37"/>
      <c r="S205" s="37"/>
      <c r="T205" s="37"/>
      <c r="U205" s="38"/>
      <c r="V205" s="37"/>
      <c r="W205" s="37"/>
      <c r="X205" s="38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9"/>
      <c r="BB205" s="37"/>
      <c r="BC205" s="37"/>
      <c r="BD205" s="37"/>
      <c r="BE205" s="37"/>
      <c r="BF205" s="37"/>
      <c r="BG205" s="37"/>
      <c r="BH205" s="37"/>
      <c r="BI205" s="32"/>
      <c r="BJ205" s="32"/>
      <c r="BK205" s="37"/>
      <c r="BL205" s="37"/>
      <c r="BM205" s="37"/>
      <c r="BN205" s="37"/>
      <c r="BO205" s="37"/>
      <c r="BP205" s="37"/>
      <c r="BQ205" s="37"/>
      <c r="BR205" s="37"/>
    </row>
    <row r="206" spans="1:70" s="111" customFormat="1">
      <c r="A206" s="21">
        <v>203</v>
      </c>
      <c r="B206" s="21">
        <f>Beneficiario!C204</f>
        <v>0</v>
      </c>
      <c r="C206" s="21">
        <f>VLOOKUP($A206,Beneficiario!$A$2:$G$2,4)</f>
        <v>0</v>
      </c>
      <c r="D206" s="21">
        <f>VLOOKUP($A206,Beneficiario!$A$2:$G$2,5)</f>
        <v>0</v>
      </c>
      <c r="E206" s="21">
        <f>VLOOKUP($A206,Beneficiario!$A$2:$G$2,6)</f>
        <v>0</v>
      </c>
      <c r="F206" s="21">
        <f>VLOOKUP($A206,Beneficiario!$A$2:$G$2,7)</f>
        <v>0</v>
      </c>
      <c r="G206" s="37"/>
      <c r="H206" s="37"/>
      <c r="I206" s="37"/>
      <c r="J206" s="37"/>
      <c r="K206" s="37"/>
      <c r="L206" s="37"/>
      <c r="M206" s="37"/>
      <c r="N206" s="32"/>
      <c r="O206" s="37"/>
      <c r="P206" s="37"/>
      <c r="Q206" s="37"/>
      <c r="R206" s="37"/>
      <c r="S206" s="37"/>
      <c r="T206" s="37"/>
      <c r="U206" s="38"/>
      <c r="V206" s="37"/>
      <c r="W206" s="37"/>
      <c r="X206" s="38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9"/>
      <c r="BB206" s="37"/>
      <c r="BC206" s="37"/>
      <c r="BD206" s="37"/>
      <c r="BE206" s="37"/>
      <c r="BF206" s="37"/>
      <c r="BG206" s="37"/>
      <c r="BH206" s="37"/>
      <c r="BI206" s="32"/>
      <c r="BJ206" s="32"/>
      <c r="BK206" s="37"/>
      <c r="BL206" s="37"/>
      <c r="BM206" s="37"/>
      <c r="BN206" s="37"/>
      <c r="BO206" s="37"/>
      <c r="BP206" s="37"/>
      <c r="BQ206" s="37"/>
      <c r="BR206" s="37"/>
    </row>
    <row r="207" spans="1:70" s="111" customFormat="1">
      <c r="A207" s="21">
        <v>204</v>
      </c>
      <c r="B207" s="21">
        <f>Beneficiario!C205</f>
        <v>0</v>
      </c>
      <c r="C207" s="21">
        <f>VLOOKUP($A207,Beneficiario!$A$2:$G$2,4)</f>
        <v>0</v>
      </c>
      <c r="D207" s="21">
        <f>VLOOKUP($A207,Beneficiario!$A$2:$G$2,5)</f>
        <v>0</v>
      </c>
      <c r="E207" s="21">
        <f>VLOOKUP($A207,Beneficiario!$A$2:$G$2,6)</f>
        <v>0</v>
      </c>
      <c r="F207" s="21">
        <f>VLOOKUP($A207,Beneficiario!$A$2:$G$2,7)</f>
        <v>0</v>
      </c>
      <c r="G207" s="37"/>
      <c r="H207" s="37"/>
      <c r="I207" s="37"/>
      <c r="J207" s="37"/>
      <c r="K207" s="37"/>
      <c r="L207" s="37"/>
      <c r="M207" s="37"/>
      <c r="N207" s="32"/>
      <c r="O207" s="37"/>
      <c r="P207" s="37"/>
      <c r="Q207" s="37"/>
      <c r="R207" s="37"/>
      <c r="S207" s="37"/>
      <c r="T207" s="37"/>
      <c r="U207" s="38"/>
      <c r="V207" s="37"/>
      <c r="W207" s="37"/>
      <c r="X207" s="38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9"/>
      <c r="BB207" s="37"/>
      <c r="BC207" s="37"/>
      <c r="BD207" s="37"/>
      <c r="BE207" s="37"/>
      <c r="BF207" s="37"/>
      <c r="BG207" s="37"/>
      <c r="BH207" s="37"/>
      <c r="BI207" s="32"/>
      <c r="BJ207" s="32"/>
      <c r="BK207" s="37"/>
      <c r="BL207" s="37"/>
      <c r="BM207" s="37"/>
      <c r="BN207" s="37"/>
      <c r="BO207" s="37"/>
      <c r="BP207" s="37"/>
      <c r="BQ207" s="37"/>
      <c r="BR207" s="37"/>
    </row>
    <row r="208" spans="1:70" s="111" customFormat="1">
      <c r="A208" s="21">
        <v>205</v>
      </c>
      <c r="B208" s="21">
        <f>Beneficiario!C206</f>
        <v>0</v>
      </c>
      <c r="C208" s="21">
        <f>VLOOKUP($A208,Beneficiario!$A$2:$G$2,4)</f>
        <v>0</v>
      </c>
      <c r="D208" s="21">
        <f>VLOOKUP($A208,Beneficiario!$A$2:$G$2,5)</f>
        <v>0</v>
      </c>
      <c r="E208" s="21">
        <f>VLOOKUP($A208,Beneficiario!$A$2:$G$2,6)</f>
        <v>0</v>
      </c>
      <c r="F208" s="21">
        <f>VLOOKUP($A208,Beneficiario!$A$2:$G$2,7)</f>
        <v>0</v>
      </c>
      <c r="G208" s="37"/>
      <c r="H208" s="37"/>
      <c r="I208" s="37"/>
      <c r="J208" s="37"/>
      <c r="K208" s="37"/>
      <c r="L208" s="37"/>
      <c r="M208" s="37"/>
      <c r="N208" s="32"/>
      <c r="O208" s="37"/>
      <c r="P208" s="37"/>
      <c r="Q208" s="37"/>
      <c r="R208" s="37"/>
      <c r="S208" s="37"/>
      <c r="T208" s="37"/>
      <c r="U208" s="38"/>
      <c r="V208" s="37"/>
      <c r="W208" s="37"/>
      <c r="X208" s="38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9"/>
      <c r="BB208" s="37"/>
      <c r="BC208" s="37"/>
      <c r="BD208" s="37"/>
      <c r="BE208" s="37"/>
      <c r="BF208" s="37"/>
      <c r="BG208" s="37"/>
      <c r="BH208" s="37"/>
      <c r="BI208" s="32"/>
      <c r="BJ208" s="32"/>
      <c r="BK208" s="37"/>
      <c r="BL208" s="37"/>
      <c r="BM208" s="37"/>
      <c r="BN208" s="37"/>
      <c r="BO208" s="37"/>
      <c r="BP208" s="37"/>
      <c r="BQ208" s="37"/>
      <c r="BR208" s="37"/>
    </row>
    <row r="209" spans="1:70" s="111" customFormat="1">
      <c r="A209" s="21">
        <v>206</v>
      </c>
      <c r="B209" s="21">
        <f>Beneficiario!C207</f>
        <v>0</v>
      </c>
      <c r="C209" s="21">
        <f>VLOOKUP($A209,Beneficiario!$A$2:$G$2,4)</f>
        <v>0</v>
      </c>
      <c r="D209" s="21">
        <f>VLOOKUP($A209,Beneficiario!$A$2:$G$2,5)</f>
        <v>0</v>
      </c>
      <c r="E209" s="21">
        <f>VLOOKUP($A209,Beneficiario!$A$2:$G$2,6)</f>
        <v>0</v>
      </c>
      <c r="F209" s="21">
        <f>VLOOKUP($A209,Beneficiario!$A$2:$G$2,7)</f>
        <v>0</v>
      </c>
      <c r="G209" s="37"/>
      <c r="H209" s="37"/>
      <c r="I209" s="37"/>
      <c r="J209" s="37"/>
      <c r="K209" s="37"/>
      <c r="L209" s="37"/>
      <c r="M209" s="37"/>
      <c r="N209" s="32"/>
      <c r="O209" s="37"/>
      <c r="P209" s="37"/>
      <c r="Q209" s="37"/>
      <c r="R209" s="37"/>
      <c r="S209" s="37"/>
      <c r="T209" s="37"/>
      <c r="U209" s="38"/>
      <c r="V209" s="37"/>
      <c r="W209" s="37"/>
      <c r="X209" s="38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9"/>
      <c r="BB209" s="37"/>
      <c r="BC209" s="37"/>
      <c r="BD209" s="37"/>
      <c r="BE209" s="37"/>
      <c r="BF209" s="37"/>
      <c r="BG209" s="37"/>
      <c r="BH209" s="37"/>
      <c r="BI209" s="32"/>
      <c r="BJ209" s="32"/>
      <c r="BK209" s="37"/>
      <c r="BL209" s="37"/>
      <c r="BM209" s="37"/>
      <c r="BN209" s="37"/>
      <c r="BO209" s="37"/>
      <c r="BP209" s="37"/>
      <c r="BQ209" s="37"/>
      <c r="BR209" s="37"/>
    </row>
    <row r="210" spans="1:70" s="111" customFormat="1">
      <c r="A210" s="21">
        <v>207</v>
      </c>
      <c r="B210" s="21">
        <f>Beneficiario!C208</f>
        <v>0</v>
      </c>
      <c r="C210" s="21">
        <f>VLOOKUP($A210,Beneficiario!$A$2:$G$2,4)</f>
        <v>0</v>
      </c>
      <c r="D210" s="21">
        <f>VLOOKUP($A210,Beneficiario!$A$2:$G$2,5)</f>
        <v>0</v>
      </c>
      <c r="E210" s="21">
        <f>VLOOKUP($A210,Beneficiario!$A$2:$G$2,6)</f>
        <v>0</v>
      </c>
      <c r="F210" s="21">
        <f>VLOOKUP($A210,Beneficiario!$A$2:$G$2,7)</f>
        <v>0</v>
      </c>
      <c r="G210" s="37"/>
      <c r="H210" s="37"/>
      <c r="I210" s="37"/>
      <c r="J210" s="37"/>
      <c r="K210" s="37"/>
      <c r="L210" s="37"/>
      <c r="M210" s="37"/>
      <c r="N210" s="32"/>
      <c r="O210" s="37"/>
      <c r="P210" s="37"/>
      <c r="Q210" s="37"/>
      <c r="R210" s="37"/>
      <c r="S210" s="37"/>
      <c r="T210" s="37"/>
      <c r="U210" s="38"/>
      <c r="V210" s="37"/>
      <c r="W210" s="37"/>
      <c r="X210" s="38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9"/>
      <c r="BB210" s="37"/>
      <c r="BC210" s="37"/>
      <c r="BD210" s="37"/>
      <c r="BE210" s="37"/>
      <c r="BF210" s="37"/>
      <c r="BG210" s="37"/>
      <c r="BH210" s="37"/>
      <c r="BI210" s="32"/>
      <c r="BJ210" s="32"/>
      <c r="BK210" s="37"/>
      <c r="BL210" s="37"/>
      <c r="BM210" s="37"/>
      <c r="BN210" s="37"/>
      <c r="BO210" s="37"/>
      <c r="BP210" s="37"/>
      <c r="BQ210" s="37"/>
      <c r="BR210" s="37"/>
    </row>
    <row r="211" spans="1:70" s="111" customFormat="1">
      <c r="A211" s="21">
        <v>208</v>
      </c>
      <c r="B211" s="21">
        <f>Beneficiario!C209</f>
        <v>0</v>
      </c>
      <c r="C211" s="21">
        <f>VLOOKUP($A211,Beneficiario!$A$2:$G$2,4)</f>
        <v>0</v>
      </c>
      <c r="D211" s="21">
        <f>VLOOKUP($A211,Beneficiario!$A$2:$G$2,5)</f>
        <v>0</v>
      </c>
      <c r="E211" s="21">
        <f>VLOOKUP($A211,Beneficiario!$A$2:$G$2,6)</f>
        <v>0</v>
      </c>
      <c r="F211" s="21">
        <f>VLOOKUP($A211,Beneficiario!$A$2:$G$2,7)</f>
        <v>0</v>
      </c>
      <c r="G211" s="37"/>
      <c r="H211" s="37"/>
      <c r="I211" s="37"/>
      <c r="J211" s="37"/>
      <c r="K211" s="37"/>
      <c r="L211" s="37"/>
      <c r="M211" s="37"/>
      <c r="N211" s="32"/>
      <c r="O211" s="37"/>
      <c r="P211" s="37"/>
      <c r="Q211" s="37"/>
      <c r="R211" s="37"/>
      <c r="S211" s="37"/>
      <c r="T211" s="37"/>
      <c r="U211" s="38"/>
      <c r="V211" s="37"/>
      <c r="W211" s="37"/>
      <c r="X211" s="38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9"/>
      <c r="BB211" s="37"/>
      <c r="BC211" s="37"/>
      <c r="BD211" s="37"/>
      <c r="BE211" s="37"/>
      <c r="BF211" s="37"/>
      <c r="BG211" s="37"/>
      <c r="BH211" s="37"/>
      <c r="BI211" s="32"/>
      <c r="BJ211" s="32"/>
      <c r="BK211" s="37"/>
      <c r="BL211" s="37"/>
      <c r="BM211" s="37"/>
      <c r="BN211" s="37"/>
      <c r="BO211" s="37"/>
      <c r="BP211" s="37"/>
      <c r="BQ211" s="37"/>
      <c r="BR211" s="37"/>
    </row>
    <row r="212" spans="1:70" s="111" customFormat="1">
      <c r="A212" s="21">
        <v>209</v>
      </c>
      <c r="B212" s="21">
        <f>Beneficiario!C210</f>
        <v>0</v>
      </c>
      <c r="C212" s="21">
        <f>VLOOKUP($A212,Beneficiario!$A$2:$G$2,4)</f>
        <v>0</v>
      </c>
      <c r="D212" s="21">
        <f>VLOOKUP($A212,Beneficiario!$A$2:$G$2,5)</f>
        <v>0</v>
      </c>
      <c r="E212" s="21">
        <f>VLOOKUP($A212,Beneficiario!$A$2:$G$2,6)</f>
        <v>0</v>
      </c>
      <c r="F212" s="21">
        <f>VLOOKUP($A212,Beneficiario!$A$2:$G$2,7)</f>
        <v>0</v>
      </c>
      <c r="G212" s="37"/>
      <c r="H212" s="37"/>
      <c r="I212" s="37"/>
      <c r="J212" s="37"/>
      <c r="K212" s="37"/>
      <c r="L212" s="37"/>
      <c r="M212" s="37"/>
      <c r="N212" s="32"/>
      <c r="O212" s="37"/>
      <c r="P212" s="37"/>
      <c r="Q212" s="37"/>
      <c r="R212" s="37"/>
      <c r="S212" s="37"/>
      <c r="T212" s="37"/>
      <c r="U212" s="38"/>
      <c r="V212" s="37"/>
      <c r="W212" s="37"/>
      <c r="X212" s="38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9"/>
      <c r="BB212" s="37"/>
      <c r="BC212" s="37"/>
      <c r="BD212" s="37"/>
      <c r="BE212" s="37"/>
      <c r="BF212" s="37"/>
      <c r="BG212" s="37"/>
      <c r="BH212" s="37"/>
      <c r="BI212" s="32"/>
      <c r="BJ212" s="32"/>
      <c r="BK212" s="37"/>
      <c r="BL212" s="37"/>
      <c r="BM212" s="37"/>
      <c r="BN212" s="37"/>
      <c r="BO212" s="37"/>
      <c r="BP212" s="37"/>
      <c r="BQ212" s="37"/>
      <c r="BR212" s="37"/>
    </row>
    <row r="213" spans="1:70" s="111" customFormat="1">
      <c r="A213" s="21">
        <v>210</v>
      </c>
      <c r="B213" s="21">
        <f>Beneficiario!C211</f>
        <v>0</v>
      </c>
      <c r="C213" s="21">
        <f>VLOOKUP($A213,Beneficiario!$A$2:$G$2,4)</f>
        <v>0</v>
      </c>
      <c r="D213" s="21">
        <f>VLOOKUP($A213,Beneficiario!$A$2:$G$2,5)</f>
        <v>0</v>
      </c>
      <c r="E213" s="21">
        <f>VLOOKUP($A213,Beneficiario!$A$2:$G$2,6)</f>
        <v>0</v>
      </c>
      <c r="F213" s="21">
        <f>VLOOKUP($A213,Beneficiario!$A$2:$G$2,7)</f>
        <v>0</v>
      </c>
      <c r="G213" s="37"/>
      <c r="H213" s="37"/>
      <c r="I213" s="37"/>
      <c r="J213" s="37"/>
      <c r="K213" s="37"/>
      <c r="L213" s="37"/>
      <c r="M213" s="37"/>
      <c r="N213" s="32"/>
      <c r="O213" s="37"/>
      <c r="P213" s="37"/>
      <c r="Q213" s="37"/>
      <c r="R213" s="37"/>
      <c r="S213" s="37"/>
      <c r="T213" s="37"/>
      <c r="U213" s="38"/>
      <c r="V213" s="37"/>
      <c r="W213" s="37"/>
      <c r="X213" s="38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9"/>
      <c r="BB213" s="37"/>
      <c r="BC213" s="37"/>
      <c r="BD213" s="37"/>
      <c r="BE213" s="37"/>
      <c r="BF213" s="37"/>
      <c r="BG213" s="37"/>
      <c r="BH213" s="37"/>
      <c r="BI213" s="32"/>
      <c r="BJ213" s="32"/>
      <c r="BK213" s="37"/>
      <c r="BL213" s="37"/>
      <c r="BM213" s="37"/>
      <c r="BN213" s="37"/>
      <c r="BO213" s="37"/>
      <c r="BP213" s="37"/>
      <c r="BQ213" s="37"/>
      <c r="BR213" s="37"/>
    </row>
    <row r="214" spans="1:70" s="111" customFormat="1">
      <c r="A214" s="21">
        <v>211</v>
      </c>
      <c r="B214" s="21">
        <f>Beneficiario!C212</f>
        <v>0</v>
      </c>
      <c r="C214" s="21">
        <f>VLOOKUP($A214,Beneficiario!$A$2:$G$2,4)</f>
        <v>0</v>
      </c>
      <c r="D214" s="21">
        <f>VLOOKUP($A214,Beneficiario!$A$2:$G$2,5)</f>
        <v>0</v>
      </c>
      <c r="E214" s="21">
        <f>VLOOKUP($A214,Beneficiario!$A$2:$G$2,6)</f>
        <v>0</v>
      </c>
      <c r="F214" s="21">
        <f>VLOOKUP($A214,Beneficiario!$A$2:$G$2,7)</f>
        <v>0</v>
      </c>
      <c r="G214" s="37"/>
      <c r="H214" s="37"/>
      <c r="I214" s="37"/>
      <c r="J214" s="37"/>
      <c r="K214" s="37"/>
      <c r="L214" s="37"/>
      <c r="M214" s="37"/>
      <c r="N214" s="32"/>
      <c r="O214" s="37"/>
      <c r="P214" s="37"/>
      <c r="Q214" s="37"/>
      <c r="R214" s="37"/>
      <c r="S214" s="37"/>
      <c r="T214" s="37"/>
      <c r="U214" s="38"/>
      <c r="V214" s="37"/>
      <c r="W214" s="37"/>
      <c r="X214" s="38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9"/>
      <c r="BB214" s="37"/>
      <c r="BC214" s="37"/>
      <c r="BD214" s="37"/>
      <c r="BE214" s="37"/>
      <c r="BF214" s="37"/>
      <c r="BG214" s="37"/>
      <c r="BH214" s="37"/>
      <c r="BI214" s="32"/>
      <c r="BJ214" s="32"/>
      <c r="BK214" s="37"/>
      <c r="BL214" s="37"/>
      <c r="BM214" s="37"/>
      <c r="BN214" s="37"/>
      <c r="BO214" s="37"/>
      <c r="BP214" s="37"/>
      <c r="BQ214" s="37"/>
      <c r="BR214" s="37"/>
    </row>
    <row r="215" spans="1:70" s="111" customFormat="1">
      <c r="A215" s="21">
        <v>212</v>
      </c>
      <c r="B215" s="21">
        <f>Beneficiario!C213</f>
        <v>0</v>
      </c>
      <c r="C215" s="21">
        <f>VLOOKUP($A215,Beneficiario!$A$2:$G$2,4)</f>
        <v>0</v>
      </c>
      <c r="D215" s="21">
        <f>VLOOKUP($A215,Beneficiario!$A$2:$G$2,5)</f>
        <v>0</v>
      </c>
      <c r="E215" s="21">
        <f>VLOOKUP($A215,Beneficiario!$A$2:$G$2,6)</f>
        <v>0</v>
      </c>
      <c r="F215" s="21">
        <f>VLOOKUP($A215,Beneficiario!$A$2:$G$2,7)</f>
        <v>0</v>
      </c>
      <c r="G215" s="37"/>
      <c r="H215" s="37"/>
      <c r="I215" s="37"/>
      <c r="J215" s="37"/>
      <c r="K215" s="37"/>
      <c r="L215" s="37"/>
      <c r="M215" s="37"/>
      <c r="N215" s="32"/>
      <c r="O215" s="37"/>
      <c r="P215" s="37"/>
      <c r="Q215" s="37"/>
      <c r="R215" s="37"/>
      <c r="S215" s="37"/>
      <c r="T215" s="37"/>
      <c r="U215" s="38"/>
      <c r="V215" s="37"/>
      <c r="W215" s="37"/>
      <c r="X215" s="38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9"/>
      <c r="BB215" s="37"/>
      <c r="BC215" s="37"/>
      <c r="BD215" s="37"/>
      <c r="BE215" s="37"/>
      <c r="BF215" s="37"/>
      <c r="BG215" s="37"/>
      <c r="BH215" s="37"/>
      <c r="BI215" s="32"/>
      <c r="BJ215" s="32"/>
      <c r="BK215" s="37"/>
      <c r="BL215" s="37"/>
      <c r="BM215" s="37"/>
      <c r="BN215" s="37"/>
      <c r="BO215" s="37"/>
      <c r="BP215" s="37"/>
      <c r="BQ215" s="37"/>
      <c r="BR215" s="37"/>
    </row>
    <row r="216" spans="1:70" s="111" customFormat="1">
      <c r="A216" s="21">
        <v>213</v>
      </c>
      <c r="B216" s="21">
        <f>Beneficiario!C214</f>
        <v>0</v>
      </c>
      <c r="C216" s="21">
        <f>VLOOKUP($A216,Beneficiario!$A$2:$G$2,4)</f>
        <v>0</v>
      </c>
      <c r="D216" s="21">
        <f>VLOOKUP($A216,Beneficiario!$A$2:$G$2,5)</f>
        <v>0</v>
      </c>
      <c r="E216" s="21">
        <f>VLOOKUP($A216,Beneficiario!$A$2:$G$2,6)</f>
        <v>0</v>
      </c>
      <c r="F216" s="21">
        <f>VLOOKUP($A216,Beneficiario!$A$2:$G$2,7)</f>
        <v>0</v>
      </c>
      <c r="G216" s="37"/>
      <c r="H216" s="37"/>
      <c r="I216" s="37"/>
      <c r="J216" s="37"/>
      <c r="K216" s="37"/>
      <c r="L216" s="37"/>
      <c r="M216" s="37"/>
      <c r="N216" s="32"/>
      <c r="O216" s="37"/>
      <c r="P216" s="37"/>
      <c r="Q216" s="37"/>
      <c r="R216" s="37"/>
      <c r="S216" s="37"/>
      <c r="T216" s="37"/>
      <c r="U216" s="38"/>
      <c r="V216" s="37"/>
      <c r="W216" s="37"/>
      <c r="X216" s="38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9"/>
      <c r="BB216" s="37"/>
      <c r="BC216" s="37"/>
      <c r="BD216" s="37"/>
      <c r="BE216" s="37"/>
      <c r="BF216" s="37"/>
      <c r="BG216" s="37"/>
      <c r="BH216" s="37"/>
      <c r="BI216" s="32"/>
      <c r="BJ216" s="32"/>
      <c r="BK216" s="37"/>
      <c r="BL216" s="37"/>
      <c r="BM216" s="37"/>
      <c r="BN216" s="37"/>
      <c r="BO216" s="37"/>
      <c r="BP216" s="37"/>
      <c r="BQ216" s="37"/>
      <c r="BR216" s="37"/>
    </row>
    <row r="217" spans="1:70" s="111" customFormat="1">
      <c r="A217" s="21">
        <v>214</v>
      </c>
      <c r="B217" s="21">
        <f>Beneficiario!C215</f>
        <v>0</v>
      </c>
      <c r="C217" s="21">
        <f>VLOOKUP($A217,Beneficiario!$A$2:$G$2,4)</f>
        <v>0</v>
      </c>
      <c r="D217" s="21">
        <f>VLOOKUP($A217,Beneficiario!$A$2:$G$2,5)</f>
        <v>0</v>
      </c>
      <c r="E217" s="21">
        <f>VLOOKUP($A217,Beneficiario!$A$2:$G$2,6)</f>
        <v>0</v>
      </c>
      <c r="F217" s="21">
        <f>VLOOKUP($A217,Beneficiario!$A$2:$G$2,7)</f>
        <v>0</v>
      </c>
      <c r="G217" s="37"/>
      <c r="H217" s="37"/>
      <c r="I217" s="37"/>
      <c r="J217" s="37"/>
      <c r="K217" s="37"/>
      <c r="L217" s="37"/>
      <c r="M217" s="37"/>
      <c r="N217" s="32"/>
      <c r="O217" s="37"/>
      <c r="P217" s="37"/>
      <c r="Q217" s="37"/>
      <c r="R217" s="37"/>
      <c r="S217" s="37"/>
      <c r="T217" s="37"/>
      <c r="U217" s="38"/>
      <c r="V217" s="37"/>
      <c r="W217" s="37"/>
      <c r="X217" s="38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9"/>
      <c r="BB217" s="37"/>
      <c r="BC217" s="37"/>
      <c r="BD217" s="37"/>
      <c r="BE217" s="37"/>
      <c r="BF217" s="37"/>
      <c r="BG217" s="37"/>
      <c r="BH217" s="37"/>
      <c r="BI217" s="32"/>
      <c r="BJ217" s="32"/>
      <c r="BK217" s="37"/>
      <c r="BL217" s="37"/>
      <c r="BM217" s="37"/>
      <c r="BN217" s="37"/>
      <c r="BO217" s="37"/>
      <c r="BP217" s="37"/>
      <c r="BQ217" s="37"/>
      <c r="BR217" s="37"/>
    </row>
    <row r="218" spans="1:70" s="111" customFormat="1">
      <c r="A218" s="21">
        <v>215</v>
      </c>
      <c r="B218" s="21">
        <f>Beneficiario!C216</f>
        <v>0</v>
      </c>
      <c r="C218" s="21">
        <f>VLOOKUP($A218,Beneficiario!$A$2:$G$2,4)</f>
        <v>0</v>
      </c>
      <c r="D218" s="21">
        <f>VLOOKUP($A218,Beneficiario!$A$2:$G$2,5)</f>
        <v>0</v>
      </c>
      <c r="E218" s="21">
        <f>VLOOKUP($A218,Beneficiario!$A$2:$G$2,6)</f>
        <v>0</v>
      </c>
      <c r="F218" s="21">
        <f>VLOOKUP($A218,Beneficiario!$A$2:$G$2,7)</f>
        <v>0</v>
      </c>
      <c r="G218" s="37"/>
      <c r="H218" s="37"/>
      <c r="I218" s="37"/>
      <c r="J218" s="37"/>
      <c r="K218" s="37"/>
      <c r="L218" s="37"/>
      <c r="M218" s="37"/>
      <c r="N218" s="32"/>
      <c r="O218" s="37"/>
      <c r="P218" s="37"/>
      <c r="Q218" s="37"/>
      <c r="R218" s="37"/>
      <c r="S218" s="37"/>
      <c r="T218" s="37"/>
      <c r="U218" s="38"/>
      <c r="V218" s="37"/>
      <c r="W218" s="37"/>
      <c r="X218" s="38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9"/>
      <c r="BB218" s="37"/>
      <c r="BC218" s="37"/>
      <c r="BD218" s="37"/>
      <c r="BE218" s="37"/>
      <c r="BF218" s="37"/>
      <c r="BG218" s="37"/>
      <c r="BH218" s="37"/>
      <c r="BI218" s="32"/>
      <c r="BJ218" s="32"/>
      <c r="BK218" s="37"/>
      <c r="BL218" s="37"/>
      <c r="BM218" s="37"/>
      <c r="BN218" s="37"/>
      <c r="BO218" s="37"/>
      <c r="BP218" s="37"/>
      <c r="BQ218" s="37"/>
      <c r="BR218" s="37"/>
    </row>
    <row r="219" spans="1:70" s="111" customFormat="1">
      <c r="A219" s="21">
        <v>216</v>
      </c>
      <c r="B219" s="21">
        <f>Beneficiario!C217</f>
        <v>0</v>
      </c>
      <c r="C219" s="21">
        <f>VLOOKUP($A219,Beneficiario!$A$2:$G$2,4)</f>
        <v>0</v>
      </c>
      <c r="D219" s="21">
        <f>VLOOKUP($A219,Beneficiario!$A$2:$G$2,5)</f>
        <v>0</v>
      </c>
      <c r="E219" s="21">
        <f>VLOOKUP($A219,Beneficiario!$A$2:$G$2,6)</f>
        <v>0</v>
      </c>
      <c r="F219" s="21">
        <f>VLOOKUP($A219,Beneficiario!$A$2:$G$2,7)</f>
        <v>0</v>
      </c>
      <c r="G219" s="37"/>
      <c r="H219" s="37"/>
      <c r="I219" s="37"/>
      <c r="J219" s="37"/>
      <c r="K219" s="37"/>
      <c r="L219" s="37"/>
      <c r="M219" s="37"/>
      <c r="N219" s="32"/>
      <c r="O219" s="37"/>
      <c r="P219" s="37"/>
      <c r="Q219" s="37"/>
      <c r="R219" s="37"/>
      <c r="S219" s="37"/>
      <c r="T219" s="37"/>
      <c r="U219" s="38"/>
      <c r="V219" s="37"/>
      <c r="W219" s="37"/>
      <c r="X219" s="38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9"/>
      <c r="BB219" s="37"/>
      <c r="BC219" s="37"/>
      <c r="BD219" s="37"/>
      <c r="BE219" s="37"/>
      <c r="BF219" s="37"/>
      <c r="BG219" s="37"/>
      <c r="BH219" s="37"/>
      <c r="BI219" s="32"/>
      <c r="BJ219" s="32"/>
      <c r="BK219" s="37"/>
      <c r="BL219" s="37"/>
      <c r="BM219" s="37"/>
      <c r="BN219" s="37"/>
      <c r="BO219" s="37"/>
      <c r="BP219" s="37"/>
      <c r="BQ219" s="37"/>
      <c r="BR219" s="37"/>
    </row>
    <row r="220" spans="1:70" s="111" customFormat="1">
      <c r="A220" s="21">
        <v>217</v>
      </c>
      <c r="B220" s="21">
        <f>Beneficiario!C218</f>
        <v>0</v>
      </c>
      <c r="C220" s="21">
        <f>VLOOKUP($A220,Beneficiario!$A$2:$G$2,4)</f>
        <v>0</v>
      </c>
      <c r="D220" s="21">
        <f>VLOOKUP($A220,Beneficiario!$A$2:$G$2,5)</f>
        <v>0</v>
      </c>
      <c r="E220" s="21">
        <f>VLOOKUP($A220,Beneficiario!$A$2:$G$2,6)</f>
        <v>0</v>
      </c>
      <c r="F220" s="21">
        <f>VLOOKUP($A220,Beneficiario!$A$2:$G$2,7)</f>
        <v>0</v>
      </c>
      <c r="G220" s="37"/>
      <c r="H220" s="37"/>
      <c r="I220" s="37"/>
      <c r="J220" s="37"/>
      <c r="K220" s="37"/>
      <c r="L220" s="37"/>
      <c r="M220" s="37"/>
      <c r="N220" s="32"/>
      <c r="O220" s="37"/>
      <c r="P220" s="37"/>
      <c r="Q220" s="37"/>
      <c r="R220" s="37"/>
      <c r="S220" s="37"/>
      <c r="T220" s="37"/>
      <c r="U220" s="38"/>
      <c r="V220" s="37"/>
      <c r="W220" s="37"/>
      <c r="X220" s="38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9"/>
      <c r="BB220" s="37"/>
      <c r="BC220" s="37"/>
      <c r="BD220" s="37"/>
      <c r="BE220" s="37"/>
      <c r="BF220" s="37"/>
      <c r="BG220" s="37"/>
      <c r="BH220" s="37"/>
      <c r="BI220" s="32"/>
      <c r="BJ220" s="32"/>
      <c r="BK220" s="37"/>
      <c r="BL220" s="37"/>
      <c r="BM220" s="37"/>
      <c r="BN220" s="37"/>
      <c r="BO220" s="37"/>
      <c r="BP220" s="37"/>
      <c r="BQ220" s="37"/>
      <c r="BR220" s="37"/>
    </row>
    <row r="221" spans="1:70" s="111" customFormat="1">
      <c r="A221" s="21">
        <v>218</v>
      </c>
      <c r="B221" s="21">
        <f>Beneficiario!C219</f>
        <v>0</v>
      </c>
      <c r="C221" s="21">
        <f>VLOOKUP($A221,Beneficiario!$A$2:$G$2,4)</f>
        <v>0</v>
      </c>
      <c r="D221" s="21">
        <f>VLOOKUP($A221,Beneficiario!$A$2:$G$2,5)</f>
        <v>0</v>
      </c>
      <c r="E221" s="21">
        <f>VLOOKUP($A221,Beneficiario!$A$2:$G$2,6)</f>
        <v>0</v>
      </c>
      <c r="F221" s="21">
        <f>VLOOKUP($A221,Beneficiario!$A$2:$G$2,7)</f>
        <v>0</v>
      </c>
      <c r="G221" s="37"/>
      <c r="H221" s="37"/>
      <c r="I221" s="37"/>
      <c r="J221" s="37"/>
      <c r="K221" s="37"/>
      <c r="L221" s="37"/>
      <c r="M221" s="37"/>
      <c r="N221" s="32"/>
      <c r="O221" s="37"/>
      <c r="P221" s="37"/>
      <c r="Q221" s="37"/>
      <c r="R221" s="37"/>
      <c r="S221" s="37"/>
      <c r="T221" s="37"/>
      <c r="U221" s="38"/>
      <c r="V221" s="37"/>
      <c r="W221" s="37"/>
      <c r="X221" s="38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9"/>
      <c r="BB221" s="37"/>
      <c r="BC221" s="37"/>
      <c r="BD221" s="37"/>
      <c r="BE221" s="37"/>
      <c r="BF221" s="37"/>
      <c r="BG221" s="37"/>
      <c r="BH221" s="37"/>
      <c r="BI221" s="32"/>
      <c r="BJ221" s="32"/>
      <c r="BK221" s="37"/>
      <c r="BL221" s="37"/>
      <c r="BM221" s="37"/>
      <c r="BN221" s="37"/>
      <c r="BO221" s="37"/>
      <c r="BP221" s="37"/>
      <c r="BQ221" s="37"/>
      <c r="BR221" s="37"/>
    </row>
    <row r="222" spans="1:70" s="111" customFormat="1">
      <c r="A222" s="21">
        <v>219</v>
      </c>
      <c r="B222" s="21">
        <f>Beneficiario!C220</f>
        <v>0</v>
      </c>
      <c r="C222" s="21">
        <f>VLOOKUP($A222,Beneficiario!$A$2:$G$2,4)</f>
        <v>0</v>
      </c>
      <c r="D222" s="21">
        <f>VLOOKUP($A222,Beneficiario!$A$2:$G$2,5)</f>
        <v>0</v>
      </c>
      <c r="E222" s="21">
        <f>VLOOKUP($A222,Beneficiario!$A$2:$G$2,6)</f>
        <v>0</v>
      </c>
      <c r="F222" s="21">
        <f>VLOOKUP($A222,Beneficiario!$A$2:$G$2,7)</f>
        <v>0</v>
      </c>
      <c r="G222" s="37"/>
      <c r="H222" s="37"/>
      <c r="I222" s="37"/>
      <c r="J222" s="37"/>
      <c r="K222" s="37"/>
      <c r="L222" s="37"/>
      <c r="M222" s="37"/>
      <c r="N222" s="32"/>
      <c r="O222" s="37"/>
      <c r="P222" s="37"/>
      <c r="Q222" s="37"/>
      <c r="R222" s="37"/>
      <c r="S222" s="37"/>
      <c r="T222" s="37"/>
      <c r="U222" s="38"/>
      <c r="V222" s="37"/>
      <c r="W222" s="37"/>
      <c r="X222" s="38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9"/>
      <c r="BB222" s="37"/>
      <c r="BC222" s="37"/>
      <c r="BD222" s="37"/>
      <c r="BE222" s="37"/>
      <c r="BF222" s="37"/>
      <c r="BG222" s="37"/>
      <c r="BH222" s="37"/>
      <c r="BI222" s="32"/>
      <c r="BJ222" s="32"/>
      <c r="BK222" s="37"/>
      <c r="BL222" s="37"/>
      <c r="BM222" s="37"/>
      <c r="BN222" s="37"/>
      <c r="BO222" s="37"/>
      <c r="BP222" s="37"/>
      <c r="BQ222" s="37"/>
      <c r="BR222" s="37"/>
    </row>
    <row r="223" spans="1:70" s="111" customFormat="1">
      <c r="A223" s="21">
        <v>220</v>
      </c>
      <c r="B223" s="21">
        <f>Beneficiario!C221</f>
        <v>0</v>
      </c>
      <c r="C223" s="21">
        <f>VLOOKUP($A223,Beneficiario!$A$2:$G$2,4)</f>
        <v>0</v>
      </c>
      <c r="D223" s="21">
        <f>VLOOKUP($A223,Beneficiario!$A$2:$G$2,5)</f>
        <v>0</v>
      </c>
      <c r="E223" s="21">
        <f>VLOOKUP($A223,Beneficiario!$A$2:$G$2,6)</f>
        <v>0</v>
      </c>
      <c r="F223" s="21">
        <f>VLOOKUP($A223,Beneficiario!$A$2:$G$2,7)</f>
        <v>0</v>
      </c>
      <c r="G223" s="37"/>
      <c r="H223" s="37"/>
      <c r="I223" s="37"/>
      <c r="J223" s="37"/>
      <c r="K223" s="37"/>
      <c r="L223" s="37"/>
      <c r="M223" s="37"/>
      <c r="N223" s="32"/>
      <c r="O223" s="37"/>
      <c r="P223" s="37"/>
      <c r="Q223" s="37"/>
      <c r="R223" s="37"/>
      <c r="S223" s="37"/>
      <c r="T223" s="37"/>
      <c r="U223" s="38"/>
      <c r="V223" s="37"/>
      <c r="W223" s="37"/>
      <c r="X223" s="38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9"/>
      <c r="BB223" s="37"/>
      <c r="BC223" s="37"/>
      <c r="BD223" s="37"/>
      <c r="BE223" s="37"/>
      <c r="BF223" s="37"/>
      <c r="BG223" s="37"/>
      <c r="BH223" s="37"/>
      <c r="BI223" s="32"/>
      <c r="BJ223" s="32"/>
      <c r="BK223" s="37"/>
      <c r="BL223" s="37"/>
      <c r="BM223" s="37"/>
      <c r="BN223" s="37"/>
      <c r="BO223" s="37"/>
      <c r="BP223" s="37"/>
      <c r="BQ223" s="37"/>
      <c r="BR223" s="37"/>
    </row>
    <row r="224" spans="1:70" s="111" customFormat="1">
      <c r="A224" s="21">
        <v>221</v>
      </c>
      <c r="B224" s="21">
        <f>Beneficiario!C222</f>
        <v>0</v>
      </c>
      <c r="C224" s="21">
        <f>VLOOKUP($A224,Beneficiario!$A$2:$G$2,4)</f>
        <v>0</v>
      </c>
      <c r="D224" s="21">
        <f>VLOOKUP($A224,Beneficiario!$A$2:$G$2,5)</f>
        <v>0</v>
      </c>
      <c r="E224" s="21">
        <f>VLOOKUP($A224,Beneficiario!$A$2:$G$2,6)</f>
        <v>0</v>
      </c>
      <c r="F224" s="21">
        <f>VLOOKUP($A224,Beneficiario!$A$2:$G$2,7)</f>
        <v>0</v>
      </c>
      <c r="G224" s="37"/>
      <c r="H224" s="37"/>
      <c r="I224" s="37"/>
      <c r="J224" s="37"/>
      <c r="K224" s="37"/>
      <c r="L224" s="37"/>
      <c r="M224" s="37"/>
      <c r="N224" s="32"/>
      <c r="O224" s="37"/>
      <c r="P224" s="37"/>
      <c r="Q224" s="37"/>
      <c r="R224" s="37"/>
      <c r="S224" s="37"/>
      <c r="T224" s="37"/>
      <c r="U224" s="38"/>
      <c r="V224" s="37"/>
      <c r="W224" s="37"/>
      <c r="X224" s="38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9"/>
      <c r="BB224" s="37"/>
      <c r="BC224" s="37"/>
      <c r="BD224" s="37"/>
      <c r="BE224" s="37"/>
      <c r="BF224" s="37"/>
      <c r="BG224" s="37"/>
      <c r="BH224" s="37"/>
      <c r="BI224" s="32"/>
      <c r="BJ224" s="32"/>
      <c r="BK224" s="37"/>
      <c r="BL224" s="37"/>
      <c r="BM224" s="37"/>
      <c r="BN224" s="37"/>
      <c r="BO224" s="37"/>
      <c r="BP224" s="37"/>
      <c r="BQ224" s="37"/>
      <c r="BR224" s="37"/>
    </row>
    <row r="225" spans="1:70" s="111" customFormat="1">
      <c r="A225" s="21">
        <v>222</v>
      </c>
      <c r="B225" s="21">
        <f>Beneficiario!C223</f>
        <v>0</v>
      </c>
      <c r="C225" s="21">
        <f>VLOOKUP($A225,Beneficiario!$A$2:$G$2,4)</f>
        <v>0</v>
      </c>
      <c r="D225" s="21">
        <f>VLOOKUP($A225,Beneficiario!$A$2:$G$2,5)</f>
        <v>0</v>
      </c>
      <c r="E225" s="21">
        <f>VLOOKUP($A225,Beneficiario!$A$2:$G$2,6)</f>
        <v>0</v>
      </c>
      <c r="F225" s="21">
        <f>VLOOKUP($A225,Beneficiario!$A$2:$G$2,7)</f>
        <v>0</v>
      </c>
      <c r="G225" s="37"/>
      <c r="H225" s="37"/>
      <c r="I225" s="37"/>
      <c r="J225" s="37"/>
      <c r="K225" s="37"/>
      <c r="L225" s="37"/>
      <c r="M225" s="37"/>
      <c r="N225" s="32"/>
      <c r="O225" s="37"/>
      <c r="P225" s="37"/>
      <c r="Q225" s="37"/>
      <c r="R225" s="37"/>
      <c r="S225" s="37"/>
      <c r="T225" s="37"/>
      <c r="U225" s="38"/>
      <c r="V225" s="37"/>
      <c r="W225" s="37"/>
      <c r="X225" s="38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9"/>
      <c r="BB225" s="37"/>
      <c r="BC225" s="37"/>
      <c r="BD225" s="37"/>
      <c r="BE225" s="37"/>
      <c r="BF225" s="37"/>
      <c r="BG225" s="37"/>
      <c r="BH225" s="37"/>
      <c r="BI225" s="32"/>
      <c r="BJ225" s="32"/>
      <c r="BK225" s="37"/>
      <c r="BL225" s="37"/>
      <c r="BM225" s="37"/>
      <c r="BN225" s="37"/>
      <c r="BO225" s="37"/>
      <c r="BP225" s="37"/>
      <c r="BQ225" s="37"/>
      <c r="BR225" s="37"/>
    </row>
    <row r="226" spans="1:70" s="111" customFormat="1">
      <c r="A226" s="21">
        <v>223</v>
      </c>
      <c r="B226" s="21">
        <f>Beneficiario!C224</f>
        <v>0</v>
      </c>
      <c r="C226" s="21">
        <f>VLOOKUP($A226,Beneficiario!$A$2:$G$2,4)</f>
        <v>0</v>
      </c>
      <c r="D226" s="21">
        <f>VLOOKUP($A226,Beneficiario!$A$2:$G$2,5)</f>
        <v>0</v>
      </c>
      <c r="E226" s="21">
        <f>VLOOKUP($A226,Beneficiario!$A$2:$G$2,6)</f>
        <v>0</v>
      </c>
      <c r="F226" s="21">
        <f>VLOOKUP($A226,Beneficiario!$A$2:$G$2,7)</f>
        <v>0</v>
      </c>
      <c r="G226" s="37"/>
      <c r="H226" s="37"/>
      <c r="I226" s="37"/>
      <c r="J226" s="37"/>
      <c r="K226" s="37"/>
      <c r="L226" s="37"/>
      <c r="M226" s="37"/>
      <c r="N226" s="32"/>
      <c r="O226" s="37"/>
      <c r="P226" s="37"/>
      <c r="Q226" s="37"/>
      <c r="R226" s="37"/>
      <c r="S226" s="37"/>
      <c r="T226" s="37"/>
      <c r="U226" s="38"/>
      <c r="V226" s="37"/>
      <c r="W226" s="37"/>
      <c r="X226" s="38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9"/>
      <c r="BB226" s="37"/>
      <c r="BC226" s="37"/>
      <c r="BD226" s="37"/>
      <c r="BE226" s="37"/>
      <c r="BF226" s="37"/>
      <c r="BG226" s="37"/>
      <c r="BH226" s="37"/>
      <c r="BI226" s="32"/>
      <c r="BJ226" s="32"/>
      <c r="BK226" s="37"/>
      <c r="BL226" s="37"/>
      <c r="BM226" s="37"/>
      <c r="BN226" s="37"/>
      <c r="BO226" s="37"/>
      <c r="BP226" s="37"/>
      <c r="BQ226" s="37"/>
      <c r="BR226" s="37"/>
    </row>
    <row r="227" spans="1:70" s="111" customFormat="1">
      <c r="A227" s="21">
        <v>224</v>
      </c>
      <c r="B227" s="21">
        <f>Beneficiario!C225</f>
        <v>0</v>
      </c>
      <c r="C227" s="21">
        <f>VLOOKUP($A227,Beneficiario!$A$2:$G$2,4)</f>
        <v>0</v>
      </c>
      <c r="D227" s="21">
        <f>VLOOKUP($A227,Beneficiario!$A$2:$G$2,5)</f>
        <v>0</v>
      </c>
      <c r="E227" s="21">
        <f>VLOOKUP($A227,Beneficiario!$A$2:$G$2,6)</f>
        <v>0</v>
      </c>
      <c r="F227" s="21">
        <f>VLOOKUP($A227,Beneficiario!$A$2:$G$2,7)</f>
        <v>0</v>
      </c>
      <c r="G227" s="37"/>
      <c r="H227" s="37"/>
      <c r="I227" s="37"/>
      <c r="J227" s="37"/>
      <c r="K227" s="37"/>
      <c r="L227" s="37"/>
      <c r="M227" s="37"/>
      <c r="N227" s="32"/>
      <c r="O227" s="37"/>
      <c r="P227" s="37"/>
      <c r="Q227" s="37"/>
      <c r="R227" s="37"/>
      <c r="S227" s="37"/>
      <c r="T227" s="37"/>
      <c r="U227" s="38"/>
      <c r="V227" s="37"/>
      <c r="W227" s="37"/>
      <c r="X227" s="38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9"/>
      <c r="BB227" s="37"/>
      <c r="BC227" s="37"/>
      <c r="BD227" s="37"/>
      <c r="BE227" s="37"/>
      <c r="BF227" s="37"/>
      <c r="BG227" s="37"/>
      <c r="BH227" s="37"/>
      <c r="BI227" s="32"/>
      <c r="BJ227" s="32"/>
      <c r="BK227" s="37"/>
      <c r="BL227" s="37"/>
      <c r="BM227" s="37"/>
      <c r="BN227" s="37"/>
      <c r="BO227" s="37"/>
      <c r="BP227" s="37"/>
      <c r="BQ227" s="37"/>
      <c r="BR227" s="37"/>
    </row>
    <row r="228" spans="1:70" s="111" customFormat="1">
      <c r="A228" s="21">
        <v>225</v>
      </c>
      <c r="B228" s="21">
        <f>Beneficiario!C226</f>
        <v>0</v>
      </c>
      <c r="C228" s="21">
        <f>VLOOKUP($A228,Beneficiario!$A$2:$G$2,4)</f>
        <v>0</v>
      </c>
      <c r="D228" s="21">
        <f>VLOOKUP($A228,Beneficiario!$A$2:$G$2,5)</f>
        <v>0</v>
      </c>
      <c r="E228" s="21">
        <f>VLOOKUP($A228,Beneficiario!$A$2:$G$2,6)</f>
        <v>0</v>
      </c>
      <c r="F228" s="21">
        <f>VLOOKUP($A228,Beneficiario!$A$2:$G$2,7)</f>
        <v>0</v>
      </c>
      <c r="G228" s="37"/>
      <c r="H228" s="37"/>
      <c r="I228" s="37"/>
      <c r="J228" s="37"/>
      <c r="K228" s="37"/>
      <c r="L228" s="37"/>
      <c r="M228" s="37"/>
      <c r="N228" s="32"/>
      <c r="O228" s="37"/>
      <c r="P228" s="37"/>
      <c r="Q228" s="37"/>
      <c r="R228" s="37"/>
      <c r="S228" s="37"/>
      <c r="T228" s="37"/>
      <c r="U228" s="38"/>
      <c r="V228" s="37"/>
      <c r="W228" s="37"/>
      <c r="X228" s="38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9"/>
      <c r="BB228" s="37"/>
      <c r="BC228" s="37"/>
      <c r="BD228" s="37"/>
      <c r="BE228" s="37"/>
      <c r="BF228" s="37"/>
      <c r="BG228" s="37"/>
      <c r="BH228" s="37"/>
      <c r="BI228" s="32"/>
      <c r="BJ228" s="32"/>
      <c r="BK228" s="37"/>
      <c r="BL228" s="37"/>
      <c r="BM228" s="37"/>
      <c r="BN228" s="37"/>
      <c r="BO228" s="37"/>
      <c r="BP228" s="37"/>
      <c r="BQ228" s="37"/>
      <c r="BR228" s="37"/>
    </row>
    <row r="229" spans="1:70" s="111" customFormat="1">
      <c r="A229" s="21">
        <v>226</v>
      </c>
      <c r="B229" s="21">
        <f>Beneficiario!C227</f>
        <v>0</v>
      </c>
      <c r="C229" s="21">
        <f>VLOOKUP($A229,Beneficiario!$A$2:$G$2,4)</f>
        <v>0</v>
      </c>
      <c r="D229" s="21">
        <f>VLOOKUP($A229,Beneficiario!$A$2:$G$2,5)</f>
        <v>0</v>
      </c>
      <c r="E229" s="21">
        <f>VLOOKUP($A229,Beneficiario!$A$2:$G$2,6)</f>
        <v>0</v>
      </c>
      <c r="F229" s="21">
        <f>VLOOKUP($A229,Beneficiario!$A$2:$G$2,7)</f>
        <v>0</v>
      </c>
      <c r="G229" s="37"/>
      <c r="H229" s="37"/>
      <c r="I229" s="37"/>
      <c r="J229" s="37"/>
      <c r="K229" s="37"/>
      <c r="L229" s="37"/>
      <c r="M229" s="37"/>
      <c r="N229" s="32"/>
      <c r="O229" s="37"/>
      <c r="P229" s="37"/>
      <c r="Q229" s="37"/>
      <c r="R229" s="37"/>
      <c r="S229" s="37"/>
      <c r="T229" s="37"/>
      <c r="U229" s="38"/>
      <c r="V229" s="37"/>
      <c r="W229" s="37"/>
      <c r="X229" s="38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9"/>
      <c r="BB229" s="37"/>
      <c r="BC229" s="37"/>
      <c r="BD229" s="37"/>
      <c r="BE229" s="37"/>
      <c r="BF229" s="37"/>
      <c r="BG229" s="37"/>
      <c r="BH229" s="37"/>
      <c r="BI229" s="32"/>
      <c r="BJ229" s="32"/>
      <c r="BK229" s="37"/>
      <c r="BL229" s="37"/>
      <c r="BM229" s="37"/>
      <c r="BN229" s="37"/>
      <c r="BO229" s="37"/>
      <c r="BP229" s="37"/>
      <c r="BQ229" s="37"/>
      <c r="BR229" s="37"/>
    </row>
    <row r="230" spans="1:70" s="111" customFormat="1">
      <c r="A230" s="21">
        <v>227</v>
      </c>
      <c r="B230" s="21">
        <f>Beneficiario!C228</f>
        <v>0</v>
      </c>
      <c r="C230" s="21">
        <f>VLOOKUP($A230,Beneficiario!$A$2:$G$2,4)</f>
        <v>0</v>
      </c>
      <c r="D230" s="21">
        <f>VLOOKUP($A230,Beneficiario!$A$2:$G$2,5)</f>
        <v>0</v>
      </c>
      <c r="E230" s="21">
        <f>VLOOKUP($A230,Beneficiario!$A$2:$G$2,6)</f>
        <v>0</v>
      </c>
      <c r="F230" s="21">
        <f>VLOOKUP($A230,Beneficiario!$A$2:$G$2,7)</f>
        <v>0</v>
      </c>
      <c r="G230" s="37"/>
      <c r="H230" s="37"/>
      <c r="I230" s="37"/>
      <c r="J230" s="37"/>
      <c r="K230" s="37"/>
      <c r="L230" s="37"/>
      <c r="M230" s="37"/>
      <c r="N230" s="32"/>
      <c r="O230" s="37"/>
      <c r="P230" s="37"/>
      <c r="Q230" s="37"/>
      <c r="R230" s="37"/>
      <c r="S230" s="37"/>
      <c r="T230" s="37"/>
      <c r="U230" s="38"/>
      <c r="V230" s="37"/>
      <c r="W230" s="37"/>
      <c r="X230" s="38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9"/>
      <c r="BB230" s="37"/>
      <c r="BC230" s="37"/>
      <c r="BD230" s="37"/>
      <c r="BE230" s="37"/>
      <c r="BF230" s="37"/>
      <c r="BG230" s="37"/>
      <c r="BH230" s="37"/>
      <c r="BI230" s="32"/>
      <c r="BJ230" s="32"/>
      <c r="BK230" s="37"/>
      <c r="BL230" s="37"/>
      <c r="BM230" s="37"/>
      <c r="BN230" s="37"/>
      <c r="BO230" s="37"/>
      <c r="BP230" s="37"/>
      <c r="BQ230" s="37"/>
      <c r="BR230" s="37"/>
    </row>
    <row r="231" spans="1:70" s="111" customFormat="1">
      <c r="A231" s="21">
        <v>228</v>
      </c>
      <c r="B231" s="21">
        <f>Beneficiario!C229</f>
        <v>0</v>
      </c>
      <c r="C231" s="21">
        <f>VLOOKUP($A231,Beneficiario!$A$2:$G$2,4)</f>
        <v>0</v>
      </c>
      <c r="D231" s="21">
        <f>VLOOKUP($A231,Beneficiario!$A$2:$G$2,5)</f>
        <v>0</v>
      </c>
      <c r="E231" s="21">
        <f>VLOOKUP($A231,Beneficiario!$A$2:$G$2,6)</f>
        <v>0</v>
      </c>
      <c r="F231" s="21">
        <f>VLOOKUP($A231,Beneficiario!$A$2:$G$2,7)</f>
        <v>0</v>
      </c>
      <c r="G231" s="37"/>
      <c r="H231" s="37"/>
      <c r="I231" s="37"/>
      <c r="J231" s="37"/>
      <c r="K231" s="37"/>
      <c r="L231" s="37"/>
      <c r="M231" s="37"/>
      <c r="N231" s="32"/>
      <c r="O231" s="37"/>
      <c r="P231" s="37"/>
      <c r="Q231" s="37"/>
      <c r="R231" s="37"/>
      <c r="S231" s="37"/>
      <c r="T231" s="37"/>
      <c r="U231" s="38"/>
      <c r="V231" s="37"/>
      <c r="W231" s="37"/>
      <c r="X231" s="38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9"/>
      <c r="BB231" s="37"/>
      <c r="BC231" s="37"/>
      <c r="BD231" s="37"/>
      <c r="BE231" s="37"/>
      <c r="BF231" s="37"/>
      <c r="BG231" s="37"/>
      <c r="BH231" s="37"/>
      <c r="BI231" s="32"/>
      <c r="BJ231" s="32"/>
      <c r="BK231" s="37"/>
      <c r="BL231" s="37"/>
      <c r="BM231" s="37"/>
      <c r="BN231" s="37"/>
      <c r="BO231" s="37"/>
      <c r="BP231" s="37"/>
      <c r="BQ231" s="37"/>
      <c r="BR231" s="37"/>
    </row>
    <row r="232" spans="1:70" s="111" customFormat="1">
      <c r="A232" s="21">
        <v>229</v>
      </c>
      <c r="B232" s="21">
        <f>Beneficiario!C230</f>
        <v>0</v>
      </c>
      <c r="C232" s="21">
        <f>VLOOKUP($A232,Beneficiario!$A$2:$G$2,4)</f>
        <v>0</v>
      </c>
      <c r="D232" s="21">
        <f>VLOOKUP($A232,Beneficiario!$A$2:$G$2,5)</f>
        <v>0</v>
      </c>
      <c r="E232" s="21">
        <f>VLOOKUP($A232,Beneficiario!$A$2:$G$2,6)</f>
        <v>0</v>
      </c>
      <c r="F232" s="21">
        <f>VLOOKUP($A232,Beneficiario!$A$2:$G$2,7)</f>
        <v>0</v>
      </c>
      <c r="G232" s="37"/>
      <c r="H232" s="37"/>
      <c r="I232" s="37"/>
      <c r="J232" s="37"/>
      <c r="K232" s="37"/>
      <c r="L232" s="37"/>
      <c r="M232" s="37"/>
      <c r="N232" s="32"/>
      <c r="O232" s="37"/>
      <c r="P232" s="37"/>
      <c r="Q232" s="37"/>
      <c r="R232" s="37"/>
      <c r="S232" s="37"/>
      <c r="T232" s="37"/>
      <c r="U232" s="38"/>
      <c r="V232" s="37"/>
      <c r="W232" s="37"/>
      <c r="X232" s="38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9"/>
      <c r="BB232" s="37"/>
      <c r="BC232" s="37"/>
      <c r="BD232" s="37"/>
      <c r="BE232" s="37"/>
      <c r="BF232" s="37"/>
      <c r="BG232" s="37"/>
      <c r="BH232" s="37"/>
      <c r="BI232" s="32"/>
      <c r="BJ232" s="32"/>
      <c r="BK232" s="37"/>
      <c r="BL232" s="37"/>
      <c r="BM232" s="37"/>
      <c r="BN232" s="37"/>
      <c r="BO232" s="37"/>
      <c r="BP232" s="37"/>
      <c r="BQ232" s="37"/>
      <c r="BR232" s="37"/>
    </row>
    <row r="233" spans="1:70" s="111" customFormat="1">
      <c r="A233" s="21">
        <v>230</v>
      </c>
      <c r="B233" s="21">
        <f>Beneficiario!C231</f>
        <v>0</v>
      </c>
      <c r="C233" s="21">
        <f>VLOOKUP($A233,Beneficiario!$A$2:$G$2,4)</f>
        <v>0</v>
      </c>
      <c r="D233" s="21">
        <f>VLOOKUP($A233,Beneficiario!$A$2:$G$2,5)</f>
        <v>0</v>
      </c>
      <c r="E233" s="21">
        <f>VLOOKUP($A233,Beneficiario!$A$2:$G$2,6)</f>
        <v>0</v>
      </c>
      <c r="F233" s="21">
        <f>VLOOKUP($A233,Beneficiario!$A$2:$G$2,7)</f>
        <v>0</v>
      </c>
      <c r="G233" s="37"/>
      <c r="H233" s="37"/>
      <c r="I233" s="37"/>
      <c r="J233" s="37"/>
      <c r="K233" s="37"/>
      <c r="L233" s="37"/>
      <c r="M233" s="37"/>
      <c r="N233" s="32"/>
      <c r="O233" s="37"/>
      <c r="P233" s="37"/>
      <c r="Q233" s="37"/>
      <c r="R233" s="37"/>
      <c r="S233" s="37"/>
      <c r="T233" s="37"/>
      <c r="U233" s="38"/>
      <c r="V233" s="37"/>
      <c r="W233" s="37"/>
      <c r="X233" s="38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9"/>
      <c r="BB233" s="37"/>
      <c r="BC233" s="37"/>
      <c r="BD233" s="37"/>
      <c r="BE233" s="37"/>
      <c r="BF233" s="37"/>
      <c r="BG233" s="37"/>
      <c r="BH233" s="37"/>
      <c r="BI233" s="32"/>
      <c r="BJ233" s="32"/>
      <c r="BK233" s="37"/>
      <c r="BL233" s="37"/>
      <c r="BM233" s="37"/>
      <c r="BN233" s="37"/>
      <c r="BO233" s="37"/>
      <c r="BP233" s="37"/>
      <c r="BQ233" s="37"/>
      <c r="BR233" s="37"/>
    </row>
    <row r="234" spans="1:70" s="111" customFormat="1">
      <c r="A234" s="21">
        <v>231</v>
      </c>
      <c r="B234" s="21">
        <f>Beneficiario!C232</f>
        <v>0</v>
      </c>
      <c r="C234" s="21">
        <f>VLOOKUP($A234,Beneficiario!$A$2:$G$2,4)</f>
        <v>0</v>
      </c>
      <c r="D234" s="21">
        <f>VLOOKUP($A234,Beneficiario!$A$2:$G$2,5)</f>
        <v>0</v>
      </c>
      <c r="E234" s="21">
        <f>VLOOKUP($A234,Beneficiario!$A$2:$G$2,6)</f>
        <v>0</v>
      </c>
      <c r="F234" s="21">
        <f>VLOOKUP($A234,Beneficiario!$A$2:$G$2,7)</f>
        <v>0</v>
      </c>
      <c r="G234" s="37"/>
      <c r="H234" s="37"/>
      <c r="I234" s="37"/>
      <c r="J234" s="37"/>
      <c r="K234" s="37"/>
      <c r="L234" s="37"/>
      <c r="M234" s="37"/>
      <c r="N234" s="32"/>
      <c r="O234" s="37"/>
      <c r="P234" s="37"/>
      <c r="Q234" s="37"/>
      <c r="R234" s="37"/>
      <c r="S234" s="37"/>
      <c r="T234" s="37"/>
      <c r="U234" s="38"/>
      <c r="V234" s="37"/>
      <c r="W234" s="37"/>
      <c r="X234" s="38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9"/>
      <c r="BB234" s="37"/>
      <c r="BC234" s="37"/>
      <c r="BD234" s="37"/>
      <c r="BE234" s="37"/>
      <c r="BF234" s="37"/>
      <c r="BG234" s="37"/>
      <c r="BH234" s="37"/>
      <c r="BI234" s="32"/>
      <c r="BJ234" s="32"/>
      <c r="BK234" s="37"/>
      <c r="BL234" s="37"/>
      <c r="BM234" s="37"/>
      <c r="BN234" s="37"/>
      <c r="BO234" s="37"/>
      <c r="BP234" s="37"/>
      <c r="BQ234" s="37"/>
      <c r="BR234" s="37"/>
    </row>
    <row r="235" spans="1:70" s="111" customFormat="1">
      <c r="A235" s="21">
        <v>232</v>
      </c>
      <c r="B235" s="21">
        <f>Beneficiario!C233</f>
        <v>0</v>
      </c>
      <c r="C235" s="21">
        <f>VLOOKUP($A235,Beneficiario!$A$2:$G$2,4)</f>
        <v>0</v>
      </c>
      <c r="D235" s="21">
        <f>VLOOKUP($A235,Beneficiario!$A$2:$G$2,5)</f>
        <v>0</v>
      </c>
      <c r="E235" s="21">
        <f>VLOOKUP($A235,Beneficiario!$A$2:$G$2,6)</f>
        <v>0</v>
      </c>
      <c r="F235" s="21">
        <f>VLOOKUP($A235,Beneficiario!$A$2:$G$2,7)</f>
        <v>0</v>
      </c>
      <c r="G235" s="37"/>
      <c r="H235" s="37"/>
      <c r="I235" s="37"/>
      <c r="J235" s="37"/>
      <c r="K235" s="37"/>
      <c r="L235" s="37"/>
      <c r="M235" s="37"/>
      <c r="N235" s="32"/>
      <c r="O235" s="37"/>
      <c r="P235" s="37"/>
      <c r="Q235" s="37"/>
      <c r="R235" s="37"/>
      <c r="S235" s="37"/>
      <c r="T235" s="37"/>
      <c r="U235" s="38"/>
      <c r="V235" s="37"/>
      <c r="W235" s="37"/>
      <c r="X235" s="38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9"/>
      <c r="BB235" s="37"/>
      <c r="BC235" s="37"/>
      <c r="BD235" s="37"/>
      <c r="BE235" s="37"/>
      <c r="BF235" s="37"/>
      <c r="BG235" s="37"/>
      <c r="BH235" s="37"/>
      <c r="BI235" s="32"/>
      <c r="BJ235" s="32"/>
      <c r="BK235" s="37"/>
      <c r="BL235" s="37"/>
      <c r="BM235" s="37"/>
      <c r="BN235" s="37"/>
      <c r="BO235" s="37"/>
      <c r="BP235" s="37"/>
      <c r="BQ235" s="37"/>
      <c r="BR235" s="37"/>
    </row>
    <row r="236" spans="1:70" s="111" customFormat="1">
      <c r="A236" s="21">
        <v>233</v>
      </c>
      <c r="B236" s="21">
        <f>Beneficiario!C234</f>
        <v>0</v>
      </c>
      <c r="C236" s="21">
        <f>VLOOKUP($A236,Beneficiario!$A$2:$G$2,4)</f>
        <v>0</v>
      </c>
      <c r="D236" s="21">
        <f>VLOOKUP($A236,Beneficiario!$A$2:$G$2,5)</f>
        <v>0</v>
      </c>
      <c r="E236" s="21">
        <f>VLOOKUP($A236,Beneficiario!$A$2:$G$2,6)</f>
        <v>0</v>
      </c>
      <c r="F236" s="21">
        <f>VLOOKUP($A236,Beneficiario!$A$2:$G$2,7)</f>
        <v>0</v>
      </c>
      <c r="G236" s="37"/>
      <c r="H236" s="37"/>
      <c r="I236" s="37"/>
      <c r="J236" s="37"/>
      <c r="K236" s="37"/>
      <c r="L236" s="37"/>
      <c r="M236" s="37"/>
      <c r="N236" s="32"/>
      <c r="O236" s="37"/>
      <c r="P236" s="37"/>
      <c r="Q236" s="37"/>
      <c r="R236" s="37"/>
      <c r="S236" s="37"/>
      <c r="T236" s="37"/>
      <c r="U236" s="38"/>
      <c r="V236" s="37"/>
      <c r="W236" s="37"/>
      <c r="X236" s="38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9"/>
      <c r="BB236" s="37"/>
      <c r="BC236" s="37"/>
      <c r="BD236" s="37"/>
      <c r="BE236" s="37"/>
      <c r="BF236" s="37"/>
      <c r="BG236" s="37"/>
      <c r="BH236" s="37"/>
      <c r="BI236" s="32"/>
      <c r="BJ236" s="32"/>
      <c r="BK236" s="37"/>
      <c r="BL236" s="37"/>
      <c r="BM236" s="37"/>
      <c r="BN236" s="37"/>
      <c r="BO236" s="37"/>
      <c r="BP236" s="37"/>
      <c r="BQ236" s="37"/>
      <c r="BR236" s="37"/>
    </row>
    <row r="237" spans="1:70" s="111" customFormat="1">
      <c r="A237" s="21">
        <v>234</v>
      </c>
      <c r="B237" s="21">
        <f>Beneficiario!C235</f>
        <v>0</v>
      </c>
      <c r="C237" s="21">
        <f>VLOOKUP($A237,Beneficiario!$A$2:$G$2,4)</f>
        <v>0</v>
      </c>
      <c r="D237" s="21">
        <f>VLOOKUP($A237,Beneficiario!$A$2:$G$2,5)</f>
        <v>0</v>
      </c>
      <c r="E237" s="21">
        <f>VLOOKUP($A237,Beneficiario!$A$2:$G$2,6)</f>
        <v>0</v>
      </c>
      <c r="F237" s="21">
        <f>VLOOKUP($A237,Beneficiario!$A$2:$G$2,7)</f>
        <v>0</v>
      </c>
      <c r="G237" s="37"/>
      <c r="H237" s="37"/>
      <c r="I237" s="37"/>
      <c r="J237" s="37"/>
      <c r="K237" s="37"/>
      <c r="L237" s="37"/>
      <c r="M237" s="37"/>
      <c r="N237" s="32"/>
      <c r="O237" s="37"/>
      <c r="P237" s="37"/>
      <c r="Q237" s="37"/>
      <c r="R237" s="37"/>
      <c r="S237" s="37"/>
      <c r="T237" s="37"/>
      <c r="U237" s="38"/>
      <c r="V237" s="37"/>
      <c r="W237" s="37"/>
      <c r="X237" s="38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9"/>
      <c r="BB237" s="37"/>
      <c r="BC237" s="37"/>
      <c r="BD237" s="37"/>
      <c r="BE237" s="37"/>
      <c r="BF237" s="37"/>
      <c r="BG237" s="37"/>
      <c r="BH237" s="37"/>
      <c r="BI237" s="32"/>
      <c r="BJ237" s="32"/>
      <c r="BK237" s="37"/>
      <c r="BL237" s="37"/>
      <c r="BM237" s="37"/>
      <c r="BN237" s="37"/>
      <c r="BO237" s="37"/>
      <c r="BP237" s="37"/>
      <c r="BQ237" s="37"/>
      <c r="BR237" s="37"/>
    </row>
    <row r="238" spans="1:70" s="111" customFormat="1">
      <c r="A238" s="21">
        <v>235</v>
      </c>
      <c r="B238" s="21">
        <f>Beneficiario!C236</f>
        <v>0</v>
      </c>
      <c r="C238" s="21">
        <f>VLOOKUP($A238,Beneficiario!$A$2:$G$2,4)</f>
        <v>0</v>
      </c>
      <c r="D238" s="21">
        <f>VLOOKUP($A238,Beneficiario!$A$2:$G$2,5)</f>
        <v>0</v>
      </c>
      <c r="E238" s="21">
        <f>VLOOKUP($A238,Beneficiario!$A$2:$G$2,6)</f>
        <v>0</v>
      </c>
      <c r="F238" s="21">
        <f>VLOOKUP($A238,Beneficiario!$A$2:$G$2,7)</f>
        <v>0</v>
      </c>
      <c r="G238" s="37"/>
      <c r="H238" s="37"/>
      <c r="I238" s="37"/>
      <c r="J238" s="37"/>
      <c r="K238" s="37"/>
      <c r="L238" s="37"/>
      <c r="M238" s="37"/>
      <c r="N238" s="32"/>
      <c r="O238" s="37"/>
      <c r="P238" s="37"/>
      <c r="Q238" s="37"/>
      <c r="R238" s="37"/>
      <c r="S238" s="37"/>
      <c r="T238" s="37"/>
      <c r="U238" s="38"/>
      <c r="V238" s="37"/>
      <c r="W238" s="37"/>
      <c r="X238" s="38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9"/>
      <c r="BB238" s="37"/>
      <c r="BC238" s="37"/>
      <c r="BD238" s="37"/>
      <c r="BE238" s="37"/>
      <c r="BF238" s="37"/>
      <c r="BG238" s="37"/>
      <c r="BH238" s="37"/>
      <c r="BI238" s="32"/>
      <c r="BJ238" s="32"/>
      <c r="BK238" s="37"/>
      <c r="BL238" s="37"/>
      <c r="BM238" s="37"/>
      <c r="BN238" s="37"/>
      <c r="BO238" s="37"/>
      <c r="BP238" s="37"/>
      <c r="BQ238" s="37"/>
      <c r="BR238" s="37"/>
    </row>
    <row r="239" spans="1:70" s="111" customFormat="1">
      <c r="A239" s="21">
        <v>236</v>
      </c>
      <c r="B239" s="21">
        <f>Beneficiario!C237</f>
        <v>0</v>
      </c>
      <c r="C239" s="21">
        <f>VLOOKUP($A239,Beneficiario!$A$2:$G$2,4)</f>
        <v>0</v>
      </c>
      <c r="D239" s="21">
        <f>VLOOKUP($A239,Beneficiario!$A$2:$G$2,5)</f>
        <v>0</v>
      </c>
      <c r="E239" s="21">
        <f>VLOOKUP($A239,Beneficiario!$A$2:$G$2,6)</f>
        <v>0</v>
      </c>
      <c r="F239" s="21">
        <f>VLOOKUP($A239,Beneficiario!$A$2:$G$2,7)</f>
        <v>0</v>
      </c>
      <c r="G239" s="37"/>
      <c r="H239" s="37"/>
      <c r="I239" s="37"/>
      <c r="J239" s="37"/>
      <c r="K239" s="37"/>
      <c r="L239" s="37"/>
      <c r="M239" s="37"/>
      <c r="N239" s="32"/>
      <c r="O239" s="37"/>
      <c r="P239" s="37"/>
      <c r="Q239" s="37"/>
      <c r="R239" s="37"/>
      <c r="S239" s="37"/>
      <c r="T239" s="37"/>
      <c r="U239" s="38"/>
      <c r="V239" s="37"/>
      <c r="W239" s="37"/>
      <c r="X239" s="38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9"/>
      <c r="BB239" s="37"/>
      <c r="BC239" s="37"/>
      <c r="BD239" s="37"/>
      <c r="BE239" s="37"/>
      <c r="BF239" s="37"/>
      <c r="BG239" s="37"/>
      <c r="BH239" s="37"/>
      <c r="BI239" s="32"/>
      <c r="BJ239" s="32"/>
      <c r="BK239" s="37"/>
      <c r="BL239" s="37"/>
      <c r="BM239" s="37"/>
      <c r="BN239" s="37"/>
      <c r="BO239" s="37"/>
      <c r="BP239" s="37"/>
      <c r="BQ239" s="37"/>
      <c r="BR239" s="37"/>
    </row>
    <row r="240" spans="1:70" s="111" customFormat="1">
      <c r="A240" s="21">
        <v>237</v>
      </c>
      <c r="B240" s="21">
        <f>Beneficiario!C238</f>
        <v>0</v>
      </c>
      <c r="C240" s="21">
        <f>VLOOKUP($A240,Beneficiario!$A$2:$G$2,4)</f>
        <v>0</v>
      </c>
      <c r="D240" s="21">
        <f>VLOOKUP($A240,Beneficiario!$A$2:$G$2,5)</f>
        <v>0</v>
      </c>
      <c r="E240" s="21">
        <f>VLOOKUP($A240,Beneficiario!$A$2:$G$2,6)</f>
        <v>0</v>
      </c>
      <c r="F240" s="21">
        <f>VLOOKUP($A240,Beneficiario!$A$2:$G$2,7)</f>
        <v>0</v>
      </c>
      <c r="G240" s="37"/>
      <c r="H240" s="37"/>
      <c r="I240" s="37"/>
      <c r="J240" s="37"/>
      <c r="K240" s="37"/>
      <c r="L240" s="37"/>
      <c r="M240" s="37"/>
      <c r="N240" s="32"/>
      <c r="O240" s="37"/>
      <c r="P240" s="37"/>
      <c r="Q240" s="37"/>
      <c r="R240" s="37"/>
      <c r="S240" s="37"/>
      <c r="T240" s="37"/>
      <c r="U240" s="38"/>
      <c r="V240" s="37"/>
      <c r="W240" s="37"/>
      <c r="X240" s="38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9"/>
      <c r="BB240" s="37"/>
      <c r="BC240" s="37"/>
      <c r="BD240" s="37"/>
      <c r="BE240" s="37"/>
      <c r="BF240" s="37"/>
      <c r="BG240" s="37"/>
      <c r="BH240" s="37"/>
      <c r="BI240" s="32"/>
      <c r="BJ240" s="32"/>
      <c r="BK240" s="37"/>
      <c r="BL240" s="37"/>
      <c r="BM240" s="37"/>
      <c r="BN240" s="37"/>
      <c r="BO240" s="37"/>
      <c r="BP240" s="37"/>
      <c r="BQ240" s="37"/>
      <c r="BR240" s="37"/>
    </row>
    <row r="241" spans="1:70" s="111" customFormat="1">
      <c r="A241" s="21">
        <v>238</v>
      </c>
      <c r="B241" s="21">
        <f>Beneficiario!C239</f>
        <v>0</v>
      </c>
      <c r="C241" s="21">
        <f>VLOOKUP($A241,Beneficiario!$A$2:$G$2,4)</f>
        <v>0</v>
      </c>
      <c r="D241" s="21">
        <f>VLOOKUP($A241,Beneficiario!$A$2:$G$2,5)</f>
        <v>0</v>
      </c>
      <c r="E241" s="21">
        <f>VLOOKUP($A241,Beneficiario!$A$2:$G$2,6)</f>
        <v>0</v>
      </c>
      <c r="F241" s="21">
        <f>VLOOKUP($A241,Beneficiario!$A$2:$G$2,7)</f>
        <v>0</v>
      </c>
      <c r="G241" s="37"/>
      <c r="H241" s="37"/>
      <c r="I241" s="37"/>
      <c r="J241" s="37"/>
      <c r="K241" s="37"/>
      <c r="L241" s="37"/>
      <c r="M241" s="37"/>
      <c r="N241" s="32"/>
      <c r="O241" s="37"/>
      <c r="P241" s="37"/>
      <c r="Q241" s="37"/>
      <c r="R241" s="37"/>
      <c r="S241" s="37"/>
      <c r="T241" s="37"/>
      <c r="U241" s="38"/>
      <c r="V241" s="37"/>
      <c r="W241" s="37"/>
      <c r="X241" s="38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9"/>
      <c r="BB241" s="37"/>
      <c r="BC241" s="37"/>
      <c r="BD241" s="37"/>
      <c r="BE241" s="37"/>
      <c r="BF241" s="37"/>
      <c r="BG241" s="37"/>
      <c r="BH241" s="37"/>
      <c r="BI241" s="32"/>
      <c r="BJ241" s="32"/>
      <c r="BK241" s="37"/>
      <c r="BL241" s="37"/>
      <c r="BM241" s="37"/>
      <c r="BN241" s="37"/>
      <c r="BO241" s="37"/>
      <c r="BP241" s="37"/>
      <c r="BQ241" s="37"/>
      <c r="BR241" s="37"/>
    </row>
    <row r="242" spans="1:70" s="111" customFormat="1">
      <c r="A242" s="21">
        <v>239</v>
      </c>
      <c r="B242" s="21">
        <f>Beneficiario!C240</f>
        <v>0</v>
      </c>
      <c r="C242" s="21">
        <f>VLOOKUP($A242,Beneficiario!$A$2:$G$2,4)</f>
        <v>0</v>
      </c>
      <c r="D242" s="21">
        <f>VLOOKUP($A242,Beneficiario!$A$2:$G$2,5)</f>
        <v>0</v>
      </c>
      <c r="E242" s="21">
        <f>VLOOKUP($A242,Beneficiario!$A$2:$G$2,6)</f>
        <v>0</v>
      </c>
      <c r="F242" s="21">
        <f>VLOOKUP($A242,Beneficiario!$A$2:$G$2,7)</f>
        <v>0</v>
      </c>
      <c r="G242" s="37"/>
      <c r="H242" s="37"/>
      <c r="I242" s="37"/>
      <c r="J242" s="37"/>
      <c r="K242" s="37"/>
      <c r="L242" s="37"/>
      <c r="M242" s="37"/>
      <c r="N242" s="32"/>
      <c r="O242" s="37"/>
      <c r="P242" s="37"/>
      <c r="Q242" s="37"/>
      <c r="R242" s="37"/>
      <c r="S242" s="37"/>
      <c r="T242" s="37"/>
      <c r="U242" s="38"/>
      <c r="V242" s="37"/>
      <c r="W242" s="37"/>
      <c r="X242" s="38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9"/>
      <c r="BB242" s="37"/>
      <c r="BC242" s="37"/>
      <c r="BD242" s="37"/>
      <c r="BE242" s="37"/>
      <c r="BF242" s="37"/>
      <c r="BG242" s="37"/>
      <c r="BH242" s="37"/>
      <c r="BI242" s="32"/>
      <c r="BJ242" s="32"/>
      <c r="BK242" s="37"/>
      <c r="BL242" s="37"/>
      <c r="BM242" s="37"/>
      <c r="BN242" s="37"/>
      <c r="BO242" s="37"/>
      <c r="BP242" s="37"/>
      <c r="BQ242" s="37"/>
      <c r="BR242" s="37"/>
    </row>
    <row r="243" spans="1:70" s="111" customFormat="1">
      <c r="A243" s="21">
        <v>240</v>
      </c>
      <c r="B243" s="21">
        <f>Beneficiario!C241</f>
        <v>0</v>
      </c>
      <c r="C243" s="21">
        <f>VLOOKUP($A243,Beneficiario!$A$2:$G$2,4)</f>
        <v>0</v>
      </c>
      <c r="D243" s="21">
        <f>VLOOKUP($A243,Beneficiario!$A$2:$G$2,5)</f>
        <v>0</v>
      </c>
      <c r="E243" s="21">
        <f>VLOOKUP($A243,Beneficiario!$A$2:$G$2,6)</f>
        <v>0</v>
      </c>
      <c r="F243" s="21">
        <f>VLOOKUP($A243,Beneficiario!$A$2:$G$2,7)</f>
        <v>0</v>
      </c>
      <c r="G243" s="37"/>
      <c r="H243" s="37"/>
      <c r="I243" s="37"/>
      <c r="J243" s="37"/>
      <c r="K243" s="37"/>
      <c r="L243" s="37"/>
      <c r="M243" s="37"/>
      <c r="N243" s="32"/>
      <c r="O243" s="37"/>
      <c r="P243" s="37"/>
      <c r="Q243" s="37"/>
      <c r="R243" s="37"/>
      <c r="S243" s="37"/>
      <c r="T243" s="37"/>
      <c r="U243" s="38"/>
      <c r="V243" s="37"/>
      <c r="W243" s="37"/>
      <c r="X243" s="38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9"/>
      <c r="BB243" s="37"/>
      <c r="BC243" s="37"/>
      <c r="BD243" s="37"/>
      <c r="BE243" s="37"/>
      <c r="BF243" s="37"/>
      <c r="BG243" s="37"/>
      <c r="BH243" s="37"/>
      <c r="BI243" s="32"/>
      <c r="BJ243" s="32"/>
      <c r="BK243" s="37"/>
      <c r="BL243" s="37"/>
      <c r="BM243" s="37"/>
      <c r="BN243" s="37"/>
      <c r="BO243" s="37"/>
      <c r="BP243" s="37"/>
      <c r="BQ243" s="37"/>
      <c r="BR243" s="37"/>
    </row>
    <row r="244" spans="1:70" s="111" customFormat="1">
      <c r="A244" s="21">
        <v>241</v>
      </c>
      <c r="B244" s="21">
        <f>Beneficiario!C242</f>
        <v>0</v>
      </c>
      <c r="C244" s="21">
        <f>VLOOKUP($A244,Beneficiario!$A$2:$G$2,4)</f>
        <v>0</v>
      </c>
      <c r="D244" s="21">
        <f>VLOOKUP($A244,Beneficiario!$A$2:$G$2,5)</f>
        <v>0</v>
      </c>
      <c r="E244" s="21">
        <f>VLOOKUP($A244,Beneficiario!$A$2:$G$2,6)</f>
        <v>0</v>
      </c>
      <c r="F244" s="21">
        <f>VLOOKUP($A244,Beneficiario!$A$2:$G$2,7)</f>
        <v>0</v>
      </c>
      <c r="G244" s="37"/>
      <c r="H244" s="37"/>
      <c r="I244" s="37"/>
      <c r="J244" s="37"/>
      <c r="K244" s="37"/>
      <c r="L244" s="37"/>
      <c r="M244" s="37"/>
      <c r="N244" s="32"/>
      <c r="O244" s="37"/>
      <c r="P244" s="37"/>
      <c r="Q244" s="37"/>
      <c r="R244" s="37"/>
      <c r="S244" s="37"/>
      <c r="T244" s="37"/>
      <c r="U244" s="38"/>
      <c r="V244" s="37"/>
      <c r="W244" s="37"/>
      <c r="X244" s="38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9"/>
      <c r="BB244" s="37"/>
      <c r="BC244" s="37"/>
      <c r="BD244" s="37"/>
      <c r="BE244" s="37"/>
      <c r="BF244" s="37"/>
      <c r="BG244" s="37"/>
      <c r="BH244" s="37"/>
      <c r="BI244" s="32"/>
      <c r="BJ244" s="32"/>
      <c r="BK244" s="37"/>
      <c r="BL244" s="37"/>
      <c r="BM244" s="37"/>
      <c r="BN244" s="37"/>
      <c r="BO244" s="37"/>
      <c r="BP244" s="37"/>
      <c r="BQ244" s="37"/>
      <c r="BR244" s="37"/>
    </row>
    <row r="245" spans="1:70" s="111" customFormat="1">
      <c r="A245" s="21">
        <v>242</v>
      </c>
      <c r="B245" s="21">
        <f>Beneficiario!C243</f>
        <v>0</v>
      </c>
      <c r="C245" s="21">
        <f>VLOOKUP($A245,Beneficiario!$A$2:$G$2,4)</f>
        <v>0</v>
      </c>
      <c r="D245" s="21">
        <f>VLOOKUP($A245,Beneficiario!$A$2:$G$2,5)</f>
        <v>0</v>
      </c>
      <c r="E245" s="21">
        <f>VLOOKUP($A245,Beneficiario!$A$2:$G$2,6)</f>
        <v>0</v>
      </c>
      <c r="F245" s="21">
        <f>VLOOKUP($A245,Beneficiario!$A$2:$G$2,7)</f>
        <v>0</v>
      </c>
      <c r="G245" s="37"/>
      <c r="H245" s="37"/>
      <c r="I245" s="37"/>
      <c r="J245" s="37"/>
      <c r="K245" s="37"/>
      <c r="L245" s="37"/>
      <c r="M245" s="37"/>
      <c r="N245" s="32"/>
      <c r="O245" s="37"/>
      <c r="P245" s="37"/>
      <c r="Q245" s="37"/>
      <c r="R245" s="37"/>
      <c r="S245" s="37"/>
      <c r="T245" s="37"/>
      <c r="U245" s="38"/>
      <c r="V245" s="37"/>
      <c r="W245" s="37"/>
      <c r="X245" s="38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9"/>
      <c r="BB245" s="37"/>
      <c r="BC245" s="37"/>
      <c r="BD245" s="37"/>
      <c r="BE245" s="37"/>
      <c r="BF245" s="37"/>
      <c r="BG245" s="37"/>
      <c r="BH245" s="37"/>
      <c r="BI245" s="32"/>
      <c r="BJ245" s="32"/>
      <c r="BK245" s="37"/>
      <c r="BL245" s="37"/>
      <c r="BM245" s="37"/>
      <c r="BN245" s="37"/>
      <c r="BO245" s="37"/>
      <c r="BP245" s="37"/>
      <c r="BQ245" s="37"/>
      <c r="BR245" s="37"/>
    </row>
    <row r="246" spans="1:70" s="111" customFormat="1">
      <c r="A246" s="21">
        <v>243</v>
      </c>
      <c r="B246" s="21">
        <f>Beneficiario!C244</f>
        <v>0</v>
      </c>
      <c r="C246" s="21">
        <f>VLOOKUP($A246,Beneficiario!$A$2:$G$2,4)</f>
        <v>0</v>
      </c>
      <c r="D246" s="21">
        <f>VLOOKUP($A246,Beneficiario!$A$2:$G$2,5)</f>
        <v>0</v>
      </c>
      <c r="E246" s="21">
        <f>VLOOKUP($A246,Beneficiario!$A$2:$G$2,6)</f>
        <v>0</v>
      </c>
      <c r="F246" s="21">
        <f>VLOOKUP($A246,Beneficiario!$A$2:$G$2,7)</f>
        <v>0</v>
      </c>
      <c r="G246" s="37"/>
      <c r="H246" s="37"/>
      <c r="I246" s="37"/>
      <c r="J246" s="37"/>
      <c r="K246" s="37"/>
      <c r="L246" s="37"/>
      <c r="M246" s="37"/>
      <c r="N246" s="32"/>
      <c r="O246" s="37"/>
      <c r="P246" s="37"/>
      <c r="Q246" s="37"/>
      <c r="R246" s="37"/>
      <c r="S246" s="37"/>
      <c r="T246" s="37"/>
      <c r="U246" s="38"/>
      <c r="V246" s="37"/>
      <c r="W246" s="37"/>
      <c r="X246" s="38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9"/>
      <c r="BB246" s="37"/>
      <c r="BC246" s="37"/>
      <c r="BD246" s="37"/>
      <c r="BE246" s="37"/>
      <c r="BF246" s="37"/>
      <c r="BG246" s="37"/>
      <c r="BH246" s="37"/>
      <c r="BI246" s="32"/>
      <c r="BJ246" s="32"/>
      <c r="BK246" s="37"/>
      <c r="BL246" s="37"/>
      <c r="BM246" s="37"/>
      <c r="BN246" s="37"/>
      <c r="BO246" s="37"/>
      <c r="BP246" s="37"/>
      <c r="BQ246" s="37"/>
      <c r="BR246" s="37"/>
    </row>
    <row r="247" spans="1:70" s="111" customFormat="1">
      <c r="A247" s="21">
        <v>244</v>
      </c>
      <c r="B247" s="21">
        <f>Beneficiario!C245</f>
        <v>0</v>
      </c>
      <c r="C247" s="21">
        <f>VLOOKUP($A247,Beneficiario!$A$2:$G$2,4)</f>
        <v>0</v>
      </c>
      <c r="D247" s="21">
        <f>VLOOKUP($A247,Beneficiario!$A$2:$G$2,5)</f>
        <v>0</v>
      </c>
      <c r="E247" s="21">
        <f>VLOOKUP($A247,Beneficiario!$A$2:$G$2,6)</f>
        <v>0</v>
      </c>
      <c r="F247" s="21">
        <f>VLOOKUP($A247,Beneficiario!$A$2:$G$2,7)</f>
        <v>0</v>
      </c>
      <c r="G247" s="37"/>
      <c r="H247" s="37"/>
      <c r="I247" s="37"/>
      <c r="J247" s="37"/>
      <c r="K247" s="37"/>
      <c r="L247" s="37"/>
      <c r="M247" s="37"/>
      <c r="N247" s="32"/>
      <c r="O247" s="37"/>
      <c r="P247" s="37"/>
      <c r="Q247" s="37"/>
      <c r="R247" s="37"/>
      <c r="S247" s="37"/>
      <c r="T247" s="37"/>
      <c r="U247" s="38"/>
      <c r="V247" s="37"/>
      <c r="W247" s="37"/>
      <c r="X247" s="38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9"/>
      <c r="BB247" s="37"/>
      <c r="BC247" s="37"/>
      <c r="BD247" s="37"/>
      <c r="BE247" s="37"/>
      <c r="BF247" s="37"/>
      <c r="BG247" s="37"/>
      <c r="BH247" s="37"/>
      <c r="BI247" s="32"/>
      <c r="BJ247" s="32"/>
      <c r="BK247" s="37"/>
      <c r="BL247" s="37"/>
      <c r="BM247" s="37"/>
      <c r="BN247" s="37"/>
      <c r="BO247" s="37"/>
      <c r="BP247" s="37"/>
      <c r="BQ247" s="37"/>
      <c r="BR247" s="37"/>
    </row>
    <row r="248" spans="1:70" s="111" customFormat="1">
      <c r="A248" s="21">
        <v>245</v>
      </c>
      <c r="B248" s="21">
        <f>Beneficiario!C246</f>
        <v>0</v>
      </c>
      <c r="C248" s="21">
        <f>VLOOKUP($A248,Beneficiario!$A$2:$G$2,4)</f>
        <v>0</v>
      </c>
      <c r="D248" s="21">
        <f>VLOOKUP($A248,Beneficiario!$A$2:$G$2,5)</f>
        <v>0</v>
      </c>
      <c r="E248" s="21">
        <f>VLOOKUP($A248,Beneficiario!$A$2:$G$2,6)</f>
        <v>0</v>
      </c>
      <c r="F248" s="21">
        <f>VLOOKUP($A248,Beneficiario!$A$2:$G$2,7)</f>
        <v>0</v>
      </c>
      <c r="G248" s="37"/>
      <c r="H248" s="37"/>
      <c r="I248" s="37"/>
      <c r="J248" s="37"/>
      <c r="K248" s="37"/>
      <c r="L248" s="37"/>
      <c r="M248" s="37"/>
      <c r="N248" s="32"/>
      <c r="O248" s="37"/>
      <c r="P248" s="37"/>
      <c r="Q248" s="37"/>
      <c r="R248" s="37"/>
      <c r="S248" s="37"/>
      <c r="T248" s="37"/>
      <c r="U248" s="38"/>
      <c r="V248" s="37"/>
      <c r="W248" s="37"/>
      <c r="X248" s="38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9"/>
      <c r="BB248" s="37"/>
      <c r="BC248" s="37"/>
      <c r="BD248" s="37"/>
      <c r="BE248" s="37"/>
      <c r="BF248" s="37"/>
      <c r="BG248" s="37"/>
      <c r="BH248" s="37"/>
      <c r="BI248" s="32"/>
      <c r="BJ248" s="32"/>
      <c r="BK248" s="37"/>
      <c r="BL248" s="37"/>
      <c r="BM248" s="37"/>
      <c r="BN248" s="37"/>
      <c r="BO248" s="37"/>
      <c r="BP248" s="37"/>
      <c r="BQ248" s="37"/>
      <c r="BR248" s="37"/>
    </row>
    <row r="249" spans="1:70" s="111" customFormat="1">
      <c r="A249" s="21">
        <v>246</v>
      </c>
      <c r="B249" s="21">
        <f>Beneficiario!C247</f>
        <v>0</v>
      </c>
      <c r="C249" s="21">
        <f>VLOOKUP($A249,Beneficiario!$A$2:$G$2,4)</f>
        <v>0</v>
      </c>
      <c r="D249" s="21">
        <f>VLOOKUP($A249,Beneficiario!$A$2:$G$2,5)</f>
        <v>0</v>
      </c>
      <c r="E249" s="21">
        <f>VLOOKUP($A249,Beneficiario!$A$2:$G$2,6)</f>
        <v>0</v>
      </c>
      <c r="F249" s="21">
        <f>VLOOKUP($A249,Beneficiario!$A$2:$G$2,7)</f>
        <v>0</v>
      </c>
      <c r="G249" s="37"/>
      <c r="H249" s="37"/>
      <c r="I249" s="37"/>
      <c r="J249" s="37"/>
      <c r="K249" s="37"/>
      <c r="L249" s="37"/>
      <c r="M249" s="37"/>
      <c r="N249" s="32"/>
      <c r="O249" s="37"/>
      <c r="P249" s="37"/>
      <c r="Q249" s="37"/>
      <c r="R249" s="37"/>
      <c r="S249" s="37"/>
      <c r="T249" s="37"/>
      <c r="U249" s="38"/>
      <c r="V249" s="37"/>
      <c r="W249" s="37"/>
      <c r="X249" s="38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9"/>
      <c r="BB249" s="37"/>
      <c r="BC249" s="37"/>
      <c r="BD249" s="37"/>
      <c r="BE249" s="37"/>
      <c r="BF249" s="37"/>
      <c r="BG249" s="37"/>
      <c r="BH249" s="37"/>
      <c r="BI249" s="32"/>
      <c r="BJ249" s="32"/>
      <c r="BK249" s="37"/>
      <c r="BL249" s="37"/>
      <c r="BM249" s="37"/>
      <c r="BN249" s="37"/>
      <c r="BO249" s="37"/>
      <c r="BP249" s="37"/>
      <c r="BQ249" s="37"/>
      <c r="BR249" s="37"/>
    </row>
    <row r="250" spans="1:70" s="111" customFormat="1">
      <c r="A250" s="21">
        <v>247</v>
      </c>
      <c r="B250" s="21">
        <f>Beneficiario!C248</f>
        <v>0</v>
      </c>
      <c r="C250" s="21">
        <f>VLOOKUP($A250,Beneficiario!$A$2:$G$2,4)</f>
        <v>0</v>
      </c>
      <c r="D250" s="21">
        <f>VLOOKUP($A250,Beneficiario!$A$2:$G$2,5)</f>
        <v>0</v>
      </c>
      <c r="E250" s="21">
        <f>VLOOKUP($A250,Beneficiario!$A$2:$G$2,6)</f>
        <v>0</v>
      </c>
      <c r="F250" s="21">
        <f>VLOOKUP($A250,Beneficiario!$A$2:$G$2,7)</f>
        <v>0</v>
      </c>
      <c r="G250" s="37"/>
      <c r="H250" s="37"/>
      <c r="I250" s="37"/>
      <c r="J250" s="37"/>
      <c r="K250" s="37"/>
      <c r="L250" s="37"/>
      <c r="M250" s="37"/>
      <c r="N250" s="32"/>
      <c r="O250" s="37"/>
      <c r="P250" s="37"/>
      <c r="Q250" s="37"/>
      <c r="R250" s="37"/>
      <c r="S250" s="37"/>
      <c r="T250" s="37"/>
      <c r="U250" s="38"/>
      <c r="V250" s="37"/>
      <c r="W250" s="37"/>
      <c r="X250" s="38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9"/>
      <c r="BB250" s="37"/>
      <c r="BC250" s="37"/>
      <c r="BD250" s="37"/>
      <c r="BE250" s="37"/>
      <c r="BF250" s="37"/>
      <c r="BG250" s="37"/>
      <c r="BH250" s="37"/>
      <c r="BI250" s="32"/>
      <c r="BJ250" s="32"/>
      <c r="BK250" s="37"/>
      <c r="BL250" s="37"/>
      <c r="BM250" s="37"/>
      <c r="BN250" s="37"/>
      <c r="BO250" s="37"/>
      <c r="BP250" s="37"/>
      <c r="BQ250" s="37"/>
      <c r="BR250" s="37"/>
    </row>
    <row r="251" spans="1:70" s="111" customFormat="1">
      <c r="A251" s="21">
        <v>248</v>
      </c>
      <c r="B251" s="21">
        <f>Beneficiario!C249</f>
        <v>0</v>
      </c>
      <c r="C251" s="21">
        <f>VLOOKUP($A251,Beneficiario!$A$2:$G$2,4)</f>
        <v>0</v>
      </c>
      <c r="D251" s="21">
        <f>VLOOKUP($A251,Beneficiario!$A$2:$G$2,5)</f>
        <v>0</v>
      </c>
      <c r="E251" s="21">
        <f>VLOOKUP($A251,Beneficiario!$A$2:$G$2,6)</f>
        <v>0</v>
      </c>
      <c r="F251" s="21">
        <f>VLOOKUP($A251,Beneficiario!$A$2:$G$2,7)</f>
        <v>0</v>
      </c>
      <c r="G251" s="37"/>
      <c r="H251" s="37"/>
      <c r="I251" s="37"/>
      <c r="J251" s="37"/>
      <c r="K251" s="37"/>
      <c r="L251" s="37"/>
      <c r="M251" s="37"/>
      <c r="N251" s="32"/>
      <c r="O251" s="37"/>
      <c r="P251" s="37"/>
      <c r="Q251" s="37"/>
      <c r="R251" s="37"/>
      <c r="S251" s="37"/>
      <c r="T251" s="37"/>
      <c r="U251" s="38"/>
      <c r="V251" s="37"/>
      <c r="W251" s="37"/>
      <c r="X251" s="38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9"/>
      <c r="BB251" s="37"/>
      <c r="BC251" s="37"/>
      <c r="BD251" s="37"/>
      <c r="BE251" s="37"/>
      <c r="BF251" s="37"/>
      <c r="BG251" s="37"/>
      <c r="BH251" s="37"/>
      <c r="BI251" s="32"/>
      <c r="BJ251" s="32"/>
      <c r="BK251" s="37"/>
      <c r="BL251" s="37"/>
      <c r="BM251" s="37"/>
      <c r="BN251" s="37"/>
      <c r="BO251" s="37"/>
      <c r="BP251" s="37"/>
      <c r="BQ251" s="37"/>
      <c r="BR251" s="37"/>
    </row>
    <row r="252" spans="1:70" s="111" customFormat="1">
      <c r="A252" s="21">
        <v>249</v>
      </c>
      <c r="B252" s="21">
        <f>Beneficiario!C250</f>
        <v>0</v>
      </c>
      <c r="C252" s="21">
        <f>VLOOKUP($A252,Beneficiario!$A$2:$G$2,4)</f>
        <v>0</v>
      </c>
      <c r="D252" s="21">
        <f>VLOOKUP($A252,Beneficiario!$A$2:$G$2,5)</f>
        <v>0</v>
      </c>
      <c r="E252" s="21">
        <f>VLOOKUP($A252,Beneficiario!$A$2:$G$2,6)</f>
        <v>0</v>
      </c>
      <c r="F252" s="21">
        <f>VLOOKUP($A252,Beneficiario!$A$2:$G$2,7)</f>
        <v>0</v>
      </c>
      <c r="G252" s="37"/>
      <c r="H252" s="37"/>
      <c r="I252" s="37"/>
      <c r="J252" s="37"/>
      <c r="K252" s="37"/>
      <c r="L252" s="37"/>
      <c r="M252" s="37"/>
      <c r="N252" s="32"/>
      <c r="O252" s="37"/>
      <c r="P252" s="37"/>
      <c r="Q252" s="37"/>
      <c r="R252" s="37"/>
      <c r="S252" s="37"/>
      <c r="T252" s="37"/>
      <c r="U252" s="38"/>
      <c r="V252" s="37"/>
      <c r="W252" s="37"/>
      <c r="X252" s="38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9"/>
      <c r="BB252" s="37"/>
      <c r="BC252" s="37"/>
      <c r="BD252" s="37"/>
      <c r="BE252" s="37"/>
      <c r="BF252" s="37"/>
      <c r="BG252" s="37"/>
      <c r="BH252" s="37"/>
      <c r="BI252" s="32"/>
      <c r="BJ252" s="32"/>
      <c r="BK252" s="37"/>
      <c r="BL252" s="37"/>
      <c r="BM252" s="37"/>
      <c r="BN252" s="37"/>
      <c r="BO252" s="37"/>
      <c r="BP252" s="37"/>
      <c r="BQ252" s="37"/>
      <c r="BR252" s="37"/>
    </row>
    <row r="253" spans="1:70" s="111" customFormat="1">
      <c r="A253" s="21">
        <v>250</v>
      </c>
      <c r="B253" s="21">
        <f>Beneficiario!C251</f>
        <v>0</v>
      </c>
      <c r="C253" s="21">
        <f>VLOOKUP($A253,Beneficiario!$A$2:$G$2,4)</f>
        <v>0</v>
      </c>
      <c r="D253" s="21">
        <f>VLOOKUP($A253,Beneficiario!$A$2:$G$2,5)</f>
        <v>0</v>
      </c>
      <c r="E253" s="21">
        <f>VLOOKUP($A253,Beneficiario!$A$2:$G$2,6)</f>
        <v>0</v>
      </c>
      <c r="F253" s="21">
        <f>VLOOKUP($A253,Beneficiario!$A$2:$G$2,7)</f>
        <v>0</v>
      </c>
      <c r="G253" s="37"/>
      <c r="H253" s="37"/>
      <c r="I253" s="37"/>
      <c r="J253" s="37"/>
      <c r="K253" s="37"/>
      <c r="L253" s="37"/>
      <c r="M253" s="37"/>
      <c r="N253" s="32"/>
      <c r="O253" s="37"/>
      <c r="P253" s="37"/>
      <c r="Q253" s="37"/>
      <c r="R253" s="37"/>
      <c r="S253" s="37"/>
      <c r="T253" s="37"/>
      <c r="U253" s="38"/>
      <c r="V253" s="37"/>
      <c r="W253" s="37"/>
      <c r="X253" s="38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9"/>
      <c r="BB253" s="37"/>
      <c r="BC253" s="37"/>
      <c r="BD253" s="37"/>
      <c r="BE253" s="37"/>
      <c r="BF253" s="37"/>
      <c r="BG253" s="37"/>
      <c r="BH253" s="37"/>
      <c r="BI253" s="32"/>
      <c r="BJ253" s="32"/>
      <c r="BK253" s="37"/>
      <c r="BL253" s="37"/>
      <c r="BM253" s="37"/>
      <c r="BN253" s="37"/>
      <c r="BO253" s="37"/>
      <c r="BP253" s="37"/>
      <c r="BQ253" s="37"/>
      <c r="BR253" s="37"/>
    </row>
    <row r="254" spans="1:70" s="111" customFormat="1">
      <c r="A254" s="21">
        <v>251</v>
      </c>
      <c r="B254" s="21">
        <f>Beneficiario!C252</f>
        <v>0</v>
      </c>
      <c r="C254" s="21">
        <f>VLOOKUP($A254,Beneficiario!$A$2:$G$2,4)</f>
        <v>0</v>
      </c>
      <c r="D254" s="21">
        <f>VLOOKUP($A254,Beneficiario!$A$2:$G$2,5)</f>
        <v>0</v>
      </c>
      <c r="E254" s="21">
        <f>VLOOKUP($A254,Beneficiario!$A$2:$G$2,6)</f>
        <v>0</v>
      </c>
      <c r="F254" s="21">
        <f>VLOOKUP($A254,Beneficiario!$A$2:$G$2,7)</f>
        <v>0</v>
      </c>
      <c r="G254" s="37"/>
      <c r="H254" s="37"/>
      <c r="I254" s="37"/>
      <c r="J254" s="37"/>
      <c r="K254" s="37"/>
      <c r="L254" s="37"/>
      <c r="M254" s="37"/>
      <c r="N254" s="32"/>
      <c r="O254" s="37"/>
      <c r="P254" s="37"/>
      <c r="Q254" s="37"/>
      <c r="R254" s="37"/>
      <c r="S254" s="37"/>
      <c r="T254" s="37"/>
      <c r="U254" s="38"/>
      <c r="V254" s="37"/>
      <c r="W254" s="37"/>
      <c r="X254" s="38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9"/>
      <c r="BB254" s="37"/>
      <c r="BC254" s="37"/>
      <c r="BD254" s="37"/>
      <c r="BE254" s="37"/>
      <c r="BF254" s="37"/>
      <c r="BG254" s="37"/>
      <c r="BH254" s="37"/>
      <c r="BI254" s="32"/>
      <c r="BJ254" s="32"/>
      <c r="BK254" s="37"/>
      <c r="BL254" s="37"/>
      <c r="BM254" s="37"/>
      <c r="BN254" s="37"/>
      <c r="BO254" s="37"/>
      <c r="BP254" s="37"/>
      <c r="BQ254" s="37"/>
      <c r="BR254" s="37"/>
    </row>
    <row r="255" spans="1:70" s="111" customFormat="1">
      <c r="A255" s="21">
        <v>252</v>
      </c>
      <c r="B255" s="21">
        <f>Beneficiario!C253</f>
        <v>0</v>
      </c>
      <c r="C255" s="21">
        <f>VLOOKUP($A255,Beneficiario!$A$2:$G$2,4)</f>
        <v>0</v>
      </c>
      <c r="D255" s="21">
        <f>VLOOKUP($A255,Beneficiario!$A$2:$G$2,5)</f>
        <v>0</v>
      </c>
      <c r="E255" s="21">
        <f>VLOOKUP($A255,Beneficiario!$A$2:$G$2,6)</f>
        <v>0</v>
      </c>
      <c r="F255" s="21">
        <f>VLOOKUP($A255,Beneficiario!$A$2:$G$2,7)</f>
        <v>0</v>
      </c>
      <c r="G255" s="37"/>
      <c r="H255" s="37"/>
      <c r="I255" s="37"/>
      <c r="J255" s="37"/>
      <c r="K255" s="37"/>
      <c r="L255" s="37"/>
      <c r="M255" s="37"/>
      <c r="N255" s="32"/>
      <c r="O255" s="37"/>
      <c r="P255" s="37"/>
      <c r="Q255" s="37"/>
      <c r="R255" s="37"/>
      <c r="S255" s="37"/>
      <c r="T255" s="37"/>
      <c r="U255" s="38"/>
      <c r="V255" s="37"/>
      <c r="W255" s="37"/>
      <c r="X255" s="38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9"/>
      <c r="BB255" s="37"/>
      <c r="BC255" s="37"/>
      <c r="BD255" s="37"/>
      <c r="BE255" s="37"/>
      <c r="BF255" s="37"/>
      <c r="BG255" s="37"/>
      <c r="BH255" s="37"/>
      <c r="BI255" s="32"/>
      <c r="BJ255" s="32"/>
      <c r="BK255" s="37"/>
      <c r="BL255" s="37"/>
      <c r="BM255" s="37"/>
      <c r="BN255" s="37"/>
      <c r="BO255" s="37"/>
      <c r="BP255" s="37"/>
      <c r="BQ255" s="37"/>
      <c r="BR255" s="37"/>
    </row>
    <row r="256" spans="1:70" s="111" customFormat="1">
      <c r="A256" s="21">
        <v>253</v>
      </c>
      <c r="B256" s="21">
        <f>Beneficiario!C254</f>
        <v>0</v>
      </c>
      <c r="C256" s="21">
        <f>VLOOKUP($A256,Beneficiario!$A$2:$G$2,4)</f>
        <v>0</v>
      </c>
      <c r="D256" s="21">
        <f>VLOOKUP($A256,Beneficiario!$A$2:$G$2,5)</f>
        <v>0</v>
      </c>
      <c r="E256" s="21">
        <f>VLOOKUP($A256,Beneficiario!$A$2:$G$2,6)</f>
        <v>0</v>
      </c>
      <c r="F256" s="21">
        <f>VLOOKUP($A256,Beneficiario!$A$2:$G$2,7)</f>
        <v>0</v>
      </c>
      <c r="G256" s="37"/>
      <c r="H256" s="37"/>
      <c r="I256" s="37"/>
      <c r="J256" s="37"/>
      <c r="K256" s="37"/>
      <c r="L256" s="37"/>
      <c r="M256" s="37"/>
      <c r="N256" s="32"/>
      <c r="O256" s="37"/>
      <c r="P256" s="37"/>
      <c r="Q256" s="37"/>
      <c r="R256" s="37"/>
      <c r="S256" s="37"/>
      <c r="T256" s="37"/>
      <c r="U256" s="38"/>
      <c r="V256" s="37"/>
      <c r="W256" s="37"/>
      <c r="X256" s="38"/>
      <c r="Y256" s="37"/>
      <c r="Z256" s="37"/>
      <c r="AA256" s="37"/>
      <c r="AB256" s="37"/>
      <c r="AC256" s="37"/>
      <c r="AD256" s="37"/>
      <c r="AE256" s="37"/>
      <c r="AF256" s="37"/>
      <c r="AG256" s="37"/>
      <c r="AH256" s="37"/>
      <c r="AI256" s="37"/>
      <c r="AJ256" s="37"/>
      <c r="AK256" s="37"/>
      <c r="AL256" s="37"/>
      <c r="AM256" s="37"/>
      <c r="AN256" s="37"/>
      <c r="AO256" s="37"/>
      <c r="AP256" s="37"/>
      <c r="AQ256" s="37"/>
      <c r="AR256" s="37"/>
      <c r="AS256" s="37"/>
      <c r="AT256" s="37"/>
      <c r="AU256" s="37"/>
      <c r="AV256" s="37"/>
      <c r="AW256" s="37"/>
      <c r="AX256" s="37"/>
      <c r="AY256" s="37"/>
      <c r="AZ256" s="37"/>
      <c r="BA256" s="39"/>
      <c r="BB256" s="37"/>
      <c r="BC256" s="37"/>
      <c r="BD256" s="37"/>
      <c r="BE256" s="37"/>
      <c r="BF256" s="37"/>
      <c r="BG256" s="37"/>
      <c r="BH256" s="37"/>
      <c r="BI256" s="32"/>
      <c r="BJ256" s="32"/>
      <c r="BK256" s="37"/>
      <c r="BL256" s="37"/>
      <c r="BM256" s="37"/>
      <c r="BN256" s="37"/>
      <c r="BO256" s="37"/>
      <c r="BP256" s="37"/>
      <c r="BQ256" s="37"/>
      <c r="BR256" s="37"/>
    </row>
    <row r="257" spans="1:70" s="111" customFormat="1">
      <c r="A257" s="21">
        <v>254</v>
      </c>
      <c r="B257" s="21">
        <f>Beneficiario!C255</f>
        <v>0</v>
      </c>
      <c r="C257" s="21">
        <f>VLOOKUP($A257,Beneficiario!$A$2:$G$2,4)</f>
        <v>0</v>
      </c>
      <c r="D257" s="21">
        <f>VLOOKUP($A257,Beneficiario!$A$2:$G$2,5)</f>
        <v>0</v>
      </c>
      <c r="E257" s="21">
        <f>VLOOKUP($A257,Beneficiario!$A$2:$G$2,6)</f>
        <v>0</v>
      </c>
      <c r="F257" s="21">
        <f>VLOOKUP($A257,Beneficiario!$A$2:$G$2,7)</f>
        <v>0</v>
      </c>
      <c r="G257" s="37"/>
      <c r="H257" s="37"/>
      <c r="I257" s="37"/>
      <c r="J257" s="37"/>
      <c r="K257" s="37"/>
      <c r="L257" s="37"/>
      <c r="M257" s="37"/>
      <c r="N257" s="32"/>
      <c r="O257" s="37"/>
      <c r="P257" s="37"/>
      <c r="Q257" s="37"/>
      <c r="R257" s="37"/>
      <c r="S257" s="37"/>
      <c r="T257" s="37"/>
      <c r="U257" s="38"/>
      <c r="V257" s="37"/>
      <c r="W257" s="37"/>
      <c r="X257" s="38"/>
      <c r="Y257" s="37"/>
      <c r="Z257" s="37"/>
      <c r="AA257" s="37"/>
      <c r="AB257" s="37"/>
      <c r="AC257" s="37"/>
      <c r="AD257" s="37"/>
      <c r="AE257" s="37"/>
      <c r="AF257" s="37"/>
      <c r="AG257" s="37"/>
      <c r="AH257" s="37"/>
      <c r="AI257" s="37"/>
      <c r="AJ257" s="37"/>
      <c r="AK257" s="37"/>
      <c r="AL257" s="37"/>
      <c r="AM257" s="37"/>
      <c r="AN257" s="37"/>
      <c r="AO257" s="37"/>
      <c r="AP257" s="37"/>
      <c r="AQ257" s="37"/>
      <c r="AR257" s="37"/>
      <c r="AS257" s="37"/>
      <c r="AT257" s="37"/>
      <c r="AU257" s="37"/>
      <c r="AV257" s="37"/>
      <c r="AW257" s="37"/>
      <c r="AX257" s="37"/>
      <c r="AY257" s="37"/>
      <c r="AZ257" s="37"/>
      <c r="BA257" s="39"/>
      <c r="BB257" s="37"/>
      <c r="BC257" s="37"/>
      <c r="BD257" s="37"/>
      <c r="BE257" s="37"/>
      <c r="BF257" s="37"/>
      <c r="BG257" s="37"/>
      <c r="BH257" s="37"/>
      <c r="BI257" s="32"/>
      <c r="BJ257" s="32"/>
      <c r="BK257" s="37"/>
      <c r="BL257" s="37"/>
      <c r="BM257" s="37"/>
      <c r="BN257" s="37"/>
      <c r="BO257" s="37"/>
      <c r="BP257" s="37"/>
      <c r="BQ257" s="37"/>
      <c r="BR257" s="37"/>
    </row>
    <row r="258" spans="1:70" s="111" customFormat="1">
      <c r="A258" s="21">
        <v>255</v>
      </c>
      <c r="B258" s="21">
        <f>Beneficiario!C256</f>
        <v>0</v>
      </c>
      <c r="C258" s="21">
        <f>VLOOKUP($A258,Beneficiario!$A$2:$G$2,4)</f>
        <v>0</v>
      </c>
      <c r="D258" s="21">
        <f>VLOOKUP($A258,Beneficiario!$A$2:$G$2,5)</f>
        <v>0</v>
      </c>
      <c r="E258" s="21">
        <f>VLOOKUP($A258,Beneficiario!$A$2:$G$2,6)</f>
        <v>0</v>
      </c>
      <c r="F258" s="21">
        <f>VLOOKUP($A258,Beneficiario!$A$2:$G$2,7)</f>
        <v>0</v>
      </c>
      <c r="G258" s="37"/>
      <c r="H258" s="37"/>
      <c r="I258" s="37"/>
      <c r="J258" s="37"/>
      <c r="K258" s="37"/>
      <c r="L258" s="37"/>
      <c r="M258" s="37"/>
      <c r="N258" s="32"/>
      <c r="O258" s="37"/>
      <c r="P258" s="37"/>
      <c r="Q258" s="37"/>
      <c r="R258" s="37"/>
      <c r="S258" s="37"/>
      <c r="T258" s="37"/>
      <c r="U258" s="38"/>
      <c r="V258" s="37"/>
      <c r="W258" s="37"/>
      <c r="X258" s="38"/>
      <c r="Y258" s="37"/>
      <c r="Z258" s="37"/>
      <c r="AA258" s="37"/>
      <c r="AB258" s="37"/>
      <c r="AC258" s="37"/>
      <c r="AD258" s="37"/>
      <c r="AE258" s="37"/>
      <c r="AF258" s="37"/>
      <c r="AG258" s="37"/>
      <c r="AH258" s="37"/>
      <c r="AI258" s="37"/>
      <c r="AJ258" s="37"/>
      <c r="AK258" s="37"/>
      <c r="AL258" s="37"/>
      <c r="AM258" s="37"/>
      <c r="AN258" s="37"/>
      <c r="AO258" s="37"/>
      <c r="AP258" s="37"/>
      <c r="AQ258" s="37"/>
      <c r="AR258" s="37"/>
      <c r="AS258" s="37"/>
      <c r="AT258" s="37"/>
      <c r="AU258" s="37"/>
      <c r="AV258" s="37"/>
      <c r="AW258" s="37"/>
      <c r="AX258" s="37"/>
      <c r="AY258" s="37"/>
      <c r="AZ258" s="37"/>
      <c r="BA258" s="39"/>
      <c r="BB258" s="37"/>
      <c r="BC258" s="37"/>
      <c r="BD258" s="37"/>
      <c r="BE258" s="37"/>
      <c r="BF258" s="37"/>
      <c r="BG258" s="37"/>
      <c r="BH258" s="37"/>
      <c r="BI258" s="32"/>
      <c r="BJ258" s="32"/>
      <c r="BK258" s="37"/>
      <c r="BL258" s="37"/>
      <c r="BM258" s="37"/>
      <c r="BN258" s="37"/>
      <c r="BO258" s="37"/>
      <c r="BP258" s="37"/>
      <c r="BQ258" s="37"/>
      <c r="BR258" s="37"/>
    </row>
    <row r="259" spans="1:70" s="111" customFormat="1">
      <c r="A259" s="21">
        <v>256</v>
      </c>
      <c r="B259" s="21">
        <f>Beneficiario!C257</f>
        <v>0</v>
      </c>
      <c r="C259" s="21">
        <f>VLOOKUP($A259,Beneficiario!$A$2:$G$2,4)</f>
        <v>0</v>
      </c>
      <c r="D259" s="21">
        <f>VLOOKUP($A259,Beneficiario!$A$2:$G$2,5)</f>
        <v>0</v>
      </c>
      <c r="E259" s="21">
        <f>VLOOKUP($A259,Beneficiario!$A$2:$G$2,6)</f>
        <v>0</v>
      </c>
      <c r="F259" s="21">
        <f>VLOOKUP($A259,Beneficiario!$A$2:$G$2,7)</f>
        <v>0</v>
      </c>
      <c r="G259" s="37"/>
      <c r="H259" s="37"/>
      <c r="I259" s="37"/>
      <c r="J259" s="37"/>
      <c r="K259" s="37"/>
      <c r="L259" s="37"/>
      <c r="M259" s="37"/>
      <c r="N259" s="32"/>
      <c r="O259" s="37"/>
      <c r="P259" s="37"/>
      <c r="Q259" s="37"/>
      <c r="R259" s="37"/>
      <c r="S259" s="37"/>
      <c r="T259" s="37"/>
      <c r="U259" s="38"/>
      <c r="V259" s="37"/>
      <c r="W259" s="37"/>
      <c r="X259" s="38"/>
      <c r="Y259" s="37"/>
      <c r="Z259" s="37"/>
      <c r="AA259" s="37"/>
      <c r="AB259" s="37"/>
      <c r="AC259" s="37"/>
      <c r="AD259" s="37"/>
      <c r="AE259" s="37"/>
      <c r="AF259" s="37"/>
      <c r="AG259" s="37"/>
      <c r="AH259" s="37"/>
      <c r="AI259" s="37"/>
      <c r="AJ259" s="37"/>
      <c r="AK259" s="37"/>
      <c r="AL259" s="37"/>
      <c r="AM259" s="37"/>
      <c r="AN259" s="37"/>
      <c r="AO259" s="37"/>
      <c r="AP259" s="37"/>
      <c r="AQ259" s="37"/>
      <c r="AR259" s="37"/>
      <c r="AS259" s="37"/>
      <c r="AT259" s="37"/>
      <c r="AU259" s="37"/>
      <c r="AV259" s="37"/>
      <c r="AW259" s="37"/>
      <c r="AX259" s="37"/>
      <c r="AY259" s="37"/>
      <c r="AZ259" s="37"/>
      <c r="BA259" s="39"/>
      <c r="BB259" s="37"/>
      <c r="BC259" s="37"/>
      <c r="BD259" s="37"/>
      <c r="BE259" s="37"/>
      <c r="BF259" s="37"/>
      <c r="BG259" s="37"/>
      <c r="BH259" s="37"/>
      <c r="BI259" s="32"/>
      <c r="BJ259" s="32"/>
      <c r="BK259" s="37"/>
      <c r="BL259" s="37"/>
      <c r="BM259" s="37"/>
      <c r="BN259" s="37"/>
      <c r="BO259" s="37"/>
      <c r="BP259" s="37"/>
      <c r="BQ259" s="37"/>
      <c r="BR259" s="37"/>
    </row>
    <row r="260" spans="1:70" s="111" customFormat="1">
      <c r="A260" s="21">
        <v>257</v>
      </c>
      <c r="B260" s="21">
        <f>Beneficiario!C258</f>
        <v>0</v>
      </c>
      <c r="C260" s="21">
        <f>VLOOKUP($A260,Beneficiario!$A$2:$G$2,4)</f>
        <v>0</v>
      </c>
      <c r="D260" s="21">
        <f>VLOOKUP($A260,Beneficiario!$A$2:$G$2,5)</f>
        <v>0</v>
      </c>
      <c r="E260" s="21">
        <f>VLOOKUP($A260,Beneficiario!$A$2:$G$2,6)</f>
        <v>0</v>
      </c>
      <c r="F260" s="21">
        <f>VLOOKUP($A260,Beneficiario!$A$2:$G$2,7)</f>
        <v>0</v>
      </c>
      <c r="G260" s="37"/>
      <c r="H260" s="37"/>
      <c r="I260" s="37"/>
      <c r="J260" s="37"/>
      <c r="K260" s="37"/>
      <c r="L260" s="37"/>
      <c r="M260" s="37"/>
      <c r="N260" s="32"/>
      <c r="O260" s="37"/>
      <c r="P260" s="37"/>
      <c r="Q260" s="37"/>
      <c r="R260" s="37"/>
      <c r="S260" s="37"/>
      <c r="T260" s="37"/>
      <c r="U260" s="38"/>
      <c r="V260" s="37"/>
      <c r="W260" s="37"/>
      <c r="X260" s="38"/>
      <c r="Y260" s="37"/>
      <c r="Z260" s="37"/>
      <c r="AA260" s="37"/>
      <c r="AB260" s="37"/>
      <c r="AC260" s="37"/>
      <c r="AD260" s="37"/>
      <c r="AE260" s="37"/>
      <c r="AF260" s="37"/>
      <c r="AG260" s="37"/>
      <c r="AH260" s="37"/>
      <c r="AI260" s="37"/>
      <c r="AJ260" s="37"/>
      <c r="AK260" s="37"/>
      <c r="AL260" s="37"/>
      <c r="AM260" s="37"/>
      <c r="AN260" s="37"/>
      <c r="AO260" s="37"/>
      <c r="AP260" s="37"/>
      <c r="AQ260" s="37"/>
      <c r="AR260" s="37"/>
      <c r="AS260" s="37"/>
      <c r="AT260" s="37"/>
      <c r="AU260" s="37"/>
      <c r="AV260" s="37"/>
      <c r="AW260" s="37"/>
      <c r="AX260" s="37"/>
      <c r="AY260" s="37"/>
      <c r="AZ260" s="37"/>
      <c r="BA260" s="39"/>
      <c r="BB260" s="37"/>
      <c r="BC260" s="37"/>
      <c r="BD260" s="37"/>
      <c r="BE260" s="37"/>
      <c r="BF260" s="37"/>
      <c r="BG260" s="37"/>
      <c r="BH260" s="37"/>
      <c r="BI260" s="32"/>
      <c r="BJ260" s="32"/>
      <c r="BK260" s="37"/>
      <c r="BL260" s="37"/>
      <c r="BM260" s="37"/>
      <c r="BN260" s="37"/>
      <c r="BO260" s="37"/>
      <c r="BP260" s="37"/>
      <c r="BQ260" s="37"/>
      <c r="BR260" s="37"/>
    </row>
    <row r="261" spans="1:70" s="111" customFormat="1">
      <c r="A261" s="21">
        <v>258</v>
      </c>
      <c r="B261" s="21">
        <f>Beneficiario!C259</f>
        <v>0</v>
      </c>
      <c r="C261" s="21">
        <f>VLOOKUP($A261,Beneficiario!$A$2:$G$2,4)</f>
        <v>0</v>
      </c>
      <c r="D261" s="21">
        <f>VLOOKUP($A261,Beneficiario!$A$2:$G$2,5)</f>
        <v>0</v>
      </c>
      <c r="E261" s="21">
        <f>VLOOKUP($A261,Beneficiario!$A$2:$G$2,6)</f>
        <v>0</v>
      </c>
      <c r="F261" s="21">
        <f>VLOOKUP($A261,Beneficiario!$A$2:$G$2,7)</f>
        <v>0</v>
      </c>
      <c r="G261" s="37"/>
      <c r="H261" s="37"/>
      <c r="I261" s="37"/>
      <c r="J261" s="37"/>
      <c r="K261" s="37"/>
      <c r="L261" s="37"/>
      <c r="M261" s="37"/>
      <c r="N261" s="32"/>
      <c r="O261" s="37"/>
      <c r="P261" s="37"/>
      <c r="Q261" s="37"/>
      <c r="R261" s="37"/>
      <c r="S261" s="37"/>
      <c r="T261" s="37"/>
      <c r="U261" s="38"/>
      <c r="V261" s="37"/>
      <c r="W261" s="37"/>
      <c r="X261" s="38"/>
      <c r="Y261" s="37"/>
      <c r="Z261" s="37"/>
      <c r="AA261" s="37"/>
      <c r="AB261" s="37"/>
      <c r="AC261" s="37"/>
      <c r="AD261" s="37"/>
      <c r="AE261" s="37"/>
      <c r="AF261" s="37"/>
      <c r="AG261" s="37"/>
      <c r="AH261" s="37"/>
      <c r="AI261" s="37"/>
      <c r="AJ261" s="37"/>
      <c r="AK261" s="37"/>
      <c r="AL261" s="37"/>
      <c r="AM261" s="37"/>
      <c r="AN261" s="37"/>
      <c r="AO261" s="37"/>
      <c r="AP261" s="37"/>
      <c r="AQ261" s="37"/>
      <c r="AR261" s="37"/>
      <c r="AS261" s="37"/>
      <c r="AT261" s="37"/>
      <c r="AU261" s="37"/>
      <c r="AV261" s="37"/>
      <c r="AW261" s="37"/>
      <c r="AX261" s="37"/>
      <c r="AY261" s="37"/>
      <c r="AZ261" s="37"/>
      <c r="BA261" s="39"/>
      <c r="BB261" s="37"/>
      <c r="BC261" s="37"/>
      <c r="BD261" s="37"/>
      <c r="BE261" s="37"/>
      <c r="BF261" s="37"/>
      <c r="BG261" s="37"/>
      <c r="BH261" s="37"/>
      <c r="BI261" s="32"/>
      <c r="BJ261" s="32"/>
      <c r="BK261" s="37"/>
      <c r="BL261" s="37"/>
      <c r="BM261" s="37"/>
      <c r="BN261" s="37"/>
      <c r="BO261" s="37"/>
      <c r="BP261" s="37"/>
      <c r="BQ261" s="37"/>
      <c r="BR261" s="37"/>
    </row>
    <row r="262" spans="1:70" s="111" customFormat="1">
      <c r="A262" s="21">
        <v>259</v>
      </c>
      <c r="B262" s="21">
        <f>Beneficiario!C260</f>
        <v>0</v>
      </c>
      <c r="C262" s="21">
        <f>VLOOKUP($A262,Beneficiario!$A$2:$G$2,4)</f>
        <v>0</v>
      </c>
      <c r="D262" s="21">
        <f>VLOOKUP($A262,Beneficiario!$A$2:$G$2,5)</f>
        <v>0</v>
      </c>
      <c r="E262" s="21">
        <f>VLOOKUP($A262,Beneficiario!$A$2:$G$2,6)</f>
        <v>0</v>
      </c>
      <c r="F262" s="21">
        <f>VLOOKUP($A262,Beneficiario!$A$2:$G$2,7)</f>
        <v>0</v>
      </c>
      <c r="G262" s="37"/>
      <c r="H262" s="37"/>
      <c r="I262" s="37"/>
      <c r="J262" s="37"/>
      <c r="K262" s="37"/>
      <c r="L262" s="37"/>
      <c r="M262" s="37"/>
      <c r="N262" s="32"/>
      <c r="O262" s="37"/>
      <c r="P262" s="37"/>
      <c r="Q262" s="37"/>
      <c r="R262" s="37"/>
      <c r="S262" s="37"/>
      <c r="T262" s="37"/>
      <c r="U262" s="38"/>
      <c r="V262" s="37"/>
      <c r="W262" s="37"/>
      <c r="X262" s="38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9"/>
      <c r="BB262" s="37"/>
      <c r="BC262" s="37"/>
      <c r="BD262" s="37"/>
      <c r="BE262" s="37"/>
      <c r="BF262" s="37"/>
      <c r="BG262" s="37"/>
      <c r="BH262" s="37"/>
      <c r="BI262" s="32"/>
      <c r="BJ262" s="32"/>
      <c r="BK262" s="37"/>
      <c r="BL262" s="37"/>
      <c r="BM262" s="37"/>
      <c r="BN262" s="37"/>
      <c r="BO262" s="37"/>
      <c r="BP262" s="37"/>
      <c r="BQ262" s="37"/>
      <c r="BR262" s="37"/>
    </row>
    <row r="263" spans="1:70" s="111" customFormat="1">
      <c r="A263" s="21">
        <v>260</v>
      </c>
      <c r="B263" s="21">
        <f>Beneficiario!C261</f>
        <v>0</v>
      </c>
      <c r="C263" s="21">
        <f>VLOOKUP($A263,Beneficiario!$A$2:$G$2,4)</f>
        <v>0</v>
      </c>
      <c r="D263" s="21">
        <f>VLOOKUP($A263,Beneficiario!$A$2:$G$2,5)</f>
        <v>0</v>
      </c>
      <c r="E263" s="21">
        <f>VLOOKUP($A263,Beneficiario!$A$2:$G$2,6)</f>
        <v>0</v>
      </c>
      <c r="F263" s="21">
        <f>VLOOKUP($A263,Beneficiario!$A$2:$G$2,7)</f>
        <v>0</v>
      </c>
      <c r="G263" s="37"/>
      <c r="H263" s="37"/>
      <c r="I263" s="37"/>
      <c r="J263" s="37"/>
      <c r="K263" s="37"/>
      <c r="L263" s="37"/>
      <c r="M263" s="37"/>
      <c r="N263" s="32"/>
      <c r="O263" s="37"/>
      <c r="P263" s="37"/>
      <c r="Q263" s="37"/>
      <c r="R263" s="37"/>
      <c r="S263" s="37"/>
      <c r="T263" s="37"/>
      <c r="U263" s="38"/>
      <c r="V263" s="37"/>
      <c r="W263" s="37"/>
      <c r="X263" s="38"/>
      <c r="Y263" s="37"/>
      <c r="Z263" s="37"/>
      <c r="AA263" s="37"/>
      <c r="AB263" s="37"/>
      <c r="AC263" s="37"/>
      <c r="AD263" s="37"/>
      <c r="AE263" s="37"/>
      <c r="AF263" s="37"/>
      <c r="AG263" s="37"/>
      <c r="AH263" s="37"/>
      <c r="AI263" s="37"/>
      <c r="AJ263" s="37"/>
      <c r="AK263" s="37"/>
      <c r="AL263" s="37"/>
      <c r="AM263" s="37"/>
      <c r="AN263" s="37"/>
      <c r="AO263" s="37"/>
      <c r="AP263" s="37"/>
      <c r="AQ263" s="37"/>
      <c r="AR263" s="37"/>
      <c r="AS263" s="37"/>
      <c r="AT263" s="37"/>
      <c r="AU263" s="37"/>
      <c r="AV263" s="37"/>
      <c r="AW263" s="37"/>
      <c r="AX263" s="37"/>
      <c r="AY263" s="37"/>
      <c r="AZ263" s="37"/>
      <c r="BA263" s="39"/>
      <c r="BB263" s="37"/>
      <c r="BC263" s="37"/>
      <c r="BD263" s="37"/>
      <c r="BE263" s="37"/>
      <c r="BF263" s="37"/>
      <c r="BG263" s="37"/>
      <c r="BH263" s="37"/>
      <c r="BI263" s="32"/>
      <c r="BJ263" s="32"/>
      <c r="BK263" s="37"/>
      <c r="BL263" s="37"/>
      <c r="BM263" s="37"/>
      <c r="BN263" s="37"/>
      <c r="BO263" s="37"/>
      <c r="BP263" s="37"/>
      <c r="BQ263" s="37"/>
      <c r="BR263" s="37"/>
    </row>
    <row r="264" spans="1:70" s="111" customFormat="1">
      <c r="A264" s="21">
        <v>261</v>
      </c>
      <c r="B264" s="21">
        <f>Beneficiario!C262</f>
        <v>0</v>
      </c>
      <c r="C264" s="21">
        <f>VLOOKUP($A264,Beneficiario!$A$2:$G$2,4)</f>
        <v>0</v>
      </c>
      <c r="D264" s="21">
        <f>VLOOKUP($A264,Beneficiario!$A$2:$G$2,5)</f>
        <v>0</v>
      </c>
      <c r="E264" s="21">
        <f>VLOOKUP($A264,Beneficiario!$A$2:$G$2,6)</f>
        <v>0</v>
      </c>
      <c r="F264" s="21">
        <f>VLOOKUP($A264,Beneficiario!$A$2:$G$2,7)</f>
        <v>0</v>
      </c>
      <c r="G264" s="37"/>
      <c r="H264" s="37"/>
      <c r="I264" s="37"/>
      <c r="J264" s="37"/>
      <c r="K264" s="37"/>
      <c r="L264" s="37"/>
      <c r="M264" s="37"/>
      <c r="N264" s="32"/>
      <c r="O264" s="37"/>
      <c r="P264" s="37"/>
      <c r="Q264" s="37"/>
      <c r="R264" s="37"/>
      <c r="S264" s="37"/>
      <c r="T264" s="37"/>
      <c r="U264" s="38"/>
      <c r="V264" s="37"/>
      <c r="W264" s="37"/>
      <c r="X264" s="38"/>
      <c r="Y264" s="37"/>
      <c r="Z264" s="37"/>
      <c r="AA264" s="37"/>
      <c r="AB264" s="37"/>
      <c r="AC264" s="37"/>
      <c r="AD264" s="37"/>
      <c r="AE264" s="37"/>
      <c r="AF264" s="37"/>
      <c r="AG264" s="37"/>
      <c r="AH264" s="37"/>
      <c r="AI264" s="37"/>
      <c r="AJ264" s="37"/>
      <c r="AK264" s="37"/>
      <c r="AL264" s="37"/>
      <c r="AM264" s="37"/>
      <c r="AN264" s="37"/>
      <c r="AO264" s="37"/>
      <c r="AP264" s="37"/>
      <c r="AQ264" s="37"/>
      <c r="AR264" s="37"/>
      <c r="AS264" s="37"/>
      <c r="AT264" s="37"/>
      <c r="AU264" s="37"/>
      <c r="AV264" s="37"/>
      <c r="AW264" s="37"/>
      <c r="AX264" s="37"/>
      <c r="AY264" s="37"/>
      <c r="AZ264" s="37"/>
      <c r="BA264" s="39"/>
      <c r="BB264" s="37"/>
      <c r="BC264" s="37"/>
      <c r="BD264" s="37"/>
      <c r="BE264" s="37"/>
      <c r="BF264" s="37"/>
      <c r="BG264" s="37"/>
      <c r="BH264" s="37"/>
      <c r="BI264" s="32"/>
      <c r="BJ264" s="32"/>
      <c r="BK264" s="37"/>
      <c r="BL264" s="37"/>
      <c r="BM264" s="37"/>
      <c r="BN264" s="37"/>
      <c r="BO264" s="37"/>
      <c r="BP264" s="37"/>
      <c r="BQ264" s="37"/>
      <c r="BR264" s="37"/>
    </row>
    <row r="265" spans="1:70" s="111" customFormat="1">
      <c r="A265" s="21">
        <v>262</v>
      </c>
      <c r="B265" s="21">
        <f>Beneficiario!C263</f>
        <v>0</v>
      </c>
      <c r="C265" s="21">
        <f>VLOOKUP($A265,Beneficiario!$A$2:$G$2,4)</f>
        <v>0</v>
      </c>
      <c r="D265" s="21">
        <f>VLOOKUP($A265,Beneficiario!$A$2:$G$2,5)</f>
        <v>0</v>
      </c>
      <c r="E265" s="21">
        <f>VLOOKUP($A265,Beneficiario!$A$2:$G$2,6)</f>
        <v>0</v>
      </c>
      <c r="F265" s="21">
        <f>VLOOKUP($A265,Beneficiario!$A$2:$G$2,7)</f>
        <v>0</v>
      </c>
      <c r="G265" s="37"/>
      <c r="H265" s="37"/>
      <c r="I265" s="37"/>
      <c r="J265" s="37"/>
      <c r="K265" s="37"/>
      <c r="L265" s="37"/>
      <c r="M265" s="37"/>
      <c r="N265" s="32"/>
      <c r="O265" s="37"/>
      <c r="P265" s="37"/>
      <c r="Q265" s="37"/>
      <c r="R265" s="37"/>
      <c r="S265" s="37"/>
      <c r="T265" s="37"/>
      <c r="U265" s="38"/>
      <c r="V265" s="37"/>
      <c r="W265" s="37"/>
      <c r="X265" s="38"/>
      <c r="Y265" s="37"/>
      <c r="Z265" s="37"/>
      <c r="AA265" s="37"/>
      <c r="AB265" s="37"/>
      <c r="AC265" s="37"/>
      <c r="AD265" s="37"/>
      <c r="AE265" s="37"/>
      <c r="AF265" s="37"/>
      <c r="AG265" s="37"/>
      <c r="AH265" s="37"/>
      <c r="AI265" s="37"/>
      <c r="AJ265" s="37"/>
      <c r="AK265" s="37"/>
      <c r="AL265" s="37"/>
      <c r="AM265" s="37"/>
      <c r="AN265" s="37"/>
      <c r="AO265" s="37"/>
      <c r="AP265" s="37"/>
      <c r="AQ265" s="37"/>
      <c r="AR265" s="37"/>
      <c r="AS265" s="37"/>
      <c r="AT265" s="37"/>
      <c r="AU265" s="37"/>
      <c r="AV265" s="37"/>
      <c r="AW265" s="37"/>
      <c r="AX265" s="37"/>
      <c r="AY265" s="37"/>
      <c r="AZ265" s="37"/>
      <c r="BA265" s="39"/>
      <c r="BB265" s="37"/>
      <c r="BC265" s="37"/>
      <c r="BD265" s="37"/>
      <c r="BE265" s="37"/>
      <c r="BF265" s="37"/>
      <c r="BG265" s="37"/>
      <c r="BH265" s="37"/>
      <c r="BI265" s="32"/>
      <c r="BJ265" s="32"/>
      <c r="BK265" s="37"/>
      <c r="BL265" s="37"/>
      <c r="BM265" s="37"/>
      <c r="BN265" s="37"/>
      <c r="BO265" s="37"/>
      <c r="BP265" s="37"/>
      <c r="BQ265" s="37"/>
      <c r="BR265" s="37"/>
    </row>
    <row r="266" spans="1:70" s="111" customFormat="1">
      <c r="A266" s="21">
        <v>263</v>
      </c>
      <c r="B266" s="21">
        <f>Beneficiario!C264</f>
        <v>0</v>
      </c>
      <c r="C266" s="21">
        <f>VLOOKUP($A266,Beneficiario!$A$2:$G$2,4)</f>
        <v>0</v>
      </c>
      <c r="D266" s="21">
        <f>VLOOKUP($A266,Beneficiario!$A$2:$G$2,5)</f>
        <v>0</v>
      </c>
      <c r="E266" s="21">
        <f>VLOOKUP($A266,Beneficiario!$A$2:$G$2,6)</f>
        <v>0</v>
      </c>
      <c r="F266" s="21">
        <f>VLOOKUP($A266,Beneficiario!$A$2:$G$2,7)</f>
        <v>0</v>
      </c>
      <c r="G266" s="37"/>
      <c r="H266" s="37"/>
      <c r="I266" s="37"/>
      <c r="J266" s="37"/>
      <c r="K266" s="37"/>
      <c r="L266" s="37"/>
      <c r="M266" s="37"/>
      <c r="N266" s="32"/>
      <c r="O266" s="37"/>
      <c r="P266" s="37"/>
      <c r="Q266" s="37"/>
      <c r="R266" s="37"/>
      <c r="S266" s="37"/>
      <c r="T266" s="37"/>
      <c r="U266" s="38"/>
      <c r="V266" s="37"/>
      <c r="W266" s="37"/>
      <c r="X266" s="38"/>
      <c r="Y266" s="37"/>
      <c r="Z266" s="37"/>
      <c r="AA266" s="37"/>
      <c r="AB266" s="37"/>
      <c r="AC266" s="37"/>
      <c r="AD266" s="37"/>
      <c r="AE266" s="37"/>
      <c r="AF266" s="37"/>
      <c r="AG266" s="37"/>
      <c r="AH266" s="37"/>
      <c r="AI266" s="37"/>
      <c r="AJ266" s="37"/>
      <c r="AK266" s="37"/>
      <c r="AL266" s="37"/>
      <c r="AM266" s="37"/>
      <c r="AN266" s="37"/>
      <c r="AO266" s="37"/>
      <c r="AP266" s="37"/>
      <c r="AQ266" s="37"/>
      <c r="AR266" s="37"/>
      <c r="AS266" s="37"/>
      <c r="AT266" s="37"/>
      <c r="AU266" s="37"/>
      <c r="AV266" s="37"/>
      <c r="AW266" s="37"/>
      <c r="AX266" s="37"/>
      <c r="AY266" s="37"/>
      <c r="AZ266" s="37"/>
      <c r="BA266" s="39"/>
      <c r="BB266" s="37"/>
      <c r="BC266" s="37"/>
      <c r="BD266" s="37"/>
      <c r="BE266" s="37"/>
      <c r="BF266" s="37"/>
      <c r="BG266" s="37"/>
      <c r="BH266" s="37"/>
      <c r="BI266" s="32"/>
      <c r="BJ266" s="32"/>
      <c r="BK266" s="37"/>
      <c r="BL266" s="37"/>
      <c r="BM266" s="37"/>
      <c r="BN266" s="37"/>
      <c r="BO266" s="37"/>
      <c r="BP266" s="37"/>
      <c r="BQ266" s="37"/>
      <c r="BR266" s="37"/>
    </row>
    <row r="267" spans="1:70" s="111" customFormat="1">
      <c r="A267" s="21">
        <v>264</v>
      </c>
      <c r="B267" s="21">
        <f>Beneficiario!C265</f>
        <v>0</v>
      </c>
      <c r="C267" s="21">
        <f>VLOOKUP($A267,Beneficiario!$A$2:$G$2,4)</f>
        <v>0</v>
      </c>
      <c r="D267" s="21">
        <f>VLOOKUP($A267,Beneficiario!$A$2:$G$2,5)</f>
        <v>0</v>
      </c>
      <c r="E267" s="21">
        <f>VLOOKUP($A267,Beneficiario!$A$2:$G$2,6)</f>
        <v>0</v>
      </c>
      <c r="F267" s="21">
        <f>VLOOKUP($A267,Beneficiario!$A$2:$G$2,7)</f>
        <v>0</v>
      </c>
      <c r="G267" s="37"/>
      <c r="H267" s="37"/>
      <c r="I267" s="37"/>
      <c r="J267" s="37"/>
      <c r="K267" s="37"/>
      <c r="L267" s="37"/>
      <c r="M267" s="37"/>
      <c r="N267" s="32"/>
      <c r="O267" s="37"/>
      <c r="P267" s="37"/>
      <c r="Q267" s="37"/>
      <c r="R267" s="37"/>
      <c r="S267" s="37"/>
      <c r="T267" s="37"/>
      <c r="U267" s="38"/>
      <c r="V267" s="37"/>
      <c r="W267" s="37"/>
      <c r="X267" s="38"/>
      <c r="Y267" s="37"/>
      <c r="Z267" s="37"/>
      <c r="AA267" s="37"/>
      <c r="AB267" s="37"/>
      <c r="AC267" s="37"/>
      <c r="AD267" s="37"/>
      <c r="AE267" s="37"/>
      <c r="AF267" s="37"/>
      <c r="AG267" s="37"/>
      <c r="AH267" s="37"/>
      <c r="AI267" s="37"/>
      <c r="AJ267" s="37"/>
      <c r="AK267" s="37"/>
      <c r="AL267" s="37"/>
      <c r="AM267" s="37"/>
      <c r="AN267" s="37"/>
      <c r="AO267" s="37"/>
      <c r="AP267" s="37"/>
      <c r="AQ267" s="37"/>
      <c r="AR267" s="37"/>
      <c r="AS267" s="37"/>
      <c r="AT267" s="37"/>
      <c r="AU267" s="37"/>
      <c r="AV267" s="37"/>
      <c r="AW267" s="37"/>
      <c r="AX267" s="37"/>
      <c r="AY267" s="37"/>
      <c r="AZ267" s="37"/>
      <c r="BA267" s="39"/>
      <c r="BB267" s="37"/>
      <c r="BC267" s="37"/>
      <c r="BD267" s="37"/>
      <c r="BE267" s="37"/>
      <c r="BF267" s="37"/>
      <c r="BG267" s="37"/>
      <c r="BH267" s="37"/>
      <c r="BI267" s="32"/>
      <c r="BJ267" s="32"/>
      <c r="BK267" s="37"/>
      <c r="BL267" s="37"/>
      <c r="BM267" s="37"/>
      <c r="BN267" s="37"/>
      <c r="BO267" s="37"/>
      <c r="BP267" s="37"/>
      <c r="BQ267" s="37"/>
      <c r="BR267" s="37"/>
    </row>
    <row r="268" spans="1:70" s="111" customFormat="1">
      <c r="A268" s="21">
        <v>265</v>
      </c>
      <c r="B268" s="21">
        <f>Beneficiario!C266</f>
        <v>0</v>
      </c>
      <c r="C268" s="21">
        <f>VLOOKUP($A268,Beneficiario!$A$2:$G$2,4)</f>
        <v>0</v>
      </c>
      <c r="D268" s="21">
        <f>VLOOKUP($A268,Beneficiario!$A$2:$G$2,5)</f>
        <v>0</v>
      </c>
      <c r="E268" s="21">
        <f>VLOOKUP($A268,Beneficiario!$A$2:$G$2,6)</f>
        <v>0</v>
      </c>
      <c r="F268" s="21">
        <f>VLOOKUP($A268,Beneficiario!$A$2:$G$2,7)</f>
        <v>0</v>
      </c>
      <c r="G268" s="37"/>
      <c r="H268" s="37"/>
      <c r="I268" s="37"/>
      <c r="J268" s="37"/>
      <c r="K268" s="37"/>
      <c r="L268" s="37"/>
      <c r="M268" s="37"/>
      <c r="N268" s="32"/>
      <c r="O268" s="37"/>
      <c r="P268" s="37"/>
      <c r="Q268" s="37"/>
      <c r="R268" s="37"/>
      <c r="S268" s="37"/>
      <c r="T268" s="37"/>
      <c r="U268" s="38"/>
      <c r="V268" s="37"/>
      <c r="W268" s="37"/>
      <c r="X268" s="38"/>
      <c r="Y268" s="37"/>
      <c r="Z268" s="37"/>
      <c r="AA268" s="37"/>
      <c r="AB268" s="37"/>
      <c r="AC268" s="37"/>
      <c r="AD268" s="37"/>
      <c r="AE268" s="37"/>
      <c r="AF268" s="37"/>
      <c r="AG268" s="37"/>
      <c r="AH268" s="37"/>
      <c r="AI268" s="37"/>
      <c r="AJ268" s="37"/>
      <c r="AK268" s="37"/>
      <c r="AL268" s="37"/>
      <c r="AM268" s="37"/>
      <c r="AN268" s="37"/>
      <c r="AO268" s="37"/>
      <c r="AP268" s="37"/>
      <c r="AQ268" s="37"/>
      <c r="AR268" s="37"/>
      <c r="AS268" s="37"/>
      <c r="AT268" s="37"/>
      <c r="AU268" s="37"/>
      <c r="AV268" s="37"/>
      <c r="AW268" s="37"/>
      <c r="AX268" s="37"/>
      <c r="AY268" s="37"/>
      <c r="AZ268" s="37"/>
      <c r="BA268" s="39"/>
      <c r="BB268" s="37"/>
      <c r="BC268" s="37"/>
      <c r="BD268" s="37"/>
      <c r="BE268" s="37"/>
      <c r="BF268" s="37"/>
      <c r="BG268" s="37"/>
      <c r="BH268" s="37"/>
      <c r="BI268" s="32"/>
      <c r="BJ268" s="32"/>
      <c r="BK268" s="37"/>
      <c r="BL268" s="37"/>
      <c r="BM268" s="37"/>
      <c r="BN268" s="37"/>
      <c r="BO268" s="37"/>
      <c r="BP268" s="37"/>
      <c r="BQ268" s="37"/>
      <c r="BR268" s="37"/>
    </row>
    <row r="269" spans="1:70" s="111" customFormat="1">
      <c r="A269" s="21">
        <v>266</v>
      </c>
      <c r="B269" s="21">
        <f>Beneficiario!C267</f>
        <v>0</v>
      </c>
      <c r="C269" s="21">
        <f>VLOOKUP($A269,Beneficiario!$A$2:$G$2,4)</f>
        <v>0</v>
      </c>
      <c r="D269" s="21">
        <f>VLOOKUP($A269,Beneficiario!$A$2:$G$2,5)</f>
        <v>0</v>
      </c>
      <c r="E269" s="21">
        <f>VLOOKUP($A269,Beneficiario!$A$2:$G$2,6)</f>
        <v>0</v>
      </c>
      <c r="F269" s="21">
        <f>VLOOKUP($A269,Beneficiario!$A$2:$G$2,7)</f>
        <v>0</v>
      </c>
      <c r="G269" s="37"/>
      <c r="H269" s="37"/>
      <c r="I269" s="37"/>
      <c r="J269" s="37"/>
      <c r="K269" s="37"/>
      <c r="L269" s="37"/>
      <c r="M269" s="37"/>
      <c r="N269" s="32"/>
      <c r="O269" s="37"/>
      <c r="P269" s="37"/>
      <c r="Q269" s="37"/>
      <c r="R269" s="37"/>
      <c r="S269" s="37"/>
      <c r="T269" s="37"/>
      <c r="U269" s="38"/>
      <c r="V269" s="37"/>
      <c r="W269" s="37"/>
      <c r="X269" s="38"/>
      <c r="Y269" s="37"/>
      <c r="Z269" s="37"/>
      <c r="AA269" s="37"/>
      <c r="AB269" s="37"/>
      <c r="AC269" s="37"/>
      <c r="AD269" s="37"/>
      <c r="AE269" s="37"/>
      <c r="AF269" s="37"/>
      <c r="AG269" s="37"/>
      <c r="AH269" s="37"/>
      <c r="AI269" s="37"/>
      <c r="AJ269" s="37"/>
      <c r="AK269" s="37"/>
      <c r="AL269" s="37"/>
      <c r="AM269" s="37"/>
      <c r="AN269" s="37"/>
      <c r="AO269" s="37"/>
      <c r="AP269" s="37"/>
      <c r="AQ269" s="37"/>
      <c r="AR269" s="37"/>
      <c r="AS269" s="37"/>
      <c r="AT269" s="37"/>
      <c r="AU269" s="37"/>
      <c r="AV269" s="37"/>
      <c r="AW269" s="37"/>
      <c r="AX269" s="37"/>
      <c r="AY269" s="37"/>
      <c r="AZ269" s="37"/>
      <c r="BA269" s="39"/>
      <c r="BB269" s="37"/>
      <c r="BC269" s="37"/>
      <c r="BD269" s="37"/>
      <c r="BE269" s="37"/>
      <c r="BF269" s="37"/>
      <c r="BG269" s="37"/>
      <c r="BH269" s="37"/>
      <c r="BI269" s="32"/>
      <c r="BJ269" s="32"/>
      <c r="BK269" s="37"/>
      <c r="BL269" s="37"/>
      <c r="BM269" s="37"/>
      <c r="BN269" s="37"/>
      <c r="BO269" s="37"/>
      <c r="BP269" s="37"/>
      <c r="BQ269" s="37"/>
      <c r="BR269" s="37"/>
    </row>
    <row r="270" spans="1:70" s="111" customFormat="1">
      <c r="A270" s="21">
        <v>267</v>
      </c>
      <c r="B270" s="21">
        <f>Beneficiario!C268</f>
        <v>0</v>
      </c>
      <c r="C270" s="21">
        <f>VLOOKUP($A270,Beneficiario!$A$2:$G$2,4)</f>
        <v>0</v>
      </c>
      <c r="D270" s="21">
        <f>VLOOKUP($A270,Beneficiario!$A$2:$G$2,5)</f>
        <v>0</v>
      </c>
      <c r="E270" s="21">
        <f>VLOOKUP($A270,Beneficiario!$A$2:$G$2,6)</f>
        <v>0</v>
      </c>
      <c r="F270" s="21">
        <f>VLOOKUP($A270,Beneficiario!$A$2:$G$2,7)</f>
        <v>0</v>
      </c>
      <c r="G270" s="37"/>
      <c r="H270" s="37"/>
      <c r="I270" s="37"/>
      <c r="J270" s="37"/>
      <c r="K270" s="37"/>
      <c r="L270" s="37"/>
      <c r="M270" s="37"/>
      <c r="N270" s="32"/>
      <c r="O270" s="37"/>
      <c r="P270" s="37"/>
      <c r="Q270" s="37"/>
      <c r="R270" s="37"/>
      <c r="S270" s="37"/>
      <c r="T270" s="37"/>
      <c r="U270" s="38"/>
      <c r="V270" s="37"/>
      <c r="W270" s="37"/>
      <c r="X270" s="38"/>
      <c r="Y270" s="37"/>
      <c r="Z270" s="37"/>
      <c r="AA270" s="37"/>
      <c r="AB270" s="37"/>
      <c r="AC270" s="37"/>
      <c r="AD270" s="37"/>
      <c r="AE270" s="37"/>
      <c r="AF270" s="37"/>
      <c r="AG270" s="37"/>
      <c r="AH270" s="37"/>
      <c r="AI270" s="37"/>
      <c r="AJ270" s="37"/>
      <c r="AK270" s="37"/>
      <c r="AL270" s="37"/>
      <c r="AM270" s="37"/>
      <c r="AN270" s="37"/>
      <c r="AO270" s="37"/>
      <c r="AP270" s="37"/>
      <c r="AQ270" s="37"/>
      <c r="AR270" s="37"/>
      <c r="AS270" s="37"/>
      <c r="AT270" s="37"/>
      <c r="AU270" s="37"/>
      <c r="AV270" s="37"/>
      <c r="AW270" s="37"/>
      <c r="AX270" s="37"/>
      <c r="AY270" s="37"/>
      <c r="AZ270" s="37"/>
      <c r="BA270" s="39"/>
      <c r="BB270" s="37"/>
      <c r="BC270" s="37"/>
      <c r="BD270" s="37"/>
      <c r="BE270" s="37"/>
      <c r="BF270" s="37"/>
      <c r="BG270" s="37"/>
      <c r="BH270" s="37"/>
      <c r="BI270" s="32"/>
      <c r="BJ270" s="32"/>
      <c r="BK270" s="37"/>
      <c r="BL270" s="37"/>
      <c r="BM270" s="37"/>
      <c r="BN270" s="37"/>
      <c r="BO270" s="37"/>
      <c r="BP270" s="37"/>
      <c r="BQ270" s="37"/>
      <c r="BR270" s="37"/>
    </row>
    <row r="271" spans="1:70" s="111" customFormat="1">
      <c r="A271" s="21">
        <v>268</v>
      </c>
      <c r="B271" s="21">
        <f>Beneficiario!C269</f>
        <v>0</v>
      </c>
      <c r="C271" s="21">
        <f>VLOOKUP($A271,Beneficiario!$A$2:$G$2,4)</f>
        <v>0</v>
      </c>
      <c r="D271" s="21">
        <f>VLOOKUP($A271,Beneficiario!$A$2:$G$2,5)</f>
        <v>0</v>
      </c>
      <c r="E271" s="21">
        <f>VLOOKUP($A271,Beneficiario!$A$2:$G$2,6)</f>
        <v>0</v>
      </c>
      <c r="F271" s="21">
        <f>VLOOKUP($A271,Beneficiario!$A$2:$G$2,7)</f>
        <v>0</v>
      </c>
      <c r="G271" s="37"/>
      <c r="H271" s="37"/>
      <c r="I271" s="37"/>
      <c r="J271" s="37"/>
      <c r="K271" s="37"/>
      <c r="L271" s="37"/>
      <c r="M271" s="37"/>
      <c r="N271" s="32"/>
      <c r="O271" s="37"/>
      <c r="P271" s="37"/>
      <c r="Q271" s="37"/>
      <c r="R271" s="37"/>
      <c r="S271" s="37"/>
      <c r="T271" s="37"/>
      <c r="U271" s="38"/>
      <c r="V271" s="37"/>
      <c r="W271" s="37"/>
      <c r="X271" s="38"/>
      <c r="Y271" s="37"/>
      <c r="Z271" s="37"/>
      <c r="AA271" s="37"/>
      <c r="AB271" s="37"/>
      <c r="AC271" s="37"/>
      <c r="AD271" s="37"/>
      <c r="AE271" s="37"/>
      <c r="AF271" s="37"/>
      <c r="AG271" s="37"/>
      <c r="AH271" s="37"/>
      <c r="AI271" s="37"/>
      <c r="AJ271" s="37"/>
      <c r="AK271" s="37"/>
      <c r="AL271" s="37"/>
      <c r="AM271" s="37"/>
      <c r="AN271" s="37"/>
      <c r="AO271" s="37"/>
      <c r="AP271" s="37"/>
      <c r="AQ271" s="37"/>
      <c r="AR271" s="37"/>
      <c r="AS271" s="37"/>
      <c r="AT271" s="37"/>
      <c r="AU271" s="37"/>
      <c r="AV271" s="37"/>
      <c r="AW271" s="37"/>
      <c r="AX271" s="37"/>
      <c r="AY271" s="37"/>
      <c r="AZ271" s="37"/>
      <c r="BA271" s="39"/>
      <c r="BB271" s="37"/>
      <c r="BC271" s="37"/>
      <c r="BD271" s="37"/>
      <c r="BE271" s="37"/>
      <c r="BF271" s="37"/>
      <c r="BG271" s="37"/>
      <c r="BH271" s="37"/>
      <c r="BI271" s="32"/>
      <c r="BJ271" s="32"/>
      <c r="BK271" s="37"/>
      <c r="BL271" s="37"/>
      <c r="BM271" s="37"/>
      <c r="BN271" s="37"/>
      <c r="BO271" s="37"/>
      <c r="BP271" s="37"/>
      <c r="BQ271" s="37"/>
      <c r="BR271" s="37"/>
    </row>
    <row r="272" spans="1:70" s="111" customFormat="1">
      <c r="A272" s="21">
        <v>269</v>
      </c>
      <c r="B272" s="21">
        <f>Beneficiario!C270</f>
        <v>0</v>
      </c>
      <c r="C272" s="21">
        <f>VLOOKUP($A272,Beneficiario!$A$2:$G$2,4)</f>
        <v>0</v>
      </c>
      <c r="D272" s="21">
        <f>VLOOKUP($A272,Beneficiario!$A$2:$G$2,5)</f>
        <v>0</v>
      </c>
      <c r="E272" s="21">
        <f>VLOOKUP($A272,Beneficiario!$A$2:$G$2,6)</f>
        <v>0</v>
      </c>
      <c r="F272" s="21">
        <f>VLOOKUP($A272,Beneficiario!$A$2:$G$2,7)</f>
        <v>0</v>
      </c>
      <c r="G272" s="37"/>
      <c r="H272" s="37"/>
      <c r="I272" s="37"/>
      <c r="J272" s="37"/>
      <c r="K272" s="37"/>
      <c r="L272" s="37"/>
      <c r="M272" s="37"/>
      <c r="N272" s="32"/>
      <c r="O272" s="37"/>
      <c r="P272" s="37"/>
      <c r="Q272" s="37"/>
      <c r="R272" s="37"/>
      <c r="S272" s="37"/>
      <c r="T272" s="37"/>
      <c r="U272" s="38"/>
      <c r="V272" s="37"/>
      <c r="W272" s="37"/>
      <c r="X272" s="38"/>
      <c r="Y272" s="37"/>
      <c r="Z272" s="37"/>
      <c r="AA272" s="37"/>
      <c r="AB272" s="37"/>
      <c r="AC272" s="37"/>
      <c r="AD272" s="37"/>
      <c r="AE272" s="37"/>
      <c r="AF272" s="37"/>
      <c r="AG272" s="37"/>
      <c r="AH272" s="37"/>
      <c r="AI272" s="37"/>
      <c r="AJ272" s="37"/>
      <c r="AK272" s="37"/>
      <c r="AL272" s="37"/>
      <c r="AM272" s="37"/>
      <c r="AN272" s="37"/>
      <c r="AO272" s="37"/>
      <c r="AP272" s="37"/>
      <c r="AQ272" s="37"/>
      <c r="AR272" s="37"/>
      <c r="AS272" s="37"/>
      <c r="AT272" s="37"/>
      <c r="AU272" s="37"/>
      <c r="AV272" s="37"/>
      <c r="AW272" s="37"/>
      <c r="AX272" s="37"/>
      <c r="AY272" s="37"/>
      <c r="AZ272" s="37"/>
      <c r="BA272" s="39"/>
      <c r="BB272" s="37"/>
      <c r="BC272" s="37"/>
      <c r="BD272" s="37"/>
      <c r="BE272" s="37"/>
      <c r="BF272" s="37"/>
      <c r="BG272" s="37"/>
      <c r="BH272" s="37"/>
      <c r="BI272" s="32"/>
      <c r="BJ272" s="32"/>
      <c r="BK272" s="37"/>
      <c r="BL272" s="37"/>
      <c r="BM272" s="37"/>
      <c r="BN272" s="37"/>
      <c r="BO272" s="37"/>
      <c r="BP272" s="37"/>
      <c r="BQ272" s="37"/>
      <c r="BR272" s="37"/>
    </row>
    <row r="273" spans="1:70" s="111" customFormat="1">
      <c r="A273" s="21">
        <v>270</v>
      </c>
      <c r="B273" s="21">
        <f>Beneficiario!C271</f>
        <v>0</v>
      </c>
      <c r="C273" s="21">
        <f>VLOOKUP($A273,Beneficiario!$A$2:$G$2,4)</f>
        <v>0</v>
      </c>
      <c r="D273" s="21">
        <f>VLOOKUP($A273,Beneficiario!$A$2:$G$2,5)</f>
        <v>0</v>
      </c>
      <c r="E273" s="21">
        <f>VLOOKUP($A273,Beneficiario!$A$2:$G$2,6)</f>
        <v>0</v>
      </c>
      <c r="F273" s="21">
        <f>VLOOKUP($A273,Beneficiario!$A$2:$G$2,7)</f>
        <v>0</v>
      </c>
      <c r="G273" s="37"/>
      <c r="H273" s="37"/>
      <c r="I273" s="37"/>
      <c r="J273" s="37"/>
      <c r="K273" s="37"/>
      <c r="L273" s="37"/>
      <c r="M273" s="37"/>
      <c r="N273" s="32"/>
      <c r="O273" s="37"/>
      <c r="P273" s="37"/>
      <c r="Q273" s="37"/>
      <c r="R273" s="37"/>
      <c r="S273" s="37"/>
      <c r="T273" s="37"/>
      <c r="U273" s="38"/>
      <c r="V273" s="37"/>
      <c r="W273" s="37"/>
      <c r="X273" s="38"/>
      <c r="Y273" s="37"/>
      <c r="Z273" s="37"/>
      <c r="AA273" s="37"/>
      <c r="AB273" s="37"/>
      <c r="AC273" s="37"/>
      <c r="AD273" s="37"/>
      <c r="AE273" s="37"/>
      <c r="AF273" s="37"/>
      <c r="AG273" s="37"/>
      <c r="AH273" s="37"/>
      <c r="AI273" s="37"/>
      <c r="AJ273" s="37"/>
      <c r="AK273" s="37"/>
      <c r="AL273" s="37"/>
      <c r="AM273" s="37"/>
      <c r="AN273" s="37"/>
      <c r="AO273" s="37"/>
      <c r="AP273" s="37"/>
      <c r="AQ273" s="37"/>
      <c r="AR273" s="37"/>
      <c r="AS273" s="37"/>
      <c r="AT273" s="37"/>
      <c r="AU273" s="37"/>
      <c r="AV273" s="37"/>
      <c r="AW273" s="37"/>
      <c r="AX273" s="37"/>
      <c r="AY273" s="37"/>
      <c r="AZ273" s="37"/>
      <c r="BA273" s="39"/>
      <c r="BB273" s="37"/>
      <c r="BC273" s="37"/>
      <c r="BD273" s="37"/>
      <c r="BE273" s="37"/>
      <c r="BF273" s="37"/>
      <c r="BG273" s="37"/>
      <c r="BH273" s="37"/>
      <c r="BI273" s="32"/>
      <c r="BJ273" s="32"/>
      <c r="BK273" s="37"/>
      <c r="BL273" s="37"/>
      <c r="BM273" s="37"/>
      <c r="BN273" s="37"/>
      <c r="BO273" s="37"/>
      <c r="BP273" s="37"/>
      <c r="BQ273" s="37"/>
      <c r="BR273" s="37"/>
    </row>
    <row r="274" spans="1:70" s="111" customFormat="1">
      <c r="A274" s="21">
        <v>271</v>
      </c>
      <c r="B274" s="21">
        <f>Beneficiario!C272</f>
        <v>0</v>
      </c>
      <c r="C274" s="21">
        <f>VLOOKUP($A274,Beneficiario!$A$2:$G$2,4)</f>
        <v>0</v>
      </c>
      <c r="D274" s="21">
        <f>VLOOKUP($A274,Beneficiario!$A$2:$G$2,5)</f>
        <v>0</v>
      </c>
      <c r="E274" s="21">
        <f>VLOOKUP($A274,Beneficiario!$A$2:$G$2,6)</f>
        <v>0</v>
      </c>
      <c r="F274" s="21">
        <f>VLOOKUP($A274,Beneficiario!$A$2:$G$2,7)</f>
        <v>0</v>
      </c>
      <c r="G274" s="37"/>
      <c r="H274" s="37"/>
      <c r="I274" s="37"/>
      <c r="J274" s="37"/>
      <c r="K274" s="37"/>
      <c r="L274" s="37"/>
      <c r="M274" s="37"/>
      <c r="N274" s="32"/>
      <c r="O274" s="37"/>
      <c r="P274" s="37"/>
      <c r="Q274" s="37"/>
      <c r="R274" s="37"/>
      <c r="S274" s="37"/>
      <c r="T274" s="37"/>
      <c r="U274" s="38"/>
      <c r="V274" s="37"/>
      <c r="W274" s="37"/>
      <c r="X274" s="38"/>
      <c r="Y274" s="37"/>
      <c r="Z274" s="37"/>
      <c r="AA274" s="37"/>
      <c r="AB274" s="37"/>
      <c r="AC274" s="37"/>
      <c r="AD274" s="37"/>
      <c r="AE274" s="37"/>
      <c r="AF274" s="37"/>
      <c r="AG274" s="37"/>
      <c r="AH274" s="37"/>
      <c r="AI274" s="37"/>
      <c r="AJ274" s="37"/>
      <c r="AK274" s="37"/>
      <c r="AL274" s="37"/>
      <c r="AM274" s="37"/>
      <c r="AN274" s="37"/>
      <c r="AO274" s="37"/>
      <c r="AP274" s="37"/>
      <c r="AQ274" s="37"/>
      <c r="AR274" s="37"/>
      <c r="AS274" s="37"/>
      <c r="AT274" s="37"/>
      <c r="AU274" s="37"/>
      <c r="AV274" s="37"/>
      <c r="AW274" s="37"/>
      <c r="AX274" s="37"/>
      <c r="AY274" s="37"/>
      <c r="AZ274" s="37"/>
      <c r="BA274" s="39"/>
      <c r="BB274" s="37"/>
      <c r="BC274" s="37"/>
      <c r="BD274" s="37"/>
      <c r="BE274" s="37"/>
      <c r="BF274" s="37"/>
      <c r="BG274" s="37"/>
      <c r="BH274" s="37"/>
      <c r="BI274" s="32"/>
      <c r="BJ274" s="32"/>
      <c r="BK274" s="37"/>
      <c r="BL274" s="37"/>
      <c r="BM274" s="37"/>
      <c r="BN274" s="37"/>
      <c r="BO274" s="37"/>
      <c r="BP274" s="37"/>
      <c r="BQ274" s="37"/>
      <c r="BR274" s="37"/>
    </row>
    <row r="275" spans="1:70" s="111" customFormat="1">
      <c r="A275" s="21">
        <v>272</v>
      </c>
      <c r="B275" s="21">
        <f>Beneficiario!C273</f>
        <v>0</v>
      </c>
      <c r="C275" s="21">
        <f>VLOOKUP($A275,Beneficiario!$A$2:$G$2,4)</f>
        <v>0</v>
      </c>
      <c r="D275" s="21">
        <f>VLOOKUP($A275,Beneficiario!$A$2:$G$2,5)</f>
        <v>0</v>
      </c>
      <c r="E275" s="21">
        <f>VLOOKUP($A275,Beneficiario!$A$2:$G$2,6)</f>
        <v>0</v>
      </c>
      <c r="F275" s="21">
        <f>VLOOKUP($A275,Beneficiario!$A$2:$G$2,7)</f>
        <v>0</v>
      </c>
      <c r="G275" s="37"/>
      <c r="H275" s="37"/>
      <c r="I275" s="37"/>
      <c r="J275" s="37"/>
      <c r="K275" s="37"/>
      <c r="L275" s="37"/>
      <c r="M275" s="37"/>
      <c r="N275" s="32"/>
      <c r="O275" s="37"/>
      <c r="P275" s="37"/>
      <c r="Q275" s="37"/>
      <c r="R275" s="37"/>
      <c r="S275" s="37"/>
      <c r="T275" s="37"/>
      <c r="U275" s="38"/>
      <c r="V275" s="37"/>
      <c r="W275" s="37"/>
      <c r="X275" s="38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9"/>
      <c r="BB275" s="37"/>
      <c r="BC275" s="37"/>
      <c r="BD275" s="37"/>
      <c r="BE275" s="37"/>
      <c r="BF275" s="37"/>
      <c r="BG275" s="37"/>
      <c r="BH275" s="37"/>
      <c r="BI275" s="32"/>
      <c r="BJ275" s="32"/>
      <c r="BK275" s="37"/>
      <c r="BL275" s="37"/>
      <c r="BM275" s="37"/>
      <c r="BN275" s="37"/>
      <c r="BO275" s="37"/>
      <c r="BP275" s="37"/>
      <c r="BQ275" s="37"/>
      <c r="BR275" s="37"/>
    </row>
    <row r="276" spans="1:70" s="111" customFormat="1">
      <c r="A276" s="21">
        <v>273</v>
      </c>
      <c r="B276" s="21">
        <f>Beneficiario!C274</f>
        <v>0</v>
      </c>
      <c r="C276" s="21">
        <f>VLOOKUP($A276,Beneficiario!$A$2:$G$2,4)</f>
        <v>0</v>
      </c>
      <c r="D276" s="21">
        <f>VLOOKUP($A276,Beneficiario!$A$2:$G$2,5)</f>
        <v>0</v>
      </c>
      <c r="E276" s="21">
        <f>VLOOKUP($A276,Beneficiario!$A$2:$G$2,6)</f>
        <v>0</v>
      </c>
      <c r="F276" s="21">
        <f>VLOOKUP($A276,Beneficiario!$A$2:$G$2,7)</f>
        <v>0</v>
      </c>
      <c r="G276" s="37"/>
      <c r="H276" s="37"/>
      <c r="I276" s="37"/>
      <c r="J276" s="37"/>
      <c r="K276" s="37"/>
      <c r="L276" s="37"/>
      <c r="M276" s="37"/>
      <c r="N276" s="32"/>
      <c r="O276" s="37"/>
      <c r="P276" s="37"/>
      <c r="Q276" s="37"/>
      <c r="R276" s="37"/>
      <c r="S276" s="37"/>
      <c r="T276" s="37"/>
      <c r="U276" s="38"/>
      <c r="V276" s="37"/>
      <c r="W276" s="37"/>
      <c r="X276" s="38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9"/>
      <c r="BB276" s="37"/>
      <c r="BC276" s="37"/>
      <c r="BD276" s="37"/>
      <c r="BE276" s="37"/>
      <c r="BF276" s="37"/>
      <c r="BG276" s="37"/>
      <c r="BH276" s="37"/>
      <c r="BI276" s="32"/>
      <c r="BJ276" s="32"/>
      <c r="BK276" s="37"/>
      <c r="BL276" s="37"/>
      <c r="BM276" s="37"/>
      <c r="BN276" s="37"/>
      <c r="BO276" s="37"/>
      <c r="BP276" s="37"/>
      <c r="BQ276" s="37"/>
      <c r="BR276" s="37"/>
    </row>
    <row r="277" spans="1:70" s="111" customFormat="1">
      <c r="A277" s="21">
        <v>274</v>
      </c>
      <c r="B277" s="21">
        <f>Beneficiario!C275</f>
        <v>0</v>
      </c>
      <c r="C277" s="21">
        <f>VLOOKUP($A277,Beneficiario!$A$2:$G$2,4)</f>
        <v>0</v>
      </c>
      <c r="D277" s="21">
        <f>VLOOKUP($A277,Beneficiario!$A$2:$G$2,5)</f>
        <v>0</v>
      </c>
      <c r="E277" s="21">
        <f>VLOOKUP($A277,Beneficiario!$A$2:$G$2,6)</f>
        <v>0</v>
      </c>
      <c r="F277" s="21">
        <f>VLOOKUP($A277,Beneficiario!$A$2:$G$2,7)</f>
        <v>0</v>
      </c>
      <c r="G277" s="37"/>
      <c r="H277" s="37"/>
      <c r="I277" s="37"/>
      <c r="J277" s="37"/>
      <c r="K277" s="37"/>
      <c r="L277" s="37"/>
      <c r="M277" s="37"/>
      <c r="N277" s="32"/>
      <c r="O277" s="37"/>
      <c r="P277" s="37"/>
      <c r="Q277" s="37"/>
      <c r="R277" s="37"/>
      <c r="S277" s="37"/>
      <c r="T277" s="37"/>
      <c r="U277" s="38"/>
      <c r="V277" s="37"/>
      <c r="W277" s="37"/>
      <c r="X277" s="38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9"/>
      <c r="BB277" s="37"/>
      <c r="BC277" s="37"/>
      <c r="BD277" s="37"/>
      <c r="BE277" s="37"/>
      <c r="BF277" s="37"/>
      <c r="BG277" s="37"/>
      <c r="BH277" s="37"/>
      <c r="BI277" s="32"/>
      <c r="BJ277" s="32"/>
      <c r="BK277" s="37"/>
      <c r="BL277" s="37"/>
      <c r="BM277" s="37"/>
      <c r="BN277" s="37"/>
      <c r="BO277" s="37"/>
      <c r="BP277" s="37"/>
      <c r="BQ277" s="37"/>
      <c r="BR277" s="37"/>
    </row>
    <row r="278" spans="1:70" s="111" customFormat="1">
      <c r="A278" s="21">
        <v>275</v>
      </c>
      <c r="B278" s="21">
        <f>Beneficiario!C276</f>
        <v>0</v>
      </c>
      <c r="C278" s="21">
        <f>VLOOKUP($A278,Beneficiario!$A$2:$G$2,4)</f>
        <v>0</v>
      </c>
      <c r="D278" s="21">
        <f>VLOOKUP($A278,Beneficiario!$A$2:$G$2,5)</f>
        <v>0</v>
      </c>
      <c r="E278" s="21">
        <f>VLOOKUP($A278,Beneficiario!$A$2:$G$2,6)</f>
        <v>0</v>
      </c>
      <c r="F278" s="21">
        <f>VLOOKUP($A278,Beneficiario!$A$2:$G$2,7)</f>
        <v>0</v>
      </c>
      <c r="G278" s="37"/>
      <c r="H278" s="37"/>
      <c r="I278" s="37"/>
      <c r="J278" s="37"/>
      <c r="K278" s="37"/>
      <c r="L278" s="37"/>
      <c r="M278" s="37"/>
      <c r="N278" s="32"/>
      <c r="O278" s="37"/>
      <c r="P278" s="37"/>
      <c r="Q278" s="37"/>
      <c r="R278" s="37"/>
      <c r="S278" s="37"/>
      <c r="T278" s="37"/>
      <c r="U278" s="38"/>
      <c r="V278" s="37"/>
      <c r="W278" s="37"/>
      <c r="X278" s="38"/>
      <c r="Y278" s="37"/>
      <c r="Z278" s="37"/>
      <c r="AA278" s="37"/>
      <c r="AB278" s="37"/>
      <c r="AC278" s="37"/>
      <c r="AD278" s="37"/>
      <c r="AE278" s="37"/>
      <c r="AF278" s="37"/>
      <c r="AG278" s="37"/>
      <c r="AH278" s="37"/>
      <c r="AI278" s="37"/>
      <c r="AJ278" s="37"/>
      <c r="AK278" s="37"/>
      <c r="AL278" s="37"/>
      <c r="AM278" s="37"/>
      <c r="AN278" s="37"/>
      <c r="AO278" s="37"/>
      <c r="AP278" s="37"/>
      <c r="AQ278" s="37"/>
      <c r="AR278" s="37"/>
      <c r="AS278" s="37"/>
      <c r="AT278" s="37"/>
      <c r="AU278" s="37"/>
      <c r="AV278" s="37"/>
      <c r="AW278" s="37"/>
      <c r="AX278" s="37"/>
      <c r="AY278" s="37"/>
      <c r="AZ278" s="37"/>
      <c r="BA278" s="39"/>
      <c r="BB278" s="37"/>
      <c r="BC278" s="37"/>
      <c r="BD278" s="37"/>
      <c r="BE278" s="37"/>
      <c r="BF278" s="37"/>
      <c r="BG278" s="37"/>
      <c r="BH278" s="37"/>
      <c r="BI278" s="32"/>
      <c r="BJ278" s="32"/>
      <c r="BK278" s="37"/>
      <c r="BL278" s="37"/>
      <c r="BM278" s="37"/>
      <c r="BN278" s="37"/>
      <c r="BO278" s="37"/>
      <c r="BP278" s="37"/>
      <c r="BQ278" s="37"/>
      <c r="BR278" s="37"/>
    </row>
    <row r="279" spans="1:70" s="111" customFormat="1">
      <c r="A279" s="21">
        <v>276</v>
      </c>
      <c r="B279" s="21">
        <f>Beneficiario!C277</f>
        <v>0</v>
      </c>
      <c r="C279" s="21">
        <f>VLOOKUP($A279,Beneficiario!$A$2:$G$2,4)</f>
        <v>0</v>
      </c>
      <c r="D279" s="21">
        <f>VLOOKUP($A279,Beneficiario!$A$2:$G$2,5)</f>
        <v>0</v>
      </c>
      <c r="E279" s="21">
        <f>VLOOKUP($A279,Beneficiario!$A$2:$G$2,6)</f>
        <v>0</v>
      </c>
      <c r="F279" s="21">
        <f>VLOOKUP($A279,Beneficiario!$A$2:$G$2,7)</f>
        <v>0</v>
      </c>
      <c r="G279" s="37"/>
      <c r="H279" s="37"/>
      <c r="I279" s="37"/>
      <c r="J279" s="37"/>
      <c r="K279" s="37"/>
      <c r="L279" s="37"/>
      <c r="M279" s="37"/>
      <c r="N279" s="32"/>
      <c r="O279" s="37"/>
      <c r="P279" s="37"/>
      <c r="Q279" s="37"/>
      <c r="R279" s="37"/>
      <c r="S279" s="37"/>
      <c r="T279" s="37"/>
      <c r="U279" s="38"/>
      <c r="V279" s="37"/>
      <c r="W279" s="37"/>
      <c r="X279" s="38"/>
      <c r="Y279" s="37"/>
      <c r="Z279" s="37"/>
      <c r="AA279" s="37"/>
      <c r="AB279" s="37"/>
      <c r="AC279" s="37"/>
      <c r="AD279" s="37"/>
      <c r="AE279" s="37"/>
      <c r="AF279" s="37"/>
      <c r="AG279" s="37"/>
      <c r="AH279" s="37"/>
      <c r="AI279" s="37"/>
      <c r="AJ279" s="37"/>
      <c r="AK279" s="37"/>
      <c r="AL279" s="37"/>
      <c r="AM279" s="37"/>
      <c r="AN279" s="37"/>
      <c r="AO279" s="37"/>
      <c r="AP279" s="37"/>
      <c r="AQ279" s="37"/>
      <c r="AR279" s="37"/>
      <c r="AS279" s="37"/>
      <c r="AT279" s="37"/>
      <c r="AU279" s="37"/>
      <c r="AV279" s="37"/>
      <c r="AW279" s="37"/>
      <c r="AX279" s="37"/>
      <c r="AY279" s="37"/>
      <c r="AZ279" s="37"/>
      <c r="BA279" s="39"/>
      <c r="BB279" s="37"/>
      <c r="BC279" s="37"/>
      <c r="BD279" s="37"/>
      <c r="BE279" s="37"/>
      <c r="BF279" s="37"/>
      <c r="BG279" s="37"/>
      <c r="BH279" s="37"/>
      <c r="BI279" s="32"/>
      <c r="BJ279" s="32"/>
      <c r="BK279" s="37"/>
      <c r="BL279" s="37"/>
      <c r="BM279" s="37"/>
      <c r="BN279" s="37"/>
      <c r="BO279" s="37"/>
      <c r="BP279" s="37"/>
      <c r="BQ279" s="37"/>
      <c r="BR279" s="37"/>
    </row>
    <row r="280" spans="1:70" s="111" customFormat="1">
      <c r="A280" s="21">
        <v>277</v>
      </c>
      <c r="B280" s="21">
        <f>Beneficiario!C278</f>
        <v>0</v>
      </c>
      <c r="C280" s="21">
        <f>VLOOKUP($A280,Beneficiario!$A$2:$G$2,4)</f>
        <v>0</v>
      </c>
      <c r="D280" s="21">
        <f>VLOOKUP($A280,Beneficiario!$A$2:$G$2,5)</f>
        <v>0</v>
      </c>
      <c r="E280" s="21">
        <f>VLOOKUP($A280,Beneficiario!$A$2:$G$2,6)</f>
        <v>0</v>
      </c>
      <c r="F280" s="21">
        <f>VLOOKUP($A280,Beneficiario!$A$2:$G$2,7)</f>
        <v>0</v>
      </c>
      <c r="G280" s="37"/>
      <c r="H280" s="37"/>
      <c r="I280" s="37"/>
      <c r="J280" s="37"/>
      <c r="K280" s="37"/>
      <c r="L280" s="37"/>
      <c r="M280" s="37"/>
      <c r="N280" s="32"/>
      <c r="O280" s="37"/>
      <c r="P280" s="37"/>
      <c r="Q280" s="37"/>
      <c r="R280" s="37"/>
      <c r="S280" s="37"/>
      <c r="T280" s="37"/>
      <c r="U280" s="38"/>
      <c r="V280" s="37"/>
      <c r="W280" s="37"/>
      <c r="X280" s="38"/>
      <c r="Y280" s="37"/>
      <c r="Z280" s="37"/>
      <c r="AA280" s="37"/>
      <c r="AB280" s="37"/>
      <c r="AC280" s="37"/>
      <c r="AD280" s="37"/>
      <c r="AE280" s="37"/>
      <c r="AF280" s="37"/>
      <c r="AG280" s="37"/>
      <c r="AH280" s="37"/>
      <c r="AI280" s="37"/>
      <c r="AJ280" s="37"/>
      <c r="AK280" s="37"/>
      <c r="AL280" s="37"/>
      <c r="AM280" s="37"/>
      <c r="AN280" s="37"/>
      <c r="AO280" s="37"/>
      <c r="AP280" s="37"/>
      <c r="AQ280" s="37"/>
      <c r="AR280" s="37"/>
      <c r="AS280" s="37"/>
      <c r="AT280" s="37"/>
      <c r="AU280" s="37"/>
      <c r="AV280" s="37"/>
      <c r="AW280" s="37"/>
      <c r="AX280" s="37"/>
      <c r="AY280" s="37"/>
      <c r="AZ280" s="37"/>
      <c r="BA280" s="39"/>
      <c r="BB280" s="37"/>
      <c r="BC280" s="37"/>
      <c r="BD280" s="37"/>
      <c r="BE280" s="37"/>
      <c r="BF280" s="37"/>
      <c r="BG280" s="37"/>
      <c r="BH280" s="37"/>
      <c r="BI280" s="32"/>
      <c r="BJ280" s="32"/>
      <c r="BK280" s="37"/>
      <c r="BL280" s="37"/>
      <c r="BM280" s="37"/>
      <c r="BN280" s="37"/>
      <c r="BO280" s="37"/>
      <c r="BP280" s="37"/>
      <c r="BQ280" s="37"/>
      <c r="BR280" s="37"/>
    </row>
    <row r="281" spans="1:70" s="111" customFormat="1">
      <c r="A281" s="21">
        <v>278</v>
      </c>
      <c r="B281" s="21">
        <f>Beneficiario!C279</f>
        <v>0</v>
      </c>
      <c r="C281" s="21">
        <f>VLOOKUP($A281,Beneficiario!$A$2:$G$2,4)</f>
        <v>0</v>
      </c>
      <c r="D281" s="21">
        <f>VLOOKUP($A281,Beneficiario!$A$2:$G$2,5)</f>
        <v>0</v>
      </c>
      <c r="E281" s="21">
        <f>VLOOKUP($A281,Beneficiario!$A$2:$G$2,6)</f>
        <v>0</v>
      </c>
      <c r="F281" s="21">
        <f>VLOOKUP($A281,Beneficiario!$A$2:$G$2,7)</f>
        <v>0</v>
      </c>
      <c r="G281" s="37"/>
      <c r="H281" s="37"/>
      <c r="I281" s="37"/>
      <c r="J281" s="37"/>
      <c r="K281" s="37"/>
      <c r="L281" s="37"/>
      <c r="M281" s="37"/>
      <c r="N281" s="32"/>
      <c r="O281" s="37"/>
      <c r="P281" s="37"/>
      <c r="Q281" s="37"/>
      <c r="R281" s="37"/>
      <c r="S281" s="37"/>
      <c r="T281" s="37"/>
      <c r="U281" s="38"/>
      <c r="V281" s="37"/>
      <c r="W281" s="37"/>
      <c r="X281" s="38"/>
      <c r="Y281" s="37"/>
      <c r="Z281" s="37"/>
      <c r="AA281" s="37"/>
      <c r="AB281" s="37"/>
      <c r="AC281" s="37"/>
      <c r="AD281" s="37"/>
      <c r="AE281" s="37"/>
      <c r="AF281" s="37"/>
      <c r="AG281" s="37"/>
      <c r="AH281" s="37"/>
      <c r="AI281" s="37"/>
      <c r="AJ281" s="37"/>
      <c r="AK281" s="37"/>
      <c r="AL281" s="37"/>
      <c r="AM281" s="37"/>
      <c r="AN281" s="37"/>
      <c r="AO281" s="37"/>
      <c r="AP281" s="37"/>
      <c r="AQ281" s="37"/>
      <c r="AR281" s="37"/>
      <c r="AS281" s="37"/>
      <c r="AT281" s="37"/>
      <c r="AU281" s="37"/>
      <c r="AV281" s="37"/>
      <c r="AW281" s="37"/>
      <c r="AX281" s="37"/>
      <c r="AY281" s="37"/>
      <c r="AZ281" s="37"/>
      <c r="BA281" s="39"/>
      <c r="BB281" s="37"/>
      <c r="BC281" s="37"/>
      <c r="BD281" s="37"/>
      <c r="BE281" s="37"/>
      <c r="BF281" s="37"/>
      <c r="BG281" s="37"/>
      <c r="BH281" s="37"/>
      <c r="BI281" s="32"/>
      <c r="BJ281" s="32"/>
      <c r="BK281" s="37"/>
      <c r="BL281" s="37"/>
      <c r="BM281" s="37"/>
      <c r="BN281" s="37"/>
      <c r="BO281" s="37"/>
      <c r="BP281" s="37"/>
      <c r="BQ281" s="37"/>
      <c r="BR281" s="37"/>
    </row>
    <row r="282" spans="1:70" s="111" customFormat="1">
      <c r="A282" s="21">
        <v>279</v>
      </c>
      <c r="B282" s="21">
        <f>Beneficiario!C280</f>
        <v>0</v>
      </c>
      <c r="C282" s="21">
        <f>VLOOKUP($A282,Beneficiario!$A$2:$G$2,4)</f>
        <v>0</v>
      </c>
      <c r="D282" s="21">
        <f>VLOOKUP($A282,Beneficiario!$A$2:$G$2,5)</f>
        <v>0</v>
      </c>
      <c r="E282" s="21">
        <f>VLOOKUP($A282,Beneficiario!$A$2:$G$2,6)</f>
        <v>0</v>
      </c>
      <c r="F282" s="21">
        <f>VLOOKUP($A282,Beneficiario!$A$2:$G$2,7)</f>
        <v>0</v>
      </c>
      <c r="G282" s="37"/>
      <c r="H282" s="37"/>
      <c r="I282" s="37"/>
      <c r="J282" s="37"/>
      <c r="K282" s="37"/>
      <c r="L282" s="37"/>
      <c r="M282" s="37"/>
      <c r="N282" s="32"/>
      <c r="O282" s="37"/>
      <c r="P282" s="37"/>
      <c r="Q282" s="37"/>
      <c r="R282" s="37"/>
      <c r="S282" s="37"/>
      <c r="T282" s="37"/>
      <c r="U282" s="38"/>
      <c r="V282" s="37"/>
      <c r="W282" s="37"/>
      <c r="X282" s="38"/>
      <c r="Y282" s="37"/>
      <c r="Z282" s="37"/>
      <c r="AA282" s="37"/>
      <c r="AB282" s="37"/>
      <c r="AC282" s="37"/>
      <c r="AD282" s="37"/>
      <c r="AE282" s="37"/>
      <c r="AF282" s="37"/>
      <c r="AG282" s="37"/>
      <c r="AH282" s="37"/>
      <c r="AI282" s="37"/>
      <c r="AJ282" s="37"/>
      <c r="AK282" s="37"/>
      <c r="AL282" s="37"/>
      <c r="AM282" s="37"/>
      <c r="AN282" s="37"/>
      <c r="AO282" s="37"/>
      <c r="AP282" s="37"/>
      <c r="AQ282" s="37"/>
      <c r="AR282" s="37"/>
      <c r="AS282" s="37"/>
      <c r="AT282" s="37"/>
      <c r="AU282" s="37"/>
      <c r="AV282" s="37"/>
      <c r="AW282" s="37"/>
      <c r="AX282" s="37"/>
      <c r="AY282" s="37"/>
      <c r="AZ282" s="37"/>
      <c r="BA282" s="39"/>
      <c r="BB282" s="37"/>
      <c r="BC282" s="37"/>
      <c r="BD282" s="37"/>
      <c r="BE282" s="37"/>
      <c r="BF282" s="37"/>
      <c r="BG282" s="37"/>
      <c r="BH282" s="37"/>
      <c r="BI282" s="32"/>
      <c r="BJ282" s="32"/>
      <c r="BK282" s="37"/>
      <c r="BL282" s="37"/>
      <c r="BM282" s="37"/>
      <c r="BN282" s="37"/>
      <c r="BO282" s="37"/>
      <c r="BP282" s="37"/>
      <c r="BQ282" s="37"/>
      <c r="BR282" s="37"/>
    </row>
    <row r="283" spans="1:70" s="111" customFormat="1">
      <c r="A283" s="21">
        <v>280</v>
      </c>
      <c r="B283" s="21">
        <f>Beneficiario!C281</f>
        <v>0</v>
      </c>
      <c r="C283" s="21">
        <f>VLOOKUP($A283,Beneficiario!$A$2:$G$2,4)</f>
        <v>0</v>
      </c>
      <c r="D283" s="21">
        <f>VLOOKUP($A283,Beneficiario!$A$2:$G$2,5)</f>
        <v>0</v>
      </c>
      <c r="E283" s="21">
        <f>VLOOKUP($A283,Beneficiario!$A$2:$G$2,6)</f>
        <v>0</v>
      </c>
      <c r="F283" s="21">
        <f>VLOOKUP($A283,Beneficiario!$A$2:$G$2,7)</f>
        <v>0</v>
      </c>
      <c r="G283" s="37"/>
      <c r="H283" s="37"/>
      <c r="I283" s="37"/>
      <c r="J283" s="37"/>
      <c r="K283" s="37"/>
      <c r="L283" s="37"/>
      <c r="M283" s="37"/>
      <c r="N283" s="32"/>
      <c r="O283" s="37"/>
      <c r="P283" s="37"/>
      <c r="Q283" s="37"/>
      <c r="R283" s="37"/>
      <c r="S283" s="37"/>
      <c r="T283" s="37"/>
      <c r="U283" s="38"/>
      <c r="V283" s="37"/>
      <c r="W283" s="37"/>
      <c r="X283" s="38"/>
      <c r="Y283" s="37"/>
      <c r="Z283" s="37"/>
      <c r="AA283" s="37"/>
      <c r="AB283" s="37"/>
      <c r="AC283" s="37"/>
      <c r="AD283" s="37"/>
      <c r="AE283" s="37"/>
      <c r="AF283" s="37"/>
      <c r="AG283" s="37"/>
      <c r="AH283" s="37"/>
      <c r="AI283" s="37"/>
      <c r="AJ283" s="37"/>
      <c r="AK283" s="37"/>
      <c r="AL283" s="37"/>
      <c r="AM283" s="37"/>
      <c r="AN283" s="37"/>
      <c r="AO283" s="37"/>
      <c r="AP283" s="37"/>
      <c r="AQ283" s="37"/>
      <c r="AR283" s="37"/>
      <c r="AS283" s="37"/>
      <c r="AT283" s="37"/>
      <c r="AU283" s="37"/>
      <c r="AV283" s="37"/>
      <c r="AW283" s="37"/>
      <c r="AX283" s="37"/>
      <c r="AY283" s="37"/>
      <c r="AZ283" s="37"/>
      <c r="BA283" s="39"/>
      <c r="BB283" s="37"/>
      <c r="BC283" s="37"/>
      <c r="BD283" s="37"/>
      <c r="BE283" s="37"/>
      <c r="BF283" s="37"/>
      <c r="BG283" s="37"/>
      <c r="BH283" s="37"/>
      <c r="BI283" s="32"/>
      <c r="BJ283" s="32"/>
      <c r="BK283" s="37"/>
      <c r="BL283" s="37"/>
      <c r="BM283" s="37"/>
      <c r="BN283" s="37"/>
      <c r="BO283" s="37"/>
      <c r="BP283" s="37"/>
      <c r="BQ283" s="37"/>
      <c r="BR283" s="37"/>
    </row>
    <row r="284" spans="1:70" s="111" customFormat="1">
      <c r="A284" s="21">
        <v>281</v>
      </c>
      <c r="B284" s="21">
        <f>Beneficiario!C282</f>
        <v>0</v>
      </c>
      <c r="C284" s="21">
        <f>VLOOKUP($A284,Beneficiario!$A$2:$G$2,4)</f>
        <v>0</v>
      </c>
      <c r="D284" s="21">
        <f>VLOOKUP($A284,Beneficiario!$A$2:$G$2,5)</f>
        <v>0</v>
      </c>
      <c r="E284" s="21">
        <f>VLOOKUP($A284,Beneficiario!$A$2:$G$2,6)</f>
        <v>0</v>
      </c>
      <c r="F284" s="21">
        <f>VLOOKUP($A284,Beneficiario!$A$2:$G$2,7)</f>
        <v>0</v>
      </c>
      <c r="G284" s="37"/>
      <c r="H284" s="37"/>
      <c r="I284" s="37"/>
      <c r="J284" s="37"/>
      <c r="K284" s="37"/>
      <c r="L284" s="37"/>
      <c r="M284" s="37"/>
      <c r="N284" s="32"/>
      <c r="O284" s="37"/>
      <c r="P284" s="37"/>
      <c r="Q284" s="37"/>
      <c r="R284" s="37"/>
      <c r="S284" s="37"/>
      <c r="T284" s="37"/>
      <c r="U284" s="38"/>
      <c r="V284" s="37"/>
      <c r="W284" s="37"/>
      <c r="X284" s="38"/>
      <c r="Y284" s="37"/>
      <c r="Z284" s="37"/>
      <c r="AA284" s="37"/>
      <c r="AB284" s="37"/>
      <c r="AC284" s="37"/>
      <c r="AD284" s="37"/>
      <c r="AE284" s="37"/>
      <c r="AF284" s="37"/>
      <c r="AG284" s="37"/>
      <c r="AH284" s="37"/>
      <c r="AI284" s="37"/>
      <c r="AJ284" s="37"/>
      <c r="AK284" s="37"/>
      <c r="AL284" s="37"/>
      <c r="AM284" s="37"/>
      <c r="AN284" s="37"/>
      <c r="AO284" s="37"/>
      <c r="AP284" s="37"/>
      <c r="AQ284" s="37"/>
      <c r="AR284" s="37"/>
      <c r="AS284" s="37"/>
      <c r="AT284" s="37"/>
      <c r="AU284" s="37"/>
      <c r="AV284" s="37"/>
      <c r="AW284" s="37"/>
      <c r="AX284" s="37"/>
      <c r="AY284" s="37"/>
      <c r="AZ284" s="37"/>
      <c r="BA284" s="39"/>
      <c r="BB284" s="37"/>
      <c r="BC284" s="37"/>
      <c r="BD284" s="37"/>
      <c r="BE284" s="37"/>
      <c r="BF284" s="37"/>
      <c r="BG284" s="37"/>
      <c r="BH284" s="37"/>
      <c r="BI284" s="32"/>
      <c r="BJ284" s="32"/>
      <c r="BK284" s="37"/>
      <c r="BL284" s="37"/>
      <c r="BM284" s="37"/>
      <c r="BN284" s="37"/>
      <c r="BO284" s="37"/>
      <c r="BP284" s="37"/>
      <c r="BQ284" s="37"/>
      <c r="BR284" s="37"/>
    </row>
    <row r="285" spans="1:70" s="111" customFormat="1">
      <c r="A285" s="21">
        <v>282</v>
      </c>
      <c r="B285" s="21">
        <f>Beneficiario!C283</f>
        <v>0</v>
      </c>
      <c r="C285" s="21">
        <f>VLOOKUP($A285,Beneficiario!$A$2:$G$2,4)</f>
        <v>0</v>
      </c>
      <c r="D285" s="21">
        <f>VLOOKUP($A285,Beneficiario!$A$2:$G$2,5)</f>
        <v>0</v>
      </c>
      <c r="E285" s="21">
        <f>VLOOKUP($A285,Beneficiario!$A$2:$G$2,6)</f>
        <v>0</v>
      </c>
      <c r="F285" s="21">
        <f>VLOOKUP($A285,Beneficiario!$A$2:$G$2,7)</f>
        <v>0</v>
      </c>
      <c r="G285" s="37"/>
      <c r="H285" s="37"/>
      <c r="I285" s="37"/>
      <c r="J285" s="37"/>
      <c r="K285" s="37"/>
      <c r="L285" s="37"/>
      <c r="M285" s="37"/>
      <c r="N285" s="32"/>
      <c r="O285" s="37"/>
      <c r="P285" s="37"/>
      <c r="Q285" s="37"/>
      <c r="R285" s="37"/>
      <c r="S285" s="37"/>
      <c r="T285" s="37"/>
      <c r="U285" s="38"/>
      <c r="V285" s="37"/>
      <c r="W285" s="37"/>
      <c r="X285" s="38"/>
      <c r="Y285" s="37"/>
      <c r="Z285" s="37"/>
      <c r="AA285" s="37"/>
      <c r="AB285" s="37"/>
      <c r="AC285" s="37"/>
      <c r="AD285" s="37"/>
      <c r="AE285" s="37"/>
      <c r="AF285" s="37"/>
      <c r="AG285" s="37"/>
      <c r="AH285" s="37"/>
      <c r="AI285" s="37"/>
      <c r="AJ285" s="37"/>
      <c r="AK285" s="37"/>
      <c r="AL285" s="37"/>
      <c r="AM285" s="37"/>
      <c r="AN285" s="37"/>
      <c r="AO285" s="37"/>
      <c r="AP285" s="37"/>
      <c r="AQ285" s="37"/>
      <c r="AR285" s="37"/>
      <c r="AS285" s="37"/>
      <c r="AT285" s="37"/>
      <c r="AU285" s="37"/>
      <c r="AV285" s="37"/>
      <c r="AW285" s="37"/>
      <c r="AX285" s="37"/>
      <c r="AY285" s="37"/>
      <c r="AZ285" s="37"/>
      <c r="BA285" s="39"/>
      <c r="BB285" s="37"/>
      <c r="BC285" s="37"/>
      <c r="BD285" s="37"/>
      <c r="BE285" s="37"/>
      <c r="BF285" s="37"/>
      <c r="BG285" s="37"/>
      <c r="BH285" s="37"/>
      <c r="BI285" s="32"/>
      <c r="BJ285" s="32"/>
      <c r="BK285" s="37"/>
      <c r="BL285" s="37"/>
      <c r="BM285" s="37"/>
      <c r="BN285" s="37"/>
      <c r="BO285" s="37"/>
      <c r="BP285" s="37"/>
      <c r="BQ285" s="37"/>
      <c r="BR285" s="37"/>
    </row>
    <row r="286" spans="1:70" s="111" customFormat="1">
      <c r="A286" s="21">
        <v>283</v>
      </c>
      <c r="B286" s="21">
        <f>Beneficiario!C284</f>
        <v>0</v>
      </c>
      <c r="C286" s="21">
        <f>VLOOKUP($A286,Beneficiario!$A$2:$G$2,4)</f>
        <v>0</v>
      </c>
      <c r="D286" s="21">
        <f>VLOOKUP($A286,Beneficiario!$A$2:$G$2,5)</f>
        <v>0</v>
      </c>
      <c r="E286" s="21">
        <f>VLOOKUP($A286,Beneficiario!$A$2:$G$2,6)</f>
        <v>0</v>
      </c>
      <c r="F286" s="21">
        <f>VLOOKUP($A286,Beneficiario!$A$2:$G$2,7)</f>
        <v>0</v>
      </c>
      <c r="G286" s="37"/>
      <c r="H286" s="37"/>
      <c r="I286" s="37"/>
      <c r="J286" s="37"/>
      <c r="K286" s="37"/>
      <c r="L286" s="37"/>
      <c r="M286" s="37"/>
      <c r="N286" s="32"/>
      <c r="O286" s="37"/>
      <c r="P286" s="37"/>
      <c r="Q286" s="37"/>
      <c r="R286" s="37"/>
      <c r="S286" s="37"/>
      <c r="T286" s="37"/>
      <c r="U286" s="38"/>
      <c r="V286" s="37"/>
      <c r="W286" s="37"/>
      <c r="X286" s="38"/>
      <c r="Y286" s="37"/>
      <c r="Z286" s="37"/>
      <c r="AA286" s="37"/>
      <c r="AB286" s="37"/>
      <c r="AC286" s="37"/>
      <c r="AD286" s="37"/>
      <c r="AE286" s="37"/>
      <c r="AF286" s="37"/>
      <c r="AG286" s="37"/>
      <c r="AH286" s="37"/>
      <c r="AI286" s="37"/>
      <c r="AJ286" s="37"/>
      <c r="AK286" s="37"/>
      <c r="AL286" s="37"/>
      <c r="AM286" s="37"/>
      <c r="AN286" s="37"/>
      <c r="AO286" s="37"/>
      <c r="AP286" s="37"/>
      <c r="AQ286" s="37"/>
      <c r="AR286" s="37"/>
      <c r="AS286" s="37"/>
      <c r="AT286" s="37"/>
      <c r="AU286" s="37"/>
      <c r="AV286" s="37"/>
      <c r="AW286" s="37"/>
      <c r="AX286" s="37"/>
      <c r="AY286" s="37"/>
      <c r="AZ286" s="37"/>
      <c r="BA286" s="39"/>
      <c r="BB286" s="37"/>
      <c r="BC286" s="37"/>
      <c r="BD286" s="37"/>
      <c r="BE286" s="37"/>
      <c r="BF286" s="37"/>
      <c r="BG286" s="37"/>
      <c r="BH286" s="37"/>
      <c r="BI286" s="32"/>
      <c r="BJ286" s="32"/>
      <c r="BK286" s="37"/>
      <c r="BL286" s="37"/>
      <c r="BM286" s="37"/>
      <c r="BN286" s="37"/>
      <c r="BO286" s="37"/>
      <c r="BP286" s="37"/>
      <c r="BQ286" s="37"/>
      <c r="BR286" s="37"/>
    </row>
    <row r="287" spans="1:70" s="111" customFormat="1">
      <c r="A287" s="21">
        <v>284</v>
      </c>
      <c r="B287" s="21">
        <f>Beneficiario!C285</f>
        <v>0</v>
      </c>
      <c r="C287" s="21">
        <f>VLOOKUP($A287,Beneficiario!$A$2:$G$2,4)</f>
        <v>0</v>
      </c>
      <c r="D287" s="21">
        <f>VLOOKUP($A287,Beneficiario!$A$2:$G$2,5)</f>
        <v>0</v>
      </c>
      <c r="E287" s="21">
        <f>VLOOKUP($A287,Beneficiario!$A$2:$G$2,6)</f>
        <v>0</v>
      </c>
      <c r="F287" s="21">
        <f>VLOOKUP($A287,Beneficiario!$A$2:$G$2,7)</f>
        <v>0</v>
      </c>
      <c r="G287" s="37"/>
      <c r="H287" s="37"/>
      <c r="I287" s="37"/>
      <c r="J287" s="37"/>
      <c r="K287" s="37"/>
      <c r="L287" s="37"/>
      <c r="M287" s="37"/>
      <c r="N287" s="32"/>
      <c r="O287" s="37"/>
      <c r="P287" s="37"/>
      <c r="Q287" s="37"/>
      <c r="R287" s="37"/>
      <c r="S287" s="37"/>
      <c r="T287" s="37"/>
      <c r="U287" s="38"/>
      <c r="V287" s="37"/>
      <c r="W287" s="37"/>
      <c r="X287" s="38"/>
      <c r="Y287" s="37"/>
      <c r="Z287" s="37"/>
      <c r="AA287" s="37"/>
      <c r="AB287" s="37"/>
      <c r="AC287" s="37"/>
      <c r="AD287" s="37"/>
      <c r="AE287" s="37"/>
      <c r="AF287" s="37"/>
      <c r="AG287" s="37"/>
      <c r="AH287" s="37"/>
      <c r="AI287" s="37"/>
      <c r="AJ287" s="37"/>
      <c r="AK287" s="37"/>
      <c r="AL287" s="37"/>
      <c r="AM287" s="37"/>
      <c r="AN287" s="37"/>
      <c r="AO287" s="37"/>
      <c r="AP287" s="37"/>
      <c r="AQ287" s="37"/>
      <c r="AR287" s="37"/>
      <c r="AS287" s="37"/>
      <c r="AT287" s="37"/>
      <c r="AU287" s="37"/>
      <c r="AV287" s="37"/>
      <c r="AW287" s="37"/>
      <c r="AX287" s="37"/>
      <c r="AY287" s="37"/>
      <c r="AZ287" s="37"/>
      <c r="BA287" s="39"/>
      <c r="BB287" s="37"/>
      <c r="BC287" s="37"/>
      <c r="BD287" s="37"/>
      <c r="BE287" s="37"/>
      <c r="BF287" s="37"/>
      <c r="BG287" s="37"/>
      <c r="BH287" s="37"/>
      <c r="BI287" s="32"/>
      <c r="BJ287" s="32"/>
      <c r="BK287" s="37"/>
      <c r="BL287" s="37"/>
      <c r="BM287" s="37"/>
      <c r="BN287" s="37"/>
      <c r="BO287" s="37"/>
      <c r="BP287" s="37"/>
      <c r="BQ287" s="37"/>
      <c r="BR287" s="37"/>
    </row>
    <row r="288" spans="1:70" s="111" customFormat="1">
      <c r="A288" s="21">
        <v>285</v>
      </c>
      <c r="B288" s="21">
        <f>Beneficiario!C286</f>
        <v>0</v>
      </c>
      <c r="C288" s="21">
        <f>VLOOKUP($A288,Beneficiario!$A$2:$G$2,4)</f>
        <v>0</v>
      </c>
      <c r="D288" s="21">
        <f>VLOOKUP($A288,Beneficiario!$A$2:$G$2,5)</f>
        <v>0</v>
      </c>
      <c r="E288" s="21">
        <f>VLOOKUP($A288,Beneficiario!$A$2:$G$2,6)</f>
        <v>0</v>
      </c>
      <c r="F288" s="21">
        <f>VLOOKUP($A288,Beneficiario!$A$2:$G$2,7)</f>
        <v>0</v>
      </c>
      <c r="G288" s="37"/>
      <c r="H288" s="37"/>
      <c r="I288" s="37"/>
      <c r="J288" s="37"/>
      <c r="K288" s="37"/>
      <c r="L288" s="37"/>
      <c r="M288" s="37"/>
      <c r="N288" s="32"/>
      <c r="O288" s="37"/>
      <c r="P288" s="37"/>
      <c r="Q288" s="37"/>
      <c r="R288" s="37"/>
      <c r="S288" s="37"/>
      <c r="T288" s="37"/>
      <c r="U288" s="38"/>
      <c r="V288" s="37"/>
      <c r="W288" s="37"/>
      <c r="X288" s="38"/>
      <c r="Y288" s="37"/>
      <c r="Z288" s="37"/>
      <c r="AA288" s="37"/>
      <c r="AB288" s="37"/>
      <c r="AC288" s="37"/>
      <c r="AD288" s="37"/>
      <c r="AE288" s="37"/>
      <c r="AF288" s="37"/>
      <c r="AG288" s="37"/>
      <c r="AH288" s="37"/>
      <c r="AI288" s="37"/>
      <c r="AJ288" s="37"/>
      <c r="AK288" s="37"/>
      <c r="AL288" s="37"/>
      <c r="AM288" s="37"/>
      <c r="AN288" s="37"/>
      <c r="AO288" s="37"/>
      <c r="AP288" s="37"/>
      <c r="AQ288" s="37"/>
      <c r="AR288" s="37"/>
      <c r="AS288" s="37"/>
      <c r="AT288" s="37"/>
      <c r="AU288" s="37"/>
      <c r="AV288" s="37"/>
      <c r="AW288" s="37"/>
      <c r="AX288" s="37"/>
      <c r="AY288" s="37"/>
      <c r="AZ288" s="37"/>
      <c r="BA288" s="39"/>
      <c r="BB288" s="37"/>
      <c r="BC288" s="37"/>
      <c r="BD288" s="37"/>
      <c r="BE288" s="37"/>
      <c r="BF288" s="37"/>
      <c r="BG288" s="37"/>
      <c r="BH288" s="37"/>
      <c r="BI288" s="32"/>
      <c r="BJ288" s="32"/>
      <c r="BK288" s="37"/>
      <c r="BL288" s="37"/>
      <c r="BM288" s="37"/>
      <c r="BN288" s="37"/>
      <c r="BO288" s="37"/>
      <c r="BP288" s="37"/>
      <c r="BQ288" s="37"/>
      <c r="BR288" s="37"/>
    </row>
    <row r="289" spans="1:70" s="111" customFormat="1">
      <c r="A289" s="21">
        <v>286</v>
      </c>
      <c r="B289" s="21">
        <f>Beneficiario!C287</f>
        <v>0</v>
      </c>
      <c r="C289" s="21">
        <f>VLOOKUP($A289,Beneficiario!$A$2:$G$2,4)</f>
        <v>0</v>
      </c>
      <c r="D289" s="21">
        <f>VLOOKUP($A289,Beneficiario!$A$2:$G$2,5)</f>
        <v>0</v>
      </c>
      <c r="E289" s="21">
        <f>VLOOKUP($A289,Beneficiario!$A$2:$G$2,6)</f>
        <v>0</v>
      </c>
      <c r="F289" s="21">
        <f>VLOOKUP($A289,Beneficiario!$A$2:$G$2,7)</f>
        <v>0</v>
      </c>
      <c r="G289" s="37"/>
      <c r="H289" s="37"/>
      <c r="I289" s="37"/>
      <c r="J289" s="37"/>
      <c r="K289" s="37"/>
      <c r="L289" s="37"/>
      <c r="M289" s="37"/>
      <c r="N289" s="32"/>
      <c r="O289" s="37"/>
      <c r="P289" s="37"/>
      <c r="Q289" s="37"/>
      <c r="R289" s="37"/>
      <c r="S289" s="37"/>
      <c r="T289" s="37"/>
      <c r="U289" s="38"/>
      <c r="V289" s="37"/>
      <c r="W289" s="37"/>
      <c r="X289" s="38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9"/>
      <c r="BB289" s="37"/>
      <c r="BC289" s="37"/>
      <c r="BD289" s="37"/>
      <c r="BE289" s="37"/>
      <c r="BF289" s="37"/>
      <c r="BG289" s="37"/>
      <c r="BH289" s="37"/>
      <c r="BI289" s="32"/>
      <c r="BJ289" s="32"/>
      <c r="BK289" s="37"/>
      <c r="BL289" s="37"/>
      <c r="BM289" s="37"/>
      <c r="BN289" s="37"/>
      <c r="BO289" s="37"/>
      <c r="BP289" s="37"/>
      <c r="BQ289" s="37"/>
      <c r="BR289" s="37"/>
    </row>
    <row r="290" spans="1:70" s="111" customFormat="1">
      <c r="A290" s="21">
        <v>287</v>
      </c>
      <c r="B290" s="21">
        <f>Beneficiario!C288</f>
        <v>0</v>
      </c>
      <c r="C290" s="21">
        <f>VLOOKUP($A290,Beneficiario!$A$2:$G$2,4)</f>
        <v>0</v>
      </c>
      <c r="D290" s="21">
        <f>VLOOKUP($A290,Beneficiario!$A$2:$G$2,5)</f>
        <v>0</v>
      </c>
      <c r="E290" s="21">
        <f>VLOOKUP($A290,Beneficiario!$A$2:$G$2,6)</f>
        <v>0</v>
      </c>
      <c r="F290" s="21">
        <f>VLOOKUP($A290,Beneficiario!$A$2:$G$2,7)</f>
        <v>0</v>
      </c>
      <c r="G290" s="37"/>
      <c r="H290" s="37"/>
      <c r="I290" s="37"/>
      <c r="J290" s="37"/>
      <c r="K290" s="37"/>
      <c r="L290" s="37"/>
      <c r="M290" s="37"/>
      <c r="N290" s="32"/>
      <c r="O290" s="37"/>
      <c r="P290" s="37"/>
      <c r="Q290" s="37"/>
      <c r="R290" s="37"/>
      <c r="S290" s="37"/>
      <c r="T290" s="37"/>
      <c r="U290" s="38"/>
      <c r="V290" s="37"/>
      <c r="W290" s="37"/>
      <c r="X290" s="38"/>
      <c r="Y290" s="37"/>
      <c r="Z290" s="37"/>
      <c r="AA290" s="37"/>
      <c r="AB290" s="37"/>
      <c r="AC290" s="37"/>
      <c r="AD290" s="37"/>
      <c r="AE290" s="37"/>
      <c r="AF290" s="37"/>
      <c r="AG290" s="37"/>
      <c r="AH290" s="37"/>
      <c r="AI290" s="37"/>
      <c r="AJ290" s="37"/>
      <c r="AK290" s="37"/>
      <c r="AL290" s="37"/>
      <c r="AM290" s="37"/>
      <c r="AN290" s="37"/>
      <c r="AO290" s="37"/>
      <c r="AP290" s="37"/>
      <c r="AQ290" s="37"/>
      <c r="AR290" s="37"/>
      <c r="AS290" s="37"/>
      <c r="AT290" s="37"/>
      <c r="AU290" s="37"/>
      <c r="AV290" s="37"/>
      <c r="AW290" s="37"/>
      <c r="AX290" s="37"/>
      <c r="AY290" s="37"/>
      <c r="AZ290" s="37"/>
      <c r="BA290" s="39"/>
      <c r="BB290" s="37"/>
      <c r="BC290" s="37"/>
      <c r="BD290" s="37"/>
      <c r="BE290" s="37"/>
      <c r="BF290" s="37"/>
      <c r="BG290" s="37"/>
      <c r="BH290" s="37"/>
      <c r="BI290" s="32"/>
      <c r="BJ290" s="32"/>
      <c r="BK290" s="37"/>
      <c r="BL290" s="37"/>
      <c r="BM290" s="37"/>
      <c r="BN290" s="37"/>
      <c r="BO290" s="37"/>
      <c r="BP290" s="37"/>
      <c r="BQ290" s="37"/>
      <c r="BR290" s="37"/>
    </row>
    <row r="291" spans="1:70" s="111" customFormat="1">
      <c r="A291" s="21">
        <v>288</v>
      </c>
      <c r="B291" s="21">
        <f>Beneficiario!C289</f>
        <v>0</v>
      </c>
      <c r="C291" s="21">
        <f>VLOOKUP($A291,Beneficiario!$A$2:$G$2,4)</f>
        <v>0</v>
      </c>
      <c r="D291" s="21">
        <f>VLOOKUP($A291,Beneficiario!$A$2:$G$2,5)</f>
        <v>0</v>
      </c>
      <c r="E291" s="21">
        <f>VLOOKUP($A291,Beneficiario!$A$2:$G$2,6)</f>
        <v>0</v>
      </c>
      <c r="F291" s="21">
        <f>VLOOKUP($A291,Beneficiario!$A$2:$G$2,7)</f>
        <v>0</v>
      </c>
      <c r="G291" s="37"/>
      <c r="H291" s="37"/>
      <c r="I291" s="37"/>
      <c r="J291" s="37"/>
      <c r="K291" s="37"/>
      <c r="L291" s="37"/>
      <c r="M291" s="37"/>
      <c r="N291" s="32"/>
      <c r="O291" s="37"/>
      <c r="P291" s="37"/>
      <c r="Q291" s="37"/>
      <c r="R291" s="37"/>
      <c r="S291" s="37"/>
      <c r="T291" s="37"/>
      <c r="U291" s="38"/>
      <c r="V291" s="37"/>
      <c r="W291" s="37"/>
      <c r="X291" s="38"/>
      <c r="Y291" s="37"/>
      <c r="Z291" s="37"/>
      <c r="AA291" s="37"/>
      <c r="AB291" s="37"/>
      <c r="AC291" s="37"/>
      <c r="AD291" s="37"/>
      <c r="AE291" s="37"/>
      <c r="AF291" s="37"/>
      <c r="AG291" s="37"/>
      <c r="AH291" s="37"/>
      <c r="AI291" s="37"/>
      <c r="AJ291" s="37"/>
      <c r="AK291" s="37"/>
      <c r="AL291" s="37"/>
      <c r="AM291" s="37"/>
      <c r="AN291" s="37"/>
      <c r="AO291" s="37"/>
      <c r="AP291" s="37"/>
      <c r="AQ291" s="37"/>
      <c r="AR291" s="37"/>
      <c r="AS291" s="37"/>
      <c r="AT291" s="37"/>
      <c r="AU291" s="37"/>
      <c r="AV291" s="37"/>
      <c r="AW291" s="37"/>
      <c r="AX291" s="37"/>
      <c r="AY291" s="37"/>
      <c r="AZ291" s="37"/>
      <c r="BA291" s="39"/>
      <c r="BB291" s="37"/>
      <c r="BC291" s="37"/>
      <c r="BD291" s="37"/>
      <c r="BE291" s="37"/>
      <c r="BF291" s="37"/>
      <c r="BG291" s="37"/>
      <c r="BH291" s="37"/>
      <c r="BI291" s="32"/>
      <c r="BJ291" s="32"/>
      <c r="BK291" s="37"/>
      <c r="BL291" s="37"/>
      <c r="BM291" s="37"/>
      <c r="BN291" s="37"/>
      <c r="BO291" s="37"/>
      <c r="BP291" s="37"/>
      <c r="BQ291" s="37"/>
      <c r="BR291" s="37"/>
    </row>
    <row r="292" spans="1:70" s="111" customFormat="1">
      <c r="A292" s="21">
        <v>289</v>
      </c>
      <c r="B292" s="21">
        <f>Beneficiario!C290</f>
        <v>0</v>
      </c>
      <c r="C292" s="21">
        <f>VLOOKUP($A292,Beneficiario!$A$2:$G$2,4)</f>
        <v>0</v>
      </c>
      <c r="D292" s="21">
        <f>VLOOKUP($A292,Beneficiario!$A$2:$G$2,5)</f>
        <v>0</v>
      </c>
      <c r="E292" s="21">
        <f>VLOOKUP($A292,Beneficiario!$A$2:$G$2,6)</f>
        <v>0</v>
      </c>
      <c r="F292" s="21">
        <f>VLOOKUP($A292,Beneficiario!$A$2:$G$2,7)</f>
        <v>0</v>
      </c>
      <c r="G292" s="37"/>
      <c r="H292" s="37"/>
      <c r="I292" s="37"/>
      <c r="J292" s="37"/>
      <c r="K292" s="37"/>
      <c r="L292" s="37"/>
      <c r="M292" s="37"/>
      <c r="N292" s="32"/>
      <c r="O292" s="37"/>
      <c r="P292" s="37"/>
      <c r="Q292" s="37"/>
      <c r="R292" s="37"/>
      <c r="S292" s="37"/>
      <c r="T292" s="37"/>
      <c r="U292" s="38"/>
      <c r="V292" s="37"/>
      <c r="W292" s="37"/>
      <c r="X292" s="38"/>
      <c r="Y292" s="37"/>
      <c r="Z292" s="37"/>
      <c r="AA292" s="37"/>
      <c r="AB292" s="37"/>
      <c r="AC292" s="37"/>
      <c r="AD292" s="37"/>
      <c r="AE292" s="37"/>
      <c r="AF292" s="37"/>
      <c r="AG292" s="37"/>
      <c r="AH292" s="37"/>
      <c r="AI292" s="37"/>
      <c r="AJ292" s="37"/>
      <c r="AK292" s="37"/>
      <c r="AL292" s="37"/>
      <c r="AM292" s="37"/>
      <c r="AN292" s="37"/>
      <c r="AO292" s="37"/>
      <c r="AP292" s="37"/>
      <c r="AQ292" s="37"/>
      <c r="AR292" s="37"/>
      <c r="AS292" s="37"/>
      <c r="AT292" s="37"/>
      <c r="AU292" s="37"/>
      <c r="AV292" s="37"/>
      <c r="AW292" s="37"/>
      <c r="AX292" s="37"/>
      <c r="AY292" s="37"/>
      <c r="AZ292" s="37"/>
      <c r="BA292" s="39"/>
      <c r="BB292" s="37"/>
      <c r="BC292" s="37"/>
      <c r="BD292" s="37"/>
      <c r="BE292" s="37"/>
      <c r="BF292" s="37"/>
      <c r="BG292" s="37"/>
      <c r="BH292" s="37"/>
      <c r="BI292" s="32"/>
      <c r="BJ292" s="32"/>
      <c r="BK292" s="37"/>
      <c r="BL292" s="37"/>
      <c r="BM292" s="37"/>
      <c r="BN292" s="37"/>
      <c r="BO292" s="37"/>
      <c r="BP292" s="37"/>
      <c r="BQ292" s="37"/>
      <c r="BR292" s="37"/>
    </row>
    <row r="293" spans="1:70" s="111" customFormat="1">
      <c r="A293" s="21">
        <v>290</v>
      </c>
      <c r="B293" s="21">
        <f>Beneficiario!C291</f>
        <v>0</v>
      </c>
      <c r="C293" s="21">
        <f>VLOOKUP($A293,Beneficiario!$A$2:$G$2,4)</f>
        <v>0</v>
      </c>
      <c r="D293" s="21">
        <f>VLOOKUP($A293,Beneficiario!$A$2:$G$2,5)</f>
        <v>0</v>
      </c>
      <c r="E293" s="21">
        <f>VLOOKUP($A293,Beneficiario!$A$2:$G$2,6)</f>
        <v>0</v>
      </c>
      <c r="F293" s="21">
        <f>VLOOKUP($A293,Beneficiario!$A$2:$G$2,7)</f>
        <v>0</v>
      </c>
      <c r="G293" s="37"/>
      <c r="H293" s="37"/>
      <c r="I293" s="37"/>
      <c r="J293" s="37"/>
      <c r="K293" s="37"/>
      <c r="L293" s="37"/>
      <c r="M293" s="37"/>
      <c r="N293" s="32"/>
      <c r="O293" s="37"/>
      <c r="P293" s="37"/>
      <c r="Q293" s="37"/>
      <c r="R293" s="37"/>
      <c r="S293" s="37"/>
      <c r="T293" s="37"/>
      <c r="U293" s="38"/>
      <c r="V293" s="37"/>
      <c r="W293" s="37"/>
      <c r="X293" s="38"/>
      <c r="Y293" s="37"/>
      <c r="Z293" s="37"/>
      <c r="AA293" s="37"/>
      <c r="AB293" s="37"/>
      <c r="AC293" s="37"/>
      <c r="AD293" s="37"/>
      <c r="AE293" s="37"/>
      <c r="AF293" s="37"/>
      <c r="AG293" s="37"/>
      <c r="AH293" s="37"/>
      <c r="AI293" s="37"/>
      <c r="AJ293" s="37"/>
      <c r="AK293" s="37"/>
      <c r="AL293" s="37"/>
      <c r="AM293" s="37"/>
      <c r="AN293" s="37"/>
      <c r="AO293" s="37"/>
      <c r="AP293" s="37"/>
      <c r="AQ293" s="37"/>
      <c r="AR293" s="37"/>
      <c r="AS293" s="37"/>
      <c r="AT293" s="37"/>
      <c r="AU293" s="37"/>
      <c r="AV293" s="37"/>
      <c r="AW293" s="37"/>
      <c r="AX293" s="37"/>
      <c r="AY293" s="37"/>
      <c r="AZ293" s="37"/>
      <c r="BA293" s="39"/>
      <c r="BB293" s="37"/>
      <c r="BC293" s="37"/>
      <c r="BD293" s="37"/>
      <c r="BE293" s="37"/>
      <c r="BF293" s="37"/>
      <c r="BG293" s="37"/>
      <c r="BH293" s="37"/>
      <c r="BI293" s="32"/>
      <c r="BJ293" s="32"/>
      <c r="BK293" s="37"/>
      <c r="BL293" s="37"/>
      <c r="BM293" s="37"/>
      <c r="BN293" s="37"/>
      <c r="BO293" s="37"/>
      <c r="BP293" s="37"/>
      <c r="BQ293" s="37"/>
      <c r="BR293" s="37"/>
    </row>
    <row r="294" spans="1:70" s="111" customFormat="1">
      <c r="A294" s="21">
        <v>291</v>
      </c>
      <c r="B294" s="21">
        <f>Beneficiario!C292</f>
        <v>0</v>
      </c>
      <c r="C294" s="21">
        <f>VLOOKUP($A294,Beneficiario!$A$2:$G$2,4)</f>
        <v>0</v>
      </c>
      <c r="D294" s="21">
        <f>VLOOKUP($A294,Beneficiario!$A$2:$G$2,5)</f>
        <v>0</v>
      </c>
      <c r="E294" s="21">
        <f>VLOOKUP($A294,Beneficiario!$A$2:$G$2,6)</f>
        <v>0</v>
      </c>
      <c r="F294" s="21">
        <f>VLOOKUP($A294,Beneficiario!$A$2:$G$2,7)</f>
        <v>0</v>
      </c>
      <c r="G294" s="37"/>
      <c r="H294" s="37"/>
      <c r="I294" s="37"/>
      <c r="J294" s="37"/>
      <c r="K294" s="37"/>
      <c r="L294" s="37"/>
      <c r="M294" s="37"/>
      <c r="N294" s="32"/>
      <c r="O294" s="37"/>
      <c r="P294" s="37"/>
      <c r="Q294" s="37"/>
      <c r="R294" s="37"/>
      <c r="S294" s="37"/>
      <c r="T294" s="37"/>
      <c r="U294" s="38"/>
      <c r="V294" s="37"/>
      <c r="W294" s="37"/>
      <c r="X294" s="38"/>
      <c r="Y294" s="37"/>
      <c r="Z294" s="37"/>
      <c r="AA294" s="37"/>
      <c r="AB294" s="37"/>
      <c r="AC294" s="37"/>
      <c r="AD294" s="37"/>
      <c r="AE294" s="37"/>
      <c r="AF294" s="37"/>
      <c r="AG294" s="37"/>
      <c r="AH294" s="37"/>
      <c r="AI294" s="37"/>
      <c r="AJ294" s="37"/>
      <c r="AK294" s="37"/>
      <c r="AL294" s="37"/>
      <c r="AM294" s="37"/>
      <c r="AN294" s="37"/>
      <c r="AO294" s="37"/>
      <c r="AP294" s="37"/>
      <c r="AQ294" s="37"/>
      <c r="AR294" s="37"/>
      <c r="AS294" s="37"/>
      <c r="AT294" s="37"/>
      <c r="AU294" s="37"/>
      <c r="AV294" s="37"/>
      <c r="AW294" s="37"/>
      <c r="AX294" s="37"/>
      <c r="AY294" s="37"/>
      <c r="AZ294" s="37"/>
      <c r="BA294" s="39"/>
      <c r="BB294" s="37"/>
      <c r="BC294" s="37"/>
      <c r="BD294" s="37"/>
      <c r="BE294" s="37"/>
      <c r="BF294" s="37"/>
      <c r="BG294" s="37"/>
      <c r="BH294" s="37"/>
      <c r="BI294" s="32"/>
      <c r="BJ294" s="32"/>
      <c r="BK294" s="37"/>
      <c r="BL294" s="37"/>
      <c r="BM294" s="37"/>
      <c r="BN294" s="37"/>
      <c r="BO294" s="37"/>
      <c r="BP294" s="37"/>
      <c r="BQ294" s="37"/>
      <c r="BR294" s="37"/>
    </row>
    <row r="295" spans="1:70" s="111" customFormat="1">
      <c r="A295" s="21">
        <v>292</v>
      </c>
      <c r="B295" s="21">
        <f>Beneficiario!C293</f>
        <v>0</v>
      </c>
      <c r="C295" s="21">
        <f>VLOOKUP($A295,Beneficiario!$A$2:$G$2,4)</f>
        <v>0</v>
      </c>
      <c r="D295" s="21">
        <f>VLOOKUP($A295,Beneficiario!$A$2:$G$2,5)</f>
        <v>0</v>
      </c>
      <c r="E295" s="21">
        <f>VLOOKUP($A295,Beneficiario!$A$2:$G$2,6)</f>
        <v>0</v>
      </c>
      <c r="F295" s="21">
        <f>VLOOKUP($A295,Beneficiario!$A$2:$G$2,7)</f>
        <v>0</v>
      </c>
      <c r="G295" s="37"/>
      <c r="H295" s="37"/>
      <c r="I295" s="37"/>
      <c r="J295" s="37"/>
      <c r="K295" s="37"/>
      <c r="L295" s="37"/>
      <c r="M295" s="37"/>
      <c r="N295" s="32"/>
      <c r="O295" s="37"/>
      <c r="P295" s="37"/>
      <c r="Q295" s="37"/>
      <c r="R295" s="37"/>
      <c r="S295" s="37"/>
      <c r="T295" s="37"/>
      <c r="U295" s="38"/>
      <c r="V295" s="37"/>
      <c r="W295" s="37"/>
      <c r="X295" s="38"/>
      <c r="Y295" s="37"/>
      <c r="Z295" s="37"/>
      <c r="AA295" s="37"/>
      <c r="AB295" s="37"/>
      <c r="AC295" s="37"/>
      <c r="AD295" s="37"/>
      <c r="AE295" s="37"/>
      <c r="AF295" s="37"/>
      <c r="AG295" s="37"/>
      <c r="AH295" s="37"/>
      <c r="AI295" s="37"/>
      <c r="AJ295" s="37"/>
      <c r="AK295" s="37"/>
      <c r="AL295" s="37"/>
      <c r="AM295" s="37"/>
      <c r="AN295" s="37"/>
      <c r="AO295" s="37"/>
      <c r="AP295" s="37"/>
      <c r="AQ295" s="37"/>
      <c r="AR295" s="37"/>
      <c r="AS295" s="37"/>
      <c r="AT295" s="37"/>
      <c r="AU295" s="37"/>
      <c r="AV295" s="37"/>
      <c r="AW295" s="37"/>
      <c r="AX295" s="37"/>
      <c r="AY295" s="37"/>
      <c r="AZ295" s="37"/>
      <c r="BA295" s="39"/>
      <c r="BB295" s="37"/>
      <c r="BC295" s="37"/>
      <c r="BD295" s="37"/>
      <c r="BE295" s="37"/>
      <c r="BF295" s="37"/>
      <c r="BG295" s="37"/>
      <c r="BH295" s="37"/>
      <c r="BI295" s="32"/>
      <c r="BJ295" s="32"/>
      <c r="BK295" s="37"/>
      <c r="BL295" s="37"/>
      <c r="BM295" s="37"/>
      <c r="BN295" s="37"/>
      <c r="BO295" s="37"/>
      <c r="BP295" s="37"/>
      <c r="BQ295" s="37"/>
      <c r="BR295" s="37"/>
    </row>
    <row r="296" spans="1:70" s="111" customFormat="1">
      <c r="A296" s="21">
        <v>293</v>
      </c>
      <c r="B296" s="21">
        <f>Beneficiario!C294</f>
        <v>0</v>
      </c>
      <c r="C296" s="21">
        <f>VLOOKUP($A296,Beneficiario!$A$2:$G$2,4)</f>
        <v>0</v>
      </c>
      <c r="D296" s="21">
        <f>VLOOKUP($A296,Beneficiario!$A$2:$G$2,5)</f>
        <v>0</v>
      </c>
      <c r="E296" s="21">
        <f>VLOOKUP($A296,Beneficiario!$A$2:$G$2,6)</f>
        <v>0</v>
      </c>
      <c r="F296" s="21">
        <f>VLOOKUP($A296,Beneficiario!$A$2:$G$2,7)</f>
        <v>0</v>
      </c>
      <c r="G296" s="37"/>
      <c r="H296" s="37"/>
      <c r="I296" s="37"/>
      <c r="J296" s="37"/>
      <c r="K296" s="37"/>
      <c r="L296" s="37"/>
      <c r="M296" s="37"/>
      <c r="N296" s="32"/>
      <c r="O296" s="37"/>
      <c r="P296" s="37"/>
      <c r="Q296" s="37"/>
      <c r="R296" s="37"/>
      <c r="S296" s="37"/>
      <c r="T296" s="37"/>
      <c r="U296" s="38"/>
      <c r="V296" s="37"/>
      <c r="W296" s="37"/>
      <c r="X296" s="38"/>
      <c r="Y296" s="37"/>
      <c r="Z296" s="37"/>
      <c r="AA296" s="37"/>
      <c r="AB296" s="37"/>
      <c r="AC296" s="37"/>
      <c r="AD296" s="37"/>
      <c r="AE296" s="37"/>
      <c r="AF296" s="37"/>
      <c r="AG296" s="37"/>
      <c r="AH296" s="37"/>
      <c r="AI296" s="37"/>
      <c r="AJ296" s="37"/>
      <c r="AK296" s="37"/>
      <c r="AL296" s="37"/>
      <c r="AM296" s="37"/>
      <c r="AN296" s="37"/>
      <c r="AO296" s="37"/>
      <c r="AP296" s="37"/>
      <c r="AQ296" s="37"/>
      <c r="AR296" s="37"/>
      <c r="AS296" s="37"/>
      <c r="AT296" s="37"/>
      <c r="AU296" s="37"/>
      <c r="AV296" s="37"/>
      <c r="AW296" s="37"/>
      <c r="AX296" s="37"/>
      <c r="AY296" s="37"/>
      <c r="AZ296" s="37"/>
      <c r="BA296" s="39"/>
      <c r="BB296" s="37"/>
      <c r="BC296" s="37"/>
      <c r="BD296" s="37"/>
      <c r="BE296" s="37"/>
      <c r="BF296" s="37"/>
      <c r="BG296" s="37"/>
      <c r="BH296" s="37"/>
      <c r="BI296" s="32"/>
      <c r="BJ296" s="32"/>
      <c r="BK296" s="37"/>
      <c r="BL296" s="37"/>
      <c r="BM296" s="37"/>
      <c r="BN296" s="37"/>
      <c r="BO296" s="37"/>
      <c r="BP296" s="37"/>
      <c r="BQ296" s="37"/>
      <c r="BR296" s="37"/>
    </row>
    <row r="297" spans="1:70" s="111" customFormat="1">
      <c r="A297" s="21">
        <v>294</v>
      </c>
      <c r="B297" s="21">
        <f>Beneficiario!C295</f>
        <v>0</v>
      </c>
      <c r="C297" s="21">
        <f>VLOOKUP($A297,Beneficiario!$A$2:$G$2,4)</f>
        <v>0</v>
      </c>
      <c r="D297" s="21">
        <f>VLOOKUP($A297,Beneficiario!$A$2:$G$2,5)</f>
        <v>0</v>
      </c>
      <c r="E297" s="21">
        <f>VLOOKUP($A297,Beneficiario!$A$2:$G$2,6)</f>
        <v>0</v>
      </c>
      <c r="F297" s="21">
        <f>VLOOKUP($A297,Beneficiario!$A$2:$G$2,7)</f>
        <v>0</v>
      </c>
      <c r="G297" s="37"/>
      <c r="H297" s="37"/>
      <c r="I297" s="37"/>
      <c r="J297" s="37"/>
      <c r="K297" s="37"/>
      <c r="L297" s="37"/>
      <c r="M297" s="37"/>
      <c r="N297" s="32"/>
      <c r="O297" s="37"/>
      <c r="P297" s="37"/>
      <c r="Q297" s="37"/>
      <c r="R297" s="37"/>
      <c r="S297" s="37"/>
      <c r="T297" s="37"/>
      <c r="U297" s="38"/>
      <c r="V297" s="37"/>
      <c r="W297" s="37"/>
      <c r="X297" s="38"/>
      <c r="Y297" s="37"/>
      <c r="Z297" s="37"/>
      <c r="AA297" s="37"/>
      <c r="AB297" s="37"/>
      <c r="AC297" s="37"/>
      <c r="AD297" s="37"/>
      <c r="AE297" s="37"/>
      <c r="AF297" s="37"/>
      <c r="AG297" s="37"/>
      <c r="AH297" s="37"/>
      <c r="AI297" s="37"/>
      <c r="AJ297" s="37"/>
      <c r="AK297" s="37"/>
      <c r="AL297" s="37"/>
      <c r="AM297" s="37"/>
      <c r="AN297" s="37"/>
      <c r="AO297" s="37"/>
      <c r="AP297" s="37"/>
      <c r="AQ297" s="37"/>
      <c r="AR297" s="37"/>
      <c r="AS297" s="37"/>
      <c r="AT297" s="37"/>
      <c r="AU297" s="37"/>
      <c r="AV297" s="37"/>
      <c r="AW297" s="37"/>
      <c r="AX297" s="37"/>
      <c r="AY297" s="37"/>
      <c r="AZ297" s="37"/>
      <c r="BA297" s="39"/>
      <c r="BB297" s="37"/>
      <c r="BC297" s="37"/>
      <c r="BD297" s="37"/>
      <c r="BE297" s="37"/>
      <c r="BF297" s="37"/>
      <c r="BG297" s="37"/>
      <c r="BH297" s="37"/>
      <c r="BI297" s="32"/>
      <c r="BJ297" s="32"/>
      <c r="BK297" s="37"/>
      <c r="BL297" s="37"/>
      <c r="BM297" s="37"/>
      <c r="BN297" s="37"/>
      <c r="BO297" s="37"/>
      <c r="BP297" s="37"/>
      <c r="BQ297" s="37"/>
      <c r="BR297" s="37"/>
    </row>
    <row r="298" spans="1:70" s="111" customFormat="1">
      <c r="A298" s="21">
        <v>295</v>
      </c>
      <c r="B298" s="21">
        <f>Beneficiario!C296</f>
        <v>0</v>
      </c>
      <c r="C298" s="21">
        <f>VLOOKUP($A298,Beneficiario!$A$2:$G$2,4)</f>
        <v>0</v>
      </c>
      <c r="D298" s="21">
        <f>VLOOKUP($A298,Beneficiario!$A$2:$G$2,5)</f>
        <v>0</v>
      </c>
      <c r="E298" s="21">
        <f>VLOOKUP($A298,Beneficiario!$A$2:$G$2,6)</f>
        <v>0</v>
      </c>
      <c r="F298" s="21">
        <f>VLOOKUP($A298,Beneficiario!$A$2:$G$2,7)</f>
        <v>0</v>
      </c>
      <c r="G298" s="37"/>
      <c r="H298" s="37"/>
      <c r="I298" s="37"/>
      <c r="J298" s="37"/>
      <c r="K298" s="37"/>
      <c r="L298" s="37"/>
      <c r="M298" s="37"/>
      <c r="N298" s="32"/>
      <c r="O298" s="37"/>
      <c r="P298" s="37"/>
      <c r="Q298" s="37"/>
      <c r="R298" s="37"/>
      <c r="S298" s="37"/>
      <c r="T298" s="37"/>
      <c r="U298" s="38"/>
      <c r="V298" s="37"/>
      <c r="W298" s="37"/>
      <c r="X298" s="38"/>
      <c r="Y298" s="37"/>
      <c r="Z298" s="37"/>
      <c r="AA298" s="37"/>
      <c r="AB298" s="37"/>
      <c r="AC298" s="37"/>
      <c r="AD298" s="37"/>
      <c r="AE298" s="37"/>
      <c r="AF298" s="37"/>
      <c r="AG298" s="37"/>
      <c r="AH298" s="37"/>
      <c r="AI298" s="37"/>
      <c r="AJ298" s="37"/>
      <c r="AK298" s="37"/>
      <c r="AL298" s="37"/>
      <c r="AM298" s="37"/>
      <c r="AN298" s="37"/>
      <c r="AO298" s="37"/>
      <c r="AP298" s="37"/>
      <c r="AQ298" s="37"/>
      <c r="AR298" s="37"/>
      <c r="AS298" s="37"/>
      <c r="AT298" s="37"/>
      <c r="AU298" s="37"/>
      <c r="AV298" s="37"/>
      <c r="AW298" s="37"/>
      <c r="AX298" s="37"/>
      <c r="AY298" s="37"/>
      <c r="AZ298" s="37"/>
      <c r="BA298" s="39"/>
      <c r="BB298" s="37"/>
      <c r="BC298" s="37"/>
      <c r="BD298" s="37"/>
      <c r="BE298" s="37"/>
      <c r="BF298" s="37"/>
      <c r="BG298" s="37"/>
      <c r="BH298" s="37"/>
      <c r="BI298" s="32"/>
      <c r="BJ298" s="32"/>
      <c r="BK298" s="37"/>
      <c r="BL298" s="37"/>
      <c r="BM298" s="37"/>
      <c r="BN298" s="37"/>
      <c r="BO298" s="37"/>
      <c r="BP298" s="37"/>
      <c r="BQ298" s="37"/>
      <c r="BR298" s="37"/>
    </row>
    <row r="299" spans="1:70" s="111" customFormat="1">
      <c r="A299" s="21">
        <v>296</v>
      </c>
      <c r="B299" s="21">
        <f>Beneficiario!C297</f>
        <v>0</v>
      </c>
      <c r="C299" s="21">
        <f>VLOOKUP($A299,Beneficiario!$A$2:$G$2,4)</f>
        <v>0</v>
      </c>
      <c r="D299" s="21">
        <f>VLOOKUP($A299,Beneficiario!$A$2:$G$2,5)</f>
        <v>0</v>
      </c>
      <c r="E299" s="21">
        <f>VLOOKUP($A299,Beneficiario!$A$2:$G$2,6)</f>
        <v>0</v>
      </c>
      <c r="F299" s="21">
        <f>VLOOKUP($A299,Beneficiario!$A$2:$G$2,7)</f>
        <v>0</v>
      </c>
      <c r="G299" s="37"/>
      <c r="H299" s="37"/>
      <c r="I299" s="37"/>
      <c r="J299" s="37"/>
      <c r="K299" s="37"/>
      <c r="L299" s="37"/>
      <c r="M299" s="37"/>
      <c r="N299" s="32"/>
      <c r="O299" s="37"/>
      <c r="P299" s="37"/>
      <c r="Q299" s="37"/>
      <c r="R299" s="37"/>
      <c r="S299" s="37"/>
      <c r="T299" s="37"/>
      <c r="U299" s="38"/>
      <c r="V299" s="37"/>
      <c r="W299" s="37"/>
      <c r="X299" s="38"/>
      <c r="Y299" s="37"/>
      <c r="Z299" s="37"/>
      <c r="AA299" s="37"/>
      <c r="AB299" s="37"/>
      <c r="AC299" s="37"/>
      <c r="AD299" s="37"/>
      <c r="AE299" s="37"/>
      <c r="AF299" s="37"/>
      <c r="AG299" s="37"/>
      <c r="AH299" s="37"/>
      <c r="AI299" s="37"/>
      <c r="AJ299" s="37"/>
      <c r="AK299" s="37"/>
      <c r="AL299" s="37"/>
      <c r="AM299" s="37"/>
      <c r="AN299" s="37"/>
      <c r="AO299" s="37"/>
      <c r="AP299" s="37"/>
      <c r="AQ299" s="37"/>
      <c r="AR299" s="37"/>
      <c r="AS299" s="37"/>
      <c r="AT299" s="37"/>
      <c r="AU299" s="37"/>
      <c r="AV299" s="37"/>
      <c r="AW299" s="37"/>
      <c r="AX299" s="37"/>
      <c r="AY299" s="37"/>
      <c r="AZ299" s="37"/>
      <c r="BA299" s="39"/>
      <c r="BB299" s="37"/>
      <c r="BC299" s="37"/>
      <c r="BD299" s="37"/>
      <c r="BE299" s="37"/>
      <c r="BF299" s="37"/>
      <c r="BG299" s="37"/>
      <c r="BH299" s="37"/>
      <c r="BI299" s="32"/>
      <c r="BJ299" s="32"/>
      <c r="BK299" s="37"/>
      <c r="BL299" s="37"/>
      <c r="BM299" s="37"/>
      <c r="BN299" s="37"/>
      <c r="BO299" s="37"/>
      <c r="BP299" s="37"/>
      <c r="BQ299" s="37"/>
      <c r="BR299" s="37"/>
    </row>
    <row r="300" spans="1:70" s="111" customFormat="1">
      <c r="A300" s="21">
        <v>297</v>
      </c>
      <c r="B300" s="21">
        <f>Beneficiario!C298</f>
        <v>0</v>
      </c>
      <c r="C300" s="21">
        <f>VLOOKUP($A300,Beneficiario!$A$2:$G$2,4)</f>
        <v>0</v>
      </c>
      <c r="D300" s="21">
        <f>VLOOKUP($A300,Beneficiario!$A$2:$G$2,5)</f>
        <v>0</v>
      </c>
      <c r="E300" s="21">
        <f>VLOOKUP($A300,Beneficiario!$A$2:$G$2,6)</f>
        <v>0</v>
      </c>
      <c r="F300" s="21">
        <f>VLOOKUP($A300,Beneficiario!$A$2:$G$2,7)</f>
        <v>0</v>
      </c>
      <c r="G300" s="37"/>
      <c r="H300" s="37"/>
      <c r="I300" s="37"/>
      <c r="J300" s="37"/>
      <c r="K300" s="37"/>
      <c r="L300" s="37"/>
      <c r="M300" s="37"/>
      <c r="N300" s="32"/>
      <c r="O300" s="37"/>
      <c r="P300" s="37"/>
      <c r="Q300" s="37"/>
      <c r="R300" s="37"/>
      <c r="S300" s="37"/>
      <c r="T300" s="37"/>
      <c r="U300" s="38"/>
      <c r="V300" s="37"/>
      <c r="W300" s="37"/>
      <c r="X300" s="38"/>
      <c r="Y300" s="37"/>
      <c r="Z300" s="37"/>
      <c r="AA300" s="37"/>
      <c r="AB300" s="37"/>
      <c r="AC300" s="37"/>
      <c r="AD300" s="37"/>
      <c r="AE300" s="37"/>
      <c r="AF300" s="37"/>
      <c r="AG300" s="37"/>
      <c r="AH300" s="37"/>
      <c r="AI300" s="37"/>
      <c r="AJ300" s="37"/>
      <c r="AK300" s="37"/>
      <c r="AL300" s="37"/>
      <c r="AM300" s="37"/>
      <c r="AN300" s="37"/>
      <c r="AO300" s="37"/>
      <c r="AP300" s="37"/>
      <c r="AQ300" s="37"/>
      <c r="AR300" s="37"/>
      <c r="AS300" s="37"/>
      <c r="AT300" s="37"/>
      <c r="AU300" s="37"/>
      <c r="AV300" s="37"/>
      <c r="AW300" s="37"/>
      <c r="AX300" s="37"/>
      <c r="AY300" s="37"/>
      <c r="AZ300" s="37"/>
      <c r="BA300" s="39"/>
      <c r="BB300" s="37"/>
      <c r="BC300" s="37"/>
      <c r="BD300" s="37"/>
      <c r="BE300" s="37"/>
      <c r="BF300" s="37"/>
      <c r="BG300" s="37"/>
      <c r="BH300" s="37"/>
      <c r="BI300" s="32"/>
      <c r="BJ300" s="32"/>
      <c r="BK300" s="37"/>
      <c r="BL300" s="37"/>
      <c r="BM300" s="37"/>
      <c r="BN300" s="37"/>
      <c r="BO300" s="37"/>
      <c r="BP300" s="37"/>
      <c r="BQ300" s="37"/>
      <c r="BR300" s="37"/>
    </row>
    <row r="301" spans="1:70" s="111" customFormat="1">
      <c r="A301" s="21">
        <v>298</v>
      </c>
      <c r="B301" s="21">
        <f>Beneficiario!C299</f>
        <v>0</v>
      </c>
      <c r="C301" s="21">
        <f>VLOOKUP($A301,Beneficiario!$A$2:$G$2,4)</f>
        <v>0</v>
      </c>
      <c r="D301" s="21">
        <f>VLOOKUP($A301,Beneficiario!$A$2:$G$2,5)</f>
        <v>0</v>
      </c>
      <c r="E301" s="21">
        <f>VLOOKUP($A301,Beneficiario!$A$2:$G$2,6)</f>
        <v>0</v>
      </c>
      <c r="F301" s="21">
        <f>VLOOKUP($A301,Beneficiario!$A$2:$G$2,7)</f>
        <v>0</v>
      </c>
      <c r="G301" s="37"/>
      <c r="H301" s="37"/>
      <c r="I301" s="37"/>
      <c r="J301" s="37"/>
      <c r="K301" s="37"/>
      <c r="L301" s="37"/>
      <c r="M301" s="37"/>
      <c r="N301" s="32"/>
      <c r="O301" s="37"/>
      <c r="P301" s="37"/>
      <c r="Q301" s="37"/>
      <c r="R301" s="37"/>
      <c r="S301" s="37"/>
      <c r="T301" s="37"/>
      <c r="U301" s="38"/>
      <c r="V301" s="37"/>
      <c r="W301" s="37"/>
      <c r="X301" s="38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9"/>
      <c r="BB301" s="37"/>
      <c r="BC301" s="37"/>
      <c r="BD301" s="37"/>
      <c r="BE301" s="37"/>
      <c r="BF301" s="37"/>
      <c r="BG301" s="37"/>
      <c r="BH301" s="37"/>
      <c r="BI301" s="32"/>
      <c r="BJ301" s="32"/>
      <c r="BK301" s="37"/>
      <c r="BL301" s="37"/>
      <c r="BM301" s="37"/>
      <c r="BN301" s="37"/>
      <c r="BO301" s="37"/>
      <c r="BP301" s="37"/>
      <c r="BQ301" s="37"/>
      <c r="BR301" s="37"/>
    </row>
    <row r="302" spans="1:70" s="111" customFormat="1">
      <c r="A302" s="21">
        <v>299</v>
      </c>
      <c r="B302" s="21">
        <f>Beneficiario!C300</f>
        <v>0</v>
      </c>
      <c r="C302" s="21">
        <f>VLOOKUP($A302,Beneficiario!$A$2:$G$2,4)</f>
        <v>0</v>
      </c>
      <c r="D302" s="21">
        <f>VLOOKUP($A302,Beneficiario!$A$2:$G$2,5)</f>
        <v>0</v>
      </c>
      <c r="E302" s="21">
        <f>VLOOKUP($A302,Beneficiario!$A$2:$G$2,6)</f>
        <v>0</v>
      </c>
      <c r="F302" s="21">
        <f>VLOOKUP($A302,Beneficiario!$A$2:$G$2,7)</f>
        <v>0</v>
      </c>
      <c r="G302" s="37"/>
      <c r="H302" s="37"/>
      <c r="I302" s="37"/>
      <c r="J302" s="37"/>
      <c r="K302" s="37"/>
      <c r="L302" s="37"/>
      <c r="M302" s="37"/>
      <c r="N302" s="32"/>
      <c r="O302" s="37"/>
      <c r="P302" s="37"/>
      <c r="Q302" s="37"/>
      <c r="R302" s="37"/>
      <c r="S302" s="37"/>
      <c r="T302" s="37"/>
      <c r="U302" s="38"/>
      <c r="V302" s="37"/>
      <c r="W302" s="37"/>
      <c r="X302" s="38"/>
      <c r="Y302" s="37"/>
      <c r="Z302" s="37"/>
      <c r="AA302" s="37"/>
      <c r="AB302" s="37"/>
      <c r="AC302" s="37"/>
      <c r="AD302" s="37"/>
      <c r="AE302" s="37"/>
      <c r="AF302" s="37"/>
      <c r="AG302" s="37"/>
      <c r="AH302" s="37"/>
      <c r="AI302" s="37"/>
      <c r="AJ302" s="37"/>
      <c r="AK302" s="37"/>
      <c r="AL302" s="37"/>
      <c r="AM302" s="37"/>
      <c r="AN302" s="37"/>
      <c r="AO302" s="37"/>
      <c r="AP302" s="37"/>
      <c r="AQ302" s="37"/>
      <c r="AR302" s="37"/>
      <c r="AS302" s="37"/>
      <c r="AT302" s="37"/>
      <c r="AU302" s="37"/>
      <c r="AV302" s="37"/>
      <c r="AW302" s="37"/>
      <c r="AX302" s="37"/>
      <c r="AY302" s="37"/>
      <c r="AZ302" s="37"/>
      <c r="BA302" s="39"/>
      <c r="BB302" s="37"/>
      <c r="BC302" s="37"/>
      <c r="BD302" s="37"/>
      <c r="BE302" s="37"/>
      <c r="BF302" s="37"/>
      <c r="BG302" s="37"/>
      <c r="BH302" s="37"/>
      <c r="BI302" s="32"/>
      <c r="BJ302" s="32"/>
      <c r="BK302" s="37"/>
      <c r="BL302" s="37"/>
      <c r="BM302" s="37"/>
      <c r="BN302" s="37"/>
      <c r="BO302" s="37"/>
      <c r="BP302" s="37"/>
      <c r="BQ302" s="37"/>
      <c r="BR302" s="37"/>
    </row>
    <row r="303" spans="1:70" s="111" customFormat="1">
      <c r="A303" s="21">
        <v>300</v>
      </c>
      <c r="B303" s="21">
        <f>Beneficiario!C301</f>
        <v>0</v>
      </c>
      <c r="C303" s="21">
        <f>VLOOKUP($A303,Beneficiario!$A$2:$G$2,4)</f>
        <v>0</v>
      </c>
      <c r="D303" s="21">
        <f>VLOOKUP($A303,Beneficiario!$A$2:$G$2,5)</f>
        <v>0</v>
      </c>
      <c r="E303" s="21">
        <f>VLOOKUP($A303,Beneficiario!$A$2:$G$2,6)</f>
        <v>0</v>
      </c>
      <c r="F303" s="21">
        <f>VLOOKUP($A303,Beneficiario!$A$2:$G$2,7)</f>
        <v>0</v>
      </c>
      <c r="G303" s="37"/>
      <c r="H303" s="37"/>
      <c r="I303" s="37"/>
      <c r="J303" s="37"/>
      <c r="K303" s="37"/>
      <c r="L303" s="37"/>
      <c r="M303" s="37"/>
      <c r="N303" s="32"/>
      <c r="O303" s="37"/>
      <c r="P303" s="37"/>
      <c r="Q303" s="37"/>
      <c r="R303" s="37"/>
      <c r="S303" s="37"/>
      <c r="T303" s="37"/>
      <c r="U303" s="38"/>
      <c r="V303" s="37"/>
      <c r="W303" s="37"/>
      <c r="X303" s="38"/>
      <c r="Y303" s="37"/>
      <c r="Z303" s="37"/>
      <c r="AA303" s="37"/>
      <c r="AB303" s="37"/>
      <c r="AC303" s="37"/>
      <c r="AD303" s="37"/>
      <c r="AE303" s="37"/>
      <c r="AF303" s="37"/>
      <c r="AG303" s="37"/>
      <c r="AH303" s="37"/>
      <c r="AI303" s="37"/>
      <c r="AJ303" s="37"/>
      <c r="AK303" s="37"/>
      <c r="AL303" s="37"/>
      <c r="AM303" s="37"/>
      <c r="AN303" s="37"/>
      <c r="AO303" s="37"/>
      <c r="AP303" s="37"/>
      <c r="AQ303" s="37"/>
      <c r="AR303" s="37"/>
      <c r="AS303" s="37"/>
      <c r="AT303" s="37"/>
      <c r="AU303" s="37"/>
      <c r="AV303" s="37"/>
      <c r="AW303" s="37"/>
      <c r="AX303" s="37"/>
      <c r="AY303" s="37"/>
      <c r="AZ303" s="37"/>
      <c r="BA303" s="39"/>
      <c r="BB303" s="37"/>
      <c r="BC303" s="37"/>
      <c r="BD303" s="37"/>
      <c r="BE303" s="37"/>
      <c r="BF303" s="37"/>
      <c r="BG303" s="37"/>
      <c r="BH303" s="37"/>
      <c r="BI303" s="32"/>
      <c r="BJ303" s="32"/>
      <c r="BK303" s="37"/>
      <c r="BL303" s="37"/>
      <c r="BM303" s="37"/>
      <c r="BN303" s="37"/>
      <c r="BO303" s="37"/>
      <c r="BP303" s="37"/>
      <c r="BQ303" s="37"/>
      <c r="BR303" s="37"/>
    </row>
    <row r="304" spans="1:70" s="111" customFormat="1">
      <c r="A304" s="21">
        <v>301</v>
      </c>
      <c r="B304" s="21">
        <f>Beneficiario!C302</f>
        <v>0</v>
      </c>
      <c r="C304" s="21">
        <f>VLOOKUP($A304,Beneficiario!$A$2:$G$2,4)</f>
        <v>0</v>
      </c>
      <c r="D304" s="21">
        <f>VLOOKUP($A304,Beneficiario!$A$2:$G$2,5)</f>
        <v>0</v>
      </c>
      <c r="E304" s="21">
        <f>VLOOKUP($A304,Beneficiario!$A$2:$G$2,6)</f>
        <v>0</v>
      </c>
      <c r="F304" s="21">
        <f>VLOOKUP($A304,Beneficiario!$A$2:$G$2,7)</f>
        <v>0</v>
      </c>
      <c r="G304" s="37"/>
      <c r="H304" s="37"/>
      <c r="I304" s="37"/>
      <c r="J304" s="37"/>
      <c r="K304" s="37"/>
      <c r="L304" s="37"/>
      <c r="M304" s="37"/>
      <c r="N304" s="32"/>
      <c r="O304" s="37"/>
      <c r="P304" s="37"/>
      <c r="Q304" s="37"/>
      <c r="R304" s="37"/>
      <c r="S304" s="37"/>
      <c r="T304" s="37"/>
      <c r="U304" s="38"/>
      <c r="V304" s="37"/>
      <c r="W304" s="37"/>
      <c r="X304" s="38"/>
      <c r="Y304" s="37"/>
      <c r="Z304" s="37"/>
      <c r="AA304" s="37"/>
      <c r="AB304" s="37"/>
      <c r="AC304" s="37"/>
      <c r="AD304" s="37"/>
      <c r="AE304" s="37"/>
      <c r="AF304" s="37"/>
      <c r="AG304" s="37"/>
      <c r="AH304" s="37"/>
      <c r="AI304" s="37"/>
      <c r="AJ304" s="37"/>
      <c r="AK304" s="37"/>
      <c r="AL304" s="37"/>
      <c r="AM304" s="37"/>
      <c r="AN304" s="37"/>
      <c r="AO304" s="37"/>
      <c r="AP304" s="37"/>
      <c r="AQ304" s="37"/>
      <c r="AR304" s="37"/>
      <c r="AS304" s="37"/>
      <c r="AT304" s="37"/>
      <c r="AU304" s="37"/>
      <c r="AV304" s="37"/>
      <c r="AW304" s="37"/>
      <c r="AX304" s="37"/>
      <c r="AY304" s="37"/>
      <c r="AZ304" s="37"/>
      <c r="BA304" s="39"/>
      <c r="BB304" s="37"/>
      <c r="BC304" s="37"/>
      <c r="BD304" s="37"/>
      <c r="BE304" s="37"/>
      <c r="BF304" s="37"/>
      <c r="BG304" s="37"/>
      <c r="BH304" s="37"/>
      <c r="BI304" s="32"/>
      <c r="BJ304" s="32"/>
      <c r="BK304" s="37"/>
      <c r="BL304" s="37"/>
      <c r="BM304" s="37"/>
      <c r="BN304" s="37"/>
      <c r="BO304" s="37"/>
      <c r="BP304" s="37"/>
      <c r="BQ304" s="37"/>
      <c r="BR304" s="37"/>
    </row>
    <row r="305" spans="1:70" s="111" customFormat="1">
      <c r="A305" s="21">
        <v>302</v>
      </c>
      <c r="B305" s="21">
        <f>Beneficiario!C303</f>
        <v>0</v>
      </c>
      <c r="C305" s="21">
        <f>VLOOKUP($A305,Beneficiario!$A$2:$G$2,4)</f>
        <v>0</v>
      </c>
      <c r="D305" s="21">
        <f>VLOOKUP($A305,Beneficiario!$A$2:$G$2,5)</f>
        <v>0</v>
      </c>
      <c r="E305" s="21">
        <f>VLOOKUP($A305,Beneficiario!$A$2:$G$2,6)</f>
        <v>0</v>
      </c>
      <c r="F305" s="21">
        <f>VLOOKUP($A305,Beneficiario!$A$2:$G$2,7)</f>
        <v>0</v>
      </c>
      <c r="G305" s="37"/>
      <c r="H305" s="37"/>
      <c r="I305" s="37"/>
      <c r="J305" s="37"/>
      <c r="K305" s="37"/>
      <c r="L305" s="37"/>
      <c r="M305" s="37"/>
      <c r="N305" s="32"/>
      <c r="O305" s="37"/>
      <c r="P305" s="37"/>
      <c r="Q305" s="37"/>
      <c r="R305" s="37"/>
      <c r="S305" s="37"/>
      <c r="T305" s="37"/>
      <c r="U305" s="38"/>
      <c r="V305" s="37"/>
      <c r="W305" s="37"/>
      <c r="X305" s="38"/>
      <c r="Y305" s="37"/>
      <c r="Z305" s="37"/>
      <c r="AA305" s="37"/>
      <c r="AB305" s="37"/>
      <c r="AC305" s="37"/>
      <c r="AD305" s="37"/>
      <c r="AE305" s="37"/>
      <c r="AF305" s="37"/>
      <c r="AG305" s="37"/>
      <c r="AH305" s="37"/>
      <c r="AI305" s="37"/>
      <c r="AJ305" s="37"/>
      <c r="AK305" s="37"/>
      <c r="AL305" s="37"/>
      <c r="AM305" s="37"/>
      <c r="AN305" s="37"/>
      <c r="AO305" s="37"/>
      <c r="AP305" s="37"/>
      <c r="AQ305" s="37"/>
      <c r="AR305" s="37"/>
      <c r="AS305" s="37"/>
      <c r="AT305" s="37"/>
      <c r="AU305" s="37"/>
      <c r="AV305" s="37"/>
      <c r="AW305" s="37"/>
      <c r="AX305" s="37"/>
      <c r="AY305" s="37"/>
      <c r="AZ305" s="37"/>
      <c r="BA305" s="39"/>
      <c r="BB305" s="37"/>
      <c r="BC305" s="37"/>
      <c r="BD305" s="37"/>
      <c r="BE305" s="37"/>
      <c r="BF305" s="37"/>
      <c r="BG305" s="37"/>
      <c r="BH305" s="37"/>
      <c r="BI305" s="32"/>
      <c r="BJ305" s="32"/>
      <c r="BK305" s="37"/>
      <c r="BL305" s="37"/>
      <c r="BM305" s="37"/>
      <c r="BN305" s="37"/>
      <c r="BO305" s="37"/>
      <c r="BP305" s="37"/>
      <c r="BQ305" s="37"/>
      <c r="BR305" s="37"/>
    </row>
    <row r="306" spans="1:70" s="111" customFormat="1">
      <c r="A306" s="21">
        <v>303</v>
      </c>
      <c r="B306" s="21">
        <f>Beneficiario!C304</f>
        <v>0</v>
      </c>
      <c r="C306" s="21">
        <f>VLOOKUP($A306,Beneficiario!$A$2:$G$2,4)</f>
        <v>0</v>
      </c>
      <c r="D306" s="21">
        <f>VLOOKUP($A306,Beneficiario!$A$2:$G$2,5)</f>
        <v>0</v>
      </c>
      <c r="E306" s="21">
        <f>VLOOKUP($A306,Beneficiario!$A$2:$G$2,6)</f>
        <v>0</v>
      </c>
      <c r="F306" s="21">
        <f>VLOOKUP($A306,Beneficiario!$A$2:$G$2,7)</f>
        <v>0</v>
      </c>
      <c r="G306" s="37"/>
      <c r="H306" s="37"/>
      <c r="I306" s="37"/>
      <c r="J306" s="37"/>
      <c r="K306" s="37"/>
      <c r="L306" s="37"/>
      <c r="M306" s="37"/>
      <c r="N306" s="32"/>
      <c r="O306" s="37"/>
      <c r="P306" s="37"/>
      <c r="Q306" s="37"/>
      <c r="R306" s="37"/>
      <c r="S306" s="37"/>
      <c r="T306" s="37"/>
      <c r="U306" s="38"/>
      <c r="V306" s="37"/>
      <c r="W306" s="37"/>
      <c r="X306" s="38"/>
      <c r="Y306" s="37"/>
      <c r="Z306" s="37"/>
      <c r="AA306" s="37"/>
      <c r="AB306" s="37"/>
      <c r="AC306" s="37"/>
      <c r="AD306" s="37"/>
      <c r="AE306" s="37"/>
      <c r="AF306" s="37"/>
      <c r="AG306" s="37"/>
      <c r="AH306" s="37"/>
      <c r="AI306" s="37"/>
      <c r="AJ306" s="37"/>
      <c r="AK306" s="37"/>
      <c r="AL306" s="37"/>
      <c r="AM306" s="37"/>
      <c r="AN306" s="37"/>
      <c r="AO306" s="37"/>
      <c r="AP306" s="37"/>
      <c r="AQ306" s="37"/>
      <c r="AR306" s="37"/>
      <c r="AS306" s="37"/>
      <c r="AT306" s="37"/>
      <c r="AU306" s="37"/>
      <c r="AV306" s="37"/>
      <c r="AW306" s="37"/>
      <c r="AX306" s="37"/>
      <c r="AY306" s="37"/>
      <c r="AZ306" s="37"/>
      <c r="BA306" s="39"/>
      <c r="BB306" s="37"/>
      <c r="BC306" s="37"/>
      <c r="BD306" s="37"/>
      <c r="BE306" s="37"/>
      <c r="BF306" s="37"/>
      <c r="BG306" s="37"/>
      <c r="BH306" s="37"/>
      <c r="BI306" s="32"/>
      <c r="BJ306" s="32"/>
      <c r="BK306" s="37"/>
      <c r="BL306" s="37"/>
      <c r="BM306" s="37"/>
      <c r="BN306" s="37"/>
      <c r="BO306" s="37"/>
      <c r="BP306" s="37"/>
      <c r="BQ306" s="37"/>
      <c r="BR306" s="37"/>
    </row>
    <row r="307" spans="1:70" s="111" customFormat="1">
      <c r="A307" s="21">
        <v>304</v>
      </c>
      <c r="B307" s="21">
        <f>Beneficiario!C305</f>
        <v>0</v>
      </c>
      <c r="C307" s="21">
        <f>VLOOKUP($A307,Beneficiario!$A$2:$G$2,4)</f>
        <v>0</v>
      </c>
      <c r="D307" s="21">
        <f>VLOOKUP($A307,Beneficiario!$A$2:$G$2,5)</f>
        <v>0</v>
      </c>
      <c r="E307" s="21">
        <f>VLOOKUP($A307,Beneficiario!$A$2:$G$2,6)</f>
        <v>0</v>
      </c>
      <c r="F307" s="21">
        <f>VLOOKUP($A307,Beneficiario!$A$2:$G$2,7)</f>
        <v>0</v>
      </c>
      <c r="G307" s="37"/>
      <c r="H307" s="37"/>
      <c r="I307" s="37"/>
      <c r="J307" s="37"/>
      <c r="K307" s="37"/>
      <c r="L307" s="37"/>
      <c r="M307" s="37"/>
      <c r="N307" s="32"/>
      <c r="O307" s="37"/>
      <c r="P307" s="37"/>
      <c r="Q307" s="37"/>
      <c r="R307" s="37"/>
      <c r="S307" s="37"/>
      <c r="T307" s="37"/>
      <c r="U307" s="38"/>
      <c r="V307" s="37"/>
      <c r="W307" s="37"/>
      <c r="X307" s="38"/>
      <c r="Y307" s="37"/>
      <c r="Z307" s="37"/>
      <c r="AA307" s="37"/>
      <c r="AB307" s="37"/>
      <c r="AC307" s="37"/>
      <c r="AD307" s="37"/>
      <c r="AE307" s="37"/>
      <c r="AF307" s="37"/>
      <c r="AG307" s="37"/>
      <c r="AH307" s="37"/>
      <c r="AI307" s="37"/>
      <c r="AJ307" s="37"/>
      <c r="AK307" s="37"/>
      <c r="AL307" s="37"/>
      <c r="AM307" s="37"/>
      <c r="AN307" s="37"/>
      <c r="AO307" s="37"/>
      <c r="AP307" s="37"/>
      <c r="AQ307" s="37"/>
      <c r="AR307" s="37"/>
      <c r="AS307" s="37"/>
      <c r="AT307" s="37"/>
      <c r="AU307" s="37"/>
      <c r="AV307" s="37"/>
      <c r="AW307" s="37"/>
      <c r="AX307" s="37"/>
      <c r="AY307" s="37"/>
      <c r="AZ307" s="37"/>
      <c r="BA307" s="39"/>
      <c r="BB307" s="37"/>
      <c r="BC307" s="37"/>
      <c r="BD307" s="37"/>
      <c r="BE307" s="37"/>
      <c r="BF307" s="37"/>
      <c r="BG307" s="37"/>
      <c r="BH307" s="37"/>
      <c r="BI307" s="32"/>
      <c r="BJ307" s="32"/>
      <c r="BK307" s="37"/>
      <c r="BL307" s="37"/>
      <c r="BM307" s="37"/>
      <c r="BN307" s="37"/>
      <c r="BO307" s="37"/>
      <c r="BP307" s="37"/>
      <c r="BQ307" s="37"/>
      <c r="BR307" s="37"/>
    </row>
    <row r="308" spans="1:70" s="111" customFormat="1">
      <c r="A308" s="21">
        <v>305</v>
      </c>
      <c r="B308" s="21">
        <f>Beneficiario!C306</f>
        <v>0</v>
      </c>
      <c r="C308" s="21">
        <f>VLOOKUP($A308,Beneficiario!$A$2:$G$2,4)</f>
        <v>0</v>
      </c>
      <c r="D308" s="21">
        <f>VLOOKUP($A308,Beneficiario!$A$2:$G$2,5)</f>
        <v>0</v>
      </c>
      <c r="E308" s="21">
        <f>VLOOKUP($A308,Beneficiario!$A$2:$G$2,6)</f>
        <v>0</v>
      </c>
      <c r="F308" s="21">
        <f>VLOOKUP($A308,Beneficiario!$A$2:$G$2,7)</f>
        <v>0</v>
      </c>
      <c r="G308" s="37"/>
      <c r="H308" s="37"/>
      <c r="I308" s="37"/>
      <c r="J308" s="37"/>
      <c r="K308" s="37"/>
      <c r="L308" s="37"/>
      <c r="M308" s="37"/>
      <c r="N308" s="32"/>
      <c r="O308" s="37"/>
      <c r="P308" s="37"/>
      <c r="Q308" s="37"/>
      <c r="R308" s="37"/>
      <c r="S308" s="37"/>
      <c r="T308" s="37"/>
      <c r="U308" s="38"/>
      <c r="V308" s="37"/>
      <c r="W308" s="37"/>
      <c r="X308" s="38"/>
      <c r="Y308" s="37"/>
      <c r="Z308" s="37"/>
      <c r="AA308" s="37"/>
      <c r="AB308" s="37"/>
      <c r="AC308" s="37"/>
      <c r="AD308" s="37"/>
      <c r="AE308" s="37"/>
      <c r="AF308" s="37"/>
      <c r="AG308" s="37"/>
      <c r="AH308" s="37"/>
      <c r="AI308" s="37"/>
      <c r="AJ308" s="37"/>
      <c r="AK308" s="37"/>
      <c r="AL308" s="37"/>
      <c r="AM308" s="37"/>
      <c r="AN308" s="37"/>
      <c r="AO308" s="37"/>
      <c r="AP308" s="37"/>
      <c r="AQ308" s="37"/>
      <c r="AR308" s="37"/>
      <c r="AS308" s="37"/>
      <c r="AT308" s="37"/>
      <c r="AU308" s="37"/>
      <c r="AV308" s="37"/>
      <c r="AW308" s="37"/>
      <c r="AX308" s="37"/>
      <c r="AY308" s="37"/>
      <c r="AZ308" s="37"/>
      <c r="BA308" s="39"/>
      <c r="BB308" s="37"/>
      <c r="BC308" s="37"/>
      <c r="BD308" s="37"/>
      <c r="BE308" s="37"/>
      <c r="BF308" s="37"/>
      <c r="BG308" s="37"/>
      <c r="BH308" s="37"/>
      <c r="BI308" s="32"/>
      <c r="BJ308" s="32"/>
      <c r="BK308" s="37"/>
      <c r="BL308" s="37"/>
      <c r="BM308" s="37"/>
      <c r="BN308" s="37"/>
      <c r="BO308" s="37"/>
      <c r="BP308" s="37"/>
      <c r="BQ308" s="37"/>
      <c r="BR308" s="37"/>
    </row>
    <row r="309" spans="1:70" s="111" customFormat="1">
      <c r="A309" s="21">
        <v>306</v>
      </c>
      <c r="B309" s="21">
        <f>Beneficiario!C307</f>
        <v>0</v>
      </c>
      <c r="C309" s="21">
        <f>VLOOKUP($A309,Beneficiario!$A$2:$G$2,4)</f>
        <v>0</v>
      </c>
      <c r="D309" s="21">
        <f>VLOOKUP($A309,Beneficiario!$A$2:$G$2,5)</f>
        <v>0</v>
      </c>
      <c r="E309" s="21">
        <f>VLOOKUP($A309,Beneficiario!$A$2:$G$2,6)</f>
        <v>0</v>
      </c>
      <c r="F309" s="21">
        <f>VLOOKUP($A309,Beneficiario!$A$2:$G$2,7)</f>
        <v>0</v>
      </c>
      <c r="G309" s="37"/>
      <c r="H309" s="37"/>
      <c r="I309" s="37"/>
      <c r="J309" s="37"/>
      <c r="K309" s="37"/>
      <c r="L309" s="37"/>
      <c r="M309" s="37"/>
      <c r="N309" s="32"/>
      <c r="O309" s="37"/>
      <c r="P309" s="37"/>
      <c r="Q309" s="37"/>
      <c r="R309" s="37"/>
      <c r="S309" s="37"/>
      <c r="T309" s="37"/>
      <c r="U309" s="38"/>
      <c r="V309" s="37"/>
      <c r="W309" s="37"/>
      <c r="X309" s="38"/>
      <c r="Y309" s="37"/>
      <c r="Z309" s="37"/>
      <c r="AA309" s="37"/>
      <c r="AB309" s="37"/>
      <c r="AC309" s="37"/>
      <c r="AD309" s="37"/>
      <c r="AE309" s="37"/>
      <c r="AF309" s="37"/>
      <c r="AG309" s="37"/>
      <c r="AH309" s="37"/>
      <c r="AI309" s="37"/>
      <c r="AJ309" s="37"/>
      <c r="AK309" s="37"/>
      <c r="AL309" s="37"/>
      <c r="AM309" s="37"/>
      <c r="AN309" s="37"/>
      <c r="AO309" s="37"/>
      <c r="AP309" s="37"/>
      <c r="AQ309" s="37"/>
      <c r="AR309" s="37"/>
      <c r="AS309" s="37"/>
      <c r="AT309" s="37"/>
      <c r="AU309" s="37"/>
      <c r="AV309" s="37"/>
      <c r="AW309" s="37"/>
      <c r="AX309" s="37"/>
      <c r="AY309" s="37"/>
      <c r="AZ309" s="37"/>
      <c r="BA309" s="39"/>
      <c r="BB309" s="37"/>
      <c r="BC309" s="37"/>
      <c r="BD309" s="37"/>
      <c r="BE309" s="37"/>
      <c r="BF309" s="37"/>
      <c r="BG309" s="37"/>
      <c r="BH309" s="37"/>
      <c r="BI309" s="32"/>
      <c r="BJ309" s="32"/>
      <c r="BK309" s="37"/>
      <c r="BL309" s="37"/>
      <c r="BM309" s="37"/>
      <c r="BN309" s="37"/>
      <c r="BO309" s="37"/>
      <c r="BP309" s="37"/>
      <c r="BQ309" s="37"/>
      <c r="BR309" s="37"/>
    </row>
    <row r="310" spans="1:70" s="111" customFormat="1">
      <c r="A310" s="21">
        <v>307</v>
      </c>
      <c r="B310" s="21">
        <f>Beneficiario!C308</f>
        <v>0</v>
      </c>
      <c r="C310" s="21">
        <f>VLOOKUP($A310,Beneficiario!$A$2:$G$2,4)</f>
        <v>0</v>
      </c>
      <c r="D310" s="21">
        <f>VLOOKUP($A310,Beneficiario!$A$2:$G$2,5)</f>
        <v>0</v>
      </c>
      <c r="E310" s="21">
        <f>VLOOKUP($A310,Beneficiario!$A$2:$G$2,6)</f>
        <v>0</v>
      </c>
      <c r="F310" s="21">
        <f>VLOOKUP($A310,Beneficiario!$A$2:$G$2,7)</f>
        <v>0</v>
      </c>
      <c r="G310" s="37"/>
      <c r="H310" s="37"/>
      <c r="I310" s="37"/>
      <c r="J310" s="37"/>
      <c r="K310" s="37"/>
      <c r="L310" s="37"/>
      <c r="M310" s="37"/>
      <c r="N310" s="32"/>
      <c r="O310" s="37"/>
      <c r="P310" s="37"/>
      <c r="Q310" s="37"/>
      <c r="R310" s="37"/>
      <c r="S310" s="37"/>
      <c r="T310" s="37"/>
      <c r="U310" s="38"/>
      <c r="V310" s="37"/>
      <c r="W310" s="37"/>
      <c r="X310" s="38"/>
      <c r="Y310" s="37"/>
      <c r="Z310" s="37"/>
      <c r="AA310" s="37"/>
      <c r="AB310" s="37"/>
      <c r="AC310" s="37"/>
      <c r="AD310" s="37"/>
      <c r="AE310" s="37"/>
      <c r="AF310" s="37"/>
      <c r="AG310" s="37"/>
      <c r="AH310" s="37"/>
      <c r="AI310" s="37"/>
      <c r="AJ310" s="37"/>
      <c r="AK310" s="37"/>
      <c r="AL310" s="37"/>
      <c r="AM310" s="37"/>
      <c r="AN310" s="37"/>
      <c r="AO310" s="37"/>
      <c r="AP310" s="37"/>
      <c r="AQ310" s="37"/>
      <c r="AR310" s="37"/>
      <c r="AS310" s="37"/>
      <c r="AT310" s="37"/>
      <c r="AU310" s="37"/>
      <c r="AV310" s="37"/>
      <c r="AW310" s="37"/>
      <c r="AX310" s="37"/>
      <c r="AY310" s="37"/>
      <c r="AZ310" s="37"/>
      <c r="BA310" s="39"/>
      <c r="BB310" s="37"/>
      <c r="BC310" s="37"/>
      <c r="BD310" s="37"/>
      <c r="BE310" s="37"/>
      <c r="BF310" s="37"/>
      <c r="BG310" s="37"/>
      <c r="BH310" s="37"/>
      <c r="BI310" s="32"/>
      <c r="BJ310" s="32"/>
      <c r="BK310" s="37"/>
      <c r="BL310" s="37"/>
      <c r="BM310" s="37"/>
      <c r="BN310" s="37"/>
      <c r="BO310" s="37"/>
      <c r="BP310" s="37"/>
      <c r="BQ310" s="37"/>
      <c r="BR310" s="37"/>
    </row>
    <row r="311" spans="1:70" s="111" customFormat="1">
      <c r="A311" s="21">
        <v>308</v>
      </c>
      <c r="B311" s="21">
        <f>Beneficiario!C309</f>
        <v>0</v>
      </c>
      <c r="C311" s="21">
        <f>VLOOKUP($A311,Beneficiario!$A$2:$G$2,4)</f>
        <v>0</v>
      </c>
      <c r="D311" s="21">
        <f>VLOOKUP($A311,Beneficiario!$A$2:$G$2,5)</f>
        <v>0</v>
      </c>
      <c r="E311" s="21">
        <f>VLOOKUP($A311,Beneficiario!$A$2:$G$2,6)</f>
        <v>0</v>
      </c>
      <c r="F311" s="21">
        <f>VLOOKUP($A311,Beneficiario!$A$2:$G$2,7)</f>
        <v>0</v>
      </c>
      <c r="G311" s="37"/>
      <c r="H311" s="37"/>
      <c r="I311" s="37"/>
      <c r="J311" s="37"/>
      <c r="K311" s="37"/>
      <c r="L311" s="37"/>
      <c r="M311" s="37"/>
      <c r="N311" s="32"/>
      <c r="O311" s="37"/>
      <c r="P311" s="37"/>
      <c r="Q311" s="37"/>
      <c r="R311" s="37"/>
      <c r="S311" s="37"/>
      <c r="T311" s="37"/>
      <c r="U311" s="38"/>
      <c r="V311" s="37"/>
      <c r="W311" s="37"/>
      <c r="X311" s="38"/>
      <c r="Y311" s="37"/>
      <c r="Z311" s="37"/>
      <c r="AA311" s="37"/>
      <c r="AB311" s="37"/>
      <c r="AC311" s="37"/>
      <c r="AD311" s="37"/>
      <c r="AE311" s="37"/>
      <c r="AF311" s="37"/>
      <c r="AG311" s="37"/>
      <c r="AH311" s="37"/>
      <c r="AI311" s="37"/>
      <c r="AJ311" s="37"/>
      <c r="AK311" s="37"/>
      <c r="AL311" s="37"/>
      <c r="AM311" s="37"/>
      <c r="AN311" s="37"/>
      <c r="AO311" s="37"/>
      <c r="AP311" s="37"/>
      <c r="AQ311" s="37"/>
      <c r="AR311" s="37"/>
      <c r="AS311" s="37"/>
      <c r="AT311" s="37"/>
      <c r="AU311" s="37"/>
      <c r="AV311" s="37"/>
      <c r="AW311" s="37"/>
      <c r="AX311" s="37"/>
      <c r="AY311" s="37"/>
      <c r="AZ311" s="37"/>
      <c r="BA311" s="39"/>
      <c r="BB311" s="37"/>
      <c r="BC311" s="37"/>
      <c r="BD311" s="37"/>
      <c r="BE311" s="37"/>
      <c r="BF311" s="37"/>
      <c r="BG311" s="37"/>
      <c r="BH311" s="37"/>
      <c r="BI311" s="32"/>
      <c r="BJ311" s="32"/>
      <c r="BK311" s="37"/>
      <c r="BL311" s="37"/>
      <c r="BM311" s="37"/>
      <c r="BN311" s="37"/>
      <c r="BO311" s="37"/>
      <c r="BP311" s="37"/>
      <c r="BQ311" s="37"/>
      <c r="BR311" s="37"/>
    </row>
    <row r="312" spans="1:70" s="111" customFormat="1">
      <c r="A312" s="21">
        <v>309</v>
      </c>
      <c r="B312" s="21">
        <f>Beneficiario!C310</f>
        <v>0</v>
      </c>
      <c r="C312" s="21">
        <f>VLOOKUP($A312,Beneficiario!$A$2:$G$2,4)</f>
        <v>0</v>
      </c>
      <c r="D312" s="21">
        <f>VLOOKUP($A312,Beneficiario!$A$2:$G$2,5)</f>
        <v>0</v>
      </c>
      <c r="E312" s="21">
        <f>VLOOKUP($A312,Beneficiario!$A$2:$G$2,6)</f>
        <v>0</v>
      </c>
      <c r="F312" s="21">
        <f>VLOOKUP($A312,Beneficiario!$A$2:$G$2,7)</f>
        <v>0</v>
      </c>
      <c r="G312" s="37"/>
      <c r="H312" s="37"/>
      <c r="I312" s="37"/>
      <c r="J312" s="37"/>
      <c r="K312" s="37"/>
      <c r="L312" s="37"/>
      <c r="M312" s="37"/>
      <c r="N312" s="32"/>
      <c r="O312" s="37"/>
      <c r="P312" s="37"/>
      <c r="Q312" s="37"/>
      <c r="R312" s="37"/>
      <c r="S312" s="37"/>
      <c r="T312" s="37"/>
      <c r="U312" s="38"/>
      <c r="V312" s="37"/>
      <c r="W312" s="37"/>
      <c r="X312" s="38"/>
      <c r="Y312" s="37"/>
      <c r="Z312" s="37"/>
      <c r="AA312" s="37"/>
      <c r="AB312" s="37"/>
      <c r="AC312" s="37"/>
      <c r="AD312" s="37"/>
      <c r="AE312" s="37"/>
      <c r="AF312" s="37"/>
      <c r="AG312" s="37"/>
      <c r="AH312" s="37"/>
      <c r="AI312" s="37"/>
      <c r="AJ312" s="37"/>
      <c r="AK312" s="37"/>
      <c r="AL312" s="37"/>
      <c r="AM312" s="37"/>
      <c r="AN312" s="37"/>
      <c r="AO312" s="37"/>
      <c r="AP312" s="37"/>
      <c r="AQ312" s="37"/>
      <c r="AR312" s="37"/>
      <c r="AS312" s="37"/>
      <c r="AT312" s="37"/>
      <c r="AU312" s="37"/>
      <c r="AV312" s="37"/>
      <c r="AW312" s="37"/>
      <c r="AX312" s="37"/>
      <c r="AY312" s="37"/>
      <c r="AZ312" s="37"/>
      <c r="BA312" s="39"/>
      <c r="BB312" s="37"/>
      <c r="BC312" s="37"/>
      <c r="BD312" s="37"/>
      <c r="BE312" s="37"/>
      <c r="BF312" s="37"/>
      <c r="BG312" s="37"/>
      <c r="BH312" s="37"/>
      <c r="BI312" s="32"/>
      <c r="BJ312" s="32"/>
      <c r="BK312" s="37"/>
      <c r="BL312" s="37"/>
      <c r="BM312" s="37"/>
      <c r="BN312" s="37"/>
      <c r="BO312" s="37"/>
      <c r="BP312" s="37"/>
      <c r="BQ312" s="37"/>
      <c r="BR312" s="37"/>
    </row>
    <row r="313" spans="1:70" s="111" customFormat="1">
      <c r="A313" s="21">
        <v>310</v>
      </c>
      <c r="B313" s="21">
        <f>Beneficiario!C311</f>
        <v>0</v>
      </c>
      <c r="C313" s="21">
        <f>VLOOKUP($A313,Beneficiario!$A$2:$G$2,4)</f>
        <v>0</v>
      </c>
      <c r="D313" s="21">
        <f>VLOOKUP($A313,Beneficiario!$A$2:$G$2,5)</f>
        <v>0</v>
      </c>
      <c r="E313" s="21">
        <f>VLOOKUP($A313,Beneficiario!$A$2:$G$2,6)</f>
        <v>0</v>
      </c>
      <c r="F313" s="21">
        <f>VLOOKUP($A313,Beneficiario!$A$2:$G$2,7)</f>
        <v>0</v>
      </c>
      <c r="G313" s="37"/>
      <c r="H313" s="37"/>
      <c r="I313" s="37"/>
      <c r="J313" s="37"/>
      <c r="K313" s="37"/>
      <c r="L313" s="37"/>
      <c r="M313" s="37"/>
      <c r="N313" s="32"/>
      <c r="O313" s="37"/>
      <c r="P313" s="37"/>
      <c r="Q313" s="37"/>
      <c r="R313" s="37"/>
      <c r="S313" s="37"/>
      <c r="T313" s="37"/>
      <c r="U313" s="38"/>
      <c r="V313" s="37"/>
      <c r="W313" s="37"/>
      <c r="X313" s="38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9"/>
      <c r="BB313" s="37"/>
      <c r="BC313" s="37"/>
      <c r="BD313" s="37"/>
      <c r="BE313" s="37"/>
      <c r="BF313" s="37"/>
      <c r="BG313" s="37"/>
      <c r="BH313" s="37"/>
      <c r="BI313" s="32"/>
      <c r="BJ313" s="32"/>
      <c r="BK313" s="37"/>
      <c r="BL313" s="37"/>
      <c r="BM313" s="37"/>
      <c r="BN313" s="37"/>
      <c r="BO313" s="37"/>
      <c r="BP313" s="37"/>
      <c r="BQ313" s="37"/>
      <c r="BR313" s="37"/>
    </row>
    <row r="314" spans="1:70" s="111" customFormat="1">
      <c r="A314" s="21">
        <v>311</v>
      </c>
      <c r="B314" s="21">
        <f>Beneficiario!C312</f>
        <v>0</v>
      </c>
      <c r="C314" s="21">
        <f>VLOOKUP($A314,Beneficiario!$A$2:$G$2,4)</f>
        <v>0</v>
      </c>
      <c r="D314" s="21">
        <f>VLOOKUP($A314,Beneficiario!$A$2:$G$2,5)</f>
        <v>0</v>
      </c>
      <c r="E314" s="21">
        <f>VLOOKUP($A314,Beneficiario!$A$2:$G$2,6)</f>
        <v>0</v>
      </c>
      <c r="F314" s="21">
        <f>VLOOKUP($A314,Beneficiario!$A$2:$G$2,7)</f>
        <v>0</v>
      </c>
      <c r="G314" s="37"/>
      <c r="H314" s="37"/>
      <c r="I314" s="37"/>
      <c r="J314" s="37"/>
      <c r="K314" s="37"/>
      <c r="L314" s="37"/>
      <c r="M314" s="37"/>
      <c r="N314" s="32"/>
      <c r="O314" s="37"/>
      <c r="P314" s="37"/>
      <c r="Q314" s="37"/>
      <c r="R314" s="37"/>
      <c r="S314" s="37"/>
      <c r="T314" s="37"/>
      <c r="U314" s="38"/>
      <c r="V314" s="37"/>
      <c r="W314" s="37"/>
      <c r="X314" s="38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9"/>
      <c r="BB314" s="37"/>
      <c r="BC314" s="37"/>
      <c r="BD314" s="37"/>
      <c r="BE314" s="37"/>
      <c r="BF314" s="37"/>
      <c r="BG314" s="37"/>
      <c r="BH314" s="37"/>
      <c r="BI314" s="32"/>
      <c r="BJ314" s="32"/>
      <c r="BK314" s="37"/>
      <c r="BL314" s="37"/>
      <c r="BM314" s="37"/>
      <c r="BN314" s="37"/>
      <c r="BO314" s="37"/>
      <c r="BP314" s="37"/>
      <c r="BQ314" s="37"/>
      <c r="BR314" s="37"/>
    </row>
    <row r="315" spans="1:70" s="111" customFormat="1">
      <c r="A315" s="21">
        <v>312</v>
      </c>
      <c r="B315" s="21">
        <f>Beneficiario!C313</f>
        <v>0</v>
      </c>
      <c r="C315" s="21">
        <f>VLOOKUP($A315,Beneficiario!$A$2:$G$2,4)</f>
        <v>0</v>
      </c>
      <c r="D315" s="21">
        <f>VLOOKUP($A315,Beneficiario!$A$2:$G$2,5)</f>
        <v>0</v>
      </c>
      <c r="E315" s="21">
        <f>VLOOKUP($A315,Beneficiario!$A$2:$G$2,6)</f>
        <v>0</v>
      </c>
      <c r="F315" s="21">
        <f>VLOOKUP($A315,Beneficiario!$A$2:$G$2,7)</f>
        <v>0</v>
      </c>
      <c r="G315" s="37"/>
      <c r="H315" s="37"/>
      <c r="I315" s="37"/>
      <c r="J315" s="37"/>
      <c r="K315" s="37"/>
      <c r="L315" s="37"/>
      <c r="M315" s="37"/>
      <c r="N315" s="32"/>
      <c r="O315" s="37"/>
      <c r="P315" s="37"/>
      <c r="Q315" s="37"/>
      <c r="R315" s="37"/>
      <c r="S315" s="37"/>
      <c r="T315" s="37"/>
      <c r="U315" s="38"/>
      <c r="V315" s="37"/>
      <c r="W315" s="37"/>
      <c r="X315" s="38"/>
      <c r="Y315" s="37"/>
      <c r="Z315" s="37"/>
      <c r="AA315" s="37"/>
      <c r="AB315" s="37"/>
      <c r="AC315" s="37"/>
      <c r="AD315" s="37"/>
      <c r="AE315" s="37"/>
      <c r="AF315" s="37"/>
      <c r="AG315" s="37"/>
      <c r="AH315" s="37"/>
      <c r="AI315" s="37"/>
      <c r="AJ315" s="37"/>
      <c r="AK315" s="37"/>
      <c r="AL315" s="37"/>
      <c r="AM315" s="37"/>
      <c r="AN315" s="37"/>
      <c r="AO315" s="37"/>
      <c r="AP315" s="37"/>
      <c r="AQ315" s="37"/>
      <c r="AR315" s="37"/>
      <c r="AS315" s="37"/>
      <c r="AT315" s="37"/>
      <c r="AU315" s="37"/>
      <c r="AV315" s="37"/>
      <c r="AW315" s="37"/>
      <c r="AX315" s="37"/>
      <c r="AY315" s="37"/>
      <c r="AZ315" s="37"/>
      <c r="BA315" s="39"/>
      <c r="BB315" s="37"/>
      <c r="BC315" s="37"/>
      <c r="BD315" s="37"/>
      <c r="BE315" s="37"/>
      <c r="BF315" s="37"/>
      <c r="BG315" s="37"/>
      <c r="BH315" s="37"/>
      <c r="BI315" s="32"/>
      <c r="BJ315" s="32"/>
      <c r="BK315" s="37"/>
      <c r="BL315" s="37"/>
      <c r="BM315" s="37"/>
      <c r="BN315" s="37"/>
      <c r="BO315" s="37"/>
      <c r="BP315" s="37"/>
      <c r="BQ315" s="37"/>
      <c r="BR315" s="37"/>
    </row>
    <row r="316" spans="1:70" s="111" customFormat="1">
      <c r="A316" s="21">
        <v>313</v>
      </c>
      <c r="B316" s="21">
        <f>Beneficiario!C314</f>
        <v>0</v>
      </c>
      <c r="C316" s="21">
        <f>VLOOKUP($A316,Beneficiario!$A$2:$G$2,4)</f>
        <v>0</v>
      </c>
      <c r="D316" s="21">
        <f>VLOOKUP($A316,Beneficiario!$A$2:$G$2,5)</f>
        <v>0</v>
      </c>
      <c r="E316" s="21">
        <f>VLOOKUP($A316,Beneficiario!$A$2:$G$2,6)</f>
        <v>0</v>
      </c>
      <c r="F316" s="21">
        <f>VLOOKUP($A316,Beneficiario!$A$2:$G$2,7)</f>
        <v>0</v>
      </c>
      <c r="G316" s="37"/>
      <c r="H316" s="37"/>
      <c r="I316" s="37"/>
      <c r="J316" s="37"/>
      <c r="K316" s="37"/>
      <c r="L316" s="37"/>
      <c r="M316" s="37"/>
      <c r="N316" s="32"/>
      <c r="O316" s="37"/>
      <c r="P316" s="37"/>
      <c r="Q316" s="37"/>
      <c r="R316" s="37"/>
      <c r="S316" s="37"/>
      <c r="T316" s="37"/>
      <c r="U316" s="38"/>
      <c r="V316" s="37"/>
      <c r="W316" s="37"/>
      <c r="X316" s="38"/>
      <c r="Y316" s="37"/>
      <c r="Z316" s="37"/>
      <c r="AA316" s="37"/>
      <c r="AB316" s="37"/>
      <c r="AC316" s="37"/>
      <c r="AD316" s="37"/>
      <c r="AE316" s="37"/>
      <c r="AF316" s="37"/>
      <c r="AG316" s="37"/>
      <c r="AH316" s="37"/>
      <c r="AI316" s="37"/>
      <c r="AJ316" s="37"/>
      <c r="AK316" s="37"/>
      <c r="AL316" s="37"/>
      <c r="AM316" s="37"/>
      <c r="AN316" s="37"/>
      <c r="AO316" s="37"/>
      <c r="AP316" s="37"/>
      <c r="AQ316" s="37"/>
      <c r="AR316" s="37"/>
      <c r="AS316" s="37"/>
      <c r="AT316" s="37"/>
      <c r="AU316" s="37"/>
      <c r="AV316" s="37"/>
      <c r="AW316" s="37"/>
      <c r="AX316" s="37"/>
      <c r="AY316" s="37"/>
      <c r="AZ316" s="37"/>
      <c r="BA316" s="39"/>
      <c r="BB316" s="37"/>
      <c r="BC316" s="37"/>
      <c r="BD316" s="37"/>
      <c r="BE316" s="37"/>
      <c r="BF316" s="37"/>
      <c r="BG316" s="37"/>
      <c r="BH316" s="37"/>
      <c r="BI316" s="32"/>
      <c r="BJ316" s="32"/>
      <c r="BK316" s="37"/>
      <c r="BL316" s="37"/>
      <c r="BM316" s="37"/>
      <c r="BN316" s="37"/>
      <c r="BO316" s="37"/>
      <c r="BP316" s="37"/>
      <c r="BQ316" s="37"/>
      <c r="BR316" s="37"/>
    </row>
    <row r="317" spans="1:70" s="111" customFormat="1">
      <c r="A317" s="21">
        <v>314</v>
      </c>
      <c r="B317" s="21">
        <f>Beneficiario!C315</f>
        <v>0</v>
      </c>
      <c r="C317" s="21">
        <f>VLOOKUP($A317,Beneficiario!$A$2:$G$2,4)</f>
        <v>0</v>
      </c>
      <c r="D317" s="21">
        <f>VLOOKUP($A317,Beneficiario!$A$2:$G$2,5)</f>
        <v>0</v>
      </c>
      <c r="E317" s="21">
        <f>VLOOKUP($A317,Beneficiario!$A$2:$G$2,6)</f>
        <v>0</v>
      </c>
      <c r="F317" s="21">
        <f>VLOOKUP($A317,Beneficiario!$A$2:$G$2,7)</f>
        <v>0</v>
      </c>
      <c r="G317" s="37"/>
      <c r="H317" s="37"/>
      <c r="I317" s="37"/>
      <c r="J317" s="37"/>
      <c r="K317" s="37"/>
      <c r="L317" s="37"/>
      <c r="M317" s="37"/>
      <c r="N317" s="32"/>
      <c r="O317" s="37"/>
      <c r="P317" s="37"/>
      <c r="Q317" s="37"/>
      <c r="R317" s="37"/>
      <c r="S317" s="37"/>
      <c r="T317" s="37"/>
      <c r="U317" s="38"/>
      <c r="V317" s="37"/>
      <c r="W317" s="37"/>
      <c r="X317" s="38"/>
      <c r="Y317" s="37"/>
      <c r="Z317" s="37"/>
      <c r="AA317" s="37"/>
      <c r="AB317" s="37"/>
      <c r="AC317" s="37"/>
      <c r="AD317" s="37"/>
      <c r="AE317" s="37"/>
      <c r="AF317" s="37"/>
      <c r="AG317" s="37"/>
      <c r="AH317" s="37"/>
      <c r="AI317" s="37"/>
      <c r="AJ317" s="37"/>
      <c r="AK317" s="37"/>
      <c r="AL317" s="37"/>
      <c r="AM317" s="37"/>
      <c r="AN317" s="37"/>
      <c r="AO317" s="37"/>
      <c r="AP317" s="37"/>
      <c r="AQ317" s="37"/>
      <c r="AR317" s="37"/>
      <c r="AS317" s="37"/>
      <c r="AT317" s="37"/>
      <c r="AU317" s="37"/>
      <c r="AV317" s="37"/>
      <c r="AW317" s="37"/>
      <c r="AX317" s="37"/>
      <c r="AY317" s="37"/>
      <c r="AZ317" s="37"/>
      <c r="BA317" s="39"/>
      <c r="BB317" s="37"/>
      <c r="BC317" s="37"/>
      <c r="BD317" s="37"/>
      <c r="BE317" s="37"/>
      <c r="BF317" s="37"/>
      <c r="BG317" s="37"/>
      <c r="BH317" s="37"/>
      <c r="BI317" s="32"/>
      <c r="BJ317" s="32"/>
      <c r="BK317" s="37"/>
      <c r="BL317" s="37"/>
      <c r="BM317" s="37"/>
      <c r="BN317" s="37"/>
      <c r="BO317" s="37"/>
      <c r="BP317" s="37"/>
      <c r="BQ317" s="37"/>
      <c r="BR317" s="37"/>
    </row>
    <row r="318" spans="1:70" s="111" customFormat="1">
      <c r="A318" s="21">
        <v>315</v>
      </c>
      <c r="B318" s="21">
        <f>Beneficiario!C316</f>
        <v>0</v>
      </c>
      <c r="C318" s="21">
        <f>VLOOKUP($A318,Beneficiario!$A$2:$G$2,4)</f>
        <v>0</v>
      </c>
      <c r="D318" s="21">
        <f>VLOOKUP($A318,Beneficiario!$A$2:$G$2,5)</f>
        <v>0</v>
      </c>
      <c r="E318" s="21">
        <f>VLOOKUP($A318,Beneficiario!$A$2:$G$2,6)</f>
        <v>0</v>
      </c>
      <c r="F318" s="21">
        <f>VLOOKUP($A318,Beneficiario!$A$2:$G$2,7)</f>
        <v>0</v>
      </c>
      <c r="G318" s="37"/>
      <c r="H318" s="37"/>
      <c r="I318" s="37"/>
      <c r="J318" s="37"/>
      <c r="K318" s="37"/>
      <c r="L318" s="37"/>
      <c r="M318" s="37"/>
      <c r="N318" s="32"/>
      <c r="O318" s="37"/>
      <c r="P318" s="37"/>
      <c r="Q318" s="37"/>
      <c r="R318" s="37"/>
      <c r="S318" s="37"/>
      <c r="T318" s="37"/>
      <c r="U318" s="38"/>
      <c r="V318" s="37"/>
      <c r="W318" s="37"/>
      <c r="X318" s="38"/>
      <c r="Y318" s="37"/>
      <c r="Z318" s="37"/>
      <c r="AA318" s="37"/>
      <c r="AB318" s="37"/>
      <c r="AC318" s="37"/>
      <c r="AD318" s="37"/>
      <c r="AE318" s="37"/>
      <c r="AF318" s="37"/>
      <c r="AG318" s="37"/>
      <c r="AH318" s="37"/>
      <c r="AI318" s="37"/>
      <c r="AJ318" s="37"/>
      <c r="AK318" s="37"/>
      <c r="AL318" s="37"/>
      <c r="AM318" s="37"/>
      <c r="AN318" s="37"/>
      <c r="AO318" s="37"/>
      <c r="AP318" s="37"/>
      <c r="AQ318" s="37"/>
      <c r="AR318" s="37"/>
      <c r="AS318" s="37"/>
      <c r="AT318" s="37"/>
      <c r="AU318" s="37"/>
      <c r="AV318" s="37"/>
      <c r="AW318" s="37"/>
      <c r="AX318" s="37"/>
      <c r="AY318" s="37"/>
      <c r="AZ318" s="37"/>
      <c r="BA318" s="39"/>
      <c r="BB318" s="37"/>
      <c r="BC318" s="37"/>
      <c r="BD318" s="37"/>
      <c r="BE318" s="37"/>
      <c r="BF318" s="37"/>
      <c r="BG318" s="37"/>
      <c r="BH318" s="37"/>
      <c r="BI318" s="32"/>
      <c r="BJ318" s="32"/>
      <c r="BK318" s="37"/>
      <c r="BL318" s="37"/>
      <c r="BM318" s="37"/>
      <c r="BN318" s="37"/>
      <c r="BO318" s="37"/>
      <c r="BP318" s="37"/>
      <c r="BQ318" s="37"/>
      <c r="BR318" s="37"/>
    </row>
    <row r="319" spans="1:70" s="111" customFormat="1">
      <c r="A319" s="21">
        <v>316</v>
      </c>
      <c r="B319" s="21">
        <f>Beneficiario!C317</f>
        <v>0</v>
      </c>
      <c r="C319" s="21">
        <f>VLOOKUP($A319,Beneficiario!$A$2:$G$2,4)</f>
        <v>0</v>
      </c>
      <c r="D319" s="21">
        <f>VLOOKUP($A319,Beneficiario!$A$2:$G$2,5)</f>
        <v>0</v>
      </c>
      <c r="E319" s="21">
        <f>VLOOKUP($A319,Beneficiario!$A$2:$G$2,6)</f>
        <v>0</v>
      </c>
      <c r="F319" s="21">
        <f>VLOOKUP($A319,Beneficiario!$A$2:$G$2,7)</f>
        <v>0</v>
      </c>
      <c r="G319" s="37"/>
      <c r="H319" s="37"/>
      <c r="I319" s="37"/>
      <c r="J319" s="37"/>
      <c r="K319" s="37"/>
      <c r="L319" s="37"/>
      <c r="M319" s="37"/>
      <c r="N319" s="32"/>
      <c r="O319" s="37"/>
      <c r="P319" s="37"/>
      <c r="Q319" s="37"/>
      <c r="R319" s="37"/>
      <c r="S319" s="37"/>
      <c r="T319" s="37"/>
      <c r="U319" s="38"/>
      <c r="V319" s="37"/>
      <c r="W319" s="37"/>
      <c r="X319" s="38"/>
      <c r="Y319" s="37"/>
      <c r="Z319" s="37"/>
      <c r="AA319" s="37"/>
      <c r="AB319" s="37"/>
      <c r="AC319" s="37"/>
      <c r="AD319" s="37"/>
      <c r="AE319" s="37"/>
      <c r="AF319" s="37"/>
      <c r="AG319" s="37"/>
      <c r="AH319" s="37"/>
      <c r="AI319" s="37"/>
      <c r="AJ319" s="37"/>
      <c r="AK319" s="37"/>
      <c r="AL319" s="37"/>
      <c r="AM319" s="37"/>
      <c r="AN319" s="37"/>
      <c r="AO319" s="37"/>
      <c r="AP319" s="37"/>
      <c r="AQ319" s="37"/>
      <c r="AR319" s="37"/>
      <c r="AS319" s="37"/>
      <c r="AT319" s="37"/>
      <c r="AU319" s="37"/>
      <c r="AV319" s="37"/>
      <c r="AW319" s="37"/>
      <c r="AX319" s="37"/>
      <c r="AY319" s="37"/>
      <c r="AZ319" s="37"/>
      <c r="BA319" s="39"/>
      <c r="BB319" s="37"/>
      <c r="BC319" s="37"/>
      <c r="BD319" s="37"/>
      <c r="BE319" s="37"/>
      <c r="BF319" s="37"/>
      <c r="BG319" s="37"/>
      <c r="BH319" s="37"/>
      <c r="BI319" s="32"/>
      <c r="BJ319" s="32"/>
      <c r="BK319" s="37"/>
      <c r="BL319" s="37"/>
      <c r="BM319" s="37"/>
      <c r="BN319" s="37"/>
      <c r="BO319" s="37"/>
      <c r="BP319" s="37"/>
      <c r="BQ319" s="37"/>
      <c r="BR319" s="37"/>
    </row>
    <row r="320" spans="1:70" s="111" customFormat="1">
      <c r="A320" s="21">
        <v>317</v>
      </c>
      <c r="B320" s="21">
        <f>Beneficiario!C318</f>
        <v>0</v>
      </c>
      <c r="C320" s="21">
        <f>VLOOKUP($A320,Beneficiario!$A$2:$G$2,4)</f>
        <v>0</v>
      </c>
      <c r="D320" s="21">
        <f>VLOOKUP($A320,Beneficiario!$A$2:$G$2,5)</f>
        <v>0</v>
      </c>
      <c r="E320" s="21">
        <f>VLOOKUP($A320,Beneficiario!$A$2:$G$2,6)</f>
        <v>0</v>
      </c>
      <c r="F320" s="21">
        <f>VLOOKUP($A320,Beneficiario!$A$2:$G$2,7)</f>
        <v>0</v>
      </c>
      <c r="G320" s="37"/>
      <c r="H320" s="37"/>
      <c r="I320" s="37"/>
      <c r="J320" s="37"/>
      <c r="K320" s="37"/>
      <c r="L320" s="37"/>
      <c r="M320" s="37"/>
      <c r="N320" s="32"/>
      <c r="O320" s="37"/>
      <c r="P320" s="37"/>
      <c r="Q320" s="37"/>
      <c r="R320" s="37"/>
      <c r="S320" s="37"/>
      <c r="T320" s="37"/>
      <c r="U320" s="38"/>
      <c r="V320" s="37"/>
      <c r="W320" s="37"/>
      <c r="X320" s="38"/>
      <c r="Y320" s="37"/>
      <c r="Z320" s="37"/>
      <c r="AA320" s="37"/>
      <c r="AB320" s="37"/>
      <c r="AC320" s="37"/>
      <c r="AD320" s="37"/>
      <c r="AE320" s="37"/>
      <c r="AF320" s="37"/>
      <c r="AG320" s="37"/>
      <c r="AH320" s="37"/>
      <c r="AI320" s="37"/>
      <c r="AJ320" s="37"/>
      <c r="AK320" s="37"/>
      <c r="AL320" s="37"/>
      <c r="AM320" s="37"/>
      <c r="AN320" s="37"/>
      <c r="AO320" s="37"/>
      <c r="AP320" s="37"/>
      <c r="AQ320" s="37"/>
      <c r="AR320" s="37"/>
      <c r="AS320" s="37"/>
      <c r="AT320" s="37"/>
      <c r="AU320" s="37"/>
      <c r="AV320" s="37"/>
      <c r="AW320" s="37"/>
      <c r="AX320" s="37"/>
      <c r="AY320" s="37"/>
      <c r="AZ320" s="37"/>
      <c r="BA320" s="39"/>
      <c r="BB320" s="37"/>
      <c r="BC320" s="37"/>
      <c r="BD320" s="37"/>
      <c r="BE320" s="37"/>
      <c r="BF320" s="37"/>
      <c r="BG320" s="37"/>
      <c r="BH320" s="37"/>
      <c r="BI320" s="32"/>
      <c r="BJ320" s="32"/>
      <c r="BK320" s="37"/>
      <c r="BL320" s="37"/>
      <c r="BM320" s="37"/>
      <c r="BN320" s="37"/>
      <c r="BO320" s="37"/>
      <c r="BP320" s="37"/>
      <c r="BQ320" s="37"/>
      <c r="BR320" s="37"/>
    </row>
    <row r="321" spans="1:70" s="111" customFormat="1">
      <c r="A321" s="21">
        <v>318</v>
      </c>
      <c r="B321" s="21">
        <f>Beneficiario!C319</f>
        <v>0</v>
      </c>
      <c r="C321" s="21">
        <f>VLOOKUP($A321,Beneficiario!$A$2:$G$2,4)</f>
        <v>0</v>
      </c>
      <c r="D321" s="21">
        <f>VLOOKUP($A321,Beneficiario!$A$2:$G$2,5)</f>
        <v>0</v>
      </c>
      <c r="E321" s="21">
        <f>VLOOKUP($A321,Beneficiario!$A$2:$G$2,6)</f>
        <v>0</v>
      </c>
      <c r="F321" s="21">
        <f>VLOOKUP($A321,Beneficiario!$A$2:$G$2,7)</f>
        <v>0</v>
      </c>
      <c r="G321" s="37"/>
      <c r="H321" s="37"/>
      <c r="I321" s="37"/>
      <c r="J321" s="37"/>
      <c r="K321" s="37"/>
      <c r="L321" s="37"/>
      <c r="M321" s="37"/>
      <c r="N321" s="32"/>
      <c r="O321" s="37"/>
      <c r="P321" s="37"/>
      <c r="Q321" s="37"/>
      <c r="R321" s="37"/>
      <c r="S321" s="37"/>
      <c r="T321" s="37"/>
      <c r="U321" s="38"/>
      <c r="V321" s="37"/>
      <c r="W321" s="37"/>
      <c r="X321" s="38"/>
      <c r="Y321" s="37"/>
      <c r="Z321" s="37"/>
      <c r="AA321" s="37"/>
      <c r="AB321" s="37"/>
      <c r="AC321" s="37"/>
      <c r="AD321" s="37"/>
      <c r="AE321" s="37"/>
      <c r="AF321" s="37"/>
      <c r="AG321" s="37"/>
      <c r="AH321" s="37"/>
      <c r="AI321" s="37"/>
      <c r="AJ321" s="37"/>
      <c r="AK321" s="37"/>
      <c r="AL321" s="37"/>
      <c r="AM321" s="37"/>
      <c r="AN321" s="37"/>
      <c r="AO321" s="37"/>
      <c r="AP321" s="37"/>
      <c r="AQ321" s="37"/>
      <c r="AR321" s="37"/>
      <c r="AS321" s="37"/>
      <c r="AT321" s="37"/>
      <c r="AU321" s="37"/>
      <c r="AV321" s="37"/>
      <c r="AW321" s="37"/>
      <c r="AX321" s="37"/>
      <c r="AY321" s="37"/>
      <c r="AZ321" s="37"/>
      <c r="BA321" s="39"/>
      <c r="BB321" s="37"/>
      <c r="BC321" s="37"/>
      <c r="BD321" s="37"/>
      <c r="BE321" s="37"/>
      <c r="BF321" s="37"/>
      <c r="BG321" s="37"/>
      <c r="BH321" s="37"/>
      <c r="BI321" s="32"/>
      <c r="BJ321" s="32"/>
      <c r="BK321" s="37"/>
      <c r="BL321" s="37"/>
      <c r="BM321" s="37"/>
      <c r="BN321" s="37"/>
      <c r="BO321" s="37"/>
      <c r="BP321" s="37"/>
      <c r="BQ321" s="37"/>
      <c r="BR321" s="37"/>
    </row>
    <row r="322" spans="1:70" s="111" customFormat="1">
      <c r="A322" s="21">
        <v>319</v>
      </c>
      <c r="B322" s="21">
        <f>Beneficiario!C320</f>
        <v>0</v>
      </c>
      <c r="C322" s="21">
        <f>VLOOKUP($A322,Beneficiario!$A$2:$G$2,4)</f>
        <v>0</v>
      </c>
      <c r="D322" s="21">
        <f>VLOOKUP($A322,Beneficiario!$A$2:$G$2,5)</f>
        <v>0</v>
      </c>
      <c r="E322" s="21">
        <f>VLOOKUP($A322,Beneficiario!$A$2:$G$2,6)</f>
        <v>0</v>
      </c>
      <c r="F322" s="21">
        <f>VLOOKUP($A322,Beneficiario!$A$2:$G$2,7)</f>
        <v>0</v>
      </c>
      <c r="G322" s="37"/>
      <c r="H322" s="37"/>
      <c r="I322" s="37"/>
      <c r="J322" s="37"/>
      <c r="K322" s="37"/>
      <c r="L322" s="37"/>
      <c r="M322" s="37"/>
      <c r="N322" s="32"/>
      <c r="O322" s="37"/>
      <c r="P322" s="37"/>
      <c r="Q322" s="37"/>
      <c r="R322" s="37"/>
      <c r="S322" s="37"/>
      <c r="T322" s="37"/>
      <c r="U322" s="38"/>
      <c r="V322" s="37"/>
      <c r="W322" s="37"/>
      <c r="X322" s="38"/>
      <c r="Y322" s="37"/>
      <c r="Z322" s="37"/>
      <c r="AA322" s="37"/>
      <c r="AB322" s="37"/>
      <c r="AC322" s="37"/>
      <c r="AD322" s="37"/>
      <c r="AE322" s="37"/>
      <c r="AF322" s="37"/>
      <c r="AG322" s="37"/>
      <c r="AH322" s="37"/>
      <c r="AI322" s="37"/>
      <c r="AJ322" s="37"/>
      <c r="AK322" s="37"/>
      <c r="AL322" s="37"/>
      <c r="AM322" s="37"/>
      <c r="AN322" s="37"/>
      <c r="AO322" s="37"/>
      <c r="AP322" s="37"/>
      <c r="AQ322" s="37"/>
      <c r="AR322" s="37"/>
      <c r="AS322" s="37"/>
      <c r="AT322" s="37"/>
      <c r="AU322" s="37"/>
      <c r="AV322" s="37"/>
      <c r="AW322" s="37"/>
      <c r="AX322" s="37"/>
      <c r="AY322" s="37"/>
      <c r="AZ322" s="37"/>
      <c r="BA322" s="39"/>
      <c r="BB322" s="37"/>
      <c r="BC322" s="37"/>
      <c r="BD322" s="37"/>
      <c r="BE322" s="37"/>
      <c r="BF322" s="37"/>
      <c r="BG322" s="37"/>
      <c r="BH322" s="37"/>
      <c r="BI322" s="32"/>
      <c r="BJ322" s="32"/>
      <c r="BK322" s="37"/>
      <c r="BL322" s="37"/>
      <c r="BM322" s="37"/>
      <c r="BN322" s="37"/>
      <c r="BO322" s="37"/>
      <c r="BP322" s="37"/>
      <c r="BQ322" s="37"/>
      <c r="BR322" s="37"/>
    </row>
    <row r="323" spans="1:70" s="111" customFormat="1">
      <c r="A323" s="21">
        <v>320</v>
      </c>
      <c r="B323" s="21">
        <f>Beneficiario!C321</f>
        <v>0</v>
      </c>
      <c r="C323" s="21">
        <f>VLOOKUP($A323,Beneficiario!$A$2:$G$2,4)</f>
        <v>0</v>
      </c>
      <c r="D323" s="21">
        <f>VLOOKUP($A323,Beneficiario!$A$2:$G$2,5)</f>
        <v>0</v>
      </c>
      <c r="E323" s="21">
        <f>VLOOKUP($A323,Beneficiario!$A$2:$G$2,6)</f>
        <v>0</v>
      </c>
      <c r="F323" s="21">
        <f>VLOOKUP($A323,Beneficiario!$A$2:$G$2,7)</f>
        <v>0</v>
      </c>
      <c r="G323" s="37"/>
      <c r="H323" s="37"/>
      <c r="I323" s="37"/>
      <c r="J323" s="37"/>
      <c r="K323" s="37"/>
      <c r="L323" s="37"/>
      <c r="M323" s="37"/>
      <c r="N323" s="32"/>
      <c r="O323" s="37"/>
      <c r="P323" s="37"/>
      <c r="Q323" s="37"/>
      <c r="R323" s="37"/>
      <c r="S323" s="37"/>
      <c r="T323" s="37"/>
      <c r="U323" s="38"/>
      <c r="V323" s="37"/>
      <c r="W323" s="37"/>
      <c r="X323" s="38"/>
      <c r="Y323" s="37"/>
      <c r="Z323" s="37"/>
      <c r="AA323" s="37"/>
      <c r="AB323" s="37"/>
      <c r="AC323" s="37"/>
      <c r="AD323" s="37"/>
      <c r="AE323" s="37"/>
      <c r="AF323" s="37"/>
      <c r="AG323" s="37"/>
      <c r="AH323" s="37"/>
      <c r="AI323" s="37"/>
      <c r="AJ323" s="37"/>
      <c r="AK323" s="37"/>
      <c r="AL323" s="37"/>
      <c r="AM323" s="37"/>
      <c r="AN323" s="37"/>
      <c r="AO323" s="37"/>
      <c r="AP323" s="37"/>
      <c r="AQ323" s="37"/>
      <c r="AR323" s="37"/>
      <c r="AS323" s="37"/>
      <c r="AT323" s="37"/>
      <c r="AU323" s="37"/>
      <c r="AV323" s="37"/>
      <c r="AW323" s="37"/>
      <c r="AX323" s="37"/>
      <c r="AY323" s="37"/>
      <c r="AZ323" s="37"/>
      <c r="BA323" s="39"/>
      <c r="BB323" s="37"/>
      <c r="BC323" s="37"/>
      <c r="BD323" s="37"/>
      <c r="BE323" s="37"/>
      <c r="BF323" s="37"/>
      <c r="BG323" s="37"/>
      <c r="BH323" s="37"/>
      <c r="BI323" s="32"/>
      <c r="BJ323" s="32"/>
      <c r="BK323" s="37"/>
      <c r="BL323" s="37"/>
      <c r="BM323" s="37"/>
      <c r="BN323" s="37"/>
      <c r="BO323" s="37"/>
      <c r="BP323" s="37"/>
      <c r="BQ323" s="37"/>
      <c r="BR323" s="37"/>
    </row>
    <row r="324" spans="1:70" s="111" customFormat="1">
      <c r="A324" s="21">
        <v>321</v>
      </c>
      <c r="B324" s="21">
        <f>Beneficiario!C322</f>
        <v>0</v>
      </c>
      <c r="C324" s="21">
        <f>VLOOKUP($A324,Beneficiario!$A$2:$G$2,4)</f>
        <v>0</v>
      </c>
      <c r="D324" s="21">
        <f>VLOOKUP($A324,Beneficiario!$A$2:$G$2,5)</f>
        <v>0</v>
      </c>
      <c r="E324" s="21">
        <f>VLOOKUP($A324,Beneficiario!$A$2:$G$2,6)</f>
        <v>0</v>
      </c>
      <c r="F324" s="21">
        <f>VLOOKUP($A324,Beneficiario!$A$2:$G$2,7)</f>
        <v>0</v>
      </c>
      <c r="G324" s="37"/>
      <c r="H324" s="37"/>
      <c r="I324" s="37"/>
      <c r="J324" s="37"/>
      <c r="K324" s="37"/>
      <c r="L324" s="37"/>
      <c r="M324" s="37"/>
      <c r="N324" s="32"/>
      <c r="O324" s="37"/>
      <c r="P324" s="37"/>
      <c r="Q324" s="37"/>
      <c r="R324" s="37"/>
      <c r="S324" s="37"/>
      <c r="T324" s="37"/>
      <c r="U324" s="38"/>
      <c r="V324" s="37"/>
      <c r="W324" s="37"/>
      <c r="X324" s="38"/>
      <c r="Y324" s="37"/>
      <c r="Z324" s="37"/>
      <c r="AA324" s="37"/>
      <c r="AB324" s="37"/>
      <c r="AC324" s="37"/>
      <c r="AD324" s="37"/>
      <c r="AE324" s="37"/>
      <c r="AF324" s="37"/>
      <c r="AG324" s="37"/>
      <c r="AH324" s="37"/>
      <c r="AI324" s="37"/>
      <c r="AJ324" s="37"/>
      <c r="AK324" s="37"/>
      <c r="AL324" s="37"/>
      <c r="AM324" s="37"/>
      <c r="AN324" s="37"/>
      <c r="AO324" s="37"/>
      <c r="AP324" s="37"/>
      <c r="AQ324" s="37"/>
      <c r="AR324" s="37"/>
      <c r="AS324" s="37"/>
      <c r="AT324" s="37"/>
      <c r="AU324" s="37"/>
      <c r="AV324" s="37"/>
      <c r="AW324" s="37"/>
      <c r="AX324" s="37"/>
      <c r="AY324" s="37"/>
      <c r="AZ324" s="37"/>
      <c r="BA324" s="39"/>
      <c r="BB324" s="37"/>
      <c r="BC324" s="37"/>
      <c r="BD324" s="37"/>
      <c r="BE324" s="37"/>
      <c r="BF324" s="37"/>
      <c r="BG324" s="37"/>
      <c r="BH324" s="37"/>
      <c r="BI324" s="32"/>
      <c r="BJ324" s="32"/>
      <c r="BK324" s="37"/>
      <c r="BL324" s="37"/>
      <c r="BM324" s="37"/>
      <c r="BN324" s="37"/>
      <c r="BO324" s="37"/>
      <c r="BP324" s="37"/>
      <c r="BQ324" s="37"/>
      <c r="BR324" s="37"/>
    </row>
    <row r="325" spans="1:70" s="111" customFormat="1">
      <c r="A325" s="21">
        <v>322</v>
      </c>
      <c r="B325" s="21">
        <f>Beneficiario!C323</f>
        <v>0</v>
      </c>
      <c r="C325" s="21">
        <f>VLOOKUP($A325,Beneficiario!$A$2:$G$2,4)</f>
        <v>0</v>
      </c>
      <c r="D325" s="21">
        <f>VLOOKUP($A325,Beneficiario!$A$2:$G$2,5)</f>
        <v>0</v>
      </c>
      <c r="E325" s="21">
        <f>VLOOKUP($A325,Beneficiario!$A$2:$G$2,6)</f>
        <v>0</v>
      </c>
      <c r="F325" s="21">
        <f>VLOOKUP($A325,Beneficiario!$A$2:$G$2,7)</f>
        <v>0</v>
      </c>
      <c r="G325" s="37"/>
      <c r="H325" s="37"/>
      <c r="I325" s="37"/>
      <c r="J325" s="37"/>
      <c r="K325" s="37"/>
      <c r="L325" s="37"/>
      <c r="M325" s="37"/>
      <c r="N325" s="32"/>
      <c r="O325" s="37"/>
      <c r="P325" s="37"/>
      <c r="Q325" s="37"/>
      <c r="R325" s="37"/>
      <c r="S325" s="37"/>
      <c r="T325" s="37"/>
      <c r="U325" s="38"/>
      <c r="V325" s="37"/>
      <c r="W325" s="37"/>
      <c r="X325" s="38"/>
      <c r="Y325" s="37"/>
      <c r="Z325" s="37"/>
      <c r="AA325" s="37"/>
      <c r="AB325" s="37"/>
      <c r="AC325" s="37"/>
      <c r="AD325" s="37"/>
      <c r="AE325" s="37"/>
      <c r="AF325" s="37"/>
      <c r="AG325" s="37"/>
      <c r="AH325" s="37"/>
      <c r="AI325" s="37"/>
      <c r="AJ325" s="37"/>
      <c r="AK325" s="37"/>
      <c r="AL325" s="37"/>
      <c r="AM325" s="37"/>
      <c r="AN325" s="37"/>
      <c r="AO325" s="37"/>
      <c r="AP325" s="37"/>
      <c r="AQ325" s="37"/>
      <c r="AR325" s="37"/>
      <c r="AS325" s="37"/>
      <c r="AT325" s="37"/>
      <c r="AU325" s="37"/>
      <c r="AV325" s="37"/>
      <c r="AW325" s="37"/>
      <c r="AX325" s="37"/>
      <c r="AY325" s="37"/>
      <c r="AZ325" s="37"/>
      <c r="BA325" s="39"/>
      <c r="BB325" s="37"/>
      <c r="BC325" s="37"/>
      <c r="BD325" s="37"/>
      <c r="BE325" s="37"/>
      <c r="BF325" s="37"/>
      <c r="BG325" s="37"/>
      <c r="BH325" s="37"/>
      <c r="BI325" s="32"/>
      <c r="BJ325" s="32"/>
      <c r="BK325" s="37"/>
      <c r="BL325" s="37"/>
      <c r="BM325" s="37"/>
      <c r="BN325" s="37"/>
      <c r="BO325" s="37"/>
      <c r="BP325" s="37"/>
      <c r="BQ325" s="37"/>
      <c r="BR325" s="37"/>
    </row>
    <row r="326" spans="1:70" s="111" customFormat="1">
      <c r="A326" s="21">
        <v>323</v>
      </c>
      <c r="B326" s="21">
        <f>Beneficiario!C324</f>
        <v>0</v>
      </c>
      <c r="C326" s="21">
        <f>VLOOKUP($A326,Beneficiario!$A$2:$G$2,4)</f>
        <v>0</v>
      </c>
      <c r="D326" s="21">
        <f>VLOOKUP($A326,Beneficiario!$A$2:$G$2,5)</f>
        <v>0</v>
      </c>
      <c r="E326" s="21">
        <f>VLOOKUP($A326,Beneficiario!$A$2:$G$2,6)</f>
        <v>0</v>
      </c>
      <c r="F326" s="21">
        <f>VLOOKUP($A326,Beneficiario!$A$2:$G$2,7)</f>
        <v>0</v>
      </c>
      <c r="G326" s="37"/>
      <c r="H326" s="37"/>
      <c r="I326" s="37"/>
      <c r="J326" s="37"/>
      <c r="K326" s="37"/>
      <c r="L326" s="37"/>
      <c r="M326" s="37"/>
      <c r="N326" s="32"/>
      <c r="O326" s="37"/>
      <c r="P326" s="37"/>
      <c r="Q326" s="37"/>
      <c r="R326" s="37"/>
      <c r="S326" s="37"/>
      <c r="T326" s="37"/>
      <c r="U326" s="38"/>
      <c r="V326" s="37"/>
      <c r="W326" s="37"/>
      <c r="X326" s="38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9"/>
      <c r="BB326" s="37"/>
      <c r="BC326" s="37"/>
      <c r="BD326" s="37"/>
      <c r="BE326" s="37"/>
      <c r="BF326" s="37"/>
      <c r="BG326" s="37"/>
      <c r="BH326" s="37"/>
      <c r="BI326" s="32"/>
      <c r="BJ326" s="32"/>
      <c r="BK326" s="37"/>
      <c r="BL326" s="37"/>
      <c r="BM326" s="37"/>
      <c r="BN326" s="37"/>
      <c r="BO326" s="37"/>
      <c r="BP326" s="37"/>
      <c r="BQ326" s="37"/>
      <c r="BR326" s="37"/>
    </row>
    <row r="327" spans="1:70" s="111" customFormat="1">
      <c r="A327" s="21">
        <v>324</v>
      </c>
      <c r="B327" s="21">
        <f>Beneficiario!C325</f>
        <v>0</v>
      </c>
      <c r="C327" s="21">
        <f>VLOOKUP($A327,Beneficiario!$A$2:$G$2,4)</f>
        <v>0</v>
      </c>
      <c r="D327" s="21">
        <f>VLOOKUP($A327,Beneficiario!$A$2:$G$2,5)</f>
        <v>0</v>
      </c>
      <c r="E327" s="21">
        <f>VLOOKUP($A327,Beneficiario!$A$2:$G$2,6)</f>
        <v>0</v>
      </c>
      <c r="F327" s="21">
        <f>VLOOKUP($A327,Beneficiario!$A$2:$G$2,7)</f>
        <v>0</v>
      </c>
      <c r="G327" s="37"/>
      <c r="H327" s="37"/>
      <c r="I327" s="37"/>
      <c r="J327" s="37"/>
      <c r="K327" s="37"/>
      <c r="L327" s="37"/>
      <c r="M327" s="37"/>
      <c r="N327" s="32"/>
      <c r="O327" s="37"/>
      <c r="P327" s="37"/>
      <c r="Q327" s="37"/>
      <c r="R327" s="37"/>
      <c r="S327" s="37"/>
      <c r="T327" s="37"/>
      <c r="U327" s="38"/>
      <c r="V327" s="37"/>
      <c r="W327" s="37"/>
      <c r="X327" s="38"/>
      <c r="Y327" s="37"/>
      <c r="Z327" s="37"/>
      <c r="AA327" s="37"/>
      <c r="AB327" s="37"/>
      <c r="AC327" s="37"/>
      <c r="AD327" s="37"/>
      <c r="AE327" s="37"/>
      <c r="AF327" s="37"/>
      <c r="AG327" s="37"/>
      <c r="AH327" s="37"/>
      <c r="AI327" s="37"/>
      <c r="AJ327" s="37"/>
      <c r="AK327" s="37"/>
      <c r="AL327" s="37"/>
      <c r="AM327" s="37"/>
      <c r="AN327" s="37"/>
      <c r="AO327" s="37"/>
      <c r="AP327" s="37"/>
      <c r="AQ327" s="37"/>
      <c r="AR327" s="37"/>
      <c r="AS327" s="37"/>
      <c r="AT327" s="37"/>
      <c r="AU327" s="37"/>
      <c r="AV327" s="37"/>
      <c r="AW327" s="37"/>
      <c r="AX327" s="37"/>
      <c r="AY327" s="37"/>
      <c r="AZ327" s="37"/>
      <c r="BA327" s="39"/>
      <c r="BB327" s="37"/>
      <c r="BC327" s="37"/>
      <c r="BD327" s="37"/>
      <c r="BE327" s="37"/>
      <c r="BF327" s="37"/>
      <c r="BG327" s="37"/>
      <c r="BH327" s="37"/>
      <c r="BI327" s="32"/>
      <c r="BJ327" s="32"/>
      <c r="BK327" s="37"/>
      <c r="BL327" s="37"/>
      <c r="BM327" s="37"/>
      <c r="BN327" s="37"/>
      <c r="BO327" s="37"/>
      <c r="BP327" s="37"/>
      <c r="BQ327" s="37"/>
      <c r="BR327" s="37"/>
    </row>
    <row r="328" spans="1:70" s="111" customFormat="1">
      <c r="A328" s="21">
        <v>325</v>
      </c>
      <c r="B328" s="21">
        <f>Beneficiario!C326</f>
        <v>0</v>
      </c>
      <c r="C328" s="21">
        <f>VLOOKUP($A328,Beneficiario!$A$2:$G$2,4)</f>
        <v>0</v>
      </c>
      <c r="D328" s="21">
        <f>VLOOKUP($A328,Beneficiario!$A$2:$G$2,5)</f>
        <v>0</v>
      </c>
      <c r="E328" s="21">
        <f>VLOOKUP($A328,Beneficiario!$A$2:$G$2,6)</f>
        <v>0</v>
      </c>
      <c r="F328" s="21">
        <f>VLOOKUP($A328,Beneficiario!$A$2:$G$2,7)</f>
        <v>0</v>
      </c>
      <c r="G328" s="37"/>
      <c r="H328" s="37"/>
      <c r="I328" s="37"/>
      <c r="J328" s="37"/>
      <c r="K328" s="37"/>
      <c r="L328" s="37"/>
      <c r="M328" s="37"/>
      <c r="N328" s="32"/>
      <c r="O328" s="37"/>
      <c r="P328" s="37"/>
      <c r="Q328" s="37"/>
      <c r="R328" s="37"/>
      <c r="S328" s="37"/>
      <c r="T328" s="37"/>
      <c r="U328" s="38"/>
      <c r="V328" s="37"/>
      <c r="W328" s="37"/>
      <c r="X328" s="38"/>
      <c r="Y328" s="37"/>
      <c r="Z328" s="37"/>
      <c r="AA328" s="37"/>
      <c r="AB328" s="37"/>
      <c r="AC328" s="37"/>
      <c r="AD328" s="37"/>
      <c r="AE328" s="37"/>
      <c r="AF328" s="37"/>
      <c r="AG328" s="37"/>
      <c r="AH328" s="37"/>
      <c r="AI328" s="37"/>
      <c r="AJ328" s="37"/>
      <c r="AK328" s="37"/>
      <c r="AL328" s="37"/>
      <c r="AM328" s="37"/>
      <c r="AN328" s="37"/>
      <c r="AO328" s="37"/>
      <c r="AP328" s="37"/>
      <c r="AQ328" s="37"/>
      <c r="AR328" s="37"/>
      <c r="AS328" s="37"/>
      <c r="AT328" s="37"/>
      <c r="AU328" s="37"/>
      <c r="AV328" s="37"/>
      <c r="AW328" s="37"/>
      <c r="AX328" s="37"/>
      <c r="AY328" s="37"/>
      <c r="AZ328" s="37"/>
      <c r="BA328" s="39"/>
      <c r="BB328" s="37"/>
      <c r="BC328" s="37"/>
      <c r="BD328" s="37"/>
      <c r="BE328" s="37"/>
      <c r="BF328" s="37"/>
      <c r="BG328" s="37"/>
      <c r="BH328" s="37"/>
      <c r="BI328" s="32"/>
      <c r="BJ328" s="32"/>
      <c r="BK328" s="37"/>
      <c r="BL328" s="37"/>
      <c r="BM328" s="37"/>
      <c r="BN328" s="37"/>
      <c r="BO328" s="37"/>
      <c r="BP328" s="37"/>
      <c r="BQ328" s="37"/>
      <c r="BR328" s="37"/>
    </row>
    <row r="329" spans="1:70" s="111" customFormat="1">
      <c r="A329" s="21">
        <v>326</v>
      </c>
      <c r="B329" s="21">
        <f>Beneficiario!C327</f>
        <v>0</v>
      </c>
      <c r="C329" s="21">
        <f>VLOOKUP($A329,Beneficiario!$A$2:$G$2,4)</f>
        <v>0</v>
      </c>
      <c r="D329" s="21">
        <f>VLOOKUP($A329,Beneficiario!$A$2:$G$2,5)</f>
        <v>0</v>
      </c>
      <c r="E329" s="21">
        <f>VLOOKUP($A329,Beneficiario!$A$2:$G$2,6)</f>
        <v>0</v>
      </c>
      <c r="F329" s="21">
        <f>VLOOKUP($A329,Beneficiario!$A$2:$G$2,7)</f>
        <v>0</v>
      </c>
      <c r="G329" s="37"/>
      <c r="H329" s="37"/>
      <c r="I329" s="37"/>
      <c r="J329" s="37"/>
      <c r="K329" s="37"/>
      <c r="L329" s="37"/>
      <c r="M329" s="37"/>
      <c r="N329" s="32"/>
      <c r="O329" s="37"/>
      <c r="P329" s="37"/>
      <c r="Q329" s="37"/>
      <c r="R329" s="37"/>
      <c r="S329" s="37"/>
      <c r="T329" s="37"/>
      <c r="U329" s="38"/>
      <c r="V329" s="37"/>
      <c r="W329" s="37"/>
      <c r="X329" s="38"/>
      <c r="Y329" s="37"/>
      <c r="Z329" s="37"/>
      <c r="AA329" s="37"/>
      <c r="AB329" s="37"/>
      <c r="AC329" s="37"/>
      <c r="AD329" s="37"/>
      <c r="AE329" s="37"/>
      <c r="AF329" s="37"/>
      <c r="AG329" s="37"/>
      <c r="AH329" s="37"/>
      <c r="AI329" s="37"/>
      <c r="AJ329" s="37"/>
      <c r="AK329" s="37"/>
      <c r="AL329" s="37"/>
      <c r="AM329" s="37"/>
      <c r="AN329" s="37"/>
      <c r="AO329" s="37"/>
      <c r="AP329" s="37"/>
      <c r="AQ329" s="37"/>
      <c r="AR329" s="37"/>
      <c r="AS329" s="37"/>
      <c r="AT329" s="37"/>
      <c r="AU329" s="37"/>
      <c r="AV329" s="37"/>
      <c r="AW329" s="37"/>
      <c r="AX329" s="37"/>
      <c r="AY329" s="37"/>
      <c r="AZ329" s="37"/>
      <c r="BA329" s="39"/>
      <c r="BB329" s="37"/>
      <c r="BC329" s="37"/>
      <c r="BD329" s="37"/>
      <c r="BE329" s="37"/>
      <c r="BF329" s="37"/>
      <c r="BG329" s="37"/>
      <c r="BH329" s="37"/>
      <c r="BI329" s="32"/>
      <c r="BJ329" s="32"/>
      <c r="BK329" s="37"/>
      <c r="BL329" s="37"/>
      <c r="BM329" s="37"/>
      <c r="BN329" s="37"/>
      <c r="BO329" s="37"/>
      <c r="BP329" s="37"/>
      <c r="BQ329" s="37"/>
      <c r="BR329" s="37"/>
    </row>
    <row r="330" spans="1:70" s="111" customFormat="1">
      <c r="A330" s="21">
        <v>327</v>
      </c>
      <c r="B330" s="21">
        <f>Beneficiario!C328</f>
        <v>0</v>
      </c>
      <c r="C330" s="21">
        <f>VLOOKUP($A330,Beneficiario!$A$2:$G$2,4)</f>
        <v>0</v>
      </c>
      <c r="D330" s="21">
        <f>VLOOKUP($A330,Beneficiario!$A$2:$G$2,5)</f>
        <v>0</v>
      </c>
      <c r="E330" s="21">
        <f>VLOOKUP($A330,Beneficiario!$A$2:$G$2,6)</f>
        <v>0</v>
      </c>
      <c r="F330" s="21">
        <f>VLOOKUP($A330,Beneficiario!$A$2:$G$2,7)</f>
        <v>0</v>
      </c>
      <c r="G330" s="37"/>
      <c r="H330" s="37"/>
      <c r="I330" s="37"/>
      <c r="J330" s="37"/>
      <c r="K330" s="37"/>
      <c r="L330" s="37"/>
      <c r="M330" s="37"/>
      <c r="N330" s="32"/>
      <c r="O330" s="37"/>
      <c r="P330" s="37"/>
      <c r="Q330" s="37"/>
      <c r="R330" s="37"/>
      <c r="S330" s="37"/>
      <c r="T330" s="37"/>
      <c r="U330" s="38"/>
      <c r="V330" s="37"/>
      <c r="W330" s="37"/>
      <c r="X330" s="38"/>
      <c r="Y330" s="37"/>
      <c r="Z330" s="37"/>
      <c r="AA330" s="37"/>
      <c r="AB330" s="37"/>
      <c r="AC330" s="37"/>
      <c r="AD330" s="37"/>
      <c r="AE330" s="37"/>
      <c r="AF330" s="37"/>
      <c r="AG330" s="37"/>
      <c r="AH330" s="37"/>
      <c r="AI330" s="37"/>
      <c r="AJ330" s="37"/>
      <c r="AK330" s="37"/>
      <c r="AL330" s="37"/>
      <c r="AM330" s="37"/>
      <c r="AN330" s="37"/>
      <c r="AO330" s="37"/>
      <c r="AP330" s="37"/>
      <c r="AQ330" s="37"/>
      <c r="AR330" s="37"/>
      <c r="AS330" s="37"/>
      <c r="AT330" s="37"/>
      <c r="AU330" s="37"/>
      <c r="AV330" s="37"/>
      <c r="AW330" s="37"/>
      <c r="AX330" s="37"/>
      <c r="AY330" s="37"/>
      <c r="AZ330" s="37"/>
      <c r="BA330" s="39"/>
      <c r="BB330" s="37"/>
      <c r="BC330" s="37"/>
      <c r="BD330" s="37"/>
      <c r="BE330" s="37"/>
      <c r="BF330" s="37"/>
      <c r="BG330" s="37"/>
      <c r="BH330" s="37"/>
      <c r="BI330" s="32"/>
      <c r="BJ330" s="32"/>
      <c r="BK330" s="37"/>
      <c r="BL330" s="37"/>
      <c r="BM330" s="37"/>
      <c r="BN330" s="37"/>
      <c r="BO330" s="37"/>
      <c r="BP330" s="37"/>
      <c r="BQ330" s="37"/>
      <c r="BR330" s="37"/>
    </row>
    <row r="331" spans="1:70" s="111" customFormat="1">
      <c r="A331" s="21">
        <v>328</v>
      </c>
      <c r="B331" s="21">
        <f>Beneficiario!C329</f>
        <v>0</v>
      </c>
      <c r="C331" s="21">
        <f>VLOOKUP($A331,Beneficiario!$A$2:$G$2,4)</f>
        <v>0</v>
      </c>
      <c r="D331" s="21">
        <f>VLOOKUP($A331,Beneficiario!$A$2:$G$2,5)</f>
        <v>0</v>
      </c>
      <c r="E331" s="21">
        <f>VLOOKUP($A331,Beneficiario!$A$2:$G$2,6)</f>
        <v>0</v>
      </c>
      <c r="F331" s="21">
        <f>VLOOKUP($A331,Beneficiario!$A$2:$G$2,7)</f>
        <v>0</v>
      </c>
      <c r="G331" s="37"/>
      <c r="H331" s="37"/>
      <c r="I331" s="37"/>
      <c r="J331" s="37"/>
      <c r="K331" s="37"/>
      <c r="L331" s="37"/>
      <c r="M331" s="37"/>
      <c r="N331" s="32"/>
      <c r="O331" s="37"/>
      <c r="P331" s="37"/>
      <c r="Q331" s="37"/>
      <c r="R331" s="37"/>
      <c r="S331" s="37"/>
      <c r="T331" s="37"/>
      <c r="U331" s="38"/>
      <c r="V331" s="37"/>
      <c r="W331" s="37"/>
      <c r="X331" s="38"/>
      <c r="Y331" s="37"/>
      <c r="Z331" s="37"/>
      <c r="AA331" s="37"/>
      <c r="AB331" s="37"/>
      <c r="AC331" s="37"/>
      <c r="AD331" s="37"/>
      <c r="AE331" s="37"/>
      <c r="AF331" s="37"/>
      <c r="AG331" s="37"/>
      <c r="AH331" s="37"/>
      <c r="AI331" s="37"/>
      <c r="AJ331" s="37"/>
      <c r="AK331" s="37"/>
      <c r="AL331" s="37"/>
      <c r="AM331" s="37"/>
      <c r="AN331" s="37"/>
      <c r="AO331" s="37"/>
      <c r="AP331" s="37"/>
      <c r="AQ331" s="37"/>
      <c r="AR331" s="37"/>
      <c r="AS331" s="37"/>
      <c r="AT331" s="37"/>
      <c r="AU331" s="37"/>
      <c r="AV331" s="37"/>
      <c r="AW331" s="37"/>
      <c r="AX331" s="37"/>
      <c r="AY331" s="37"/>
      <c r="AZ331" s="37"/>
      <c r="BA331" s="39"/>
      <c r="BB331" s="37"/>
      <c r="BC331" s="37"/>
      <c r="BD331" s="37"/>
      <c r="BE331" s="37"/>
      <c r="BF331" s="37"/>
      <c r="BG331" s="37"/>
      <c r="BH331" s="37"/>
      <c r="BI331" s="32"/>
      <c r="BJ331" s="32"/>
      <c r="BK331" s="37"/>
      <c r="BL331" s="37"/>
      <c r="BM331" s="37"/>
      <c r="BN331" s="37"/>
      <c r="BO331" s="37"/>
      <c r="BP331" s="37"/>
      <c r="BQ331" s="37"/>
      <c r="BR331" s="37"/>
    </row>
    <row r="332" spans="1:70" s="111" customFormat="1">
      <c r="A332" s="21">
        <v>329</v>
      </c>
      <c r="B332" s="21">
        <f>Beneficiario!C330</f>
        <v>0</v>
      </c>
      <c r="C332" s="21">
        <f>VLOOKUP($A332,Beneficiario!$A$2:$G$2,4)</f>
        <v>0</v>
      </c>
      <c r="D332" s="21">
        <f>VLOOKUP($A332,Beneficiario!$A$2:$G$2,5)</f>
        <v>0</v>
      </c>
      <c r="E332" s="21">
        <f>VLOOKUP($A332,Beneficiario!$A$2:$G$2,6)</f>
        <v>0</v>
      </c>
      <c r="F332" s="21">
        <f>VLOOKUP($A332,Beneficiario!$A$2:$G$2,7)</f>
        <v>0</v>
      </c>
      <c r="G332" s="37"/>
      <c r="H332" s="37"/>
      <c r="I332" s="37"/>
      <c r="J332" s="37"/>
      <c r="K332" s="37"/>
      <c r="L332" s="37"/>
      <c r="M332" s="37"/>
      <c r="N332" s="32"/>
      <c r="O332" s="37"/>
      <c r="P332" s="37"/>
      <c r="Q332" s="37"/>
      <c r="R332" s="37"/>
      <c r="S332" s="37"/>
      <c r="T332" s="37"/>
      <c r="U332" s="38"/>
      <c r="V332" s="37"/>
      <c r="W332" s="37"/>
      <c r="X332" s="38"/>
      <c r="Y332" s="37"/>
      <c r="Z332" s="37"/>
      <c r="AA332" s="37"/>
      <c r="AB332" s="37"/>
      <c r="AC332" s="37"/>
      <c r="AD332" s="37"/>
      <c r="AE332" s="37"/>
      <c r="AF332" s="37"/>
      <c r="AG332" s="37"/>
      <c r="AH332" s="37"/>
      <c r="AI332" s="37"/>
      <c r="AJ332" s="37"/>
      <c r="AK332" s="37"/>
      <c r="AL332" s="37"/>
      <c r="AM332" s="37"/>
      <c r="AN332" s="37"/>
      <c r="AO332" s="37"/>
      <c r="AP332" s="37"/>
      <c r="AQ332" s="37"/>
      <c r="AR332" s="37"/>
      <c r="AS332" s="37"/>
      <c r="AT332" s="37"/>
      <c r="AU332" s="37"/>
      <c r="AV332" s="37"/>
      <c r="AW332" s="37"/>
      <c r="AX332" s="37"/>
      <c r="AY332" s="37"/>
      <c r="AZ332" s="37"/>
      <c r="BA332" s="39"/>
      <c r="BB332" s="37"/>
      <c r="BC332" s="37"/>
      <c r="BD332" s="37"/>
      <c r="BE332" s="37"/>
      <c r="BF332" s="37"/>
      <c r="BG332" s="37"/>
      <c r="BH332" s="37"/>
      <c r="BI332" s="32"/>
      <c r="BJ332" s="32"/>
      <c r="BK332" s="37"/>
      <c r="BL332" s="37"/>
      <c r="BM332" s="37"/>
      <c r="BN332" s="37"/>
      <c r="BO332" s="37"/>
      <c r="BP332" s="37"/>
      <c r="BQ332" s="37"/>
      <c r="BR332" s="37"/>
    </row>
    <row r="333" spans="1:70" s="111" customFormat="1">
      <c r="A333" s="21">
        <v>330</v>
      </c>
      <c r="B333" s="21">
        <f>Beneficiario!C331</f>
        <v>0</v>
      </c>
      <c r="C333" s="21">
        <f>VLOOKUP($A333,Beneficiario!$A$2:$G$2,4)</f>
        <v>0</v>
      </c>
      <c r="D333" s="21">
        <f>VLOOKUP($A333,Beneficiario!$A$2:$G$2,5)</f>
        <v>0</v>
      </c>
      <c r="E333" s="21">
        <f>VLOOKUP($A333,Beneficiario!$A$2:$G$2,6)</f>
        <v>0</v>
      </c>
      <c r="F333" s="21">
        <f>VLOOKUP($A333,Beneficiario!$A$2:$G$2,7)</f>
        <v>0</v>
      </c>
      <c r="G333" s="37"/>
      <c r="H333" s="37"/>
      <c r="I333" s="37"/>
      <c r="J333" s="37"/>
      <c r="K333" s="37"/>
      <c r="L333" s="37"/>
      <c r="M333" s="37"/>
      <c r="N333" s="32"/>
      <c r="O333" s="37"/>
      <c r="P333" s="37"/>
      <c r="Q333" s="37"/>
      <c r="R333" s="37"/>
      <c r="S333" s="37"/>
      <c r="T333" s="37"/>
      <c r="U333" s="38"/>
      <c r="V333" s="37"/>
      <c r="W333" s="37"/>
      <c r="X333" s="38"/>
      <c r="Y333" s="37"/>
      <c r="Z333" s="37"/>
      <c r="AA333" s="37"/>
      <c r="AB333" s="37"/>
      <c r="AC333" s="37"/>
      <c r="AD333" s="37"/>
      <c r="AE333" s="37"/>
      <c r="AF333" s="37"/>
      <c r="AG333" s="37"/>
      <c r="AH333" s="37"/>
      <c r="AI333" s="37"/>
      <c r="AJ333" s="37"/>
      <c r="AK333" s="37"/>
      <c r="AL333" s="37"/>
      <c r="AM333" s="37"/>
      <c r="AN333" s="37"/>
      <c r="AO333" s="37"/>
      <c r="AP333" s="37"/>
      <c r="AQ333" s="37"/>
      <c r="AR333" s="37"/>
      <c r="AS333" s="37"/>
      <c r="AT333" s="37"/>
      <c r="AU333" s="37"/>
      <c r="AV333" s="37"/>
      <c r="AW333" s="37"/>
      <c r="AX333" s="37"/>
      <c r="AY333" s="37"/>
      <c r="AZ333" s="37"/>
      <c r="BA333" s="39"/>
      <c r="BB333" s="37"/>
      <c r="BC333" s="37"/>
      <c r="BD333" s="37"/>
      <c r="BE333" s="37"/>
      <c r="BF333" s="37"/>
      <c r="BG333" s="37"/>
      <c r="BH333" s="37"/>
      <c r="BI333" s="32"/>
      <c r="BJ333" s="32"/>
      <c r="BK333" s="37"/>
      <c r="BL333" s="37"/>
      <c r="BM333" s="37"/>
      <c r="BN333" s="37"/>
      <c r="BO333" s="37"/>
      <c r="BP333" s="37"/>
      <c r="BQ333" s="37"/>
      <c r="BR333" s="37"/>
    </row>
    <row r="334" spans="1:70" s="111" customFormat="1">
      <c r="A334" s="21">
        <v>331</v>
      </c>
      <c r="B334" s="21">
        <f>Beneficiario!C332</f>
        <v>0</v>
      </c>
      <c r="C334" s="21">
        <f>VLOOKUP($A334,Beneficiario!$A$2:$G$2,4)</f>
        <v>0</v>
      </c>
      <c r="D334" s="21">
        <f>VLOOKUP($A334,Beneficiario!$A$2:$G$2,5)</f>
        <v>0</v>
      </c>
      <c r="E334" s="21">
        <f>VLOOKUP($A334,Beneficiario!$A$2:$G$2,6)</f>
        <v>0</v>
      </c>
      <c r="F334" s="21">
        <f>VLOOKUP($A334,Beneficiario!$A$2:$G$2,7)</f>
        <v>0</v>
      </c>
      <c r="G334" s="37"/>
      <c r="H334" s="37"/>
      <c r="I334" s="37"/>
      <c r="J334" s="37"/>
      <c r="K334" s="37"/>
      <c r="L334" s="37"/>
      <c r="M334" s="37"/>
      <c r="N334" s="32"/>
      <c r="O334" s="37"/>
      <c r="P334" s="37"/>
      <c r="Q334" s="37"/>
      <c r="R334" s="37"/>
      <c r="S334" s="37"/>
      <c r="T334" s="37"/>
      <c r="U334" s="38"/>
      <c r="V334" s="37"/>
      <c r="W334" s="37"/>
      <c r="X334" s="38"/>
      <c r="Y334" s="37"/>
      <c r="Z334" s="37"/>
      <c r="AA334" s="37"/>
      <c r="AB334" s="37"/>
      <c r="AC334" s="37"/>
      <c r="AD334" s="37"/>
      <c r="AE334" s="37"/>
      <c r="AF334" s="37"/>
      <c r="AG334" s="37"/>
      <c r="AH334" s="37"/>
      <c r="AI334" s="37"/>
      <c r="AJ334" s="37"/>
      <c r="AK334" s="37"/>
      <c r="AL334" s="37"/>
      <c r="AM334" s="37"/>
      <c r="AN334" s="37"/>
      <c r="AO334" s="37"/>
      <c r="AP334" s="37"/>
      <c r="AQ334" s="37"/>
      <c r="AR334" s="37"/>
      <c r="AS334" s="37"/>
      <c r="AT334" s="37"/>
      <c r="AU334" s="37"/>
      <c r="AV334" s="37"/>
      <c r="AW334" s="37"/>
      <c r="AX334" s="37"/>
      <c r="AY334" s="37"/>
      <c r="AZ334" s="37"/>
      <c r="BA334" s="39"/>
      <c r="BB334" s="37"/>
      <c r="BC334" s="37"/>
      <c r="BD334" s="37"/>
      <c r="BE334" s="37"/>
      <c r="BF334" s="37"/>
      <c r="BG334" s="37"/>
      <c r="BH334" s="37"/>
      <c r="BI334" s="32"/>
      <c r="BJ334" s="32"/>
      <c r="BK334" s="37"/>
      <c r="BL334" s="37"/>
      <c r="BM334" s="37"/>
      <c r="BN334" s="37"/>
      <c r="BO334" s="37"/>
      <c r="BP334" s="37"/>
      <c r="BQ334" s="37"/>
      <c r="BR334" s="37"/>
    </row>
    <row r="335" spans="1:70" s="111" customFormat="1">
      <c r="A335" s="21">
        <v>332</v>
      </c>
      <c r="B335" s="21">
        <f>Beneficiario!C333</f>
        <v>0</v>
      </c>
      <c r="C335" s="21">
        <f>VLOOKUP($A335,Beneficiario!$A$2:$G$2,4)</f>
        <v>0</v>
      </c>
      <c r="D335" s="21">
        <f>VLOOKUP($A335,Beneficiario!$A$2:$G$2,5)</f>
        <v>0</v>
      </c>
      <c r="E335" s="21">
        <f>VLOOKUP($A335,Beneficiario!$A$2:$G$2,6)</f>
        <v>0</v>
      </c>
      <c r="F335" s="21">
        <f>VLOOKUP($A335,Beneficiario!$A$2:$G$2,7)</f>
        <v>0</v>
      </c>
      <c r="G335" s="37"/>
      <c r="H335" s="37"/>
      <c r="I335" s="37"/>
      <c r="J335" s="37"/>
      <c r="K335" s="37"/>
      <c r="L335" s="37"/>
      <c r="M335" s="37"/>
      <c r="N335" s="32"/>
      <c r="O335" s="37"/>
      <c r="P335" s="37"/>
      <c r="Q335" s="37"/>
      <c r="R335" s="37"/>
      <c r="S335" s="37"/>
      <c r="T335" s="37"/>
      <c r="U335" s="38"/>
      <c r="V335" s="37"/>
      <c r="W335" s="37"/>
      <c r="X335" s="38"/>
      <c r="Y335" s="37"/>
      <c r="Z335" s="37"/>
      <c r="AA335" s="37"/>
      <c r="AB335" s="37"/>
      <c r="AC335" s="37"/>
      <c r="AD335" s="37"/>
      <c r="AE335" s="37"/>
      <c r="AF335" s="37"/>
      <c r="AG335" s="37"/>
      <c r="AH335" s="37"/>
      <c r="AI335" s="37"/>
      <c r="AJ335" s="37"/>
      <c r="AK335" s="37"/>
      <c r="AL335" s="37"/>
      <c r="AM335" s="37"/>
      <c r="AN335" s="37"/>
      <c r="AO335" s="37"/>
      <c r="AP335" s="37"/>
      <c r="AQ335" s="37"/>
      <c r="AR335" s="37"/>
      <c r="AS335" s="37"/>
      <c r="AT335" s="37"/>
      <c r="AU335" s="37"/>
      <c r="AV335" s="37"/>
      <c r="AW335" s="37"/>
      <c r="AX335" s="37"/>
      <c r="AY335" s="37"/>
      <c r="AZ335" s="37"/>
      <c r="BA335" s="39"/>
      <c r="BB335" s="37"/>
      <c r="BC335" s="37"/>
      <c r="BD335" s="37"/>
      <c r="BE335" s="37"/>
      <c r="BF335" s="37"/>
      <c r="BG335" s="37"/>
      <c r="BH335" s="37"/>
      <c r="BI335" s="32"/>
      <c r="BJ335" s="32"/>
      <c r="BK335" s="37"/>
      <c r="BL335" s="37"/>
      <c r="BM335" s="37"/>
      <c r="BN335" s="37"/>
      <c r="BO335" s="37"/>
      <c r="BP335" s="37"/>
      <c r="BQ335" s="37"/>
      <c r="BR335" s="37"/>
    </row>
    <row r="336" spans="1:70" s="111" customFormat="1">
      <c r="A336" s="21">
        <v>333</v>
      </c>
      <c r="B336" s="21">
        <f>Beneficiario!C334</f>
        <v>0</v>
      </c>
      <c r="C336" s="21">
        <f>VLOOKUP($A336,Beneficiario!$A$2:$G$2,4)</f>
        <v>0</v>
      </c>
      <c r="D336" s="21">
        <f>VLOOKUP($A336,Beneficiario!$A$2:$G$2,5)</f>
        <v>0</v>
      </c>
      <c r="E336" s="21">
        <f>VLOOKUP($A336,Beneficiario!$A$2:$G$2,6)</f>
        <v>0</v>
      </c>
      <c r="F336" s="21">
        <f>VLOOKUP($A336,Beneficiario!$A$2:$G$2,7)</f>
        <v>0</v>
      </c>
      <c r="G336" s="37"/>
      <c r="H336" s="37"/>
      <c r="I336" s="37"/>
      <c r="J336" s="37"/>
      <c r="K336" s="37"/>
      <c r="L336" s="37"/>
      <c r="M336" s="37"/>
      <c r="N336" s="32"/>
      <c r="O336" s="37"/>
      <c r="P336" s="37"/>
      <c r="Q336" s="37"/>
      <c r="R336" s="37"/>
      <c r="S336" s="37"/>
      <c r="T336" s="37"/>
      <c r="U336" s="38"/>
      <c r="V336" s="37"/>
      <c r="W336" s="37"/>
      <c r="X336" s="38"/>
      <c r="Y336" s="37"/>
      <c r="Z336" s="37"/>
      <c r="AA336" s="37"/>
      <c r="AB336" s="37"/>
      <c r="AC336" s="37"/>
      <c r="AD336" s="37"/>
      <c r="AE336" s="37"/>
      <c r="AF336" s="37"/>
      <c r="AG336" s="37"/>
      <c r="AH336" s="37"/>
      <c r="AI336" s="37"/>
      <c r="AJ336" s="37"/>
      <c r="AK336" s="37"/>
      <c r="AL336" s="37"/>
      <c r="AM336" s="37"/>
      <c r="AN336" s="37"/>
      <c r="AO336" s="37"/>
      <c r="AP336" s="37"/>
      <c r="AQ336" s="37"/>
      <c r="AR336" s="37"/>
      <c r="AS336" s="37"/>
      <c r="AT336" s="37"/>
      <c r="AU336" s="37"/>
      <c r="AV336" s="37"/>
      <c r="AW336" s="37"/>
      <c r="AX336" s="37"/>
      <c r="AY336" s="37"/>
      <c r="AZ336" s="37"/>
      <c r="BA336" s="39"/>
      <c r="BB336" s="37"/>
      <c r="BC336" s="37"/>
      <c r="BD336" s="37"/>
      <c r="BE336" s="37"/>
      <c r="BF336" s="37"/>
      <c r="BG336" s="37"/>
      <c r="BH336" s="37"/>
      <c r="BI336" s="32"/>
      <c r="BJ336" s="32"/>
      <c r="BK336" s="37"/>
      <c r="BL336" s="37"/>
      <c r="BM336" s="37"/>
      <c r="BN336" s="37"/>
      <c r="BO336" s="37"/>
      <c r="BP336" s="37"/>
      <c r="BQ336" s="37"/>
      <c r="BR336" s="37"/>
    </row>
    <row r="337" spans="1:70" s="111" customFormat="1">
      <c r="A337" s="21">
        <v>334</v>
      </c>
      <c r="B337" s="21">
        <f>Beneficiario!C335</f>
        <v>0</v>
      </c>
      <c r="C337" s="21">
        <f>VLOOKUP($A337,Beneficiario!$A$2:$G$2,4)</f>
        <v>0</v>
      </c>
      <c r="D337" s="21">
        <f>VLOOKUP($A337,Beneficiario!$A$2:$G$2,5)</f>
        <v>0</v>
      </c>
      <c r="E337" s="21">
        <f>VLOOKUP($A337,Beneficiario!$A$2:$G$2,6)</f>
        <v>0</v>
      </c>
      <c r="F337" s="21">
        <f>VLOOKUP($A337,Beneficiario!$A$2:$G$2,7)</f>
        <v>0</v>
      </c>
      <c r="G337" s="37"/>
      <c r="H337" s="37"/>
      <c r="I337" s="37"/>
      <c r="J337" s="37"/>
      <c r="K337" s="37"/>
      <c r="L337" s="37"/>
      <c r="M337" s="37"/>
      <c r="N337" s="32"/>
      <c r="O337" s="37"/>
      <c r="P337" s="37"/>
      <c r="Q337" s="37"/>
      <c r="R337" s="37"/>
      <c r="S337" s="37"/>
      <c r="T337" s="37"/>
      <c r="U337" s="38"/>
      <c r="V337" s="37"/>
      <c r="W337" s="37"/>
      <c r="X337" s="38"/>
      <c r="Y337" s="37"/>
      <c r="Z337" s="37"/>
      <c r="AA337" s="37"/>
      <c r="AB337" s="37"/>
      <c r="AC337" s="37"/>
      <c r="AD337" s="37"/>
      <c r="AE337" s="37"/>
      <c r="AF337" s="37"/>
      <c r="AG337" s="37"/>
      <c r="AH337" s="37"/>
      <c r="AI337" s="37"/>
      <c r="AJ337" s="37"/>
      <c r="AK337" s="37"/>
      <c r="AL337" s="37"/>
      <c r="AM337" s="37"/>
      <c r="AN337" s="37"/>
      <c r="AO337" s="37"/>
      <c r="AP337" s="37"/>
      <c r="AQ337" s="37"/>
      <c r="AR337" s="37"/>
      <c r="AS337" s="37"/>
      <c r="AT337" s="37"/>
      <c r="AU337" s="37"/>
      <c r="AV337" s="37"/>
      <c r="AW337" s="37"/>
      <c r="AX337" s="37"/>
      <c r="AY337" s="37"/>
      <c r="AZ337" s="37"/>
      <c r="BA337" s="39"/>
      <c r="BB337" s="37"/>
      <c r="BC337" s="37"/>
      <c r="BD337" s="37"/>
      <c r="BE337" s="37"/>
      <c r="BF337" s="37"/>
      <c r="BG337" s="37"/>
      <c r="BH337" s="37"/>
      <c r="BI337" s="32"/>
      <c r="BJ337" s="32"/>
      <c r="BK337" s="37"/>
      <c r="BL337" s="37"/>
      <c r="BM337" s="37"/>
      <c r="BN337" s="37"/>
      <c r="BO337" s="37"/>
      <c r="BP337" s="37"/>
      <c r="BQ337" s="37"/>
      <c r="BR337" s="37"/>
    </row>
    <row r="338" spans="1:70" s="111" customFormat="1">
      <c r="A338" s="21">
        <v>335</v>
      </c>
      <c r="B338" s="21">
        <f>Beneficiario!C336</f>
        <v>0</v>
      </c>
      <c r="C338" s="21">
        <f>VLOOKUP($A338,Beneficiario!$A$2:$G$2,4)</f>
        <v>0</v>
      </c>
      <c r="D338" s="21">
        <f>VLOOKUP($A338,Beneficiario!$A$2:$G$2,5)</f>
        <v>0</v>
      </c>
      <c r="E338" s="21">
        <f>VLOOKUP($A338,Beneficiario!$A$2:$G$2,6)</f>
        <v>0</v>
      </c>
      <c r="F338" s="21">
        <f>VLOOKUP($A338,Beneficiario!$A$2:$G$2,7)</f>
        <v>0</v>
      </c>
      <c r="G338" s="37"/>
      <c r="H338" s="37"/>
      <c r="I338" s="37"/>
      <c r="J338" s="37"/>
      <c r="K338" s="37"/>
      <c r="L338" s="37"/>
      <c r="M338" s="37"/>
      <c r="N338" s="32"/>
      <c r="O338" s="37"/>
      <c r="P338" s="37"/>
      <c r="Q338" s="37"/>
      <c r="R338" s="37"/>
      <c r="S338" s="37"/>
      <c r="T338" s="37"/>
      <c r="U338" s="38"/>
      <c r="V338" s="37"/>
      <c r="W338" s="37"/>
      <c r="X338" s="38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9"/>
      <c r="BB338" s="37"/>
      <c r="BC338" s="37"/>
      <c r="BD338" s="37"/>
      <c r="BE338" s="37"/>
      <c r="BF338" s="37"/>
      <c r="BG338" s="37"/>
      <c r="BH338" s="37"/>
      <c r="BI338" s="32"/>
      <c r="BJ338" s="32"/>
      <c r="BK338" s="37"/>
      <c r="BL338" s="37"/>
      <c r="BM338" s="37"/>
      <c r="BN338" s="37"/>
      <c r="BO338" s="37"/>
      <c r="BP338" s="37"/>
      <c r="BQ338" s="37"/>
      <c r="BR338" s="37"/>
    </row>
    <row r="339" spans="1:70" s="111" customFormat="1">
      <c r="A339" s="21">
        <v>336</v>
      </c>
      <c r="B339" s="21">
        <f>Beneficiario!C337</f>
        <v>0</v>
      </c>
      <c r="C339" s="21">
        <f>VLOOKUP($A339,Beneficiario!$A$2:$G$2,4)</f>
        <v>0</v>
      </c>
      <c r="D339" s="21">
        <f>VLOOKUP($A339,Beneficiario!$A$2:$G$2,5)</f>
        <v>0</v>
      </c>
      <c r="E339" s="21">
        <f>VLOOKUP($A339,Beneficiario!$A$2:$G$2,6)</f>
        <v>0</v>
      </c>
      <c r="F339" s="21">
        <f>VLOOKUP($A339,Beneficiario!$A$2:$G$2,7)</f>
        <v>0</v>
      </c>
      <c r="G339" s="37"/>
      <c r="H339" s="37"/>
      <c r="I339" s="37"/>
      <c r="J339" s="37"/>
      <c r="K339" s="37"/>
      <c r="L339" s="37"/>
      <c r="M339" s="37"/>
      <c r="N339" s="32"/>
      <c r="O339" s="37"/>
      <c r="P339" s="37"/>
      <c r="Q339" s="37"/>
      <c r="R339" s="37"/>
      <c r="S339" s="37"/>
      <c r="T339" s="37"/>
      <c r="U339" s="38"/>
      <c r="V339" s="37"/>
      <c r="W339" s="37"/>
      <c r="X339" s="38"/>
      <c r="Y339" s="37"/>
      <c r="Z339" s="37"/>
      <c r="AA339" s="37"/>
      <c r="AB339" s="37"/>
      <c r="AC339" s="37"/>
      <c r="AD339" s="37"/>
      <c r="AE339" s="37"/>
      <c r="AF339" s="37"/>
      <c r="AG339" s="37"/>
      <c r="AH339" s="37"/>
      <c r="AI339" s="37"/>
      <c r="AJ339" s="37"/>
      <c r="AK339" s="37"/>
      <c r="AL339" s="37"/>
      <c r="AM339" s="37"/>
      <c r="AN339" s="37"/>
      <c r="AO339" s="37"/>
      <c r="AP339" s="37"/>
      <c r="AQ339" s="37"/>
      <c r="AR339" s="37"/>
      <c r="AS339" s="37"/>
      <c r="AT339" s="37"/>
      <c r="AU339" s="37"/>
      <c r="AV339" s="37"/>
      <c r="AW339" s="37"/>
      <c r="AX339" s="37"/>
      <c r="AY339" s="37"/>
      <c r="AZ339" s="37"/>
      <c r="BA339" s="39"/>
      <c r="BB339" s="37"/>
      <c r="BC339" s="37"/>
      <c r="BD339" s="37"/>
      <c r="BE339" s="37"/>
      <c r="BF339" s="37"/>
      <c r="BG339" s="37"/>
      <c r="BH339" s="37"/>
      <c r="BI339" s="32"/>
      <c r="BJ339" s="32"/>
      <c r="BK339" s="37"/>
      <c r="BL339" s="37"/>
      <c r="BM339" s="37"/>
      <c r="BN339" s="37"/>
      <c r="BO339" s="37"/>
      <c r="BP339" s="37"/>
      <c r="BQ339" s="37"/>
      <c r="BR339" s="37"/>
    </row>
    <row r="340" spans="1:70" s="111" customFormat="1">
      <c r="A340" s="21">
        <v>337</v>
      </c>
      <c r="B340" s="21">
        <f>Beneficiario!C338</f>
        <v>0</v>
      </c>
      <c r="C340" s="21">
        <f>VLOOKUP($A340,Beneficiario!$A$2:$G$2,4)</f>
        <v>0</v>
      </c>
      <c r="D340" s="21">
        <f>VLOOKUP($A340,Beneficiario!$A$2:$G$2,5)</f>
        <v>0</v>
      </c>
      <c r="E340" s="21">
        <f>VLOOKUP($A340,Beneficiario!$A$2:$G$2,6)</f>
        <v>0</v>
      </c>
      <c r="F340" s="21">
        <f>VLOOKUP($A340,Beneficiario!$A$2:$G$2,7)</f>
        <v>0</v>
      </c>
      <c r="G340" s="37"/>
      <c r="H340" s="37"/>
      <c r="I340" s="37"/>
      <c r="J340" s="37"/>
      <c r="K340" s="37"/>
      <c r="L340" s="37"/>
      <c r="M340" s="37"/>
      <c r="N340" s="32"/>
      <c r="O340" s="37"/>
      <c r="P340" s="37"/>
      <c r="Q340" s="37"/>
      <c r="R340" s="37"/>
      <c r="S340" s="37"/>
      <c r="T340" s="37"/>
      <c r="U340" s="38"/>
      <c r="V340" s="37"/>
      <c r="W340" s="37"/>
      <c r="X340" s="38"/>
      <c r="Y340" s="37"/>
      <c r="Z340" s="37"/>
      <c r="AA340" s="37"/>
      <c r="AB340" s="37"/>
      <c r="AC340" s="37"/>
      <c r="AD340" s="37"/>
      <c r="AE340" s="37"/>
      <c r="AF340" s="37"/>
      <c r="AG340" s="37"/>
      <c r="AH340" s="37"/>
      <c r="AI340" s="37"/>
      <c r="AJ340" s="37"/>
      <c r="AK340" s="37"/>
      <c r="AL340" s="37"/>
      <c r="AM340" s="37"/>
      <c r="AN340" s="37"/>
      <c r="AO340" s="37"/>
      <c r="AP340" s="37"/>
      <c r="AQ340" s="37"/>
      <c r="AR340" s="37"/>
      <c r="AS340" s="37"/>
      <c r="AT340" s="37"/>
      <c r="AU340" s="37"/>
      <c r="AV340" s="37"/>
      <c r="AW340" s="37"/>
      <c r="AX340" s="37"/>
      <c r="AY340" s="37"/>
      <c r="AZ340" s="37"/>
      <c r="BA340" s="39"/>
      <c r="BB340" s="37"/>
      <c r="BC340" s="37"/>
      <c r="BD340" s="37"/>
      <c r="BE340" s="37"/>
      <c r="BF340" s="37"/>
      <c r="BG340" s="37"/>
      <c r="BH340" s="37"/>
      <c r="BI340" s="32"/>
      <c r="BJ340" s="32"/>
      <c r="BK340" s="37"/>
      <c r="BL340" s="37"/>
      <c r="BM340" s="37"/>
      <c r="BN340" s="37"/>
      <c r="BO340" s="37"/>
      <c r="BP340" s="37"/>
      <c r="BQ340" s="37"/>
      <c r="BR340" s="37"/>
    </row>
    <row r="341" spans="1:70" s="111" customFormat="1">
      <c r="A341" s="21">
        <v>338</v>
      </c>
      <c r="B341" s="21">
        <f>Beneficiario!C339</f>
        <v>0</v>
      </c>
      <c r="C341" s="21">
        <f>VLOOKUP($A341,Beneficiario!$A$2:$G$2,4)</f>
        <v>0</v>
      </c>
      <c r="D341" s="21">
        <f>VLOOKUP($A341,Beneficiario!$A$2:$G$2,5)</f>
        <v>0</v>
      </c>
      <c r="E341" s="21">
        <f>VLOOKUP($A341,Beneficiario!$A$2:$G$2,6)</f>
        <v>0</v>
      </c>
      <c r="F341" s="21">
        <f>VLOOKUP($A341,Beneficiario!$A$2:$G$2,7)</f>
        <v>0</v>
      </c>
      <c r="G341" s="37"/>
      <c r="H341" s="37"/>
      <c r="I341" s="37"/>
      <c r="J341" s="37"/>
      <c r="K341" s="37"/>
      <c r="L341" s="37"/>
      <c r="M341" s="37"/>
      <c r="N341" s="32"/>
      <c r="O341" s="37"/>
      <c r="P341" s="37"/>
      <c r="Q341" s="37"/>
      <c r="R341" s="37"/>
      <c r="S341" s="37"/>
      <c r="T341" s="37"/>
      <c r="U341" s="38"/>
      <c r="V341" s="37"/>
      <c r="W341" s="37"/>
      <c r="X341" s="38"/>
      <c r="Y341" s="37"/>
      <c r="Z341" s="37"/>
      <c r="AA341" s="37"/>
      <c r="AB341" s="37"/>
      <c r="AC341" s="37"/>
      <c r="AD341" s="37"/>
      <c r="AE341" s="37"/>
      <c r="AF341" s="37"/>
      <c r="AG341" s="37"/>
      <c r="AH341" s="37"/>
      <c r="AI341" s="37"/>
      <c r="AJ341" s="37"/>
      <c r="AK341" s="37"/>
      <c r="AL341" s="37"/>
      <c r="AM341" s="37"/>
      <c r="AN341" s="37"/>
      <c r="AO341" s="37"/>
      <c r="AP341" s="37"/>
      <c r="AQ341" s="37"/>
      <c r="AR341" s="37"/>
      <c r="AS341" s="37"/>
      <c r="AT341" s="37"/>
      <c r="AU341" s="37"/>
      <c r="AV341" s="37"/>
      <c r="AW341" s="37"/>
      <c r="AX341" s="37"/>
      <c r="AY341" s="37"/>
      <c r="AZ341" s="37"/>
      <c r="BA341" s="39"/>
      <c r="BB341" s="37"/>
      <c r="BC341" s="37"/>
      <c r="BD341" s="37"/>
      <c r="BE341" s="37"/>
      <c r="BF341" s="37"/>
      <c r="BG341" s="37"/>
      <c r="BH341" s="37"/>
      <c r="BI341" s="32"/>
      <c r="BJ341" s="32"/>
      <c r="BK341" s="37"/>
      <c r="BL341" s="37"/>
      <c r="BM341" s="37"/>
      <c r="BN341" s="37"/>
      <c r="BO341" s="37"/>
      <c r="BP341" s="37"/>
      <c r="BQ341" s="37"/>
      <c r="BR341" s="37"/>
    </row>
    <row r="342" spans="1:70" s="111" customFormat="1">
      <c r="A342" s="21">
        <v>339</v>
      </c>
      <c r="B342" s="21">
        <f>Beneficiario!C340</f>
        <v>0</v>
      </c>
      <c r="C342" s="21">
        <f>VLOOKUP($A342,Beneficiario!$A$2:$G$2,4)</f>
        <v>0</v>
      </c>
      <c r="D342" s="21">
        <f>VLOOKUP($A342,Beneficiario!$A$2:$G$2,5)</f>
        <v>0</v>
      </c>
      <c r="E342" s="21">
        <f>VLOOKUP($A342,Beneficiario!$A$2:$G$2,6)</f>
        <v>0</v>
      </c>
      <c r="F342" s="21">
        <f>VLOOKUP($A342,Beneficiario!$A$2:$G$2,7)</f>
        <v>0</v>
      </c>
      <c r="G342" s="37"/>
      <c r="H342" s="37"/>
      <c r="I342" s="37"/>
      <c r="J342" s="37"/>
      <c r="K342" s="37"/>
      <c r="L342" s="37"/>
      <c r="M342" s="37"/>
      <c r="N342" s="32"/>
      <c r="O342" s="37"/>
      <c r="P342" s="37"/>
      <c r="Q342" s="37"/>
      <c r="R342" s="37"/>
      <c r="S342" s="37"/>
      <c r="T342" s="37"/>
      <c r="U342" s="38"/>
      <c r="V342" s="37"/>
      <c r="W342" s="37"/>
      <c r="X342" s="38"/>
      <c r="Y342" s="37"/>
      <c r="Z342" s="37"/>
      <c r="AA342" s="37"/>
      <c r="AB342" s="37"/>
      <c r="AC342" s="37"/>
      <c r="AD342" s="37"/>
      <c r="AE342" s="37"/>
      <c r="AF342" s="37"/>
      <c r="AG342" s="37"/>
      <c r="AH342" s="37"/>
      <c r="AI342" s="37"/>
      <c r="AJ342" s="37"/>
      <c r="AK342" s="37"/>
      <c r="AL342" s="37"/>
      <c r="AM342" s="37"/>
      <c r="AN342" s="37"/>
      <c r="AO342" s="37"/>
      <c r="AP342" s="37"/>
      <c r="AQ342" s="37"/>
      <c r="AR342" s="37"/>
      <c r="AS342" s="37"/>
      <c r="AT342" s="37"/>
      <c r="AU342" s="37"/>
      <c r="AV342" s="37"/>
      <c r="AW342" s="37"/>
      <c r="AX342" s="37"/>
      <c r="AY342" s="37"/>
      <c r="AZ342" s="37"/>
      <c r="BA342" s="39"/>
      <c r="BB342" s="37"/>
      <c r="BC342" s="37"/>
      <c r="BD342" s="37"/>
      <c r="BE342" s="37"/>
      <c r="BF342" s="37"/>
      <c r="BG342" s="37"/>
      <c r="BH342" s="37"/>
      <c r="BI342" s="32"/>
      <c r="BJ342" s="32"/>
      <c r="BK342" s="37"/>
      <c r="BL342" s="37"/>
      <c r="BM342" s="37"/>
      <c r="BN342" s="37"/>
      <c r="BO342" s="37"/>
      <c r="BP342" s="37"/>
      <c r="BQ342" s="37"/>
      <c r="BR342" s="37"/>
    </row>
    <row r="343" spans="1:70" s="111" customFormat="1">
      <c r="A343" s="21">
        <v>340</v>
      </c>
      <c r="B343" s="21">
        <f>Beneficiario!C341</f>
        <v>0</v>
      </c>
      <c r="C343" s="21">
        <f>VLOOKUP($A343,Beneficiario!$A$2:$G$2,4)</f>
        <v>0</v>
      </c>
      <c r="D343" s="21">
        <f>VLOOKUP($A343,Beneficiario!$A$2:$G$2,5)</f>
        <v>0</v>
      </c>
      <c r="E343" s="21">
        <f>VLOOKUP($A343,Beneficiario!$A$2:$G$2,6)</f>
        <v>0</v>
      </c>
      <c r="F343" s="21">
        <f>VLOOKUP($A343,Beneficiario!$A$2:$G$2,7)</f>
        <v>0</v>
      </c>
      <c r="G343" s="37"/>
      <c r="H343" s="37"/>
      <c r="I343" s="37"/>
      <c r="J343" s="37"/>
      <c r="K343" s="37"/>
      <c r="L343" s="37"/>
      <c r="M343" s="37"/>
      <c r="N343" s="32"/>
      <c r="O343" s="37"/>
      <c r="P343" s="37"/>
      <c r="Q343" s="37"/>
      <c r="R343" s="37"/>
      <c r="S343" s="37"/>
      <c r="T343" s="37"/>
      <c r="U343" s="38"/>
      <c r="V343" s="37"/>
      <c r="W343" s="37"/>
      <c r="X343" s="38"/>
      <c r="Y343" s="37"/>
      <c r="Z343" s="37"/>
      <c r="AA343" s="37"/>
      <c r="AB343" s="37"/>
      <c r="AC343" s="37"/>
      <c r="AD343" s="37"/>
      <c r="AE343" s="37"/>
      <c r="AF343" s="37"/>
      <c r="AG343" s="37"/>
      <c r="AH343" s="37"/>
      <c r="AI343" s="37"/>
      <c r="AJ343" s="37"/>
      <c r="AK343" s="37"/>
      <c r="AL343" s="37"/>
      <c r="AM343" s="37"/>
      <c r="AN343" s="37"/>
      <c r="AO343" s="37"/>
      <c r="AP343" s="37"/>
      <c r="AQ343" s="37"/>
      <c r="AR343" s="37"/>
      <c r="AS343" s="37"/>
      <c r="AT343" s="37"/>
      <c r="AU343" s="37"/>
      <c r="AV343" s="37"/>
      <c r="AW343" s="37"/>
      <c r="AX343" s="37"/>
      <c r="AY343" s="37"/>
      <c r="AZ343" s="37"/>
      <c r="BA343" s="39"/>
      <c r="BB343" s="37"/>
      <c r="BC343" s="37"/>
      <c r="BD343" s="37"/>
      <c r="BE343" s="37"/>
      <c r="BF343" s="37"/>
      <c r="BG343" s="37"/>
      <c r="BH343" s="37"/>
      <c r="BI343" s="32"/>
      <c r="BJ343" s="32"/>
      <c r="BK343" s="37"/>
      <c r="BL343" s="37"/>
      <c r="BM343" s="37"/>
      <c r="BN343" s="37"/>
      <c r="BO343" s="37"/>
      <c r="BP343" s="37"/>
      <c r="BQ343" s="37"/>
      <c r="BR343" s="37"/>
    </row>
    <row r="344" spans="1:70" s="111" customFormat="1">
      <c r="A344" s="21">
        <v>341</v>
      </c>
      <c r="B344" s="21">
        <f>Beneficiario!C342</f>
        <v>0</v>
      </c>
      <c r="C344" s="21">
        <f>VLOOKUP($A344,Beneficiario!$A$2:$G$2,4)</f>
        <v>0</v>
      </c>
      <c r="D344" s="21">
        <f>VLOOKUP($A344,Beneficiario!$A$2:$G$2,5)</f>
        <v>0</v>
      </c>
      <c r="E344" s="21">
        <f>VLOOKUP($A344,Beneficiario!$A$2:$G$2,6)</f>
        <v>0</v>
      </c>
      <c r="F344" s="21">
        <f>VLOOKUP($A344,Beneficiario!$A$2:$G$2,7)</f>
        <v>0</v>
      </c>
      <c r="G344" s="37"/>
      <c r="H344" s="37"/>
      <c r="I344" s="37"/>
      <c r="J344" s="37"/>
      <c r="K344" s="37"/>
      <c r="L344" s="37"/>
      <c r="M344" s="37"/>
      <c r="N344" s="32"/>
      <c r="O344" s="37"/>
      <c r="P344" s="37"/>
      <c r="Q344" s="37"/>
      <c r="R344" s="37"/>
      <c r="S344" s="37"/>
      <c r="T344" s="37"/>
      <c r="U344" s="38"/>
      <c r="V344" s="37"/>
      <c r="W344" s="37"/>
      <c r="X344" s="38"/>
      <c r="Y344" s="37"/>
      <c r="Z344" s="37"/>
      <c r="AA344" s="37"/>
      <c r="AB344" s="37"/>
      <c r="AC344" s="37"/>
      <c r="AD344" s="37"/>
      <c r="AE344" s="37"/>
      <c r="AF344" s="37"/>
      <c r="AG344" s="37"/>
      <c r="AH344" s="37"/>
      <c r="AI344" s="37"/>
      <c r="AJ344" s="37"/>
      <c r="AK344" s="37"/>
      <c r="AL344" s="37"/>
      <c r="AM344" s="37"/>
      <c r="AN344" s="37"/>
      <c r="AO344" s="37"/>
      <c r="AP344" s="37"/>
      <c r="AQ344" s="37"/>
      <c r="AR344" s="37"/>
      <c r="AS344" s="37"/>
      <c r="AT344" s="37"/>
      <c r="AU344" s="37"/>
      <c r="AV344" s="37"/>
      <c r="AW344" s="37"/>
      <c r="AX344" s="37"/>
      <c r="AY344" s="37"/>
      <c r="AZ344" s="37"/>
      <c r="BA344" s="39"/>
      <c r="BB344" s="37"/>
      <c r="BC344" s="37"/>
      <c r="BD344" s="37"/>
      <c r="BE344" s="37"/>
      <c r="BF344" s="37"/>
      <c r="BG344" s="37"/>
      <c r="BH344" s="37"/>
      <c r="BI344" s="32"/>
      <c r="BJ344" s="32"/>
      <c r="BK344" s="37"/>
      <c r="BL344" s="37"/>
      <c r="BM344" s="37"/>
      <c r="BN344" s="37"/>
      <c r="BO344" s="37"/>
      <c r="BP344" s="37"/>
      <c r="BQ344" s="37"/>
      <c r="BR344" s="37"/>
    </row>
    <row r="345" spans="1:70" s="111" customFormat="1">
      <c r="A345" s="21">
        <v>342</v>
      </c>
      <c r="B345" s="21">
        <f>Beneficiario!C343</f>
        <v>0</v>
      </c>
      <c r="C345" s="21">
        <f>VLOOKUP($A345,Beneficiario!$A$2:$G$2,4)</f>
        <v>0</v>
      </c>
      <c r="D345" s="21">
        <f>VLOOKUP($A345,Beneficiario!$A$2:$G$2,5)</f>
        <v>0</v>
      </c>
      <c r="E345" s="21">
        <f>VLOOKUP($A345,Beneficiario!$A$2:$G$2,6)</f>
        <v>0</v>
      </c>
      <c r="F345" s="21">
        <f>VLOOKUP($A345,Beneficiario!$A$2:$G$2,7)</f>
        <v>0</v>
      </c>
      <c r="G345" s="37"/>
      <c r="H345" s="37"/>
      <c r="I345" s="37"/>
      <c r="J345" s="37"/>
      <c r="K345" s="37"/>
      <c r="L345" s="37"/>
      <c r="M345" s="37"/>
      <c r="N345" s="32"/>
      <c r="O345" s="37"/>
      <c r="P345" s="37"/>
      <c r="Q345" s="37"/>
      <c r="R345" s="37"/>
      <c r="S345" s="37"/>
      <c r="T345" s="37"/>
      <c r="U345" s="38"/>
      <c r="V345" s="37"/>
      <c r="W345" s="37"/>
      <c r="X345" s="38"/>
      <c r="Y345" s="37"/>
      <c r="Z345" s="37"/>
      <c r="AA345" s="37"/>
      <c r="AB345" s="37"/>
      <c r="AC345" s="37"/>
      <c r="AD345" s="37"/>
      <c r="AE345" s="37"/>
      <c r="AF345" s="37"/>
      <c r="AG345" s="37"/>
      <c r="AH345" s="37"/>
      <c r="AI345" s="37"/>
      <c r="AJ345" s="37"/>
      <c r="AK345" s="37"/>
      <c r="AL345" s="37"/>
      <c r="AM345" s="37"/>
      <c r="AN345" s="37"/>
      <c r="AO345" s="37"/>
      <c r="AP345" s="37"/>
      <c r="AQ345" s="37"/>
      <c r="AR345" s="37"/>
      <c r="AS345" s="37"/>
      <c r="AT345" s="37"/>
      <c r="AU345" s="37"/>
      <c r="AV345" s="37"/>
      <c r="AW345" s="37"/>
      <c r="AX345" s="37"/>
      <c r="AY345" s="37"/>
      <c r="AZ345" s="37"/>
      <c r="BA345" s="39"/>
      <c r="BB345" s="37"/>
      <c r="BC345" s="37"/>
      <c r="BD345" s="37"/>
      <c r="BE345" s="37"/>
      <c r="BF345" s="37"/>
      <c r="BG345" s="37"/>
      <c r="BH345" s="37"/>
      <c r="BI345" s="32"/>
      <c r="BJ345" s="32"/>
      <c r="BK345" s="37"/>
      <c r="BL345" s="37"/>
      <c r="BM345" s="37"/>
      <c r="BN345" s="37"/>
      <c r="BO345" s="37"/>
      <c r="BP345" s="37"/>
      <c r="BQ345" s="37"/>
      <c r="BR345" s="37"/>
    </row>
    <row r="346" spans="1:70" s="111" customFormat="1">
      <c r="A346" s="21">
        <v>343</v>
      </c>
      <c r="B346" s="21">
        <f>Beneficiario!C344</f>
        <v>0</v>
      </c>
      <c r="C346" s="21">
        <f>VLOOKUP($A346,Beneficiario!$A$2:$G$2,4)</f>
        <v>0</v>
      </c>
      <c r="D346" s="21">
        <f>VLOOKUP($A346,Beneficiario!$A$2:$G$2,5)</f>
        <v>0</v>
      </c>
      <c r="E346" s="21">
        <f>VLOOKUP($A346,Beneficiario!$A$2:$G$2,6)</f>
        <v>0</v>
      </c>
      <c r="F346" s="21">
        <f>VLOOKUP($A346,Beneficiario!$A$2:$G$2,7)</f>
        <v>0</v>
      </c>
      <c r="G346" s="37"/>
      <c r="H346" s="37"/>
      <c r="I346" s="37"/>
      <c r="J346" s="37"/>
      <c r="K346" s="37"/>
      <c r="L346" s="37"/>
      <c r="M346" s="37"/>
      <c r="N346" s="32"/>
      <c r="O346" s="37"/>
      <c r="P346" s="37"/>
      <c r="Q346" s="37"/>
      <c r="R346" s="37"/>
      <c r="S346" s="37"/>
      <c r="T346" s="37"/>
      <c r="U346" s="38"/>
      <c r="V346" s="37"/>
      <c r="W346" s="37"/>
      <c r="X346" s="38"/>
      <c r="Y346" s="37"/>
      <c r="Z346" s="37"/>
      <c r="AA346" s="37"/>
      <c r="AB346" s="37"/>
      <c r="AC346" s="37"/>
      <c r="AD346" s="37"/>
      <c r="AE346" s="37"/>
      <c r="AF346" s="37"/>
      <c r="AG346" s="37"/>
      <c r="AH346" s="37"/>
      <c r="AI346" s="37"/>
      <c r="AJ346" s="37"/>
      <c r="AK346" s="37"/>
      <c r="AL346" s="37"/>
      <c r="AM346" s="37"/>
      <c r="AN346" s="37"/>
      <c r="AO346" s="37"/>
      <c r="AP346" s="37"/>
      <c r="AQ346" s="37"/>
      <c r="AR346" s="37"/>
      <c r="AS346" s="37"/>
      <c r="AT346" s="37"/>
      <c r="AU346" s="37"/>
      <c r="AV346" s="37"/>
      <c r="AW346" s="37"/>
      <c r="AX346" s="37"/>
      <c r="AY346" s="37"/>
      <c r="AZ346" s="37"/>
      <c r="BA346" s="39"/>
      <c r="BB346" s="37"/>
      <c r="BC346" s="37"/>
      <c r="BD346" s="37"/>
      <c r="BE346" s="37"/>
      <c r="BF346" s="37"/>
      <c r="BG346" s="37"/>
      <c r="BH346" s="37"/>
      <c r="BI346" s="32"/>
      <c r="BJ346" s="32"/>
      <c r="BK346" s="37"/>
      <c r="BL346" s="37"/>
      <c r="BM346" s="37"/>
      <c r="BN346" s="37"/>
      <c r="BO346" s="37"/>
      <c r="BP346" s="37"/>
      <c r="BQ346" s="37"/>
      <c r="BR346" s="37"/>
    </row>
    <row r="347" spans="1:70" s="111" customFormat="1">
      <c r="A347" s="21">
        <v>344</v>
      </c>
      <c r="B347" s="21">
        <f>Beneficiario!C345</f>
        <v>0</v>
      </c>
      <c r="C347" s="21">
        <f>VLOOKUP($A347,Beneficiario!$A$2:$G$2,4)</f>
        <v>0</v>
      </c>
      <c r="D347" s="21">
        <f>VLOOKUP($A347,Beneficiario!$A$2:$G$2,5)</f>
        <v>0</v>
      </c>
      <c r="E347" s="21">
        <f>VLOOKUP($A347,Beneficiario!$A$2:$G$2,6)</f>
        <v>0</v>
      </c>
      <c r="F347" s="21">
        <f>VLOOKUP($A347,Beneficiario!$A$2:$G$2,7)</f>
        <v>0</v>
      </c>
      <c r="G347" s="37"/>
      <c r="H347" s="37"/>
      <c r="I347" s="37"/>
      <c r="J347" s="37"/>
      <c r="K347" s="37"/>
      <c r="L347" s="37"/>
      <c r="M347" s="37"/>
      <c r="N347" s="32"/>
      <c r="O347" s="37"/>
      <c r="P347" s="37"/>
      <c r="Q347" s="37"/>
      <c r="R347" s="37"/>
      <c r="S347" s="37"/>
      <c r="T347" s="37"/>
      <c r="U347" s="38"/>
      <c r="V347" s="37"/>
      <c r="W347" s="37"/>
      <c r="X347" s="38"/>
      <c r="Y347" s="37"/>
      <c r="Z347" s="37"/>
      <c r="AA347" s="37"/>
      <c r="AB347" s="37"/>
      <c r="AC347" s="37"/>
      <c r="AD347" s="37"/>
      <c r="AE347" s="37"/>
      <c r="AF347" s="37"/>
      <c r="AG347" s="37"/>
      <c r="AH347" s="37"/>
      <c r="AI347" s="37"/>
      <c r="AJ347" s="37"/>
      <c r="AK347" s="37"/>
      <c r="AL347" s="37"/>
      <c r="AM347" s="37"/>
      <c r="AN347" s="37"/>
      <c r="AO347" s="37"/>
      <c r="AP347" s="37"/>
      <c r="AQ347" s="37"/>
      <c r="AR347" s="37"/>
      <c r="AS347" s="37"/>
      <c r="AT347" s="37"/>
      <c r="AU347" s="37"/>
      <c r="AV347" s="37"/>
      <c r="AW347" s="37"/>
      <c r="AX347" s="37"/>
      <c r="AY347" s="37"/>
      <c r="AZ347" s="37"/>
      <c r="BA347" s="39"/>
      <c r="BB347" s="37"/>
      <c r="BC347" s="37"/>
      <c r="BD347" s="37"/>
      <c r="BE347" s="37"/>
      <c r="BF347" s="37"/>
      <c r="BG347" s="37"/>
      <c r="BH347" s="37"/>
      <c r="BI347" s="32"/>
      <c r="BJ347" s="32"/>
      <c r="BK347" s="37"/>
      <c r="BL347" s="37"/>
      <c r="BM347" s="37"/>
      <c r="BN347" s="37"/>
      <c r="BO347" s="37"/>
      <c r="BP347" s="37"/>
      <c r="BQ347" s="37"/>
      <c r="BR347" s="37"/>
    </row>
    <row r="348" spans="1:70" s="111" customFormat="1">
      <c r="A348" s="21">
        <v>345</v>
      </c>
      <c r="B348" s="21">
        <f>Beneficiario!C346</f>
        <v>0</v>
      </c>
      <c r="C348" s="21">
        <f>VLOOKUP($A348,Beneficiario!$A$2:$G$2,4)</f>
        <v>0</v>
      </c>
      <c r="D348" s="21">
        <f>VLOOKUP($A348,Beneficiario!$A$2:$G$2,5)</f>
        <v>0</v>
      </c>
      <c r="E348" s="21">
        <f>VLOOKUP($A348,Beneficiario!$A$2:$G$2,6)</f>
        <v>0</v>
      </c>
      <c r="F348" s="21">
        <f>VLOOKUP($A348,Beneficiario!$A$2:$G$2,7)</f>
        <v>0</v>
      </c>
      <c r="G348" s="37"/>
      <c r="H348" s="37"/>
      <c r="I348" s="37"/>
      <c r="J348" s="37"/>
      <c r="K348" s="37"/>
      <c r="L348" s="37"/>
      <c r="M348" s="37"/>
      <c r="N348" s="32"/>
      <c r="O348" s="37"/>
      <c r="P348" s="37"/>
      <c r="Q348" s="37"/>
      <c r="R348" s="37"/>
      <c r="S348" s="37"/>
      <c r="T348" s="37"/>
      <c r="U348" s="38"/>
      <c r="V348" s="37"/>
      <c r="W348" s="37"/>
      <c r="X348" s="38"/>
      <c r="Y348" s="37"/>
      <c r="Z348" s="37"/>
      <c r="AA348" s="37"/>
      <c r="AB348" s="37"/>
      <c r="AC348" s="37"/>
      <c r="AD348" s="37"/>
      <c r="AE348" s="37"/>
      <c r="AF348" s="37"/>
      <c r="AG348" s="37"/>
      <c r="AH348" s="37"/>
      <c r="AI348" s="37"/>
      <c r="AJ348" s="37"/>
      <c r="AK348" s="37"/>
      <c r="AL348" s="37"/>
      <c r="AM348" s="37"/>
      <c r="AN348" s="37"/>
      <c r="AO348" s="37"/>
      <c r="AP348" s="37"/>
      <c r="AQ348" s="37"/>
      <c r="AR348" s="37"/>
      <c r="AS348" s="37"/>
      <c r="AT348" s="37"/>
      <c r="AU348" s="37"/>
      <c r="AV348" s="37"/>
      <c r="AW348" s="37"/>
      <c r="AX348" s="37"/>
      <c r="AY348" s="37"/>
      <c r="AZ348" s="37"/>
      <c r="BA348" s="39"/>
      <c r="BB348" s="37"/>
      <c r="BC348" s="37"/>
      <c r="BD348" s="37"/>
      <c r="BE348" s="37"/>
      <c r="BF348" s="37"/>
      <c r="BG348" s="37"/>
      <c r="BH348" s="37"/>
      <c r="BI348" s="32"/>
      <c r="BJ348" s="32"/>
      <c r="BK348" s="37"/>
      <c r="BL348" s="37"/>
      <c r="BM348" s="37"/>
      <c r="BN348" s="37"/>
      <c r="BO348" s="37"/>
      <c r="BP348" s="37"/>
      <c r="BQ348" s="37"/>
      <c r="BR348" s="37"/>
    </row>
    <row r="349" spans="1:70" s="111" customFormat="1">
      <c r="A349" s="21">
        <v>346</v>
      </c>
      <c r="B349" s="21">
        <f>Beneficiario!C347</f>
        <v>0</v>
      </c>
      <c r="C349" s="21">
        <f>VLOOKUP($A349,Beneficiario!$A$2:$G$2,4)</f>
        <v>0</v>
      </c>
      <c r="D349" s="21">
        <f>VLOOKUP($A349,Beneficiario!$A$2:$G$2,5)</f>
        <v>0</v>
      </c>
      <c r="E349" s="21">
        <f>VLOOKUP($A349,Beneficiario!$A$2:$G$2,6)</f>
        <v>0</v>
      </c>
      <c r="F349" s="21">
        <f>VLOOKUP($A349,Beneficiario!$A$2:$G$2,7)</f>
        <v>0</v>
      </c>
      <c r="G349" s="37"/>
      <c r="H349" s="37"/>
      <c r="I349" s="37"/>
      <c r="J349" s="37"/>
      <c r="K349" s="37"/>
      <c r="L349" s="37"/>
      <c r="M349" s="37"/>
      <c r="N349" s="32"/>
      <c r="O349" s="37"/>
      <c r="P349" s="37"/>
      <c r="Q349" s="37"/>
      <c r="R349" s="37"/>
      <c r="S349" s="37"/>
      <c r="T349" s="37"/>
      <c r="U349" s="38"/>
      <c r="V349" s="37"/>
      <c r="W349" s="37"/>
      <c r="X349" s="38"/>
      <c r="Y349" s="37"/>
      <c r="Z349" s="37"/>
      <c r="AA349" s="37"/>
      <c r="AB349" s="37"/>
      <c r="AC349" s="37"/>
      <c r="AD349" s="37"/>
      <c r="AE349" s="37"/>
      <c r="AF349" s="37"/>
      <c r="AG349" s="37"/>
      <c r="AH349" s="37"/>
      <c r="AI349" s="37"/>
      <c r="AJ349" s="37"/>
      <c r="AK349" s="37"/>
      <c r="AL349" s="37"/>
      <c r="AM349" s="37"/>
      <c r="AN349" s="37"/>
      <c r="AO349" s="37"/>
      <c r="AP349" s="37"/>
      <c r="AQ349" s="37"/>
      <c r="AR349" s="37"/>
      <c r="AS349" s="37"/>
      <c r="AT349" s="37"/>
      <c r="AU349" s="37"/>
      <c r="AV349" s="37"/>
      <c r="AW349" s="37"/>
      <c r="AX349" s="37"/>
      <c r="AY349" s="37"/>
      <c r="AZ349" s="37"/>
      <c r="BA349" s="39"/>
      <c r="BB349" s="37"/>
      <c r="BC349" s="37"/>
      <c r="BD349" s="37"/>
      <c r="BE349" s="37"/>
      <c r="BF349" s="37"/>
      <c r="BG349" s="37"/>
      <c r="BH349" s="37"/>
      <c r="BI349" s="32"/>
      <c r="BJ349" s="32"/>
      <c r="BK349" s="37"/>
      <c r="BL349" s="37"/>
      <c r="BM349" s="37"/>
      <c r="BN349" s="37"/>
      <c r="BO349" s="37"/>
      <c r="BP349" s="37"/>
      <c r="BQ349" s="37"/>
      <c r="BR349" s="37"/>
    </row>
    <row r="350" spans="1:70" s="111" customFormat="1">
      <c r="A350" s="21">
        <v>347</v>
      </c>
      <c r="B350" s="21">
        <f>Beneficiario!C348</f>
        <v>0</v>
      </c>
      <c r="C350" s="21">
        <f>VLOOKUP($A350,Beneficiario!$A$2:$G$2,4)</f>
        <v>0</v>
      </c>
      <c r="D350" s="21">
        <f>VLOOKUP($A350,Beneficiario!$A$2:$G$2,5)</f>
        <v>0</v>
      </c>
      <c r="E350" s="21">
        <f>VLOOKUP($A350,Beneficiario!$A$2:$G$2,6)</f>
        <v>0</v>
      </c>
      <c r="F350" s="21">
        <f>VLOOKUP($A350,Beneficiario!$A$2:$G$2,7)</f>
        <v>0</v>
      </c>
      <c r="G350" s="37"/>
      <c r="H350" s="37"/>
      <c r="I350" s="37"/>
      <c r="J350" s="37"/>
      <c r="K350" s="37"/>
      <c r="L350" s="37"/>
      <c r="M350" s="37"/>
      <c r="N350" s="32"/>
      <c r="O350" s="37"/>
      <c r="P350" s="37"/>
      <c r="Q350" s="37"/>
      <c r="R350" s="37"/>
      <c r="S350" s="37"/>
      <c r="T350" s="37"/>
      <c r="U350" s="38"/>
      <c r="V350" s="37"/>
      <c r="W350" s="37"/>
      <c r="X350" s="38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9"/>
      <c r="BB350" s="37"/>
      <c r="BC350" s="37"/>
      <c r="BD350" s="37"/>
      <c r="BE350" s="37"/>
      <c r="BF350" s="37"/>
      <c r="BG350" s="37"/>
      <c r="BH350" s="37"/>
      <c r="BI350" s="32"/>
      <c r="BJ350" s="32"/>
      <c r="BK350" s="37"/>
      <c r="BL350" s="37"/>
      <c r="BM350" s="37"/>
      <c r="BN350" s="37"/>
      <c r="BO350" s="37"/>
      <c r="BP350" s="37"/>
      <c r="BQ350" s="37"/>
      <c r="BR350" s="37"/>
    </row>
    <row r="351" spans="1:70" s="111" customFormat="1">
      <c r="A351" s="21">
        <v>348</v>
      </c>
      <c r="B351" s="21">
        <f>Beneficiario!C349</f>
        <v>0</v>
      </c>
      <c r="C351" s="21">
        <f>VLOOKUP($A351,Beneficiario!$A$2:$G$2,4)</f>
        <v>0</v>
      </c>
      <c r="D351" s="21">
        <f>VLOOKUP($A351,Beneficiario!$A$2:$G$2,5)</f>
        <v>0</v>
      </c>
      <c r="E351" s="21">
        <f>VLOOKUP($A351,Beneficiario!$A$2:$G$2,6)</f>
        <v>0</v>
      </c>
      <c r="F351" s="21">
        <f>VLOOKUP($A351,Beneficiario!$A$2:$G$2,7)</f>
        <v>0</v>
      </c>
      <c r="G351" s="37"/>
      <c r="H351" s="37"/>
      <c r="I351" s="37"/>
      <c r="J351" s="37"/>
      <c r="K351" s="37"/>
      <c r="L351" s="37"/>
      <c r="M351" s="37"/>
      <c r="N351" s="32"/>
      <c r="O351" s="37"/>
      <c r="P351" s="37"/>
      <c r="Q351" s="37"/>
      <c r="R351" s="37"/>
      <c r="S351" s="37"/>
      <c r="T351" s="37"/>
      <c r="U351" s="38"/>
      <c r="V351" s="37"/>
      <c r="W351" s="37"/>
      <c r="X351" s="38"/>
      <c r="Y351" s="37"/>
      <c r="Z351" s="37"/>
      <c r="AA351" s="37"/>
      <c r="AB351" s="37"/>
      <c r="AC351" s="37"/>
      <c r="AD351" s="37"/>
      <c r="AE351" s="37"/>
      <c r="AF351" s="37"/>
      <c r="AG351" s="37"/>
      <c r="AH351" s="37"/>
      <c r="AI351" s="37"/>
      <c r="AJ351" s="37"/>
      <c r="AK351" s="37"/>
      <c r="AL351" s="37"/>
      <c r="AM351" s="37"/>
      <c r="AN351" s="37"/>
      <c r="AO351" s="37"/>
      <c r="AP351" s="37"/>
      <c r="AQ351" s="37"/>
      <c r="AR351" s="37"/>
      <c r="AS351" s="37"/>
      <c r="AT351" s="37"/>
      <c r="AU351" s="37"/>
      <c r="AV351" s="37"/>
      <c r="AW351" s="37"/>
      <c r="AX351" s="37"/>
      <c r="AY351" s="37"/>
      <c r="AZ351" s="37"/>
      <c r="BA351" s="39"/>
      <c r="BB351" s="37"/>
      <c r="BC351" s="37"/>
      <c r="BD351" s="37"/>
      <c r="BE351" s="37"/>
      <c r="BF351" s="37"/>
      <c r="BG351" s="37"/>
      <c r="BH351" s="37"/>
      <c r="BI351" s="32"/>
      <c r="BJ351" s="32"/>
      <c r="BK351" s="37"/>
      <c r="BL351" s="37"/>
      <c r="BM351" s="37"/>
      <c r="BN351" s="37"/>
      <c r="BO351" s="37"/>
      <c r="BP351" s="37"/>
      <c r="BQ351" s="37"/>
      <c r="BR351" s="37"/>
    </row>
    <row r="352" spans="1:70" s="111" customFormat="1">
      <c r="A352" s="21">
        <v>349</v>
      </c>
      <c r="B352" s="21">
        <f>Beneficiario!C350</f>
        <v>0</v>
      </c>
      <c r="C352" s="21">
        <f>VLOOKUP($A352,Beneficiario!$A$2:$G$2,4)</f>
        <v>0</v>
      </c>
      <c r="D352" s="21">
        <f>VLOOKUP($A352,Beneficiario!$A$2:$G$2,5)</f>
        <v>0</v>
      </c>
      <c r="E352" s="21">
        <f>VLOOKUP($A352,Beneficiario!$A$2:$G$2,6)</f>
        <v>0</v>
      </c>
      <c r="F352" s="21">
        <f>VLOOKUP($A352,Beneficiario!$A$2:$G$2,7)</f>
        <v>0</v>
      </c>
      <c r="G352" s="37"/>
      <c r="H352" s="37"/>
      <c r="I352" s="37"/>
      <c r="J352" s="37"/>
      <c r="K352" s="37"/>
      <c r="L352" s="37"/>
      <c r="M352" s="37"/>
      <c r="N352" s="32"/>
      <c r="O352" s="37"/>
      <c r="P352" s="37"/>
      <c r="Q352" s="37"/>
      <c r="R352" s="37"/>
      <c r="S352" s="37"/>
      <c r="T352" s="37"/>
      <c r="U352" s="38"/>
      <c r="V352" s="37"/>
      <c r="W352" s="37"/>
      <c r="X352" s="38"/>
      <c r="Y352" s="37"/>
      <c r="Z352" s="37"/>
      <c r="AA352" s="37"/>
      <c r="AB352" s="37"/>
      <c r="AC352" s="37"/>
      <c r="AD352" s="37"/>
      <c r="AE352" s="37"/>
      <c r="AF352" s="37"/>
      <c r="AG352" s="37"/>
      <c r="AH352" s="37"/>
      <c r="AI352" s="37"/>
      <c r="AJ352" s="37"/>
      <c r="AK352" s="37"/>
      <c r="AL352" s="37"/>
      <c r="AM352" s="37"/>
      <c r="AN352" s="37"/>
      <c r="AO352" s="37"/>
      <c r="AP352" s="37"/>
      <c r="AQ352" s="37"/>
      <c r="AR352" s="37"/>
      <c r="AS352" s="37"/>
      <c r="AT352" s="37"/>
      <c r="AU352" s="37"/>
      <c r="AV352" s="37"/>
      <c r="AW352" s="37"/>
      <c r="AX352" s="37"/>
      <c r="AY352" s="37"/>
      <c r="AZ352" s="37"/>
      <c r="BA352" s="39"/>
      <c r="BB352" s="37"/>
      <c r="BC352" s="37"/>
      <c r="BD352" s="37"/>
      <c r="BE352" s="37"/>
      <c r="BF352" s="37"/>
      <c r="BG352" s="37"/>
      <c r="BH352" s="37"/>
      <c r="BI352" s="32"/>
      <c r="BJ352" s="32"/>
      <c r="BK352" s="37"/>
      <c r="BL352" s="37"/>
      <c r="BM352" s="37"/>
      <c r="BN352" s="37"/>
      <c r="BO352" s="37"/>
      <c r="BP352" s="37"/>
      <c r="BQ352" s="37"/>
      <c r="BR352" s="37"/>
    </row>
    <row r="353" spans="1:70" s="111" customFormat="1">
      <c r="A353" s="21">
        <v>350</v>
      </c>
      <c r="B353" s="21">
        <f>Beneficiario!C351</f>
        <v>0</v>
      </c>
      <c r="C353" s="21">
        <f>VLOOKUP($A353,Beneficiario!$A$2:$G$2,4)</f>
        <v>0</v>
      </c>
      <c r="D353" s="21">
        <f>VLOOKUP($A353,Beneficiario!$A$2:$G$2,5)</f>
        <v>0</v>
      </c>
      <c r="E353" s="21">
        <f>VLOOKUP($A353,Beneficiario!$A$2:$G$2,6)</f>
        <v>0</v>
      </c>
      <c r="F353" s="21">
        <f>VLOOKUP($A353,Beneficiario!$A$2:$G$2,7)</f>
        <v>0</v>
      </c>
      <c r="G353" s="37"/>
      <c r="H353" s="37"/>
      <c r="I353" s="37"/>
      <c r="J353" s="37"/>
      <c r="K353" s="37"/>
      <c r="L353" s="37"/>
      <c r="M353" s="37"/>
      <c r="N353" s="32"/>
      <c r="O353" s="37"/>
      <c r="P353" s="37"/>
      <c r="Q353" s="37"/>
      <c r="R353" s="37"/>
      <c r="S353" s="37"/>
      <c r="T353" s="37"/>
      <c r="U353" s="38"/>
      <c r="V353" s="37"/>
      <c r="W353" s="37"/>
      <c r="X353" s="38"/>
      <c r="Y353" s="37"/>
      <c r="Z353" s="37"/>
      <c r="AA353" s="37"/>
      <c r="AB353" s="37"/>
      <c r="AC353" s="37"/>
      <c r="AD353" s="37"/>
      <c r="AE353" s="37"/>
      <c r="AF353" s="37"/>
      <c r="AG353" s="37"/>
      <c r="AH353" s="37"/>
      <c r="AI353" s="37"/>
      <c r="AJ353" s="37"/>
      <c r="AK353" s="37"/>
      <c r="AL353" s="37"/>
      <c r="AM353" s="37"/>
      <c r="AN353" s="37"/>
      <c r="AO353" s="37"/>
      <c r="AP353" s="37"/>
      <c r="AQ353" s="37"/>
      <c r="AR353" s="37"/>
      <c r="AS353" s="37"/>
      <c r="AT353" s="37"/>
      <c r="AU353" s="37"/>
      <c r="AV353" s="37"/>
      <c r="AW353" s="37"/>
      <c r="AX353" s="37"/>
      <c r="AY353" s="37"/>
      <c r="AZ353" s="37"/>
      <c r="BA353" s="39"/>
      <c r="BB353" s="37"/>
      <c r="BC353" s="37"/>
      <c r="BD353" s="37"/>
      <c r="BE353" s="37"/>
      <c r="BF353" s="37"/>
      <c r="BG353" s="37"/>
      <c r="BH353" s="37"/>
      <c r="BI353" s="32"/>
      <c r="BJ353" s="32"/>
      <c r="BK353" s="37"/>
      <c r="BL353" s="37"/>
      <c r="BM353" s="37"/>
      <c r="BN353" s="37"/>
      <c r="BO353" s="37"/>
      <c r="BP353" s="37"/>
      <c r="BQ353" s="37"/>
      <c r="BR353" s="37"/>
    </row>
    <row r="354" spans="1:70" s="111" customFormat="1">
      <c r="A354" s="21">
        <v>351</v>
      </c>
      <c r="B354" s="21">
        <f>Beneficiario!C352</f>
        <v>0</v>
      </c>
      <c r="C354" s="21">
        <f>VLOOKUP($A354,Beneficiario!$A$2:$G$2,4)</f>
        <v>0</v>
      </c>
      <c r="D354" s="21">
        <f>VLOOKUP($A354,Beneficiario!$A$2:$G$2,5)</f>
        <v>0</v>
      </c>
      <c r="E354" s="21">
        <f>VLOOKUP($A354,Beneficiario!$A$2:$G$2,6)</f>
        <v>0</v>
      </c>
      <c r="F354" s="21">
        <f>VLOOKUP($A354,Beneficiario!$A$2:$G$2,7)</f>
        <v>0</v>
      </c>
      <c r="G354" s="37"/>
      <c r="H354" s="37"/>
      <c r="I354" s="37"/>
      <c r="J354" s="37"/>
      <c r="K354" s="37"/>
      <c r="L354" s="37"/>
      <c r="M354" s="37"/>
      <c r="N354" s="32"/>
      <c r="O354" s="37"/>
      <c r="P354" s="37"/>
      <c r="Q354" s="37"/>
      <c r="R354" s="37"/>
      <c r="S354" s="37"/>
      <c r="T354" s="37"/>
      <c r="U354" s="38"/>
      <c r="V354" s="37"/>
      <c r="W354" s="37"/>
      <c r="X354" s="38"/>
      <c r="Y354" s="37"/>
      <c r="Z354" s="37"/>
      <c r="AA354" s="37"/>
      <c r="AB354" s="37"/>
      <c r="AC354" s="37"/>
      <c r="AD354" s="37"/>
      <c r="AE354" s="37"/>
      <c r="AF354" s="37"/>
      <c r="AG354" s="37"/>
      <c r="AH354" s="37"/>
      <c r="AI354" s="37"/>
      <c r="AJ354" s="37"/>
      <c r="AK354" s="37"/>
      <c r="AL354" s="37"/>
      <c r="AM354" s="37"/>
      <c r="AN354" s="37"/>
      <c r="AO354" s="37"/>
      <c r="AP354" s="37"/>
      <c r="AQ354" s="37"/>
      <c r="AR354" s="37"/>
      <c r="AS354" s="37"/>
      <c r="AT354" s="37"/>
      <c r="AU354" s="37"/>
      <c r="AV354" s="37"/>
      <c r="AW354" s="37"/>
      <c r="AX354" s="37"/>
      <c r="AY354" s="37"/>
      <c r="AZ354" s="37"/>
      <c r="BA354" s="39"/>
      <c r="BB354" s="37"/>
      <c r="BC354" s="37"/>
      <c r="BD354" s="37"/>
      <c r="BE354" s="37"/>
      <c r="BF354" s="37"/>
      <c r="BG354" s="37"/>
      <c r="BH354" s="37"/>
      <c r="BI354" s="32"/>
      <c r="BJ354" s="32"/>
      <c r="BK354" s="37"/>
      <c r="BL354" s="37"/>
      <c r="BM354" s="37"/>
      <c r="BN354" s="37"/>
      <c r="BO354" s="37"/>
      <c r="BP354" s="37"/>
      <c r="BQ354" s="37"/>
      <c r="BR354" s="37"/>
    </row>
    <row r="355" spans="1:70" s="111" customFormat="1">
      <c r="A355" s="21">
        <v>352</v>
      </c>
      <c r="B355" s="21">
        <f>Beneficiario!C353</f>
        <v>0</v>
      </c>
      <c r="C355" s="21">
        <f>VLOOKUP($A355,Beneficiario!$A$2:$G$2,4)</f>
        <v>0</v>
      </c>
      <c r="D355" s="21">
        <f>VLOOKUP($A355,Beneficiario!$A$2:$G$2,5)</f>
        <v>0</v>
      </c>
      <c r="E355" s="21">
        <f>VLOOKUP($A355,Beneficiario!$A$2:$G$2,6)</f>
        <v>0</v>
      </c>
      <c r="F355" s="21">
        <f>VLOOKUP($A355,Beneficiario!$A$2:$G$2,7)</f>
        <v>0</v>
      </c>
      <c r="G355" s="37"/>
      <c r="H355" s="37"/>
      <c r="I355" s="37"/>
      <c r="J355" s="37"/>
      <c r="K355" s="37"/>
      <c r="L355" s="37"/>
      <c r="M355" s="37"/>
      <c r="N355" s="32"/>
      <c r="O355" s="37"/>
      <c r="P355" s="37"/>
      <c r="Q355" s="37"/>
      <c r="R355" s="37"/>
      <c r="S355" s="37"/>
      <c r="T355" s="37"/>
      <c r="U355" s="38"/>
      <c r="V355" s="37"/>
      <c r="W355" s="37"/>
      <c r="X355" s="38"/>
      <c r="Y355" s="37"/>
      <c r="Z355" s="37"/>
      <c r="AA355" s="37"/>
      <c r="AB355" s="37"/>
      <c r="AC355" s="37"/>
      <c r="AD355" s="37"/>
      <c r="AE355" s="37"/>
      <c r="AF355" s="37"/>
      <c r="AG355" s="37"/>
      <c r="AH355" s="37"/>
      <c r="AI355" s="37"/>
      <c r="AJ355" s="37"/>
      <c r="AK355" s="37"/>
      <c r="AL355" s="37"/>
      <c r="AM355" s="37"/>
      <c r="AN355" s="37"/>
      <c r="AO355" s="37"/>
      <c r="AP355" s="37"/>
      <c r="AQ355" s="37"/>
      <c r="AR355" s="37"/>
      <c r="AS355" s="37"/>
      <c r="AT355" s="37"/>
      <c r="AU355" s="37"/>
      <c r="AV355" s="37"/>
      <c r="AW355" s="37"/>
      <c r="AX355" s="37"/>
      <c r="AY355" s="37"/>
      <c r="AZ355" s="37"/>
      <c r="BA355" s="39"/>
      <c r="BB355" s="37"/>
      <c r="BC355" s="37"/>
      <c r="BD355" s="37"/>
      <c r="BE355" s="37"/>
      <c r="BF355" s="37"/>
      <c r="BG355" s="37"/>
      <c r="BH355" s="37"/>
      <c r="BI355" s="32"/>
      <c r="BJ355" s="32"/>
      <c r="BK355" s="37"/>
      <c r="BL355" s="37"/>
      <c r="BM355" s="37"/>
      <c r="BN355" s="37"/>
      <c r="BO355" s="37"/>
      <c r="BP355" s="37"/>
      <c r="BQ355" s="37"/>
      <c r="BR355" s="37"/>
    </row>
    <row r="356" spans="1:70" s="111" customFormat="1">
      <c r="A356" s="21">
        <v>353</v>
      </c>
      <c r="B356" s="21">
        <f>Beneficiario!C354</f>
        <v>0</v>
      </c>
      <c r="C356" s="21">
        <f>VLOOKUP($A356,Beneficiario!$A$2:$G$2,4)</f>
        <v>0</v>
      </c>
      <c r="D356" s="21">
        <f>VLOOKUP($A356,Beneficiario!$A$2:$G$2,5)</f>
        <v>0</v>
      </c>
      <c r="E356" s="21">
        <f>VLOOKUP($A356,Beneficiario!$A$2:$G$2,6)</f>
        <v>0</v>
      </c>
      <c r="F356" s="21">
        <f>VLOOKUP($A356,Beneficiario!$A$2:$G$2,7)</f>
        <v>0</v>
      </c>
      <c r="G356" s="37"/>
      <c r="H356" s="37"/>
      <c r="I356" s="37"/>
      <c r="J356" s="37"/>
      <c r="K356" s="37"/>
      <c r="L356" s="37"/>
      <c r="M356" s="37"/>
      <c r="N356" s="32"/>
      <c r="O356" s="37"/>
      <c r="P356" s="37"/>
      <c r="Q356" s="37"/>
      <c r="R356" s="37"/>
      <c r="S356" s="37"/>
      <c r="T356" s="37"/>
      <c r="U356" s="38"/>
      <c r="V356" s="37"/>
      <c r="W356" s="37"/>
      <c r="X356" s="38"/>
      <c r="Y356" s="37"/>
      <c r="Z356" s="37"/>
      <c r="AA356" s="37"/>
      <c r="AB356" s="37"/>
      <c r="AC356" s="37"/>
      <c r="AD356" s="37"/>
      <c r="AE356" s="37"/>
      <c r="AF356" s="37"/>
      <c r="AG356" s="37"/>
      <c r="AH356" s="37"/>
      <c r="AI356" s="37"/>
      <c r="AJ356" s="37"/>
      <c r="AK356" s="37"/>
      <c r="AL356" s="37"/>
      <c r="AM356" s="37"/>
      <c r="AN356" s="37"/>
      <c r="AO356" s="37"/>
      <c r="AP356" s="37"/>
      <c r="AQ356" s="37"/>
      <c r="AR356" s="37"/>
      <c r="AS356" s="37"/>
      <c r="AT356" s="37"/>
      <c r="AU356" s="37"/>
      <c r="AV356" s="37"/>
      <c r="AW356" s="37"/>
      <c r="AX356" s="37"/>
      <c r="AY356" s="37"/>
      <c r="AZ356" s="37"/>
      <c r="BA356" s="39"/>
      <c r="BB356" s="37"/>
      <c r="BC356" s="37"/>
      <c r="BD356" s="37"/>
      <c r="BE356" s="37"/>
      <c r="BF356" s="37"/>
      <c r="BG356" s="37"/>
      <c r="BH356" s="37"/>
      <c r="BI356" s="32"/>
      <c r="BJ356" s="32"/>
      <c r="BK356" s="37"/>
      <c r="BL356" s="37"/>
      <c r="BM356" s="37"/>
      <c r="BN356" s="37"/>
      <c r="BO356" s="37"/>
      <c r="BP356" s="37"/>
      <c r="BQ356" s="37"/>
      <c r="BR356" s="37"/>
    </row>
    <row r="357" spans="1:70" s="111" customFormat="1">
      <c r="A357" s="21">
        <v>354</v>
      </c>
      <c r="B357" s="21">
        <f>Beneficiario!C355</f>
        <v>0</v>
      </c>
      <c r="C357" s="21">
        <f>VLOOKUP($A357,Beneficiario!$A$2:$G$2,4)</f>
        <v>0</v>
      </c>
      <c r="D357" s="21">
        <f>VLOOKUP($A357,Beneficiario!$A$2:$G$2,5)</f>
        <v>0</v>
      </c>
      <c r="E357" s="21">
        <f>VLOOKUP($A357,Beneficiario!$A$2:$G$2,6)</f>
        <v>0</v>
      </c>
      <c r="F357" s="21">
        <f>VLOOKUP($A357,Beneficiario!$A$2:$G$2,7)</f>
        <v>0</v>
      </c>
      <c r="G357" s="37"/>
      <c r="H357" s="37"/>
      <c r="I357" s="37"/>
      <c r="J357" s="37"/>
      <c r="K357" s="37"/>
      <c r="L357" s="37"/>
      <c r="M357" s="37"/>
      <c r="N357" s="32"/>
      <c r="O357" s="37"/>
      <c r="P357" s="37"/>
      <c r="Q357" s="37"/>
      <c r="R357" s="37"/>
      <c r="S357" s="37"/>
      <c r="T357" s="37"/>
      <c r="U357" s="38"/>
      <c r="V357" s="37"/>
      <c r="W357" s="37"/>
      <c r="X357" s="38"/>
      <c r="Y357" s="37"/>
      <c r="Z357" s="37"/>
      <c r="AA357" s="37"/>
      <c r="AB357" s="37"/>
      <c r="AC357" s="37"/>
      <c r="AD357" s="37"/>
      <c r="AE357" s="37"/>
      <c r="AF357" s="37"/>
      <c r="AG357" s="37"/>
      <c r="AH357" s="37"/>
      <c r="AI357" s="37"/>
      <c r="AJ357" s="37"/>
      <c r="AK357" s="37"/>
      <c r="AL357" s="37"/>
      <c r="AM357" s="37"/>
      <c r="AN357" s="37"/>
      <c r="AO357" s="37"/>
      <c r="AP357" s="37"/>
      <c r="AQ357" s="37"/>
      <c r="AR357" s="37"/>
      <c r="AS357" s="37"/>
      <c r="AT357" s="37"/>
      <c r="AU357" s="37"/>
      <c r="AV357" s="37"/>
      <c r="AW357" s="37"/>
      <c r="AX357" s="37"/>
      <c r="AY357" s="37"/>
      <c r="AZ357" s="37"/>
      <c r="BA357" s="39"/>
      <c r="BB357" s="37"/>
      <c r="BC357" s="37"/>
      <c r="BD357" s="37"/>
      <c r="BE357" s="37"/>
      <c r="BF357" s="37"/>
      <c r="BG357" s="37"/>
      <c r="BH357" s="37"/>
      <c r="BI357" s="32"/>
      <c r="BJ357" s="32"/>
      <c r="BK357" s="37"/>
      <c r="BL357" s="37"/>
      <c r="BM357" s="37"/>
      <c r="BN357" s="37"/>
      <c r="BO357" s="37"/>
      <c r="BP357" s="37"/>
      <c r="BQ357" s="37"/>
      <c r="BR357" s="37"/>
    </row>
    <row r="358" spans="1:70" s="111" customFormat="1">
      <c r="A358" s="21">
        <v>355</v>
      </c>
      <c r="B358" s="21">
        <f>Beneficiario!C356</f>
        <v>0</v>
      </c>
      <c r="C358" s="21">
        <f>VLOOKUP($A358,Beneficiario!$A$2:$G$2,4)</f>
        <v>0</v>
      </c>
      <c r="D358" s="21">
        <f>VLOOKUP($A358,Beneficiario!$A$2:$G$2,5)</f>
        <v>0</v>
      </c>
      <c r="E358" s="21">
        <f>VLOOKUP($A358,Beneficiario!$A$2:$G$2,6)</f>
        <v>0</v>
      </c>
      <c r="F358" s="21">
        <f>VLOOKUP($A358,Beneficiario!$A$2:$G$2,7)</f>
        <v>0</v>
      </c>
      <c r="G358" s="37"/>
      <c r="H358" s="37"/>
      <c r="I358" s="37"/>
      <c r="J358" s="37"/>
      <c r="K358" s="37"/>
      <c r="L358" s="37"/>
      <c r="M358" s="37"/>
      <c r="N358" s="32"/>
      <c r="O358" s="37"/>
      <c r="P358" s="37"/>
      <c r="Q358" s="37"/>
      <c r="R358" s="37"/>
      <c r="S358" s="37"/>
      <c r="T358" s="37"/>
      <c r="U358" s="38"/>
      <c r="V358" s="37"/>
      <c r="W358" s="37"/>
      <c r="X358" s="38"/>
      <c r="Y358" s="37"/>
      <c r="Z358" s="37"/>
      <c r="AA358" s="37"/>
      <c r="AB358" s="37"/>
      <c r="AC358" s="37"/>
      <c r="AD358" s="37"/>
      <c r="AE358" s="37"/>
      <c r="AF358" s="37"/>
      <c r="AG358" s="37"/>
      <c r="AH358" s="37"/>
      <c r="AI358" s="37"/>
      <c r="AJ358" s="37"/>
      <c r="AK358" s="37"/>
      <c r="AL358" s="37"/>
      <c r="AM358" s="37"/>
      <c r="AN358" s="37"/>
      <c r="AO358" s="37"/>
      <c r="AP358" s="37"/>
      <c r="AQ358" s="37"/>
      <c r="AR358" s="37"/>
      <c r="AS358" s="37"/>
      <c r="AT358" s="37"/>
      <c r="AU358" s="37"/>
      <c r="AV358" s="37"/>
      <c r="AW358" s="37"/>
      <c r="AX358" s="37"/>
      <c r="AY358" s="37"/>
      <c r="AZ358" s="37"/>
      <c r="BA358" s="39"/>
      <c r="BB358" s="37"/>
      <c r="BC358" s="37"/>
      <c r="BD358" s="37"/>
      <c r="BE358" s="37"/>
      <c r="BF358" s="37"/>
      <c r="BG358" s="37"/>
      <c r="BH358" s="37"/>
      <c r="BI358" s="32"/>
      <c r="BJ358" s="32"/>
      <c r="BK358" s="37"/>
      <c r="BL358" s="37"/>
      <c r="BM358" s="37"/>
      <c r="BN358" s="37"/>
      <c r="BO358" s="37"/>
      <c r="BP358" s="37"/>
      <c r="BQ358" s="37"/>
      <c r="BR358" s="37"/>
    </row>
    <row r="359" spans="1:70" s="111" customFormat="1">
      <c r="A359" s="21">
        <v>356</v>
      </c>
      <c r="B359" s="21">
        <f>Beneficiario!C357</f>
        <v>0</v>
      </c>
      <c r="C359" s="21">
        <f>VLOOKUP($A359,Beneficiario!$A$2:$G$2,4)</f>
        <v>0</v>
      </c>
      <c r="D359" s="21">
        <f>VLOOKUP($A359,Beneficiario!$A$2:$G$2,5)</f>
        <v>0</v>
      </c>
      <c r="E359" s="21">
        <f>VLOOKUP($A359,Beneficiario!$A$2:$G$2,6)</f>
        <v>0</v>
      </c>
      <c r="F359" s="21">
        <f>VLOOKUP($A359,Beneficiario!$A$2:$G$2,7)</f>
        <v>0</v>
      </c>
      <c r="G359" s="37"/>
      <c r="H359" s="37"/>
      <c r="I359" s="37"/>
      <c r="J359" s="37"/>
      <c r="K359" s="37"/>
      <c r="L359" s="37"/>
      <c r="M359" s="37"/>
      <c r="N359" s="32"/>
      <c r="O359" s="37"/>
      <c r="P359" s="37"/>
      <c r="Q359" s="37"/>
      <c r="R359" s="37"/>
      <c r="S359" s="37"/>
      <c r="T359" s="37"/>
      <c r="U359" s="38"/>
      <c r="V359" s="37"/>
      <c r="W359" s="37"/>
      <c r="X359" s="38"/>
      <c r="Y359" s="37"/>
      <c r="Z359" s="37"/>
      <c r="AA359" s="37"/>
      <c r="AB359" s="37"/>
      <c r="AC359" s="37"/>
      <c r="AD359" s="37"/>
      <c r="AE359" s="37"/>
      <c r="AF359" s="37"/>
      <c r="AG359" s="37"/>
      <c r="AH359" s="37"/>
      <c r="AI359" s="37"/>
      <c r="AJ359" s="37"/>
      <c r="AK359" s="37"/>
      <c r="AL359" s="37"/>
      <c r="AM359" s="37"/>
      <c r="AN359" s="37"/>
      <c r="AO359" s="37"/>
      <c r="AP359" s="37"/>
      <c r="AQ359" s="37"/>
      <c r="AR359" s="37"/>
      <c r="AS359" s="37"/>
      <c r="AT359" s="37"/>
      <c r="AU359" s="37"/>
      <c r="AV359" s="37"/>
      <c r="AW359" s="37"/>
      <c r="AX359" s="37"/>
      <c r="AY359" s="37"/>
      <c r="AZ359" s="37"/>
      <c r="BA359" s="39"/>
      <c r="BB359" s="37"/>
      <c r="BC359" s="37"/>
      <c r="BD359" s="37"/>
      <c r="BE359" s="37"/>
      <c r="BF359" s="37"/>
      <c r="BG359" s="37"/>
      <c r="BH359" s="37"/>
      <c r="BI359" s="32"/>
      <c r="BJ359" s="32"/>
      <c r="BK359" s="37"/>
      <c r="BL359" s="37"/>
      <c r="BM359" s="37"/>
      <c r="BN359" s="37"/>
      <c r="BO359" s="37"/>
      <c r="BP359" s="37"/>
      <c r="BQ359" s="37"/>
      <c r="BR359" s="37"/>
    </row>
    <row r="360" spans="1:70" s="111" customFormat="1">
      <c r="A360" s="21">
        <v>357</v>
      </c>
      <c r="B360" s="21">
        <f>Beneficiario!C358</f>
        <v>0</v>
      </c>
      <c r="C360" s="21">
        <f>VLOOKUP($A360,Beneficiario!$A$2:$G$2,4)</f>
        <v>0</v>
      </c>
      <c r="D360" s="21">
        <f>VLOOKUP($A360,Beneficiario!$A$2:$G$2,5)</f>
        <v>0</v>
      </c>
      <c r="E360" s="21">
        <f>VLOOKUP($A360,Beneficiario!$A$2:$G$2,6)</f>
        <v>0</v>
      </c>
      <c r="F360" s="21">
        <f>VLOOKUP($A360,Beneficiario!$A$2:$G$2,7)</f>
        <v>0</v>
      </c>
      <c r="G360" s="37"/>
      <c r="H360" s="37"/>
      <c r="I360" s="37"/>
      <c r="J360" s="37"/>
      <c r="K360" s="37"/>
      <c r="L360" s="37"/>
      <c r="M360" s="37"/>
      <c r="N360" s="32"/>
      <c r="O360" s="37"/>
      <c r="P360" s="37"/>
      <c r="Q360" s="37"/>
      <c r="R360" s="37"/>
      <c r="S360" s="37"/>
      <c r="T360" s="37"/>
      <c r="U360" s="38"/>
      <c r="V360" s="37"/>
      <c r="W360" s="37"/>
      <c r="X360" s="38"/>
      <c r="Y360" s="37"/>
      <c r="Z360" s="37"/>
      <c r="AA360" s="37"/>
      <c r="AB360" s="37"/>
      <c r="AC360" s="37"/>
      <c r="AD360" s="37"/>
      <c r="AE360" s="37"/>
      <c r="AF360" s="37"/>
      <c r="AG360" s="37"/>
      <c r="AH360" s="37"/>
      <c r="AI360" s="37"/>
      <c r="AJ360" s="37"/>
      <c r="AK360" s="37"/>
      <c r="AL360" s="37"/>
      <c r="AM360" s="37"/>
      <c r="AN360" s="37"/>
      <c r="AO360" s="37"/>
      <c r="AP360" s="37"/>
      <c r="AQ360" s="37"/>
      <c r="AR360" s="37"/>
      <c r="AS360" s="37"/>
      <c r="AT360" s="37"/>
      <c r="AU360" s="37"/>
      <c r="AV360" s="37"/>
      <c r="AW360" s="37"/>
      <c r="AX360" s="37"/>
      <c r="AY360" s="37"/>
      <c r="AZ360" s="37"/>
      <c r="BA360" s="39"/>
      <c r="BB360" s="37"/>
      <c r="BC360" s="37"/>
      <c r="BD360" s="37"/>
      <c r="BE360" s="37"/>
      <c r="BF360" s="37"/>
      <c r="BG360" s="37"/>
      <c r="BH360" s="37"/>
      <c r="BI360" s="32"/>
      <c r="BJ360" s="32"/>
      <c r="BK360" s="37"/>
      <c r="BL360" s="37"/>
      <c r="BM360" s="37"/>
      <c r="BN360" s="37"/>
      <c r="BO360" s="37"/>
      <c r="BP360" s="37"/>
      <c r="BQ360" s="37"/>
      <c r="BR360" s="37"/>
    </row>
    <row r="361" spans="1:70" s="111" customFormat="1">
      <c r="A361" s="21">
        <v>358</v>
      </c>
      <c r="B361" s="21">
        <f>Beneficiario!C359</f>
        <v>0</v>
      </c>
      <c r="C361" s="21">
        <f>VLOOKUP($A361,Beneficiario!$A$2:$G$2,4)</f>
        <v>0</v>
      </c>
      <c r="D361" s="21">
        <f>VLOOKUP($A361,Beneficiario!$A$2:$G$2,5)</f>
        <v>0</v>
      </c>
      <c r="E361" s="21">
        <f>VLOOKUP($A361,Beneficiario!$A$2:$G$2,6)</f>
        <v>0</v>
      </c>
      <c r="F361" s="21">
        <f>VLOOKUP($A361,Beneficiario!$A$2:$G$2,7)</f>
        <v>0</v>
      </c>
      <c r="G361" s="37"/>
      <c r="H361" s="37"/>
      <c r="I361" s="37"/>
      <c r="J361" s="37"/>
      <c r="K361" s="37"/>
      <c r="L361" s="37"/>
      <c r="M361" s="37"/>
      <c r="N361" s="32"/>
      <c r="O361" s="37"/>
      <c r="P361" s="37"/>
      <c r="Q361" s="37"/>
      <c r="R361" s="37"/>
      <c r="S361" s="37"/>
      <c r="T361" s="37"/>
      <c r="U361" s="38"/>
      <c r="V361" s="37"/>
      <c r="W361" s="37"/>
      <c r="X361" s="38"/>
      <c r="Y361" s="37"/>
      <c r="Z361" s="37"/>
      <c r="AA361" s="37"/>
      <c r="AB361" s="37"/>
      <c r="AC361" s="37"/>
      <c r="AD361" s="37"/>
      <c r="AE361" s="37"/>
      <c r="AF361" s="37"/>
      <c r="AG361" s="37"/>
      <c r="AH361" s="37"/>
      <c r="AI361" s="37"/>
      <c r="AJ361" s="37"/>
      <c r="AK361" s="37"/>
      <c r="AL361" s="37"/>
      <c r="AM361" s="37"/>
      <c r="AN361" s="37"/>
      <c r="AO361" s="37"/>
      <c r="AP361" s="37"/>
      <c r="AQ361" s="37"/>
      <c r="AR361" s="37"/>
      <c r="AS361" s="37"/>
      <c r="AT361" s="37"/>
      <c r="AU361" s="37"/>
      <c r="AV361" s="37"/>
      <c r="AW361" s="37"/>
      <c r="AX361" s="37"/>
      <c r="AY361" s="37"/>
      <c r="AZ361" s="37"/>
      <c r="BA361" s="39"/>
      <c r="BB361" s="37"/>
      <c r="BC361" s="37"/>
      <c r="BD361" s="37"/>
      <c r="BE361" s="37"/>
      <c r="BF361" s="37"/>
      <c r="BG361" s="37"/>
      <c r="BH361" s="37"/>
      <c r="BI361" s="32"/>
      <c r="BJ361" s="32"/>
      <c r="BK361" s="37"/>
      <c r="BL361" s="37"/>
      <c r="BM361" s="37"/>
      <c r="BN361" s="37"/>
      <c r="BO361" s="37"/>
      <c r="BP361" s="37"/>
      <c r="BQ361" s="37"/>
      <c r="BR361" s="37"/>
    </row>
    <row r="362" spans="1:70" s="111" customFormat="1">
      <c r="A362" s="21">
        <v>359</v>
      </c>
      <c r="B362" s="21">
        <f>Beneficiario!C360</f>
        <v>0</v>
      </c>
      <c r="C362" s="21">
        <f>VLOOKUP($A362,Beneficiario!$A$2:$G$2,4)</f>
        <v>0</v>
      </c>
      <c r="D362" s="21">
        <f>VLOOKUP($A362,Beneficiario!$A$2:$G$2,5)</f>
        <v>0</v>
      </c>
      <c r="E362" s="21">
        <f>VLOOKUP($A362,Beneficiario!$A$2:$G$2,6)</f>
        <v>0</v>
      </c>
      <c r="F362" s="21">
        <f>VLOOKUP($A362,Beneficiario!$A$2:$G$2,7)</f>
        <v>0</v>
      </c>
      <c r="G362" s="37"/>
      <c r="H362" s="37"/>
      <c r="I362" s="37"/>
      <c r="J362" s="37"/>
      <c r="K362" s="37"/>
      <c r="L362" s="37"/>
      <c r="M362" s="37"/>
      <c r="N362" s="32"/>
      <c r="O362" s="37"/>
      <c r="P362" s="37"/>
      <c r="Q362" s="37"/>
      <c r="R362" s="37"/>
      <c r="S362" s="37"/>
      <c r="T362" s="37"/>
      <c r="U362" s="38"/>
      <c r="V362" s="37"/>
      <c r="W362" s="37"/>
      <c r="X362" s="38"/>
      <c r="Y362" s="37"/>
      <c r="Z362" s="37"/>
      <c r="AA362" s="37"/>
      <c r="AB362" s="37"/>
      <c r="AC362" s="37"/>
      <c r="AD362" s="37"/>
      <c r="AE362" s="37"/>
      <c r="AF362" s="37"/>
      <c r="AG362" s="37"/>
      <c r="AH362" s="37"/>
      <c r="AI362" s="37"/>
      <c r="AJ362" s="37"/>
      <c r="AK362" s="37"/>
      <c r="AL362" s="37"/>
      <c r="AM362" s="37"/>
      <c r="AN362" s="37"/>
      <c r="AO362" s="37"/>
      <c r="AP362" s="37"/>
      <c r="AQ362" s="37"/>
      <c r="AR362" s="37"/>
      <c r="AS362" s="37"/>
      <c r="AT362" s="37"/>
      <c r="AU362" s="37"/>
      <c r="AV362" s="37"/>
      <c r="AW362" s="37"/>
      <c r="AX362" s="37"/>
      <c r="AY362" s="37"/>
      <c r="AZ362" s="37"/>
      <c r="BA362" s="39"/>
      <c r="BB362" s="37"/>
      <c r="BC362" s="37"/>
      <c r="BD362" s="37"/>
      <c r="BE362" s="37"/>
      <c r="BF362" s="37"/>
      <c r="BG362" s="37"/>
      <c r="BH362" s="37"/>
      <c r="BI362" s="32"/>
      <c r="BJ362" s="32"/>
      <c r="BK362" s="37"/>
      <c r="BL362" s="37"/>
      <c r="BM362" s="37"/>
      <c r="BN362" s="37"/>
      <c r="BO362" s="37"/>
      <c r="BP362" s="37"/>
      <c r="BQ362" s="37"/>
      <c r="BR362" s="37"/>
    </row>
    <row r="363" spans="1:70" s="111" customFormat="1">
      <c r="A363" s="21">
        <v>360</v>
      </c>
      <c r="B363" s="21">
        <f>Beneficiario!C361</f>
        <v>0</v>
      </c>
      <c r="C363" s="21">
        <f>VLOOKUP($A363,Beneficiario!$A$2:$G$2,4)</f>
        <v>0</v>
      </c>
      <c r="D363" s="21">
        <f>VLOOKUP($A363,Beneficiario!$A$2:$G$2,5)</f>
        <v>0</v>
      </c>
      <c r="E363" s="21">
        <f>VLOOKUP($A363,Beneficiario!$A$2:$G$2,6)</f>
        <v>0</v>
      </c>
      <c r="F363" s="21">
        <f>VLOOKUP($A363,Beneficiario!$A$2:$G$2,7)</f>
        <v>0</v>
      </c>
      <c r="G363" s="37"/>
      <c r="H363" s="37"/>
      <c r="I363" s="37"/>
      <c r="J363" s="37"/>
      <c r="K363" s="37"/>
      <c r="L363" s="37"/>
      <c r="M363" s="37"/>
      <c r="N363" s="32"/>
      <c r="O363" s="37"/>
      <c r="P363" s="37"/>
      <c r="Q363" s="37"/>
      <c r="R363" s="37"/>
      <c r="S363" s="37"/>
      <c r="T363" s="37"/>
      <c r="U363" s="38"/>
      <c r="V363" s="37"/>
      <c r="W363" s="37"/>
      <c r="X363" s="38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9"/>
      <c r="BB363" s="37"/>
      <c r="BC363" s="37"/>
      <c r="BD363" s="37"/>
      <c r="BE363" s="37"/>
      <c r="BF363" s="37"/>
      <c r="BG363" s="37"/>
      <c r="BH363" s="37"/>
      <c r="BI363" s="32"/>
      <c r="BJ363" s="32"/>
      <c r="BK363" s="37"/>
      <c r="BL363" s="37"/>
      <c r="BM363" s="37"/>
      <c r="BN363" s="37"/>
      <c r="BO363" s="37"/>
      <c r="BP363" s="37"/>
      <c r="BQ363" s="37"/>
      <c r="BR363" s="37"/>
    </row>
    <row r="364" spans="1:70" s="111" customFormat="1">
      <c r="A364" s="21">
        <v>361</v>
      </c>
      <c r="B364" s="21">
        <f>Beneficiario!C362</f>
        <v>0</v>
      </c>
      <c r="C364" s="21">
        <f>VLOOKUP($A364,Beneficiario!$A$2:$G$2,4)</f>
        <v>0</v>
      </c>
      <c r="D364" s="21">
        <f>VLOOKUP($A364,Beneficiario!$A$2:$G$2,5)</f>
        <v>0</v>
      </c>
      <c r="E364" s="21">
        <f>VLOOKUP($A364,Beneficiario!$A$2:$G$2,6)</f>
        <v>0</v>
      </c>
      <c r="F364" s="21">
        <f>VLOOKUP($A364,Beneficiario!$A$2:$G$2,7)</f>
        <v>0</v>
      </c>
      <c r="G364" s="37"/>
      <c r="H364" s="37"/>
      <c r="I364" s="37"/>
      <c r="J364" s="37"/>
      <c r="K364" s="37"/>
      <c r="L364" s="37"/>
      <c r="M364" s="37"/>
      <c r="N364" s="32"/>
      <c r="O364" s="37"/>
      <c r="P364" s="37"/>
      <c r="Q364" s="37"/>
      <c r="R364" s="37"/>
      <c r="S364" s="37"/>
      <c r="T364" s="37"/>
      <c r="U364" s="38"/>
      <c r="V364" s="37"/>
      <c r="W364" s="37"/>
      <c r="X364" s="38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9"/>
      <c r="BB364" s="37"/>
      <c r="BC364" s="37"/>
      <c r="BD364" s="37"/>
      <c r="BE364" s="37"/>
      <c r="BF364" s="37"/>
      <c r="BG364" s="37"/>
      <c r="BH364" s="37"/>
      <c r="BI364" s="32"/>
      <c r="BJ364" s="32"/>
      <c r="BK364" s="37"/>
      <c r="BL364" s="37"/>
      <c r="BM364" s="37"/>
      <c r="BN364" s="37"/>
      <c r="BO364" s="37"/>
      <c r="BP364" s="37"/>
      <c r="BQ364" s="37"/>
      <c r="BR364" s="37"/>
    </row>
    <row r="365" spans="1:70" s="111" customFormat="1">
      <c r="A365" s="21">
        <v>362</v>
      </c>
      <c r="B365" s="21">
        <f>Beneficiario!C363</f>
        <v>0</v>
      </c>
      <c r="C365" s="21">
        <f>VLOOKUP($A365,Beneficiario!$A$2:$G$2,4)</f>
        <v>0</v>
      </c>
      <c r="D365" s="21">
        <f>VLOOKUP($A365,Beneficiario!$A$2:$G$2,5)</f>
        <v>0</v>
      </c>
      <c r="E365" s="21">
        <f>VLOOKUP($A365,Beneficiario!$A$2:$G$2,6)</f>
        <v>0</v>
      </c>
      <c r="F365" s="21">
        <f>VLOOKUP($A365,Beneficiario!$A$2:$G$2,7)</f>
        <v>0</v>
      </c>
      <c r="G365" s="37"/>
      <c r="H365" s="37"/>
      <c r="I365" s="37"/>
      <c r="J365" s="37"/>
      <c r="K365" s="37"/>
      <c r="L365" s="37"/>
      <c r="M365" s="37"/>
      <c r="N365" s="32"/>
      <c r="O365" s="37"/>
      <c r="P365" s="37"/>
      <c r="Q365" s="37"/>
      <c r="R365" s="37"/>
      <c r="S365" s="37"/>
      <c r="T365" s="37"/>
      <c r="U365" s="38"/>
      <c r="V365" s="37"/>
      <c r="W365" s="37"/>
      <c r="X365" s="38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9"/>
      <c r="BB365" s="37"/>
      <c r="BC365" s="37"/>
      <c r="BD365" s="37"/>
      <c r="BE365" s="37"/>
      <c r="BF365" s="37"/>
      <c r="BG365" s="37"/>
      <c r="BH365" s="37"/>
      <c r="BI365" s="32"/>
      <c r="BJ365" s="32"/>
      <c r="BK365" s="37"/>
      <c r="BL365" s="37"/>
      <c r="BM365" s="37"/>
      <c r="BN365" s="37"/>
      <c r="BO365" s="37"/>
      <c r="BP365" s="37"/>
      <c r="BQ365" s="37"/>
      <c r="BR365" s="37"/>
    </row>
    <row r="366" spans="1:70" s="111" customFormat="1">
      <c r="A366" s="21">
        <v>363</v>
      </c>
      <c r="B366" s="21">
        <f>Beneficiario!C364</f>
        <v>0</v>
      </c>
      <c r="C366" s="21">
        <f>VLOOKUP($A366,Beneficiario!$A$2:$G$2,4)</f>
        <v>0</v>
      </c>
      <c r="D366" s="21">
        <f>VLOOKUP($A366,Beneficiario!$A$2:$G$2,5)</f>
        <v>0</v>
      </c>
      <c r="E366" s="21">
        <f>VLOOKUP($A366,Beneficiario!$A$2:$G$2,6)</f>
        <v>0</v>
      </c>
      <c r="F366" s="21">
        <f>VLOOKUP($A366,Beneficiario!$A$2:$G$2,7)</f>
        <v>0</v>
      </c>
      <c r="G366" s="37"/>
      <c r="H366" s="37"/>
      <c r="I366" s="37"/>
      <c r="J366" s="37"/>
      <c r="K366" s="37"/>
      <c r="L366" s="37"/>
      <c r="M366" s="37"/>
      <c r="N366" s="32"/>
      <c r="O366" s="37"/>
      <c r="P366" s="37"/>
      <c r="Q366" s="37"/>
      <c r="R366" s="37"/>
      <c r="S366" s="37"/>
      <c r="T366" s="37"/>
      <c r="U366" s="38"/>
      <c r="V366" s="37"/>
      <c r="W366" s="37"/>
      <c r="X366" s="38"/>
      <c r="Y366" s="37"/>
      <c r="Z366" s="37"/>
      <c r="AA366" s="37"/>
      <c r="AB366" s="37"/>
      <c r="AC366" s="37"/>
      <c r="AD366" s="37"/>
      <c r="AE366" s="37"/>
      <c r="AF366" s="37"/>
      <c r="AG366" s="37"/>
      <c r="AH366" s="37"/>
      <c r="AI366" s="37"/>
      <c r="AJ366" s="37"/>
      <c r="AK366" s="37"/>
      <c r="AL366" s="37"/>
      <c r="AM366" s="37"/>
      <c r="AN366" s="37"/>
      <c r="AO366" s="37"/>
      <c r="AP366" s="37"/>
      <c r="AQ366" s="37"/>
      <c r="AR366" s="37"/>
      <c r="AS366" s="37"/>
      <c r="AT366" s="37"/>
      <c r="AU366" s="37"/>
      <c r="AV366" s="37"/>
      <c r="AW366" s="37"/>
      <c r="AX366" s="37"/>
      <c r="AY366" s="37"/>
      <c r="AZ366" s="37"/>
      <c r="BA366" s="39"/>
      <c r="BB366" s="37"/>
      <c r="BC366" s="37"/>
      <c r="BD366" s="37"/>
      <c r="BE366" s="37"/>
      <c r="BF366" s="37"/>
      <c r="BG366" s="37"/>
      <c r="BH366" s="37"/>
      <c r="BI366" s="32"/>
      <c r="BJ366" s="32"/>
      <c r="BK366" s="37"/>
      <c r="BL366" s="37"/>
      <c r="BM366" s="37"/>
      <c r="BN366" s="37"/>
      <c r="BO366" s="37"/>
      <c r="BP366" s="37"/>
      <c r="BQ366" s="37"/>
      <c r="BR366" s="37"/>
    </row>
    <row r="367" spans="1:70" s="111" customFormat="1">
      <c r="A367" s="21">
        <v>364</v>
      </c>
      <c r="B367" s="21">
        <f>Beneficiario!C365</f>
        <v>0</v>
      </c>
      <c r="C367" s="21">
        <f>VLOOKUP($A367,Beneficiario!$A$2:$G$2,4)</f>
        <v>0</v>
      </c>
      <c r="D367" s="21">
        <f>VLOOKUP($A367,Beneficiario!$A$2:$G$2,5)</f>
        <v>0</v>
      </c>
      <c r="E367" s="21">
        <f>VLOOKUP($A367,Beneficiario!$A$2:$G$2,6)</f>
        <v>0</v>
      </c>
      <c r="F367" s="21">
        <f>VLOOKUP($A367,Beneficiario!$A$2:$G$2,7)</f>
        <v>0</v>
      </c>
      <c r="G367" s="37"/>
      <c r="H367" s="37"/>
      <c r="I367" s="37"/>
      <c r="J367" s="37"/>
      <c r="K367" s="37"/>
      <c r="L367" s="37"/>
      <c r="M367" s="37"/>
      <c r="N367" s="32"/>
      <c r="O367" s="37"/>
      <c r="P367" s="37"/>
      <c r="Q367" s="37"/>
      <c r="R367" s="37"/>
      <c r="S367" s="37"/>
      <c r="T367" s="37"/>
      <c r="U367" s="38"/>
      <c r="V367" s="37"/>
      <c r="W367" s="37"/>
      <c r="X367" s="38"/>
      <c r="Y367" s="37"/>
      <c r="Z367" s="37"/>
      <c r="AA367" s="37"/>
      <c r="AB367" s="37"/>
      <c r="AC367" s="37"/>
      <c r="AD367" s="37"/>
      <c r="AE367" s="37"/>
      <c r="AF367" s="37"/>
      <c r="AG367" s="37"/>
      <c r="AH367" s="37"/>
      <c r="AI367" s="37"/>
      <c r="AJ367" s="37"/>
      <c r="AK367" s="37"/>
      <c r="AL367" s="37"/>
      <c r="AM367" s="37"/>
      <c r="AN367" s="37"/>
      <c r="AO367" s="37"/>
      <c r="AP367" s="37"/>
      <c r="AQ367" s="37"/>
      <c r="AR367" s="37"/>
      <c r="AS367" s="37"/>
      <c r="AT367" s="37"/>
      <c r="AU367" s="37"/>
      <c r="AV367" s="37"/>
      <c r="AW367" s="37"/>
      <c r="AX367" s="37"/>
      <c r="AY367" s="37"/>
      <c r="AZ367" s="37"/>
      <c r="BA367" s="39"/>
      <c r="BB367" s="37"/>
      <c r="BC367" s="37"/>
      <c r="BD367" s="37"/>
      <c r="BE367" s="37"/>
      <c r="BF367" s="37"/>
      <c r="BG367" s="37"/>
      <c r="BH367" s="37"/>
      <c r="BI367" s="32"/>
      <c r="BJ367" s="32"/>
      <c r="BK367" s="37"/>
      <c r="BL367" s="37"/>
      <c r="BM367" s="37"/>
      <c r="BN367" s="37"/>
      <c r="BO367" s="37"/>
      <c r="BP367" s="37"/>
      <c r="BQ367" s="37"/>
      <c r="BR367" s="37"/>
    </row>
    <row r="368" spans="1:70" s="111" customFormat="1">
      <c r="A368" s="21">
        <v>365</v>
      </c>
      <c r="B368" s="21">
        <f>Beneficiario!C366</f>
        <v>0</v>
      </c>
      <c r="C368" s="21">
        <f>VLOOKUP($A368,Beneficiario!$A$2:$G$2,4)</f>
        <v>0</v>
      </c>
      <c r="D368" s="21">
        <f>VLOOKUP($A368,Beneficiario!$A$2:$G$2,5)</f>
        <v>0</v>
      </c>
      <c r="E368" s="21">
        <f>VLOOKUP($A368,Beneficiario!$A$2:$G$2,6)</f>
        <v>0</v>
      </c>
      <c r="F368" s="21">
        <f>VLOOKUP($A368,Beneficiario!$A$2:$G$2,7)</f>
        <v>0</v>
      </c>
      <c r="G368" s="37"/>
      <c r="H368" s="37"/>
      <c r="I368" s="37"/>
      <c r="J368" s="37"/>
      <c r="K368" s="37"/>
      <c r="L368" s="37"/>
      <c r="M368" s="37"/>
      <c r="N368" s="32"/>
      <c r="O368" s="37"/>
      <c r="P368" s="37"/>
      <c r="Q368" s="37"/>
      <c r="R368" s="37"/>
      <c r="S368" s="37"/>
      <c r="T368" s="37"/>
      <c r="U368" s="38"/>
      <c r="V368" s="37"/>
      <c r="W368" s="37"/>
      <c r="X368" s="38"/>
      <c r="Y368" s="37"/>
      <c r="Z368" s="37"/>
      <c r="AA368" s="37"/>
      <c r="AB368" s="37"/>
      <c r="AC368" s="37"/>
      <c r="AD368" s="37"/>
      <c r="AE368" s="37"/>
      <c r="AF368" s="37"/>
      <c r="AG368" s="37"/>
      <c r="AH368" s="37"/>
      <c r="AI368" s="37"/>
      <c r="AJ368" s="37"/>
      <c r="AK368" s="37"/>
      <c r="AL368" s="37"/>
      <c r="AM368" s="37"/>
      <c r="AN368" s="37"/>
      <c r="AO368" s="37"/>
      <c r="AP368" s="37"/>
      <c r="AQ368" s="37"/>
      <c r="AR368" s="37"/>
      <c r="AS368" s="37"/>
      <c r="AT368" s="37"/>
      <c r="AU368" s="37"/>
      <c r="AV368" s="37"/>
      <c r="AW368" s="37"/>
      <c r="AX368" s="37"/>
      <c r="AY368" s="37"/>
      <c r="AZ368" s="37"/>
      <c r="BA368" s="39"/>
      <c r="BB368" s="37"/>
      <c r="BC368" s="37"/>
      <c r="BD368" s="37"/>
      <c r="BE368" s="37"/>
      <c r="BF368" s="37"/>
      <c r="BG368" s="37"/>
      <c r="BH368" s="37"/>
      <c r="BI368" s="32"/>
      <c r="BJ368" s="32"/>
      <c r="BK368" s="37"/>
      <c r="BL368" s="37"/>
      <c r="BM368" s="37"/>
      <c r="BN368" s="37"/>
      <c r="BO368" s="37"/>
      <c r="BP368" s="37"/>
      <c r="BQ368" s="37"/>
      <c r="BR368" s="37"/>
    </row>
    <row r="369" spans="1:70" s="111" customFormat="1">
      <c r="A369" s="21">
        <v>366</v>
      </c>
      <c r="B369" s="21">
        <f>Beneficiario!C367</f>
        <v>0</v>
      </c>
      <c r="C369" s="21">
        <f>VLOOKUP($A369,Beneficiario!$A$2:$G$2,4)</f>
        <v>0</v>
      </c>
      <c r="D369" s="21">
        <f>VLOOKUP($A369,Beneficiario!$A$2:$G$2,5)</f>
        <v>0</v>
      </c>
      <c r="E369" s="21">
        <f>VLOOKUP($A369,Beneficiario!$A$2:$G$2,6)</f>
        <v>0</v>
      </c>
      <c r="F369" s="21">
        <f>VLOOKUP($A369,Beneficiario!$A$2:$G$2,7)</f>
        <v>0</v>
      </c>
      <c r="G369" s="37"/>
      <c r="H369" s="37"/>
      <c r="I369" s="37"/>
      <c r="J369" s="37"/>
      <c r="K369" s="37"/>
      <c r="L369" s="37"/>
      <c r="M369" s="37"/>
      <c r="N369" s="32"/>
      <c r="O369" s="37"/>
      <c r="P369" s="37"/>
      <c r="Q369" s="37"/>
      <c r="R369" s="37"/>
      <c r="S369" s="37"/>
      <c r="T369" s="37"/>
      <c r="U369" s="38"/>
      <c r="V369" s="37"/>
      <c r="W369" s="37"/>
      <c r="X369" s="38"/>
      <c r="Y369" s="37"/>
      <c r="Z369" s="37"/>
      <c r="AA369" s="37"/>
      <c r="AB369" s="37"/>
      <c r="AC369" s="37"/>
      <c r="AD369" s="37"/>
      <c r="AE369" s="37"/>
      <c r="AF369" s="37"/>
      <c r="AG369" s="37"/>
      <c r="AH369" s="37"/>
      <c r="AI369" s="37"/>
      <c r="AJ369" s="37"/>
      <c r="AK369" s="37"/>
      <c r="AL369" s="37"/>
      <c r="AM369" s="37"/>
      <c r="AN369" s="37"/>
      <c r="AO369" s="37"/>
      <c r="AP369" s="37"/>
      <c r="AQ369" s="37"/>
      <c r="AR369" s="37"/>
      <c r="AS369" s="37"/>
      <c r="AT369" s="37"/>
      <c r="AU369" s="37"/>
      <c r="AV369" s="37"/>
      <c r="AW369" s="37"/>
      <c r="AX369" s="37"/>
      <c r="AY369" s="37"/>
      <c r="AZ369" s="37"/>
      <c r="BA369" s="39"/>
      <c r="BB369" s="37"/>
      <c r="BC369" s="37"/>
      <c r="BD369" s="37"/>
      <c r="BE369" s="37"/>
      <c r="BF369" s="37"/>
      <c r="BG369" s="37"/>
      <c r="BH369" s="37"/>
      <c r="BI369" s="32"/>
      <c r="BJ369" s="32"/>
      <c r="BK369" s="37"/>
      <c r="BL369" s="37"/>
      <c r="BM369" s="37"/>
      <c r="BN369" s="37"/>
      <c r="BO369" s="37"/>
      <c r="BP369" s="37"/>
      <c r="BQ369" s="37"/>
      <c r="BR369" s="37"/>
    </row>
    <row r="370" spans="1:70" s="111" customFormat="1">
      <c r="A370" s="21">
        <v>367</v>
      </c>
      <c r="B370" s="21">
        <f>Beneficiario!C368</f>
        <v>0</v>
      </c>
      <c r="C370" s="21">
        <f>VLOOKUP($A370,Beneficiario!$A$2:$G$2,4)</f>
        <v>0</v>
      </c>
      <c r="D370" s="21">
        <f>VLOOKUP($A370,Beneficiario!$A$2:$G$2,5)</f>
        <v>0</v>
      </c>
      <c r="E370" s="21">
        <f>VLOOKUP($A370,Beneficiario!$A$2:$G$2,6)</f>
        <v>0</v>
      </c>
      <c r="F370" s="21">
        <f>VLOOKUP($A370,Beneficiario!$A$2:$G$2,7)</f>
        <v>0</v>
      </c>
      <c r="G370" s="37"/>
      <c r="H370" s="37"/>
      <c r="I370" s="37"/>
      <c r="J370" s="37"/>
      <c r="K370" s="37"/>
      <c r="L370" s="37"/>
      <c r="M370" s="37"/>
      <c r="N370" s="32"/>
      <c r="O370" s="37"/>
      <c r="P370" s="37"/>
      <c r="Q370" s="37"/>
      <c r="R370" s="37"/>
      <c r="S370" s="37"/>
      <c r="T370" s="37"/>
      <c r="U370" s="38"/>
      <c r="V370" s="37"/>
      <c r="W370" s="37"/>
      <c r="X370" s="38"/>
      <c r="Y370" s="37"/>
      <c r="Z370" s="37"/>
      <c r="AA370" s="37"/>
      <c r="AB370" s="37"/>
      <c r="AC370" s="37"/>
      <c r="AD370" s="37"/>
      <c r="AE370" s="37"/>
      <c r="AF370" s="37"/>
      <c r="AG370" s="37"/>
      <c r="AH370" s="37"/>
      <c r="AI370" s="37"/>
      <c r="AJ370" s="37"/>
      <c r="AK370" s="37"/>
      <c r="AL370" s="37"/>
      <c r="AM370" s="37"/>
      <c r="AN370" s="37"/>
      <c r="AO370" s="37"/>
      <c r="AP370" s="37"/>
      <c r="AQ370" s="37"/>
      <c r="AR370" s="37"/>
      <c r="AS370" s="37"/>
      <c r="AT370" s="37"/>
      <c r="AU370" s="37"/>
      <c r="AV370" s="37"/>
      <c r="AW370" s="37"/>
      <c r="AX370" s="37"/>
      <c r="AY370" s="37"/>
      <c r="AZ370" s="37"/>
      <c r="BA370" s="39"/>
      <c r="BB370" s="37"/>
      <c r="BC370" s="37"/>
      <c r="BD370" s="37"/>
      <c r="BE370" s="37"/>
      <c r="BF370" s="37"/>
      <c r="BG370" s="37"/>
      <c r="BH370" s="37"/>
      <c r="BI370" s="32"/>
      <c r="BJ370" s="32"/>
      <c r="BK370" s="37"/>
      <c r="BL370" s="37"/>
      <c r="BM370" s="37"/>
      <c r="BN370" s="37"/>
      <c r="BO370" s="37"/>
      <c r="BP370" s="37"/>
      <c r="BQ370" s="37"/>
      <c r="BR370" s="37"/>
    </row>
    <row r="371" spans="1:70" s="111" customFormat="1">
      <c r="A371" s="21">
        <v>368</v>
      </c>
      <c r="B371" s="21">
        <f>Beneficiario!C369</f>
        <v>0</v>
      </c>
      <c r="C371" s="21">
        <f>VLOOKUP($A371,Beneficiario!$A$2:$G$2,4)</f>
        <v>0</v>
      </c>
      <c r="D371" s="21">
        <f>VLOOKUP($A371,Beneficiario!$A$2:$G$2,5)</f>
        <v>0</v>
      </c>
      <c r="E371" s="21">
        <f>VLOOKUP($A371,Beneficiario!$A$2:$G$2,6)</f>
        <v>0</v>
      </c>
      <c r="F371" s="21">
        <f>VLOOKUP($A371,Beneficiario!$A$2:$G$2,7)</f>
        <v>0</v>
      </c>
      <c r="G371" s="37"/>
      <c r="H371" s="37"/>
      <c r="I371" s="37"/>
      <c r="J371" s="37"/>
      <c r="K371" s="37"/>
      <c r="L371" s="37"/>
      <c r="M371" s="37"/>
      <c r="N371" s="32"/>
      <c r="O371" s="37"/>
      <c r="P371" s="37"/>
      <c r="Q371" s="37"/>
      <c r="R371" s="37"/>
      <c r="S371" s="37"/>
      <c r="T371" s="37"/>
      <c r="U371" s="38"/>
      <c r="V371" s="37"/>
      <c r="W371" s="37"/>
      <c r="X371" s="38"/>
      <c r="Y371" s="37"/>
      <c r="Z371" s="37"/>
      <c r="AA371" s="37"/>
      <c r="AB371" s="37"/>
      <c r="AC371" s="37"/>
      <c r="AD371" s="37"/>
      <c r="AE371" s="37"/>
      <c r="AF371" s="37"/>
      <c r="AG371" s="37"/>
      <c r="AH371" s="37"/>
      <c r="AI371" s="37"/>
      <c r="AJ371" s="37"/>
      <c r="AK371" s="37"/>
      <c r="AL371" s="37"/>
      <c r="AM371" s="37"/>
      <c r="AN371" s="37"/>
      <c r="AO371" s="37"/>
      <c r="AP371" s="37"/>
      <c r="AQ371" s="37"/>
      <c r="AR371" s="37"/>
      <c r="AS371" s="37"/>
      <c r="AT371" s="37"/>
      <c r="AU371" s="37"/>
      <c r="AV371" s="37"/>
      <c r="AW371" s="37"/>
      <c r="AX371" s="37"/>
      <c r="AY371" s="37"/>
      <c r="AZ371" s="37"/>
      <c r="BA371" s="39"/>
      <c r="BB371" s="37"/>
      <c r="BC371" s="37"/>
      <c r="BD371" s="37"/>
      <c r="BE371" s="37"/>
      <c r="BF371" s="37"/>
      <c r="BG371" s="37"/>
      <c r="BH371" s="37"/>
      <c r="BI371" s="32"/>
      <c r="BJ371" s="32"/>
      <c r="BK371" s="37"/>
      <c r="BL371" s="37"/>
      <c r="BM371" s="37"/>
      <c r="BN371" s="37"/>
      <c r="BO371" s="37"/>
      <c r="BP371" s="37"/>
      <c r="BQ371" s="37"/>
      <c r="BR371" s="37"/>
    </row>
    <row r="372" spans="1:70" s="111" customFormat="1">
      <c r="A372" s="21">
        <v>369</v>
      </c>
      <c r="B372" s="21">
        <f>Beneficiario!C370</f>
        <v>0</v>
      </c>
      <c r="C372" s="21">
        <f>VLOOKUP($A372,Beneficiario!$A$2:$G$2,4)</f>
        <v>0</v>
      </c>
      <c r="D372" s="21">
        <f>VLOOKUP($A372,Beneficiario!$A$2:$G$2,5)</f>
        <v>0</v>
      </c>
      <c r="E372" s="21">
        <f>VLOOKUP($A372,Beneficiario!$A$2:$G$2,6)</f>
        <v>0</v>
      </c>
      <c r="F372" s="21">
        <f>VLOOKUP($A372,Beneficiario!$A$2:$G$2,7)</f>
        <v>0</v>
      </c>
      <c r="G372" s="37"/>
      <c r="H372" s="37"/>
      <c r="I372" s="37"/>
      <c r="J372" s="37"/>
      <c r="K372" s="37"/>
      <c r="L372" s="37"/>
      <c r="M372" s="37"/>
      <c r="N372" s="32"/>
      <c r="O372" s="37"/>
      <c r="P372" s="37"/>
      <c r="Q372" s="37"/>
      <c r="R372" s="37"/>
      <c r="S372" s="37"/>
      <c r="T372" s="37"/>
      <c r="U372" s="38"/>
      <c r="V372" s="37"/>
      <c r="W372" s="37"/>
      <c r="X372" s="38"/>
      <c r="Y372" s="37"/>
      <c r="Z372" s="37"/>
      <c r="AA372" s="37"/>
      <c r="AB372" s="37"/>
      <c r="AC372" s="37"/>
      <c r="AD372" s="37"/>
      <c r="AE372" s="37"/>
      <c r="AF372" s="37"/>
      <c r="AG372" s="37"/>
      <c r="AH372" s="37"/>
      <c r="AI372" s="37"/>
      <c r="AJ372" s="37"/>
      <c r="AK372" s="37"/>
      <c r="AL372" s="37"/>
      <c r="AM372" s="37"/>
      <c r="AN372" s="37"/>
      <c r="AO372" s="37"/>
      <c r="AP372" s="37"/>
      <c r="AQ372" s="37"/>
      <c r="AR372" s="37"/>
      <c r="AS372" s="37"/>
      <c r="AT372" s="37"/>
      <c r="AU372" s="37"/>
      <c r="AV372" s="37"/>
      <c r="AW372" s="37"/>
      <c r="AX372" s="37"/>
      <c r="AY372" s="37"/>
      <c r="AZ372" s="37"/>
      <c r="BA372" s="39"/>
      <c r="BB372" s="37"/>
      <c r="BC372" s="37"/>
      <c r="BD372" s="37"/>
      <c r="BE372" s="37"/>
      <c r="BF372" s="37"/>
      <c r="BG372" s="37"/>
      <c r="BH372" s="37"/>
      <c r="BI372" s="32"/>
      <c r="BJ372" s="32"/>
      <c r="BK372" s="37"/>
      <c r="BL372" s="37"/>
      <c r="BM372" s="37"/>
      <c r="BN372" s="37"/>
      <c r="BO372" s="37"/>
      <c r="BP372" s="37"/>
      <c r="BQ372" s="37"/>
      <c r="BR372" s="37"/>
    </row>
    <row r="373" spans="1:70" s="111" customFormat="1">
      <c r="A373" s="21">
        <v>370</v>
      </c>
      <c r="B373" s="21">
        <f>Beneficiario!C371</f>
        <v>0</v>
      </c>
      <c r="C373" s="21">
        <f>VLOOKUP($A373,Beneficiario!$A$2:$G$2,4)</f>
        <v>0</v>
      </c>
      <c r="D373" s="21">
        <f>VLOOKUP($A373,Beneficiario!$A$2:$G$2,5)</f>
        <v>0</v>
      </c>
      <c r="E373" s="21">
        <f>VLOOKUP($A373,Beneficiario!$A$2:$G$2,6)</f>
        <v>0</v>
      </c>
      <c r="F373" s="21">
        <f>VLOOKUP($A373,Beneficiario!$A$2:$G$2,7)</f>
        <v>0</v>
      </c>
      <c r="G373" s="37"/>
      <c r="H373" s="37"/>
      <c r="I373" s="37"/>
      <c r="J373" s="37"/>
      <c r="K373" s="37"/>
      <c r="L373" s="37"/>
      <c r="M373" s="37"/>
      <c r="N373" s="32"/>
      <c r="O373" s="37"/>
      <c r="P373" s="37"/>
      <c r="Q373" s="37"/>
      <c r="R373" s="37"/>
      <c r="S373" s="37"/>
      <c r="T373" s="37"/>
      <c r="U373" s="38"/>
      <c r="V373" s="37"/>
      <c r="W373" s="37"/>
      <c r="X373" s="38"/>
      <c r="Y373" s="37"/>
      <c r="Z373" s="37"/>
      <c r="AA373" s="37"/>
      <c r="AB373" s="37"/>
      <c r="AC373" s="37"/>
      <c r="AD373" s="37"/>
      <c r="AE373" s="37"/>
      <c r="AF373" s="37"/>
      <c r="AG373" s="37"/>
      <c r="AH373" s="37"/>
      <c r="AI373" s="37"/>
      <c r="AJ373" s="37"/>
      <c r="AK373" s="37"/>
      <c r="AL373" s="37"/>
      <c r="AM373" s="37"/>
      <c r="AN373" s="37"/>
      <c r="AO373" s="37"/>
      <c r="AP373" s="37"/>
      <c r="AQ373" s="37"/>
      <c r="AR373" s="37"/>
      <c r="AS373" s="37"/>
      <c r="AT373" s="37"/>
      <c r="AU373" s="37"/>
      <c r="AV373" s="37"/>
      <c r="AW373" s="37"/>
      <c r="AX373" s="37"/>
      <c r="AY373" s="37"/>
      <c r="AZ373" s="37"/>
      <c r="BA373" s="39"/>
      <c r="BB373" s="37"/>
      <c r="BC373" s="37"/>
      <c r="BD373" s="37"/>
      <c r="BE373" s="37"/>
      <c r="BF373" s="37"/>
      <c r="BG373" s="37"/>
      <c r="BH373" s="37"/>
      <c r="BI373" s="32"/>
      <c r="BJ373" s="32"/>
      <c r="BK373" s="37"/>
      <c r="BL373" s="37"/>
      <c r="BM373" s="37"/>
      <c r="BN373" s="37"/>
      <c r="BO373" s="37"/>
      <c r="BP373" s="37"/>
      <c r="BQ373" s="37"/>
      <c r="BR373" s="37"/>
    </row>
    <row r="374" spans="1:70" s="111" customFormat="1">
      <c r="A374" s="21">
        <v>371</v>
      </c>
      <c r="B374" s="21">
        <f>Beneficiario!C372</f>
        <v>0</v>
      </c>
      <c r="C374" s="21">
        <f>VLOOKUP($A374,Beneficiario!$A$2:$G$2,4)</f>
        <v>0</v>
      </c>
      <c r="D374" s="21">
        <f>VLOOKUP($A374,Beneficiario!$A$2:$G$2,5)</f>
        <v>0</v>
      </c>
      <c r="E374" s="21">
        <f>VLOOKUP($A374,Beneficiario!$A$2:$G$2,6)</f>
        <v>0</v>
      </c>
      <c r="F374" s="21">
        <f>VLOOKUP($A374,Beneficiario!$A$2:$G$2,7)</f>
        <v>0</v>
      </c>
      <c r="G374" s="37"/>
      <c r="H374" s="37"/>
      <c r="I374" s="37"/>
      <c r="J374" s="37"/>
      <c r="K374" s="37"/>
      <c r="L374" s="37"/>
      <c r="M374" s="37"/>
      <c r="N374" s="32"/>
      <c r="O374" s="37"/>
      <c r="P374" s="37"/>
      <c r="Q374" s="37"/>
      <c r="R374" s="37"/>
      <c r="S374" s="37"/>
      <c r="T374" s="37"/>
      <c r="U374" s="38"/>
      <c r="V374" s="37"/>
      <c r="W374" s="37"/>
      <c r="X374" s="38"/>
      <c r="Y374" s="37"/>
      <c r="Z374" s="37"/>
      <c r="AA374" s="37"/>
      <c r="AB374" s="37"/>
      <c r="AC374" s="37"/>
      <c r="AD374" s="37"/>
      <c r="AE374" s="37"/>
      <c r="AF374" s="37"/>
      <c r="AG374" s="37"/>
      <c r="AH374" s="37"/>
      <c r="AI374" s="37"/>
      <c r="AJ374" s="37"/>
      <c r="AK374" s="37"/>
      <c r="AL374" s="37"/>
      <c r="AM374" s="37"/>
      <c r="AN374" s="37"/>
      <c r="AO374" s="37"/>
      <c r="AP374" s="37"/>
      <c r="AQ374" s="37"/>
      <c r="AR374" s="37"/>
      <c r="AS374" s="37"/>
      <c r="AT374" s="37"/>
      <c r="AU374" s="37"/>
      <c r="AV374" s="37"/>
      <c r="AW374" s="37"/>
      <c r="AX374" s="37"/>
      <c r="AY374" s="37"/>
      <c r="AZ374" s="37"/>
      <c r="BA374" s="39"/>
      <c r="BB374" s="37"/>
      <c r="BC374" s="37"/>
      <c r="BD374" s="37"/>
      <c r="BE374" s="37"/>
      <c r="BF374" s="37"/>
      <c r="BG374" s="37"/>
      <c r="BH374" s="37"/>
      <c r="BI374" s="32"/>
      <c r="BJ374" s="32"/>
      <c r="BK374" s="37"/>
      <c r="BL374" s="37"/>
      <c r="BM374" s="37"/>
      <c r="BN374" s="37"/>
      <c r="BO374" s="37"/>
      <c r="BP374" s="37"/>
      <c r="BQ374" s="37"/>
      <c r="BR374" s="37"/>
    </row>
    <row r="375" spans="1:70" s="111" customFormat="1">
      <c r="A375" s="21">
        <v>372</v>
      </c>
      <c r="B375" s="21">
        <f>Beneficiario!C373</f>
        <v>0</v>
      </c>
      <c r="C375" s="21">
        <f>VLOOKUP($A375,Beneficiario!$A$2:$G$2,4)</f>
        <v>0</v>
      </c>
      <c r="D375" s="21">
        <f>VLOOKUP($A375,Beneficiario!$A$2:$G$2,5)</f>
        <v>0</v>
      </c>
      <c r="E375" s="21">
        <f>VLOOKUP($A375,Beneficiario!$A$2:$G$2,6)</f>
        <v>0</v>
      </c>
      <c r="F375" s="21">
        <f>VLOOKUP($A375,Beneficiario!$A$2:$G$2,7)</f>
        <v>0</v>
      </c>
      <c r="G375" s="37"/>
      <c r="H375" s="37"/>
      <c r="I375" s="37"/>
      <c r="J375" s="37"/>
      <c r="K375" s="37"/>
      <c r="L375" s="37"/>
      <c r="M375" s="37"/>
      <c r="N375" s="32"/>
      <c r="O375" s="37"/>
      <c r="P375" s="37"/>
      <c r="Q375" s="37"/>
      <c r="R375" s="37"/>
      <c r="S375" s="37"/>
      <c r="T375" s="37"/>
      <c r="U375" s="38"/>
      <c r="V375" s="37"/>
      <c r="W375" s="37"/>
      <c r="X375" s="38"/>
      <c r="Y375" s="37"/>
      <c r="Z375" s="37"/>
      <c r="AA375" s="37"/>
      <c r="AB375" s="37"/>
      <c r="AC375" s="37"/>
      <c r="AD375" s="37"/>
      <c r="AE375" s="37"/>
      <c r="AF375" s="37"/>
      <c r="AG375" s="37"/>
      <c r="AH375" s="37"/>
      <c r="AI375" s="37"/>
      <c r="AJ375" s="37"/>
      <c r="AK375" s="37"/>
      <c r="AL375" s="37"/>
      <c r="AM375" s="37"/>
      <c r="AN375" s="37"/>
      <c r="AO375" s="37"/>
      <c r="AP375" s="37"/>
      <c r="AQ375" s="37"/>
      <c r="AR375" s="37"/>
      <c r="AS375" s="37"/>
      <c r="AT375" s="37"/>
      <c r="AU375" s="37"/>
      <c r="AV375" s="37"/>
      <c r="AW375" s="37"/>
      <c r="AX375" s="37"/>
      <c r="AY375" s="37"/>
      <c r="AZ375" s="37"/>
      <c r="BA375" s="39"/>
      <c r="BB375" s="37"/>
      <c r="BC375" s="37"/>
      <c r="BD375" s="37"/>
      <c r="BE375" s="37"/>
      <c r="BF375" s="37"/>
      <c r="BG375" s="37"/>
      <c r="BH375" s="37"/>
      <c r="BI375" s="32"/>
      <c r="BJ375" s="32"/>
      <c r="BK375" s="37"/>
      <c r="BL375" s="37"/>
      <c r="BM375" s="37"/>
      <c r="BN375" s="37"/>
      <c r="BO375" s="37"/>
      <c r="BP375" s="37"/>
      <c r="BQ375" s="37"/>
      <c r="BR375" s="37"/>
    </row>
    <row r="376" spans="1:70" s="111" customFormat="1">
      <c r="A376" s="21">
        <v>373</v>
      </c>
      <c r="B376" s="21">
        <f>Beneficiario!C374</f>
        <v>0</v>
      </c>
      <c r="C376" s="21">
        <f>VLOOKUP($A376,Beneficiario!$A$2:$G$2,4)</f>
        <v>0</v>
      </c>
      <c r="D376" s="21">
        <f>VLOOKUP($A376,Beneficiario!$A$2:$G$2,5)</f>
        <v>0</v>
      </c>
      <c r="E376" s="21">
        <f>VLOOKUP($A376,Beneficiario!$A$2:$G$2,6)</f>
        <v>0</v>
      </c>
      <c r="F376" s="21">
        <f>VLOOKUP($A376,Beneficiario!$A$2:$G$2,7)</f>
        <v>0</v>
      </c>
      <c r="G376" s="37"/>
      <c r="H376" s="37"/>
      <c r="I376" s="37"/>
      <c r="J376" s="37"/>
      <c r="K376" s="37"/>
      <c r="L376" s="37"/>
      <c r="M376" s="37"/>
      <c r="N376" s="32"/>
      <c r="O376" s="37"/>
      <c r="P376" s="37"/>
      <c r="Q376" s="37"/>
      <c r="R376" s="37"/>
      <c r="S376" s="37"/>
      <c r="T376" s="37"/>
      <c r="U376" s="38"/>
      <c r="V376" s="37"/>
      <c r="W376" s="37"/>
      <c r="X376" s="38"/>
      <c r="Y376" s="37"/>
      <c r="Z376" s="37"/>
      <c r="AA376" s="37"/>
      <c r="AB376" s="37"/>
      <c r="AC376" s="37"/>
      <c r="AD376" s="37"/>
      <c r="AE376" s="37"/>
      <c r="AF376" s="37"/>
      <c r="AG376" s="37"/>
      <c r="AH376" s="37"/>
      <c r="AI376" s="37"/>
      <c r="AJ376" s="37"/>
      <c r="AK376" s="37"/>
      <c r="AL376" s="37"/>
      <c r="AM376" s="37"/>
      <c r="AN376" s="37"/>
      <c r="AO376" s="37"/>
      <c r="AP376" s="37"/>
      <c r="AQ376" s="37"/>
      <c r="AR376" s="37"/>
      <c r="AS376" s="37"/>
      <c r="AT376" s="37"/>
      <c r="AU376" s="37"/>
      <c r="AV376" s="37"/>
      <c r="AW376" s="37"/>
      <c r="AX376" s="37"/>
      <c r="AY376" s="37"/>
      <c r="AZ376" s="37"/>
      <c r="BA376" s="39"/>
      <c r="BB376" s="37"/>
      <c r="BC376" s="37"/>
      <c r="BD376" s="37"/>
      <c r="BE376" s="37"/>
      <c r="BF376" s="37"/>
      <c r="BG376" s="37"/>
      <c r="BH376" s="37"/>
      <c r="BI376" s="32"/>
      <c r="BJ376" s="32"/>
      <c r="BK376" s="37"/>
      <c r="BL376" s="37"/>
      <c r="BM376" s="37"/>
      <c r="BN376" s="37"/>
      <c r="BO376" s="37"/>
      <c r="BP376" s="37"/>
      <c r="BQ376" s="37"/>
      <c r="BR376" s="37"/>
    </row>
    <row r="377" spans="1:70" s="111" customFormat="1">
      <c r="A377" s="21">
        <v>374</v>
      </c>
      <c r="B377" s="21">
        <f>Beneficiario!C375</f>
        <v>0</v>
      </c>
      <c r="C377" s="21">
        <f>VLOOKUP($A377,Beneficiario!$A$2:$G$2,4)</f>
        <v>0</v>
      </c>
      <c r="D377" s="21">
        <f>VLOOKUP($A377,Beneficiario!$A$2:$G$2,5)</f>
        <v>0</v>
      </c>
      <c r="E377" s="21">
        <f>VLOOKUP($A377,Beneficiario!$A$2:$G$2,6)</f>
        <v>0</v>
      </c>
      <c r="F377" s="21">
        <f>VLOOKUP($A377,Beneficiario!$A$2:$G$2,7)</f>
        <v>0</v>
      </c>
      <c r="G377" s="37"/>
      <c r="H377" s="37"/>
      <c r="I377" s="37"/>
      <c r="J377" s="37"/>
      <c r="K377" s="37"/>
      <c r="L377" s="37"/>
      <c r="M377" s="37"/>
      <c r="N377" s="32"/>
      <c r="O377" s="37"/>
      <c r="P377" s="37"/>
      <c r="Q377" s="37"/>
      <c r="R377" s="37"/>
      <c r="S377" s="37"/>
      <c r="T377" s="37"/>
      <c r="U377" s="38"/>
      <c r="V377" s="37"/>
      <c r="W377" s="37"/>
      <c r="X377" s="38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9"/>
      <c r="BB377" s="37"/>
      <c r="BC377" s="37"/>
      <c r="BD377" s="37"/>
      <c r="BE377" s="37"/>
      <c r="BF377" s="37"/>
      <c r="BG377" s="37"/>
      <c r="BH377" s="37"/>
      <c r="BI377" s="32"/>
      <c r="BJ377" s="32"/>
      <c r="BK377" s="37"/>
      <c r="BL377" s="37"/>
      <c r="BM377" s="37"/>
      <c r="BN377" s="37"/>
      <c r="BO377" s="37"/>
      <c r="BP377" s="37"/>
      <c r="BQ377" s="37"/>
      <c r="BR377" s="37"/>
    </row>
    <row r="378" spans="1:70" s="111" customFormat="1">
      <c r="A378" s="21">
        <v>375</v>
      </c>
      <c r="B378" s="21">
        <f>Beneficiario!C376</f>
        <v>0</v>
      </c>
      <c r="C378" s="21">
        <f>VLOOKUP($A378,Beneficiario!$A$2:$G$2,4)</f>
        <v>0</v>
      </c>
      <c r="D378" s="21">
        <f>VLOOKUP($A378,Beneficiario!$A$2:$G$2,5)</f>
        <v>0</v>
      </c>
      <c r="E378" s="21">
        <f>VLOOKUP($A378,Beneficiario!$A$2:$G$2,6)</f>
        <v>0</v>
      </c>
      <c r="F378" s="21">
        <f>VLOOKUP($A378,Beneficiario!$A$2:$G$2,7)</f>
        <v>0</v>
      </c>
      <c r="G378" s="37"/>
      <c r="H378" s="37"/>
      <c r="I378" s="37"/>
      <c r="J378" s="37"/>
      <c r="K378" s="37"/>
      <c r="L378" s="37"/>
      <c r="M378" s="37"/>
      <c r="N378" s="32"/>
      <c r="O378" s="37"/>
      <c r="P378" s="37"/>
      <c r="Q378" s="37"/>
      <c r="R378" s="37"/>
      <c r="S378" s="37"/>
      <c r="T378" s="37"/>
      <c r="U378" s="38"/>
      <c r="V378" s="37"/>
      <c r="W378" s="37"/>
      <c r="X378" s="38"/>
      <c r="Y378" s="37"/>
      <c r="Z378" s="37"/>
      <c r="AA378" s="37"/>
      <c r="AB378" s="37"/>
      <c r="AC378" s="37"/>
      <c r="AD378" s="37"/>
      <c r="AE378" s="37"/>
      <c r="AF378" s="37"/>
      <c r="AG378" s="37"/>
      <c r="AH378" s="37"/>
      <c r="AI378" s="37"/>
      <c r="AJ378" s="37"/>
      <c r="AK378" s="37"/>
      <c r="AL378" s="37"/>
      <c r="AM378" s="37"/>
      <c r="AN378" s="37"/>
      <c r="AO378" s="37"/>
      <c r="AP378" s="37"/>
      <c r="AQ378" s="37"/>
      <c r="AR378" s="37"/>
      <c r="AS378" s="37"/>
      <c r="AT378" s="37"/>
      <c r="AU378" s="37"/>
      <c r="AV378" s="37"/>
      <c r="AW378" s="37"/>
      <c r="AX378" s="37"/>
      <c r="AY378" s="37"/>
      <c r="AZ378" s="37"/>
      <c r="BA378" s="39"/>
      <c r="BB378" s="37"/>
      <c r="BC378" s="37"/>
      <c r="BD378" s="37"/>
      <c r="BE378" s="37"/>
      <c r="BF378" s="37"/>
      <c r="BG378" s="37"/>
      <c r="BH378" s="37"/>
      <c r="BI378" s="32"/>
      <c r="BJ378" s="32"/>
      <c r="BK378" s="37"/>
      <c r="BL378" s="37"/>
      <c r="BM378" s="37"/>
      <c r="BN378" s="37"/>
      <c r="BO378" s="37"/>
      <c r="BP378" s="37"/>
      <c r="BQ378" s="37"/>
      <c r="BR378" s="37"/>
    </row>
    <row r="379" spans="1:70" s="111" customFormat="1">
      <c r="A379" s="21">
        <v>376</v>
      </c>
      <c r="B379" s="21">
        <f>Beneficiario!C377</f>
        <v>0</v>
      </c>
      <c r="C379" s="21">
        <f>VLOOKUP($A379,Beneficiario!$A$2:$G$2,4)</f>
        <v>0</v>
      </c>
      <c r="D379" s="21">
        <f>VLOOKUP($A379,Beneficiario!$A$2:$G$2,5)</f>
        <v>0</v>
      </c>
      <c r="E379" s="21">
        <f>VLOOKUP($A379,Beneficiario!$A$2:$G$2,6)</f>
        <v>0</v>
      </c>
      <c r="F379" s="21">
        <f>VLOOKUP($A379,Beneficiario!$A$2:$G$2,7)</f>
        <v>0</v>
      </c>
      <c r="G379" s="37"/>
      <c r="H379" s="37"/>
      <c r="I379" s="37"/>
      <c r="J379" s="37"/>
      <c r="K379" s="37"/>
      <c r="L379" s="37"/>
      <c r="M379" s="37"/>
      <c r="N379" s="32"/>
      <c r="O379" s="37"/>
      <c r="P379" s="37"/>
      <c r="Q379" s="37"/>
      <c r="R379" s="37"/>
      <c r="S379" s="37"/>
      <c r="T379" s="37"/>
      <c r="U379" s="38"/>
      <c r="V379" s="37"/>
      <c r="W379" s="37"/>
      <c r="X379" s="38"/>
      <c r="Y379" s="37"/>
      <c r="Z379" s="37"/>
      <c r="AA379" s="37"/>
      <c r="AB379" s="37"/>
      <c r="AC379" s="37"/>
      <c r="AD379" s="37"/>
      <c r="AE379" s="37"/>
      <c r="AF379" s="37"/>
      <c r="AG379" s="37"/>
      <c r="AH379" s="37"/>
      <c r="AI379" s="37"/>
      <c r="AJ379" s="37"/>
      <c r="AK379" s="37"/>
      <c r="AL379" s="37"/>
      <c r="AM379" s="37"/>
      <c r="AN379" s="37"/>
      <c r="AO379" s="37"/>
      <c r="AP379" s="37"/>
      <c r="AQ379" s="37"/>
      <c r="AR379" s="37"/>
      <c r="AS379" s="37"/>
      <c r="AT379" s="37"/>
      <c r="AU379" s="37"/>
      <c r="AV379" s="37"/>
      <c r="AW379" s="37"/>
      <c r="AX379" s="37"/>
      <c r="AY379" s="37"/>
      <c r="AZ379" s="37"/>
      <c r="BA379" s="39"/>
      <c r="BB379" s="37"/>
      <c r="BC379" s="37"/>
      <c r="BD379" s="37"/>
      <c r="BE379" s="37"/>
      <c r="BF379" s="37"/>
      <c r="BG379" s="37"/>
      <c r="BH379" s="37"/>
      <c r="BI379" s="32"/>
      <c r="BJ379" s="32"/>
      <c r="BK379" s="37"/>
      <c r="BL379" s="37"/>
      <c r="BM379" s="37"/>
      <c r="BN379" s="37"/>
      <c r="BO379" s="37"/>
      <c r="BP379" s="37"/>
      <c r="BQ379" s="37"/>
      <c r="BR379" s="37"/>
    </row>
    <row r="380" spans="1:70" s="111" customFormat="1">
      <c r="A380" s="21">
        <v>377</v>
      </c>
      <c r="B380" s="21">
        <f>Beneficiario!C378</f>
        <v>0</v>
      </c>
      <c r="C380" s="21">
        <f>VLOOKUP($A380,Beneficiario!$A$2:$G$2,4)</f>
        <v>0</v>
      </c>
      <c r="D380" s="21">
        <f>VLOOKUP($A380,Beneficiario!$A$2:$G$2,5)</f>
        <v>0</v>
      </c>
      <c r="E380" s="21">
        <f>VLOOKUP($A380,Beneficiario!$A$2:$G$2,6)</f>
        <v>0</v>
      </c>
      <c r="F380" s="21">
        <f>VLOOKUP($A380,Beneficiario!$A$2:$G$2,7)</f>
        <v>0</v>
      </c>
      <c r="G380" s="37"/>
      <c r="H380" s="37"/>
      <c r="I380" s="37"/>
      <c r="J380" s="37"/>
      <c r="K380" s="37"/>
      <c r="L380" s="37"/>
      <c r="M380" s="37"/>
      <c r="N380" s="32"/>
      <c r="O380" s="37"/>
      <c r="P380" s="37"/>
      <c r="Q380" s="37"/>
      <c r="R380" s="37"/>
      <c r="S380" s="37"/>
      <c r="T380" s="37"/>
      <c r="U380" s="38"/>
      <c r="V380" s="37"/>
      <c r="W380" s="37"/>
      <c r="X380" s="38"/>
      <c r="Y380" s="37"/>
      <c r="Z380" s="37"/>
      <c r="AA380" s="37"/>
      <c r="AB380" s="37"/>
      <c r="AC380" s="37"/>
      <c r="AD380" s="37"/>
      <c r="AE380" s="37"/>
      <c r="AF380" s="37"/>
      <c r="AG380" s="37"/>
      <c r="AH380" s="37"/>
      <c r="AI380" s="37"/>
      <c r="AJ380" s="37"/>
      <c r="AK380" s="37"/>
      <c r="AL380" s="37"/>
      <c r="AM380" s="37"/>
      <c r="AN380" s="37"/>
      <c r="AO380" s="37"/>
      <c r="AP380" s="37"/>
      <c r="AQ380" s="37"/>
      <c r="AR380" s="37"/>
      <c r="AS380" s="37"/>
      <c r="AT380" s="37"/>
      <c r="AU380" s="37"/>
      <c r="AV380" s="37"/>
      <c r="AW380" s="37"/>
      <c r="AX380" s="37"/>
      <c r="AY380" s="37"/>
      <c r="AZ380" s="37"/>
      <c r="BA380" s="39"/>
      <c r="BB380" s="37"/>
      <c r="BC380" s="37"/>
      <c r="BD380" s="37"/>
      <c r="BE380" s="37"/>
      <c r="BF380" s="37"/>
      <c r="BG380" s="37"/>
      <c r="BH380" s="37"/>
      <c r="BI380" s="32"/>
      <c r="BJ380" s="32"/>
      <c r="BK380" s="37"/>
      <c r="BL380" s="37"/>
      <c r="BM380" s="37"/>
      <c r="BN380" s="37"/>
      <c r="BO380" s="37"/>
      <c r="BP380" s="37"/>
      <c r="BQ380" s="37"/>
      <c r="BR380" s="37"/>
    </row>
    <row r="381" spans="1:70" s="111" customFormat="1">
      <c r="A381" s="21">
        <v>378</v>
      </c>
      <c r="B381" s="21">
        <f>Beneficiario!C379</f>
        <v>0</v>
      </c>
      <c r="C381" s="21">
        <f>VLOOKUP($A381,Beneficiario!$A$2:$G$2,4)</f>
        <v>0</v>
      </c>
      <c r="D381" s="21">
        <f>VLOOKUP($A381,Beneficiario!$A$2:$G$2,5)</f>
        <v>0</v>
      </c>
      <c r="E381" s="21">
        <f>VLOOKUP($A381,Beneficiario!$A$2:$G$2,6)</f>
        <v>0</v>
      </c>
      <c r="F381" s="21">
        <f>VLOOKUP($A381,Beneficiario!$A$2:$G$2,7)</f>
        <v>0</v>
      </c>
      <c r="G381" s="37"/>
      <c r="H381" s="37"/>
      <c r="I381" s="37"/>
      <c r="J381" s="37"/>
      <c r="K381" s="37"/>
      <c r="L381" s="37"/>
      <c r="M381" s="37"/>
      <c r="N381" s="32"/>
      <c r="O381" s="37"/>
      <c r="P381" s="37"/>
      <c r="Q381" s="37"/>
      <c r="R381" s="37"/>
      <c r="S381" s="37"/>
      <c r="T381" s="37"/>
      <c r="U381" s="38"/>
      <c r="V381" s="37"/>
      <c r="W381" s="37"/>
      <c r="X381" s="38"/>
      <c r="Y381" s="37"/>
      <c r="Z381" s="37"/>
      <c r="AA381" s="37"/>
      <c r="AB381" s="37"/>
      <c r="AC381" s="37"/>
      <c r="AD381" s="37"/>
      <c r="AE381" s="37"/>
      <c r="AF381" s="37"/>
      <c r="AG381" s="37"/>
      <c r="AH381" s="37"/>
      <c r="AI381" s="37"/>
      <c r="AJ381" s="37"/>
      <c r="AK381" s="37"/>
      <c r="AL381" s="37"/>
      <c r="AM381" s="37"/>
      <c r="AN381" s="37"/>
      <c r="AO381" s="37"/>
      <c r="AP381" s="37"/>
      <c r="AQ381" s="37"/>
      <c r="AR381" s="37"/>
      <c r="AS381" s="37"/>
      <c r="AT381" s="37"/>
      <c r="AU381" s="37"/>
      <c r="AV381" s="37"/>
      <c r="AW381" s="37"/>
      <c r="AX381" s="37"/>
      <c r="AY381" s="37"/>
      <c r="AZ381" s="37"/>
      <c r="BA381" s="39"/>
      <c r="BB381" s="37"/>
      <c r="BC381" s="37"/>
      <c r="BD381" s="37"/>
      <c r="BE381" s="37"/>
      <c r="BF381" s="37"/>
      <c r="BG381" s="37"/>
      <c r="BH381" s="37"/>
      <c r="BI381" s="32"/>
      <c r="BJ381" s="32"/>
      <c r="BK381" s="37"/>
      <c r="BL381" s="37"/>
      <c r="BM381" s="37"/>
      <c r="BN381" s="37"/>
      <c r="BO381" s="37"/>
      <c r="BP381" s="37"/>
      <c r="BQ381" s="37"/>
      <c r="BR381" s="37"/>
    </row>
    <row r="382" spans="1:70" s="111" customFormat="1">
      <c r="A382" s="21">
        <v>379</v>
      </c>
      <c r="B382" s="21">
        <f>Beneficiario!C380</f>
        <v>0</v>
      </c>
      <c r="C382" s="21">
        <f>VLOOKUP($A382,Beneficiario!$A$2:$G$2,4)</f>
        <v>0</v>
      </c>
      <c r="D382" s="21">
        <f>VLOOKUP($A382,Beneficiario!$A$2:$G$2,5)</f>
        <v>0</v>
      </c>
      <c r="E382" s="21">
        <f>VLOOKUP($A382,Beneficiario!$A$2:$G$2,6)</f>
        <v>0</v>
      </c>
      <c r="F382" s="21">
        <f>VLOOKUP($A382,Beneficiario!$A$2:$G$2,7)</f>
        <v>0</v>
      </c>
      <c r="G382" s="37"/>
      <c r="H382" s="37"/>
      <c r="I382" s="37"/>
      <c r="J382" s="37"/>
      <c r="K382" s="37"/>
      <c r="L382" s="37"/>
      <c r="M382" s="37"/>
      <c r="N382" s="32"/>
      <c r="O382" s="37"/>
      <c r="P382" s="37"/>
      <c r="Q382" s="37"/>
      <c r="R382" s="37"/>
      <c r="S382" s="37"/>
      <c r="T382" s="37"/>
      <c r="U382" s="38"/>
      <c r="V382" s="37"/>
      <c r="W382" s="37"/>
      <c r="X382" s="38"/>
      <c r="Y382" s="37"/>
      <c r="Z382" s="37"/>
      <c r="AA382" s="37"/>
      <c r="AB382" s="37"/>
      <c r="AC382" s="37"/>
      <c r="AD382" s="37"/>
      <c r="AE382" s="37"/>
      <c r="AF382" s="37"/>
      <c r="AG382" s="37"/>
      <c r="AH382" s="37"/>
      <c r="AI382" s="37"/>
      <c r="AJ382" s="37"/>
      <c r="AK382" s="37"/>
      <c r="AL382" s="37"/>
      <c r="AM382" s="37"/>
      <c r="AN382" s="37"/>
      <c r="AO382" s="37"/>
      <c r="AP382" s="37"/>
      <c r="AQ382" s="37"/>
      <c r="AR382" s="37"/>
      <c r="AS382" s="37"/>
      <c r="AT382" s="37"/>
      <c r="AU382" s="37"/>
      <c r="AV382" s="37"/>
      <c r="AW382" s="37"/>
      <c r="AX382" s="37"/>
      <c r="AY382" s="37"/>
      <c r="AZ382" s="37"/>
      <c r="BA382" s="39"/>
      <c r="BB382" s="37"/>
      <c r="BC382" s="37"/>
      <c r="BD382" s="37"/>
      <c r="BE382" s="37"/>
      <c r="BF382" s="37"/>
      <c r="BG382" s="37"/>
      <c r="BH382" s="37"/>
      <c r="BI382" s="32"/>
      <c r="BJ382" s="32"/>
      <c r="BK382" s="37"/>
      <c r="BL382" s="37"/>
      <c r="BM382" s="37"/>
      <c r="BN382" s="37"/>
      <c r="BO382" s="37"/>
      <c r="BP382" s="37"/>
      <c r="BQ382" s="37"/>
      <c r="BR382" s="37"/>
    </row>
    <row r="383" spans="1:70" s="111" customFormat="1">
      <c r="A383" s="21">
        <v>380</v>
      </c>
      <c r="B383" s="21">
        <f>Beneficiario!C381</f>
        <v>0</v>
      </c>
      <c r="C383" s="21">
        <f>VLOOKUP($A383,Beneficiario!$A$2:$G$2,4)</f>
        <v>0</v>
      </c>
      <c r="D383" s="21">
        <f>VLOOKUP($A383,Beneficiario!$A$2:$G$2,5)</f>
        <v>0</v>
      </c>
      <c r="E383" s="21">
        <f>VLOOKUP($A383,Beneficiario!$A$2:$G$2,6)</f>
        <v>0</v>
      </c>
      <c r="F383" s="21">
        <f>VLOOKUP($A383,Beneficiario!$A$2:$G$2,7)</f>
        <v>0</v>
      </c>
      <c r="G383" s="37"/>
      <c r="H383" s="37"/>
      <c r="I383" s="37"/>
      <c r="J383" s="37"/>
      <c r="K383" s="37"/>
      <c r="L383" s="37"/>
      <c r="M383" s="37"/>
      <c r="N383" s="32"/>
      <c r="O383" s="37"/>
      <c r="P383" s="37"/>
      <c r="Q383" s="37"/>
      <c r="R383" s="37"/>
      <c r="S383" s="37"/>
      <c r="T383" s="37"/>
      <c r="U383" s="38"/>
      <c r="V383" s="37"/>
      <c r="W383" s="37"/>
      <c r="X383" s="38"/>
      <c r="Y383" s="37"/>
      <c r="Z383" s="37"/>
      <c r="AA383" s="37"/>
      <c r="AB383" s="37"/>
      <c r="AC383" s="37"/>
      <c r="AD383" s="37"/>
      <c r="AE383" s="37"/>
      <c r="AF383" s="37"/>
      <c r="AG383" s="37"/>
      <c r="AH383" s="37"/>
      <c r="AI383" s="37"/>
      <c r="AJ383" s="37"/>
      <c r="AK383" s="37"/>
      <c r="AL383" s="37"/>
      <c r="AM383" s="37"/>
      <c r="AN383" s="37"/>
      <c r="AO383" s="37"/>
      <c r="AP383" s="37"/>
      <c r="AQ383" s="37"/>
      <c r="AR383" s="37"/>
      <c r="AS383" s="37"/>
      <c r="AT383" s="37"/>
      <c r="AU383" s="37"/>
      <c r="AV383" s="37"/>
      <c r="AW383" s="37"/>
      <c r="AX383" s="37"/>
      <c r="AY383" s="37"/>
      <c r="AZ383" s="37"/>
      <c r="BA383" s="39"/>
      <c r="BB383" s="37"/>
      <c r="BC383" s="37"/>
      <c r="BD383" s="37"/>
      <c r="BE383" s="37"/>
      <c r="BF383" s="37"/>
      <c r="BG383" s="37"/>
      <c r="BH383" s="37"/>
      <c r="BI383" s="32"/>
      <c r="BJ383" s="32"/>
      <c r="BK383" s="37"/>
      <c r="BL383" s="37"/>
      <c r="BM383" s="37"/>
      <c r="BN383" s="37"/>
      <c r="BO383" s="37"/>
      <c r="BP383" s="37"/>
      <c r="BQ383" s="37"/>
      <c r="BR383" s="37"/>
    </row>
    <row r="384" spans="1:70" s="111" customFormat="1">
      <c r="A384" s="21">
        <v>381</v>
      </c>
      <c r="B384" s="21">
        <f>Beneficiario!C382</f>
        <v>0</v>
      </c>
      <c r="C384" s="21">
        <f>VLOOKUP($A384,Beneficiario!$A$2:$G$2,4)</f>
        <v>0</v>
      </c>
      <c r="D384" s="21">
        <f>VLOOKUP($A384,Beneficiario!$A$2:$G$2,5)</f>
        <v>0</v>
      </c>
      <c r="E384" s="21">
        <f>VLOOKUP($A384,Beneficiario!$A$2:$G$2,6)</f>
        <v>0</v>
      </c>
      <c r="F384" s="21">
        <f>VLOOKUP($A384,Beneficiario!$A$2:$G$2,7)</f>
        <v>0</v>
      </c>
      <c r="G384" s="37"/>
      <c r="H384" s="37"/>
      <c r="I384" s="37"/>
      <c r="J384" s="37"/>
      <c r="K384" s="37"/>
      <c r="L384" s="37"/>
      <c r="M384" s="37"/>
      <c r="N384" s="32"/>
      <c r="O384" s="37"/>
      <c r="P384" s="37"/>
      <c r="Q384" s="37"/>
      <c r="R384" s="37"/>
      <c r="S384" s="37"/>
      <c r="T384" s="37"/>
      <c r="U384" s="38"/>
      <c r="V384" s="37"/>
      <c r="W384" s="37"/>
      <c r="X384" s="38"/>
      <c r="Y384" s="37"/>
      <c r="Z384" s="37"/>
      <c r="AA384" s="37"/>
      <c r="AB384" s="37"/>
      <c r="AC384" s="37"/>
      <c r="AD384" s="37"/>
      <c r="AE384" s="37"/>
      <c r="AF384" s="37"/>
      <c r="AG384" s="37"/>
      <c r="AH384" s="37"/>
      <c r="AI384" s="37"/>
      <c r="AJ384" s="37"/>
      <c r="AK384" s="37"/>
      <c r="AL384" s="37"/>
      <c r="AM384" s="37"/>
      <c r="AN384" s="37"/>
      <c r="AO384" s="37"/>
      <c r="AP384" s="37"/>
      <c r="AQ384" s="37"/>
      <c r="AR384" s="37"/>
      <c r="AS384" s="37"/>
      <c r="AT384" s="37"/>
      <c r="AU384" s="37"/>
      <c r="AV384" s="37"/>
      <c r="AW384" s="37"/>
      <c r="AX384" s="37"/>
      <c r="AY384" s="37"/>
      <c r="AZ384" s="37"/>
      <c r="BA384" s="39"/>
      <c r="BB384" s="37"/>
      <c r="BC384" s="37"/>
      <c r="BD384" s="37"/>
      <c r="BE384" s="37"/>
      <c r="BF384" s="37"/>
      <c r="BG384" s="37"/>
      <c r="BH384" s="37"/>
      <c r="BI384" s="32"/>
      <c r="BJ384" s="32"/>
      <c r="BK384" s="37"/>
      <c r="BL384" s="37"/>
      <c r="BM384" s="37"/>
      <c r="BN384" s="37"/>
      <c r="BO384" s="37"/>
      <c r="BP384" s="37"/>
      <c r="BQ384" s="37"/>
      <c r="BR384" s="37"/>
    </row>
    <row r="385" spans="1:70" s="111" customFormat="1">
      <c r="A385" s="21">
        <v>382</v>
      </c>
      <c r="B385" s="21">
        <f>Beneficiario!C383</f>
        <v>0</v>
      </c>
      <c r="C385" s="21">
        <f>VLOOKUP($A385,Beneficiario!$A$2:$G$2,4)</f>
        <v>0</v>
      </c>
      <c r="D385" s="21">
        <f>VLOOKUP($A385,Beneficiario!$A$2:$G$2,5)</f>
        <v>0</v>
      </c>
      <c r="E385" s="21">
        <f>VLOOKUP($A385,Beneficiario!$A$2:$G$2,6)</f>
        <v>0</v>
      </c>
      <c r="F385" s="21">
        <f>VLOOKUP($A385,Beneficiario!$A$2:$G$2,7)</f>
        <v>0</v>
      </c>
      <c r="G385" s="37"/>
      <c r="H385" s="37"/>
      <c r="I385" s="37"/>
      <c r="J385" s="37"/>
      <c r="K385" s="37"/>
      <c r="L385" s="37"/>
      <c r="M385" s="37"/>
      <c r="N385" s="32"/>
      <c r="O385" s="37"/>
      <c r="P385" s="37"/>
      <c r="Q385" s="37"/>
      <c r="R385" s="37"/>
      <c r="S385" s="37"/>
      <c r="T385" s="37"/>
      <c r="U385" s="38"/>
      <c r="V385" s="37"/>
      <c r="W385" s="37"/>
      <c r="X385" s="38"/>
      <c r="Y385" s="37"/>
      <c r="Z385" s="37"/>
      <c r="AA385" s="37"/>
      <c r="AB385" s="37"/>
      <c r="AC385" s="37"/>
      <c r="AD385" s="37"/>
      <c r="AE385" s="37"/>
      <c r="AF385" s="37"/>
      <c r="AG385" s="37"/>
      <c r="AH385" s="37"/>
      <c r="AI385" s="37"/>
      <c r="AJ385" s="37"/>
      <c r="AK385" s="37"/>
      <c r="AL385" s="37"/>
      <c r="AM385" s="37"/>
      <c r="AN385" s="37"/>
      <c r="AO385" s="37"/>
      <c r="AP385" s="37"/>
      <c r="AQ385" s="37"/>
      <c r="AR385" s="37"/>
      <c r="AS385" s="37"/>
      <c r="AT385" s="37"/>
      <c r="AU385" s="37"/>
      <c r="AV385" s="37"/>
      <c r="AW385" s="37"/>
      <c r="AX385" s="37"/>
      <c r="AY385" s="37"/>
      <c r="AZ385" s="37"/>
      <c r="BA385" s="39"/>
      <c r="BB385" s="37"/>
      <c r="BC385" s="37"/>
      <c r="BD385" s="37"/>
      <c r="BE385" s="37"/>
      <c r="BF385" s="37"/>
      <c r="BG385" s="37"/>
      <c r="BH385" s="37"/>
      <c r="BI385" s="32"/>
      <c r="BJ385" s="32"/>
      <c r="BK385" s="37"/>
      <c r="BL385" s="37"/>
      <c r="BM385" s="37"/>
      <c r="BN385" s="37"/>
      <c r="BO385" s="37"/>
      <c r="BP385" s="37"/>
      <c r="BQ385" s="37"/>
      <c r="BR385" s="37"/>
    </row>
    <row r="386" spans="1:70" s="111" customFormat="1">
      <c r="A386" s="21">
        <v>383</v>
      </c>
      <c r="B386" s="21">
        <f>Beneficiario!C384</f>
        <v>0</v>
      </c>
      <c r="C386" s="21">
        <f>VLOOKUP($A386,Beneficiario!$A$2:$G$2,4)</f>
        <v>0</v>
      </c>
      <c r="D386" s="21">
        <f>VLOOKUP($A386,Beneficiario!$A$2:$G$2,5)</f>
        <v>0</v>
      </c>
      <c r="E386" s="21">
        <f>VLOOKUP($A386,Beneficiario!$A$2:$G$2,6)</f>
        <v>0</v>
      </c>
      <c r="F386" s="21">
        <f>VLOOKUP($A386,Beneficiario!$A$2:$G$2,7)</f>
        <v>0</v>
      </c>
      <c r="G386" s="37"/>
      <c r="H386" s="37"/>
      <c r="I386" s="37"/>
      <c r="J386" s="37"/>
      <c r="K386" s="37"/>
      <c r="L386" s="37"/>
      <c r="M386" s="37"/>
      <c r="N386" s="32"/>
      <c r="O386" s="37"/>
      <c r="P386" s="37"/>
      <c r="Q386" s="37"/>
      <c r="R386" s="37"/>
      <c r="S386" s="37"/>
      <c r="T386" s="37"/>
      <c r="U386" s="38"/>
      <c r="V386" s="37"/>
      <c r="W386" s="37"/>
      <c r="X386" s="38"/>
      <c r="Y386" s="37"/>
      <c r="Z386" s="37"/>
      <c r="AA386" s="37"/>
      <c r="AB386" s="37"/>
      <c r="AC386" s="37"/>
      <c r="AD386" s="37"/>
      <c r="AE386" s="37"/>
      <c r="AF386" s="37"/>
      <c r="AG386" s="37"/>
      <c r="AH386" s="37"/>
      <c r="AI386" s="37"/>
      <c r="AJ386" s="37"/>
      <c r="AK386" s="37"/>
      <c r="AL386" s="37"/>
      <c r="AM386" s="37"/>
      <c r="AN386" s="37"/>
      <c r="AO386" s="37"/>
      <c r="AP386" s="37"/>
      <c r="AQ386" s="37"/>
      <c r="AR386" s="37"/>
      <c r="AS386" s="37"/>
      <c r="AT386" s="37"/>
      <c r="AU386" s="37"/>
      <c r="AV386" s="37"/>
      <c r="AW386" s="37"/>
      <c r="AX386" s="37"/>
      <c r="AY386" s="37"/>
      <c r="AZ386" s="37"/>
      <c r="BA386" s="39"/>
      <c r="BB386" s="37"/>
      <c r="BC386" s="37"/>
      <c r="BD386" s="37"/>
      <c r="BE386" s="37"/>
      <c r="BF386" s="37"/>
      <c r="BG386" s="37"/>
      <c r="BH386" s="37"/>
      <c r="BI386" s="32"/>
      <c r="BJ386" s="32"/>
      <c r="BK386" s="37"/>
      <c r="BL386" s="37"/>
      <c r="BM386" s="37"/>
      <c r="BN386" s="37"/>
      <c r="BO386" s="37"/>
      <c r="BP386" s="37"/>
      <c r="BQ386" s="37"/>
      <c r="BR386" s="37"/>
    </row>
    <row r="387" spans="1:70" s="111" customFormat="1">
      <c r="A387" s="21">
        <v>384</v>
      </c>
      <c r="B387" s="21">
        <f>Beneficiario!C385</f>
        <v>0</v>
      </c>
      <c r="C387" s="21">
        <f>VLOOKUP($A387,Beneficiario!$A$2:$G$2,4)</f>
        <v>0</v>
      </c>
      <c r="D387" s="21">
        <f>VLOOKUP($A387,Beneficiario!$A$2:$G$2,5)</f>
        <v>0</v>
      </c>
      <c r="E387" s="21">
        <f>VLOOKUP($A387,Beneficiario!$A$2:$G$2,6)</f>
        <v>0</v>
      </c>
      <c r="F387" s="21">
        <f>VLOOKUP($A387,Beneficiario!$A$2:$G$2,7)</f>
        <v>0</v>
      </c>
      <c r="G387" s="37"/>
      <c r="H387" s="37"/>
      <c r="I387" s="37"/>
      <c r="J387" s="37"/>
      <c r="K387" s="37"/>
      <c r="L387" s="37"/>
      <c r="M387" s="37"/>
      <c r="N387" s="32"/>
      <c r="O387" s="37"/>
      <c r="P387" s="37"/>
      <c r="Q387" s="37"/>
      <c r="R387" s="37"/>
      <c r="S387" s="37"/>
      <c r="T387" s="37"/>
      <c r="U387" s="38"/>
      <c r="V387" s="37"/>
      <c r="W387" s="37"/>
      <c r="X387" s="38"/>
      <c r="Y387" s="37"/>
      <c r="Z387" s="37"/>
      <c r="AA387" s="37"/>
      <c r="AB387" s="37"/>
      <c r="AC387" s="37"/>
      <c r="AD387" s="37"/>
      <c r="AE387" s="37"/>
      <c r="AF387" s="37"/>
      <c r="AG387" s="37"/>
      <c r="AH387" s="37"/>
      <c r="AI387" s="37"/>
      <c r="AJ387" s="37"/>
      <c r="AK387" s="37"/>
      <c r="AL387" s="37"/>
      <c r="AM387" s="37"/>
      <c r="AN387" s="37"/>
      <c r="AO387" s="37"/>
      <c r="AP387" s="37"/>
      <c r="AQ387" s="37"/>
      <c r="AR387" s="37"/>
      <c r="AS387" s="37"/>
      <c r="AT387" s="37"/>
      <c r="AU387" s="37"/>
      <c r="AV387" s="37"/>
      <c r="AW387" s="37"/>
      <c r="AX387" s="37"/>
      <c r="AY387" s="37"/>
      <c r="AZ387" s="37"/>
      <c r="BA387" s="39"/>
      <c r="BB387" s="37"/>
      <c r="BC387" s="37"/>
      <c r="BD387" s="37"/>
      <c r="BE387" s="37"/>
      <c r="BF387" s="37"/>
      <c r="BG387" s="37"/>
      <c r="BH387" s="37"/>
      <c r="BI387" s="32"/>
      <c r="BJ387" s="32"/>
      <c r="BK387" s="37"/>
      <c r="BL387" s="37"/>
      <c r="BM387" s="37"/>
      <c r="BN387" s="37"/>
      <c r="BO387" s="37"/>
      <c r="BP387" s="37"/>
      <c r="BQ387" s="37"/>
      <c r="BR387" s="37"/>
    </row>
    <row r="388" spans="1:70" s="111" customFormat="1">
      <c r="A388" s="21">
        <v>385</v>
      </c>
      <c r="B388" s="21">
        <f>Beneficiario!C386</f>
        <v>0</v>
      </c>
      <c r="C388" s="21">
        <f>VLOOKUP($A388,Beneficiario!$A$2:$G$2,4)</f>
        <v>0</v>
      </c>
      <c r="D388" s="21">
        <f>VLOOKUP($A388,Beneficiario!$A$2:$G$2,5)</f>
        <v>0</v>
      </c>
      <c r="E388" s="21">
        <f>VLOOKUP($A388,Beneficiario!$A$2:$G$2,6)</f>
        <v>0</v>
      </c>
      <c r="F388" s="21">
        <f>VLOOKUP($A388,Beneficiario!$A$2:$G$2,7)</f>
        <v>0</v>
      </c>
      <c r="G388" s="37"/>
      <c r="H388" s="37"/>
      <c r="I388" s="37"/>
      <c r="J388" s="37"/>
      <c r="K388" s="37"/>
      <c r="L388" s="37"/>
      <c r="M388" s="37"/>
      <c r="N388" s="32"/>
      <c r="O388" s="37"/>
      <c r="P388" s="37"/>
      <c r="Q388" s="37"/>
      <c r="R388" s="37"/>
      <c r="S388" s="37"/>
      <c r="T388" s="37"/>
      <c r="U388" s="38"/>
      <c r="V388" s="37"/>
      <c r="W388" s="37"/>
      <c r="X388" s="38"/>
      <c r="Y388" s="37"/>
      <c r="Z388" s="37"/>
      <c r="AA388" s="37"/>
      <c r="AB388" s="37"/>
      <c r="AC388" s="37"/>
      <c r="AD388" s="37"/>
      <c r="AE388" s="37"/>
      <c r="AF388" s="37"/>
      <c r="AG388" s="37"/>
      <c r="AH388" s="37"/>
      <c r="AI388" s="37"/>
      <c r="AJ388" s="37"/>
      <c r="AK388" s="37"/>
      <c r="AL388" s="37"/>
      <c r="AM388" s="37"/>
      <c r="AN388" s="37"/>
      <c r="AO388" s="37"/>
      <c r="AP388" s="37"/>
      <c r="AQ388" s="37"/>
      <c r="AR388" s="37"/>
      <c r="AS388" s="37"/>
      <c r="AT388" s="37"/>
      <c r="AU388" s="37"/>
      <c r="AV388" s="37"/>
      <c r="AW388" s="37"/>
      <c r="AX388" s="37"/>
      <c r="AY388" s="37"/>
      <c r="AZ388" s="37"/>
      <c r="BA388" s="39"/>
      <c r="BB388" s="37"/>
      <c r="BC388" s="37"/>
      <c r="BD388" s="37"/>
      <c r="BE388" s="37"/>
      <c r="BF388" s="37"/>
      <c r="BG388" s="37"/>
      <c r="BH388" s="37"/>
      <c r="BI388" s="32"/>
      <c r="BJ388" s="32"/>
      <c r="BK388" s="37"/>
      <c r="BL388" s="37"/>
      <c r="BM388" s="37"/>
      <c r="BN388" s="37"/>
      <c r="BO388" s="37"/>
      <c r="BP388" s="37"/>
      <c r="BQ388" s="37"/>
      <c r="BR388" s="37"/>
    </row>
    <row r="389" spans="1:70" s="111" customFormat="1">
      <c r="A389" s="21">
        <v>386</v>
      </c>
      <c r="B389" s="21">
        <f>Beneficiario!C387</f>
        <v>0</v>
      </c>
      <c r="C389" s="21">
        <f>VLOOKUP($A389,Beneficiario!$A$2:$G$2,4)</f>
        <v>0</v>
      </c>
      <c r="D389" s="21">
        <f>VLOOKUP($A389,Beneficiario!$A$2:$G$2,5)</f>
        <v>0</v>
      </c>
      <c r="E389" s="21">
        <f>VLOOKUP($A389,Beneficiario!$A$2:$G$2,6)</f>
        <v>0</v>
      </c>
      <c r="F389" s="21">
        <f>VLOOKUP($A389,Beneficiario!$A$2:$G$2,7)</f>
        <v>0</v>
      </c>
      <c r="G389" s="37"/>
      <c r="H389" s="37"/>
      <c r="I389" s="37"/>
      <c r="J389" s="37"/>
      <c r="K389" s="37"/>
      <c r="L389" s="37"/>
      <c r="M389" s="37"/>
      <c r="N389" s="32"/>
      <c r="O389" s="37"/>
      <c r="P389" s="37"/>
      <c r="Q389" s="37"/>
      <c r="R389" s="37"/>
      <c r="S389" s="37"/>
      <c r="T389" s="37"/>
      <c r="U389" s="38"/>
      <c r="V389" s="37"/>
      <c r="W389" s="37"/>
      <c r="X389" s="38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9"/>
      <c r="BB389" s="37"/>
      <c r="BC389" s="37"/>
      <c r="BD389" s="37"/>
      <c r="BE389" s="37"/>
      <c r="BF389" s="37"/>
      <c r="BG389" s="37"/>
      <c r="BH389" s="37"/>
      <c r="BI389" s="32"/>
      <c r="BJ389" s="32"/>
      <c r="BK389" s="37"/>
      <c r="BL389" s="37"/>
      <c r="BM389" s="37"/>
      <c r="BN389" s="37"/>
      <c r="BO389" s="37"/>
      <c r="BP389" s="37"/>
      <c r="BQ389" s="37"/>
      <c r="BR389" s="37"/>
    </row>
    <row r="390" spans="1:70" s="111" customFormat="1">
      <c r="A390" s="21">
        <v>387</v>
      </c>
      <c r="B390" s="21">
        <f>Beneficiario!C388</f>
        <v>0</v>
      </c>
      <c r="C390" s="21">
        <f>VLOOKUP($A390,Beneficiario!$A$2:$G$2,4)</f>
        <v>0</v>
      </c>
      <c r="D390" s="21">
        <f>VLOOKUP($A390,Beneficiario!$A$2:$G$2,5)</f>
        <v>0</v>
      </c>
      <c r="E390" s="21">
        <f>VLOOKUP($A390,Beneficiario!$A$2:$G$2,6)</f>
        <v>0</v>
      </c>
      <c r="F390" s="21">
        <f>VLOOKUP($A390,Beneficiario!$A$2:$G$2,7)</f>
        <v>0</v>
      </c>
      <c r="G390" s="37"/>
      <c r="H390" s="37"/>
      <c r="I390" s="37"/>
      <c r="J390" s="37"/>
      <c r="K390" s="37"/>
      <c r="L390" s="37"/>
      <c r="M390" s="37"/>
      <c r="N390" s="32"/>
      <c r="O390" s="37"/>
      <c r="P390" s="37"/>
      <c r="Q390" s="37"/>
      <c r="R390" s="37"/>
      <c r="S390" s="37"/>
      <c r="T390" s="37"/>
      <c r="U390" s="38"/>
      <c r="V390" s="37"/>
      <c r="W390" s="37"/>
      <c r="X390" s="38"/>
      <c r="Y390" s="37"/>
      <c r="Z390" s="37"/>
      <c r="AA390" s="37"/>
      <c r="AB390" s="37"/>
      <c r="AC390" s="37"/>
      <c r="AD390" s="37"/>
      <c r="AE390" s="37"/>
      <c r="AF390" s="37"/>
      <c r="AG390" s="37"/>
      <c r="AH390" s="37"/>
      <c r="AI390" s="37"/>
      <c r="AJ390" s="37"/>
      <c r="AK390" s="37"/>
      <c r="AL390" s="37"/>
      <c r="AM390" s="37"/>
      <c r="AN390" s="37"/>
      <c r="AO390" s="37"/>
      <c r="AP390" s="37"/>
      <c r="AQ390" s="37"/>
      <c r="AR390" s="37"/>
      <c r="AS390" s="37"/>
      <c r="AT390" s="37"/>
      <c r="AU390" s="37"/>
      <c r="AV390" s="37"/>
      <c r="AW390" s="37"/>
      <c r="AX390" s="37"/>
      <c r="AY390" s="37"/>
      <c r="AZ390" s="37"/>
      <c r="BA390" s="39"/>
      <c r="BB390" s="37"/>
      <c r="BC390" s="37"/>
      <c r="BD390" s="37"/>
      <c r="BE390" s="37"/>
      <c r="BF390" s="37"/>
      <c r="BG390" s="37"/>
      <c r="BH390" s="37"/>
      <c r="BI390" s="32"/>
      <c r="BJ390" s="32"/>
      <c r="BK390" s="37"/>
      <c r="BL390" s="37"/>
      <c r="BM390" s="37"/>
      <c r="BN390" s="37"/>
      <c r="BO390" s="37"/>
      <c r="BP390" s="37"/>
      <c r="BQ390" s="37"/>
      <c r="BR390" s="37"/>
    </row>
    <row r="391" spans="1:70" s="111" customFormat="1">
      <c r="A391" s="21">
        <v>388</v>
      </c>
      <c r="B391" s="21">
        <f>Beneficiario!C389</f>
        <v>0</v>
      </c>
      <c r="C391" s="21">
        <f>VLOOKUP($A391,Beneficiario!$A$2:$G$2,4)</f>
        <v>0</v>
      </c>
      <c r="D391" s="21">
        <f>VLOOKUP($A391,Beneficiario!$A$2:$G$2,5)</f>
        <v>0</v>
      </c>
      <c r="E391" s="21">
        <f>VLOOKUP($A391,Beneficiario!$A$2:$G$2,6)</f>
        <v>0</v>
      </c>
      <c r="F391" s="21">
        <f>VLOOKUP($A391,Beneficiario!$A$2:$G$2,7)</f>
        <v>0</v>
      </c>
      <c r="G391" s="37"/>
      <c r="H391" s="37"/>
      <c r="I391" s="37"/>
      <c r="J391" s="37"/>
      <c r="K391" s="37"/>
      <c r="L391" s="37"/>
      <c r="M391" s="37"/>
      <c r="N391" s="32"/>
      <c r="O391" s="37"/>
      <c r="P391" s="37"/>
      <c r="Q391" s="37"/>
      <c r="R391" s="37"/>
      <c r="S391" s="37"/>
      <c r="T391" s="37"/>
      <c r="U391" s="38"/>
      <c r="V391" s="37"/>
      <c r="W391" s="37"/>
      <c r="X391" s="38"/>
      <c r="Y391" s="37"/>
      <c r="Z391" s="37"/>
      <c r="AA391" s="37"/>
      <c r="AB391" s="37"/>
      <c r="AC391" s="37"/>
      <c r="AD391" s="37"/>
      <c r="AE391" s="37"/>
      <c r="AF391" s="37"/>
      <c r="AG391" s="37"/>
      <c r="AH391" s="37"/>
      <c r="AI391" s="37"/>
      <c r="AJ391" s="37"/>
      <c r="AK391" s="37"/>
      <c r="AL391" s="37"/>
      <c r="AM391" s="37"/>
      <c r="AN391" s="37"/>
      <c r="AO391" s="37"/>
      <c r="AP391" s="37"/>
      <c r="AQ391" s="37"/>
      <c r="AR391" s="37"/>
      <c r="AS391" s="37"/>
      <c r="AT391" s="37"/>
      <c r="AU391" s="37"/>
      <c r="AV391" s="37"/>
      <c r="AW391" s="37"/>
      <c r="AX391" s="37"/>
      <c r="AY391" s="37"/>
      <c r="AZ391" s="37"/>
      <c r="BA391" s="39"/>
      <c r="BB391" s="37"/>
      <c r="BC391" s="37"/>
      <c r="BD391" s="37"/>
      <c r="BE391" s="37"/>
      <c r="BF391" s="37"/>
      <c r="BG391" s="37"/>
      <c r="BH391" s="37"/>
      <c r="BI391" s="32"/>
      <c r="BJ391" s="32"/>
      <c r="BK391" s="37"/>
      <c r="BL391" s="37"/>
      <c r="BM391" s="37"/>
      <c r="BN391" s="37"/>
      <c r="BO391" s="37"/>
      <c r="BP391" s="37"/>
      <c r="BQ391" s="37"/>
      <c r="BR391" s="37"/>
    </row>
    <row r="392" spans="1:70" s="111" customFormat="1">
      <c r="A392" s="21">
        <v>389</v>
      </c>
      <c r="B392" s="21">
        <f>Beneficiario!C390</f>
        <v>0</v>
      </c>
      <c r="C392" s="21">
        <f>VLOOKUP($A392,Beneficiario!$A$2:$G$2,4)</f>
        <v>0</v>
      </c>
      <c r="D392" s="21">
        <f>VLOOKUP($A392,Beneficiario!$A$2:$G$2,5)</f>
        <v>0</v>
      </c>
      <c r="E392" s="21">
        <f>VLOOKUP($A392,Beneficiario!$A$2:$G$2,6)</f>
        <v>0</v>
      </c>
      <c r="F392" s="21">
        <f>VLOOKUP($A392,Beneficiario!$A$2:$G$2,7)</f>
        <v>0</v>
      </c>
      <c r="G392" s="37"/>
      <c r="H392" s="37"/>
      <c r="I392" s="37"/>
      <c r="J392" s="37"/>
      <c r="K392" s="37"/>
      <c r="L392" s="37"/>
      <c r="M392" s="37"/>
      <c r="N392" s="32"/>
      <c r="O392" s="37"/>
      <c r="P392" s="37"/>
      <c r="Q392" s="37"/>
      <c r="R392" s="37"/>
      <c r="S392" s="37"/>
      <c r="T392" s="37"/>
      <c r="U392" s="38"/>
      <c r="V392" s="37"/>
      <c r="W392" s="37"/>
      <c r="X392" s="38"/>
      <c r="Y392" s="37"/>
      <c r="Z392" s="37"/>
      <c r="AA392" s="37"/>
      <c r="AB392" s="37"/>
      <c r="AC392" s="37"/>
      <c r="AD392" s="37"/>
      <c r="AE392" s="37"/>
      <c r="AF392" s="37"/>
      <c r="AG392" s="37"/>
      <c r="AH392" s="37"/>
      <c r="AI392" s="37"/>
      <c r="AJ392" s="37"/>
      <c r="AK392" s="37"/>
      <c r="AL392" s="37"/>
      <c r="AM392" s="37"/>
      <c r="AN392" s="37"/>
      <c r="AO392" s="37"/>
      <c r="AP392" s="37"/>
      <c r="AQ392" s="37"/>
      <c r="AR392" s="37"/>
      <c r="AS392" s="37"/>
      <c r="AT392" s="37"/>
      <c r="AU392" s="37"/>
      <c r="AV392" s="37"/>
      <c r="AW392" s="37"/>
      <c r="AX392" s="37"/>
      <c r="AY392" s="37"/>
      <c r="AZ392" s="37"/>
      <c r="BA392" s="39"/>
      <c r="BB392" s="37"/>
      <c r="BC392" s="37"/>
      <c r="BD392" s="37"/>
      <c r="BE392" s="37"/>
      <c r="BF392" s="37"/>
      <c r="BG392" s="37"/>
      <c r="BH392" s="37"/>
      <c r="BI392" s="32"/>
      <c r="BJ392" s="32"/>
      <c r="BK392" s="37"/>
      <c r="BL392" s="37"/>
      <c r="BM392" s="37"/>
      <c r="BN392" s="37"/>
      <c r="BO392" s="37"/>
      <c r="BP392" s="37"/>
      <c r="BQ392" s="37"/>
      <c r="BR392" s="37"/>
    </row>
    <row r="393" spans="1:70" s="111" customFormat="1">
      <c r="A393" s="21">
        <v>390</v>
      </c>
      <c r="B393" s="21">
        <f>Beneficiario!C391</f>
        <v>0</v>
      </c>
      <c r="C393" s="21">
        <f>VLOOKUP($A393,Beneficiario!$A$2:$G$2,4)</f>
        <v>0</v>
      </c>
      <c r="D393" s="21">
        <f>VLOOKUP($A393,Beneficiario!$A$2:$G$2,5)</f>
        <v>0</v>
      </c>
      <c r="E393" s="21">
        <f>VLOOKUP($A393,Beneficiario!$A$2:$G$2,6)</f>
        <v>0</v>
      </c>
      <c r="F393" s="21">
        <f>VLOOKUP($A393,Beneficiario!$A$2:$G$2,7)</f>
        <v>0</v>
      </c>
      <c r="G393" s="37"/>
      <c r="H393" s="37"/>
      <c r="I393" s="37"/>
      <c r="J393" s="37"/>
      <c r="K393" s="37"/>
      <c r="L393" s="37"/>
      <c r="M393" s="37"/>
      <c r="N393" s="32"/>
      <c r="O393" s="37"/>
      <c r="P393" s="37"/>
      <c r="Q393" s="37"/>
      <c r="R393" s="37"/>
      <c r="S393" s="37"/>
      <c r="T393" s="37"/>
      <c r="U393" s="38"/>
      <c r="V393" s="37"/>
      <c r="W393" s="37"/>
      <c r="X393" s="38"/>
      <c r="Y393" s="37"/>
      <c r="Z393" s="37"/>
      <c r="AA393" s="37"/>
      <c r="AB393" s="37"/>
      <c r="AC393" s="37"/>
      <c r="AD393" s="37"/>
      <c r="AE393" s="37"/>
      <c r="AF393" s="37"/>
      <c r="AG393" s="37"/>
      <c r="AH393" s="37"/>
      <c r="AI393" s="37"/>
      <c r="AJ393" s="37"/>
      <c r="AK393" s="37"/>
      <c r="AL393" s="37"/>
      <c r="AM393" s="37"/>
      <c r="AN393" s="37"/>
      <c r="AO393" s="37"/>
      <c r="AP393" s="37"/>
      <c r="AQ393" s="37"/>
      <c r="AR393" s="37"/>
      <c r="AS393" s="37"/>
      <c r="AT393" s="37"/>
      <c r="AU393" s="37"/>
      <c r="AV393" s="37"/>
      <c r="AW393" s="37"/>
      <c r="AX393" s="37"/>
      <c r="AY393" s="37"/>
      <c r="AZ393" s="37"/>
      <c r="BA393" s="39"/>
      <c r="BB393" s="37"/>
      <c r="BC393" s="37"/>
      <c r="BD393" s="37"/>
      <c r="BE393" s="37"/>
      <c r="BF393" s="37"/>
      <c r="BG393" s="37"/>
      <c r="BH393" s="37"/>
      <c r="BI393" s="32"/>
      <c r="BJ393" s="32"/>
      <c r="BK393" s="37"/>
      <c r="BL393" s="37"/>
      <c r="BM393" s="37"/>
      <c r="BN393" s="37"/>
      <c r="BO393" s="37"/>
      <c r="BP393" s="37"/>
      <c r="BQ393" s="37"/>
      <c r="BR393" s="37"/>
    </row>
    <row r="394" spans="1:70" s="111" customFormat="1">
      <c r="A394" s="21">
        <v>391</v>
      </c>
      <c r="B394" s="21">
        <f>Beneficiario!C392</f>
        <v>0</v>
      </c>
      <c r="C394" s="21">
        <f>VLOOKUP($A394,Beneficiario!$A$2:$G$2,4)</f>
        <v>0</v>
      </c>
      <c r="D394" s="21">
        <f>VLOOKUP($A394,Beneficiario!$A$2:$G$2,5)</f>
        <v>0</v>
      </c>
      <c r="E394" s="21">
        <f>VLOOKUP($A394,Beneficiario!$A$2:$G$2,6)</f>
        <v>0</v>
      </c>
      <c r="F394" s="21">
        <f>VLOOKUP($A394,Beneficiario!$A$2:$G$2,7)</f>
        <v>0</v>
      </c>
      <c r="G394" s="37"/>
      <c r="H394" s="37"/>
      <c r="I394" s="37"/>
      <c r="J394" s="37"/>
      <c r="K394" s="37"/>
      <c r="L394" s="37"/>
      <c r="M394" s="37"/>
      <c r="N394" s="32"/>
      <c r="O394" s="37"/>
      <c r="P394" s="37"/>
      <c r="Q394" s="37"/>
      <c r="R394" s="37"/>
      <c r="S394" s="37"/>
      <c r="T394" s="37"/>
      <c r="U394" s="38"/>
      <c r="V394" s="37"/>
      <c r="W394" s="37"/>
      <c r="X394" s="38"/>
      <c r="Y394" s="37"/>
      <c r="Z394" s="37"/>
      <c r="AA394" s="37"/>
      <c r="AB394" s="37"/>
      <c r="AC394" s="37"/>
      <c r="AD394" s="37"/>
      <c r="AE394" s="37"/>
      <c r="AF394" s="37"/>
      <c r="AG394" s="37"/>
      <c r="AH394" s="37"/>
      <c r="AI394" s="37"/>
      <c r="AJ394" s="37"/>
      <c r="AK394" s="37"/>
      <c r="AL394" s="37"/>
      <c r="AM394" s="37"/>
      <c r="AN394" s="37"/>
      <c r="AO394" s="37"/>
      <c r="AP394" s="37"/>
      <c r="AQ394" s="37"/>
      <c r="AR394" s="37"/>
      <c r="AS394" s="37"/>
      <c r="AT394" s="37"/>
      <c r="AU394" s="37"/>
      <c r="AV394" s="37"/>
      <c r="AW394" s="37"/>
      <c r="AX394" s="37"/>
      <c r="AY394" s="37"/>
      <c r="AZ394" s="37"/>
      <c r="BA394" s="39"/>
      <c r="BB394" s="37"/>
      <c r="BC394" s="37"/>
      <c r="BD394" s="37"/>
      <c r="BE394" s="37"/>
      <c r="BF394" s="37"/>
      <c r="BG394" s="37"/>
      <c r="BH394" s="37"/>
      <c r="BI394" s="32"/>
      <c r="BJ394" s="32"/>
      <c r="BK394" s="37"/>
      <c r="BL394" s="37"/>
      <c r="BM394" s="37"/>
      <c r="BN394" s="37"/>
      <c r="BO394" s="37"/>
      <c r="BP394" s="37"/>
      <c r="BQ394" s="37"/>
      <c r="BR394" s="37"/>
    </row>
    <row r="395" spans="1:70" s="111" customFormat="1">
      <c r="A395" s="21">
        <v>392</v>
      </c>
      <c r="B395" s="21">
        <f>Beneficiario!C393</f>
        <v>0</v>
      </c>
      <c r="C395" s="21">
        <f>VLOOKUP($A395,Beneficiario!$A$2:$G$2,4)</f>
        <v>0</v>
      </c>
      <c r="D395" s="21">
        <f>VLOOKUP($A395,Beneficiario!$A$2:$G$2,5)</f>
        <v>0</v>
      </c>
      <c r="E395" s="21">
        <f>VLOOKUP($A395,Beneficiario!$A$2:$G$2,6)</f>
        <v>0</v>
      </c>
      <c r="F395" s="21">
        <f>VLOOKUP($A395,Beneficiario!$A$2:$G$2,7)</f>
        <v>0</v>
      </c>
      <c r="G395" s="37"/>
      <c r="H395" s="37"/>
      <c r="I395" s="37"/>
      <c r="J395" s="37"/>
      <c r="K395" s="37"/>
      <c r="L395" s="37"/>
      <c r="M395" s="37"/>
      <c r="N395" s="32"/>
      <c r="O395" s="37"/>
      <c r="P395" s="37"/>
      <c r="Q395" s="37"/>
      <c r="R395" s="37"/>
      <c r="S395" s="37"/>
      <c r="T395" s="37"/>
      <c r="U395" s="38"/>
      <c r="V395" s="37"/>
      <c r="W395" s="37"/>
      <c r="X395" s="38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  <c r="AO395" s="37"/>
      <c r="AP395" s="37"/>
      <c r="AQ395" s="37"/>
      <c r="AR395" s="37"/>
      <c r="AS395" s="37"/>
      <c r="AT395" s="37"/>
      <c r="AU395" s="37"/>
      <c r="AV395" s="37"/>
      <c r="AW395" s="37"/>
      <c r="AX395" s="37"/>
      <c r="AY395" s="37"/>
      <c r="AZ395" s="37"/>
      <c r="BA395" s="39"/>
      <c r="BB395" s="37"/>
      <c r="BC395" s="37"/>
      <c r="BD395" s="37"/>
      <c r="BE395" s="37"/>
      <c r="BF395" s="37"/>
      <c r="BG395" s="37"/>
      <c r="BH395" s="37"/>
      <c r="BI395" s="32"/>
      <c r="BJ395" s="32"/>
      <c r="BK395" s="37"/>
      <c r="BL395" s="37"/>
      <c r="BM395" s="37"/>
      <c r="BN395" s="37"/>
      <c r="BO395" s="37"/>
      <c r="BP395" s="37"/>
      <c r="BQ395" s="37"/>
      <c r="BR395" s="37"/>
    </row>
    <row r="396" spans="1:70" s="111" customFormat="1">
      <c r="A396" s="21">
        <v>393</v>
      </c>
      <c r="B396" s="21">
        <f>Beneficiario!C394</f>
        <v>0</v>
      </c>
      <c r="C396" s="21">
        <f>VLOOKUP($A396,Beneficiario!$A$2:$G$2,4)</f>
        <v>0</v>
      </c>
      <c r="D396" s="21">
        <f>VLOOKUP($A396,Beneficiario!$A$2:$G$2,5)</f>
        <v>0</v>
      </c>
      <c r="E396" s="21">
        <f>VLOOKUP($A396,Beneficiario!$A$2:$G$2,6)</f>
        <v>0</v>
      </c>
      <c r="F396" s="21">
        <f>VLOOKUP($A396,Beneficiario!$A$2:$G$2,7)</f>
        <v>0</v>
      </c>
      <c r="G396" s="37"/>
      <c r="H396" s="37"/>
      <c r="I396" s="37"/>
      <c r="J396" s="37"/>
      <c r="K396" s="37"/>
      <c r="L396" s="37"/>
      <c r="M396" s="37"/>
      <c r="N396" s="32"/>
      <c r="O396" s="37"/>
      <c r="P396" s="37"/>
      <c r="Q396" s="37"/>
      <c r="R396" s="37"/>
      <c r="S396" s="37"/>
      <c r="T396" s="37"/>
      <c r="U396" s="38"/>
      <c r="V396" s="37"/>
      <c r="W396" s="37"/>
      <c r="X396" s="38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  <c r="AO396" s="37"/>
      <c r="AP396" s="37"/>
      <c r="AQ396" s="37"/>
      <c r="AR396" s="37"/>
      <c r="AS396" s="37"/>
      <c r="AT396" s="37"/>
      <c r="AU396" s="37"/>
      <c r="AV396" s="37"/>
      <c r="AW396" s="37"/>
      <c r="AX396" s="37"/>
      <c r="AY396" s="37"/>
      <c r="AZ396" s="37"/>
      <c r="BA396" s="39"/>
      <c r="BB396" s="37"/>
      <c r="BC396" s="37"/>
      <c r="BD396" s="37"/>
      <c r="BE396" s="37"/>
      <c r="BF396" s="37"/>
      <c r="BG396" s="37"/>
      <c r="BH396" s="37"/>
      <c r="BI396" s="32"/>
      <c r="BJ396" s="32"/>
      <c r="BK396" s="37"/>
      <c r="BL396" s="37"/>
      <c r="BM396" s="37"/>
      <c r="BN396" s="37"/>
      <c r="BO396" s="37"/>
      <c r="BP396" s="37"/>
      <c r="BQ396" s="37"/>
      <c r="BR396" s="37"/>
    </row>
    <row r="397" spans="1:70" s="111" customFormat="1">
      <c r="A397" s="21">
        <v>394</v>
      </c>
      <c r="B397" s="21">
        <f>Beneficiario!C395</f>
        <v>0</v>
      </c>
      <c r="C397" s="21">
        <f>VLOOKUP($A397,Beneficiario!$A$2:$G$2,4)</f>
        <v>0</v>
      </c>
      <c r="D397" s="21">
        <f>VLOOKUP($A397,Beneficiario!$A$2:$G$2,5)</f>
        <v>0</v>
      </c>
      <c r="E397" s="21">
        <f>VLOOKUP($A397,Beneficiario!$A$2:$G$2,6)</f>
        <v>0</v>
      </c>
      <c r="F397" s="21">
        <f>VLOOKUP($A397,Beneficiario!$A$2:$G$2,7)</f>
        <v>0</v>
      </c>
      <c r="G397" s="37"/>
      <c r="H397" s="37"/>
      <c r="I397" s="37"/>
      <c r="J397" s="37"/>
      <c r="K397" s="37"/>
      <c r="L397" s="37"/>
      <c r="M397" s="37"/>
      <c r="N397" s="32"/>
      <c r="O397" s="37"/>
      <c r="P397" s="37"/>
      <c r="Q397" s="37"/>
      <c r="R397" s="37"/>
      <c r="S397" s="37"/>
      <c r="T397" s="37"/>
      <c r="U397" s="38"/>
      <c r="V397" s="37"/>
      <c r="W397" s="37"/>
      <c r="X397" s="38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  <c r="AO397" s="37"/>
      <c r="AP397" s="37"/>
      <c r="AQ397" s="37"/>
      <c r="AR397" s="37"/>
      <c r="AS397" s="37"/>
      <c r="AT397" s="37"/>
      <c r="AU397" s="37"/>
      <c r="AV397" s="37"/>
      <c r="AW397" s="37"/>
      <c r="AX397" s="37"/>
      <c r="AY397" s="37"/>
      <c r="AZ397" s="37"/>
      <c r="BA397" s="39"/>
      <c r="BB397" s="37"/>
      <c r="BC397" s="37"/>
      <c r="BD397" s="37"/>
      <c r="BE397" s="37"/>
      <c r="BF397" s="37"/>
      <c r="BG397" s="37"/>
      <c r="BH397" s="37"/>
      <c r="BI397" s="32"/>
      <c r="BJ397" s="32"/>
      <c r="BK397" s="37"/>
      <c r="BL397" s="37"/>
      <c r="BM397" s="37"/>
      <c r="BN397" s="37"/>
      <c r="BO397" s="37"/>
      <c r="BP397" s="37"/>
      <c r="BQ397" s="37"/>
      <c r="BR397" s="37"/>
    </row>
    <row r="398" spans="1:70" s="111" customFormat="1">
      <c r="A398" s="21">
        <v>395</v>
      </c>
      <c r="B398" s="21">
        <f>Beneficiario!C396</f>
        <v>0</v>
      </c>
      <c r="C398" s="21">
        <f>VLOOKUP($A398,Beneficiario!$A$2:$G$2,4)</f>
        <v>0</v>
      </c>
      <c r="D398" s="21">
        <f>VLOOKUP($A398,Beneficiario!$A$2:$G$2,5)</f>
        <v>0</v>
      </c>
      <c r="E398" s="21">
        <f>VLOOKUP($A398,Beneficiario!$A$2:$G$2,6)</f>
        <v>0</v>
      </c>
      <c r="F398" s="21">
        <f>VLOOKUP($A398,Beneficiario!$A$2:$G$2,7)</f>
        <v>0</v>
      </c>
      <c r="G398" s="37"/>
      <c r="H398" s="37"/>
      <c r="I398" s="37"/>
      <c r="J398" s="37"/>
      <c r="K398" s="37"/>
      <c r="L398" s="37"/>
      <c r="M398" s="37"/>
      <c r="N398" s="32"/>
      <c r="O398" s="37"/>
      <c r="P398" s="37"/>
      <c r="Q398" s="37"/>
      <c r="R398" s="37"/>
      <c r="S398" s="37"/>
      <c r="T398" s="37"/>
      <c r="U398" s="38"/>
      <c r="V398" s="37"/>
      <c r="W398" s="37"/>
      <c r="X398" s="38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  <c r="AO398" s="37"/>
      <c r="AP398" s="37"/>
      <c r="AQ398" s="37"/>
      <c r="AR398" s="37"/>
      <c r="AS398" s="37"/>
      <c r="AT398" s="37"/>
      <c r="AU398" s="37"/>
      <c r="AV398" s="37"/>
      <c r="AW398" s="37"/>
      <c r="AX398" s="37"/>
      <c r="AY398" s="37"/>
      <c r="AZ398" s="37"/>
      <c r="BA398" s="39"/>
      <c r="BB398" s="37"/>
      <c r="BC398" s="37"/>
      <c r="BD398" s="37"/>
      <c r="BE398" s="37"/>
      <c r="BF398" s="37"/>
      <c r="BG398" s="37"/>
      <c r="BH398" s="37"/>
      <c r="BI398" s="32"/>
      <c r="BJ398" s="32"/>
      <c r="BK398" s="37"/>
      <c r="BL398" s="37"/>
      <c r="BM398" s="37"/>
      <c r="BN398" s="37"/>
      <c r="BO398" s="37"/>
      <c r="BP398" s="37"/>
      <c r="BQ398" s="37"/>
      <c r="BR398" s="37"/>
    </row>
    <row r="399" spans="1:70" s="111" customFormat="1">
      <c r="A399" s="21">
        <v>396</v>
      </c>
      <c r="B399" s="21">
        <f>Beneficiario!C397</f>
        <v>0</v>
      </c>
      <c r="C399" s="21">
        <f>VLOOKUP($A399,Beneficiario!$A$2:$G$2,4)</f>
        <v>0</v>
      </c>
      <c r="D399" s="21">
        <f>VLOOKUP($A399,Beneficiario!$A$2:$G$2,5)</f>
        <v>0</v>
      </c>
      <c r="E399" s="21">
        <f>VLOOKUP($A399,Beneficiario!$A$2:$G$2,6)</f>
        <v>0</v>
      </c>
      <c r="F399" s="21">
        <f>VLOOKUP($A399,Beneficiario!$A$2:$G$2,7)</f>
        <v>0</v>
      </c>
      <c r="G399" s="37"/>
      <c r="H399" s="37"/>
      <c r="I399" s="37"/>
      <c r="J399" s="37"/>
      <c r="K399" s="37"/>
      <c r="L399" s="37"/>
      <c r="M399" s="37"/>
      <c r="N399" s="32"/>
      <c r="O399" s="37"/>
      <c r="P399" s="37"/>
      <c r="Q399" s="37"/>
      <c r="R399" s="37"/>
      <c r="S399" s="37"/>
      <c r="T399" s="37"/>
      <c r="U399" s="38"/>
      <c r="V399" s="37"/>
      <c r="W399" s="37"/>
      <c r="X399" s="38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  <c r="AO399" s="37"/>
      <c r="AP399" s="37"/>
      <c r="AQ399" s="37"/>
      <c r="AR399" s="37"/>
      <c r="AS399" s="37"/>
      <c r="AT399" s="37"/>
      <c r="AU399" s="37"/>
      <c r="AV399" s="37"/>
      <c r="AW399" s="37"/>
      <c r="AX399" s="37"/>
      <c r="AY399" s="37"/>
      <c r="AZ399" s="37"/>
      <c r="BA399" s="39"/>
      <c r="BB399" s="37"/>
      <c r="BC399" s="37"/>
      <c r="BD399" s="37"/>
      <c r="BE399" s="37"/>
      <c r="BF399" s="37"/>
      <c r="BG399" s="37"/>
      <c r="BH399" s="37"/>
      <c r="BI399" s="32"/>
      <c r="BJ399" s="32"/>
      <c r="BK399" s="37"/>
      <c r="BL399" s="37"/>
      <c r="BM399" s="37"/>
      <c r="BN399" s="37"/>
      <c r="BO399" s="37"/>
      <c r="BP399" s="37"/>
      <c r="BQ399" s="37"/>
      <c r="BR399" s="37"/>
    </row>
    <row r="400" spans="1:70" s="111" customFormat="1">
      <c r="A400" s="21">
        <v>397</v>
      </c>
      <c r="B400" s="21">
        <f>Beneficiario!C398</f>
        <v>0</v>
      </c>
      <c r="C400" s="21">
        <f>VLOOKUP($A400,Beneficiario!$A$2:$G$2,4)</f>
        <v>0</v>
      </c>
      <c r="D400" s="21">
        <f>VLOOKUP($A400,Beneficiario!$A$2:$G$2,5)</f>
        <v>0</v>
      </c>
      <c r="E400" s="21">
        <f>VLOOKUP($A400,Beneficiario!$A$2:$G$2,6)</f>
        <v>0</v>
      </c>
      <c r="F400" s="21">
        <f>VLOOKUP($A400,Beneficiario!$A$2:$G$2,7)</f>
        <v>0</v>
      </c>
      <c r="G400" s="37"/>
      <c r="H400" s="37"/>
      <c r="I400" s="37"/>
      <c r="J400" s="37"/>
      <c r="K400" s="37"/>
      <c r="L400" s="37"/>
      <c r="M400" s="37"/>
      <c r="N400" s="32"/>
      <c r="O400" s="37"/>
      <c r="P400" s="37"/>
      <c r="Q400" s="37"/>
      <c r="R400" s="37"/>
      <c r="S400" s="37"/>
      <c r="T400" s="37"/>
      <c r="U400" s="38"/>
      <c r="V400" s="37"/>
      <c r="W400" s="37"/>
      <c r="X400" s="38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  <c r="AO400" s="37"/>
      <c r="AP400" s="37"/>
      <c r="AQ400" s="37"/>
      <c r="AR400" s="37"/>
      <c r="AS400" s="37"/>
      <c r="AT400" s="37"/>
      <c r="AU400" s="37"/>
      <c r="AV400" s="37"/>
      <c r="AW400" s="37"/>
      <c r="AX400" s="37"/>
      <c r="AY400" s="37"/>
      <c r="AZ400" s="37"/>
      <c r="BA400" s="39"/>
      <c r="BB400" s="37"/>
      <c r="BC400" s="37"/>
      <c r="BD400" s="37"/>
      <c r="BE400" s="37"/>
      <c r="BF400" s="37"/>
      <c r="BG400" s="37"/>
      <c r="BH400" s="37"/>
      <c r="BI400" s="32"/>
      <c r="BJ400" s="32"/>
      <c r="BK400" s="37"/>
      <c r="BL400" s="37"/>
      <c r="BM400" s="37"/>
      <c r="BN400" s="37"/>
      <c r="BO400" s="37"/>
      <c r="BP400" s="37"/>
      <c r="BQ400" s="37"/>
      <c r="BR400" s="37"/>
    </row>
    <row r="401" spans="1:70" s="111" customFormat="1">
      <c r="A401" s="21">
        <v>398</v>
      </c>
      <c r="B401" s="21">
        <f>Beneficiario!C399</f>
        <v>0</v>
      </c>
      <c r="C401" s="21">
        <f>VLOOKUP($A401,Beneficiario!$A$2:$G$2,4)</f>
        <v>0</v>
      </c>
      <c r="D401" s="21">
        <f>VLOOKUP($A401,Beneficiario!$A$2:$G$2,5)</f>
        <v>0</v>
      </c>
      <c r="E401" s="21">
        <f>VLOOKUP($A401,Beneficiario!$A$2:$G$2,6)</f>
        <v>0</v>
      </c>
      <c r="F401" s="21">
        <f>VLOOKUP($A401,Beneficiario!$A$2:$G$2,7)</f>
        <v>0</v>
      </c>
      <c r="G401" s="37"/>
      <c r="H401" s="37"/>
      <c r="I401" s="37"/>
      <c r="J401" s="37"/>
      <c r="K401" s="37"/>
      <c r="L401" s="37"/>
      <c r="M401" s="37"/>
      <c r="N401" s="32"/>
      <c r="O401" s="37"/>
      <c r="P401" s="37"/>
      <c r="Q401" s="37"/>
      <c r="R401" s="37"/>
      <c r="S401" s="37"/>
      <c r="T401" s="37"/>
      <c r="U401" s="38"/>
      <c r="V401" s="37"/>
      <c r="W401" s="37"/>
      <c r="X401" s="38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9"/>
      <c r="BB401" s="37"/>
      <c r="BC401" s="37"/>
      <c r="BD401" s="37"/>
      <c r="BE401" s="37"/>
      <c r="BF401" s="37"/>
      <c r="BG401" s="37"/>
      <c r="BH401" s="37"/>
      <c r="BI401" s="32"/>
      <c r="BJ401" s="32"/>
      <c r="BK401" s="37"/>
      <c r="BL401" s="37"/>
      <c r="BM401" s="37"/>
      <c r="BN401" s="37"/>
      <c r="BO401" s="37"/>
      <c r="BP401" s="37"/>
      <c r="BQ401" s="37"/>
      <c r="BR401" s="37"/>
    </row>
    <row r="402" spans="1:70" s="111" customFormat="1">
      <c r="A402" s="21">
        <v>399</v>
      </c>
      <c r="B402" s="21">
        <f>Beneficiario!C400</f>
        <v>0</v>
      </c>
      <c r="C402" s="21">
        <f>VLOOKUP($A402,Beneficiario!$A$2:$G$2,4)</f>
        <v>0</v>
      </c>
      <c r="D402" s="21">
        <f>VLOOKUP($A402,Beneficiario!$A$2:$G$2,5)</f>
        <v>0</v>
      </c>
      <c r="E402" s="21">
        <f>VLOOKUP($A402,Beneficiario!$A$2:$G$2,6)</f>
        <v>0</v>
      </c>
      <c r="F402" s="21">
        <f>VLOOKUP($A402,Beneficiario!$A$2:$G$2,7)</f>
        <v>0</v>
      </c>
      <c r="G402" s="37"/>
      <c r="H402" s="37"/>
      <c r="I402" s="37"/>
      <c r="J402" s="37"/>
      <c r="K402" s="37"/>
      <c r="L402" s="37"/>
      <c r="M402" s="37"/>
      <c r="N402" s="32"/>
      <c r="O402" s="37"/>
      <c r="P402" s="37"/>
      <c r="Q402" s="37"/>
      <c r="R402" s="37"/>
      <c r="S402" s="37"/>
      <c r="T402" s="37"/>
      <c r="U402" s="38"/>
      <c r="V402" s="37"/>
      <c r="W402" s="37"/>
      <c r="X402" s="38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9"/>
      <c r="BB402" s="37"/>
      <c r="BC402" s="37"/>
      <c r="BD402" s="37"/>
      <c r="BE402" s="37"/>
      <c r="BF402" s="37"/>
      <c r="BG402" s="37"/>
      <c r="BH402" s="37"/>
      <c r="BI402" s="32"/>
      <c r="BJ402" s="32"/>
      <c r="BK402" s="37"/>
      <c r="BL402" s="37"/>
      <c r="BM402" s="37"/>
      <c r="BN402" s="37"/>
      <c r="BO402" s="37"/>
      <c r="BP402" s="37"/>
      <c r="BQ402" s="37"/>
      <c r="BR402" s="37"/>
    </row>
    <row r="403" spans="1:70" s="111" customFormat="1">
      <c r="A403" s="21">
        <v>400</v>
      </c>
      <c r="B403" s="21">
        <f>Beneficiario!C401</f>
        <v>0</v>
      </c>
      <c r="C403" s="21">
        <f>VLOOKUP($A403,Beneficiario!$A$2:$G$2,4)</f>
        <v>0</v>
      </c>
      <c r="D403" s="21">
        <f>VLOOKUP($A403,Beneficiario!$A$2:$G$2,5)</f>
        <v>0</v>
      </c>
      <c r="E403" s="21">
        <f>VLOOKUP($A403,Beneficiario!$A$2:$G$2,6)</f>
        <v>0</v>
      </c>
      <c r="F403" s="21">
        <f>VLOOKUP($A403,Beneficiario!$A$2:$G$2,7)</f>
        <v>0</v>
      </c>
      <c r="G403" s="37"/>
      <c r="H403" s="37"/>
      <c r="I403" s="37"/>
      <c r="J403" s="37"/>
      <c r="K403" s="37"/>
      <c r="L403" s="37"/>
      <c r="M403" s="37"/>
      <c r="N403" s="32"/>
      <c r="O403" s="37"/>
      <c r="P403" s="37"/>
      <c r="Q403" s="37"/>
      <c r="R403" s="37"/>
      <c r="S403" s="37"/>
      <c r="T403" s="37"/>
      <c r="U403" s="38"/>
      <c r="V403" s="37"/>
      <c r="W403" s="37"/>
      <c r="X403" s="38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  <c r="AO403" s="37"/>
      <c r="AP403" s="37"/>
      <c r="AQ403" s="37"/>
      <c r="AR403" s="37"/>
      <c r="AS403" s="37"/>
      <c r="AT403" s="37"/>
      <c r="AU403" s="37"/>
      <c r="AV403" s="37"/>
      <c r="AW403" s="37"/>
      <c r="AX403" s="37"/>
      <c r="AY403" s="37"/>
      <c r="AZ403" s="37"/>
      <c r="BA403" s="39"/>
      <c r="BB403" s="37"/>
      <c r="BC403" s="37"/>
      <c r="BD403" s="37"/>
      <c r="BE403" s="37"/>
      <c r="BF403" s="37"/>
      <c r="BG403" s="37"/>
      <c r="BH403" s="37"/>
      <c r="BI403" s="32"/>
      <c r="BJ403" s="32"/>
      <c r="BK403" s="37"/>
      <c r="BL403" s="37"/>
      <c r="BM403" s="37"/>
      <c r="BN403" s="37"/>
      <c r="BO403" s="37"/>
      <c r="BP403" s="37"/>
      <c r="BQ403" s="37"/>
      <c r="BR403" s="37"/>
    </row>
    <row r="404" spans="1:70" s="111" customFormat="1">
      <c r="A404" s="21">
        <v>401</v>
      </c>
      <c r="B404" s="21">
        <f>Beneficiario!C402</f>
        <v>0</v>
      </c>
      <c r="C404" s="21">
        <f>VLOOKUP($A404,Beneficiario!$A$2:$G$2,4)</f>
        <v>0</v>
      </c>
      <c r="D404" s="21">
        <f>VLOOKUP($A404,Beneficiario!$A$2:$G$2,5)</f>
        <v>0</v>
      </c>
      <c r="E404" s="21">
        <f>VLOOKUP($A404,Beneficiario!$A$2:$G$2,6)</f>
        <v>0</v>
      </c>
      <c r="F404" s="21">
        <f>VLOOKUP($A404,Beneficiario!$A$2:$G$2,7)</f>
        <v>0</v>
      </c>
      <c r="G404" s="37"/>
      <c r="H404" s="37"/>
      <c r="I404" s="37"/>
      <c r="J404" s="37"/>
      <c r="K404" s="37"/>
      <c r="L404" s="37"/>
      <c r="M404" s="37"/>
      <c r="N404" s="32"/>
      <c r="O404" s="37"/>
      <c r="P404" s="37"/>
      <c r="Q404" s="37"/>
      <c r="R404" s="37"/>
      <c r="S404" s="37"/>
      <c r="T404" s="37"/>
      <c r="U404" s="38"/>
      <c r="V404" s="37"/>
      <c r="W404" s="37"/>
      <c r="X404" s="38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  <c r="AO404" s="37"/>
      <c r="AP404" s="37"/>
      <c r="AQ404" s="37"/>
      <c r="AR404" s="37"/>
      <c r="AS404" s="37"/>
      <c r="AT404" s="37"/>
      <c r="AU404" s="37"/>
      <c r="AV404" s="37"/>
      <c r="AW404" s="37"/>
      <c r="AX404" s="37"/>
      <c r="AY404" s="37"/>
      <c r="AZ404" s="37"/>
      <c r="BA404" s="39"/>
      <c r="BB404" s="37"/>
      <c r="BC404" s="37"/>
      <c r="BD404" s="37"/>
      <c r="BE404" s="37"/>
      <c r="BF404" s="37"/>
      <c r="BG404" s="37"/>
      <c r="BH404" s="37"/>
      <c r="BI404" s="32"/>
      <c r="BJ404" s="32"/>
      <c r="BK404" s="37"/>
      <c r="BL404" s="37"/>
      <c r="BM404" s="37"/>
      <c r="BN404" s="37"/>
      <c r="BO404" s="37"/>
      <c r="BP404" s="37"/>
      <c r="BQ404" s="37"/>
      <c r="BR404" s="37"/>
    </row>
    <row r="405" spans="1:70" s="111" customFormat="1">
      <c r="A405" s="21">
        <v>402</v>
      </c>
      <c r="B405" s="21">
        <f>Beneficiario!C403</f>
        <v>0</v>
      </c>
      <c r="C405" s="21">
        <f>VLOOKUP($A405,Beneficiario!$A$2:$G$2,4)</f>
        <v>0</v>
      </c>
      <c r="D405" s="21">
        <f>VLOOKUP($A405,Beneficiario!$A$2:$G$2,5)</f>
        <v>0</v>
      </c>
      <c r="E405" s="21">
        <f>VLOOKUP($A405,Beneficiario!$A$2:$G$2,6)</f>
        <v>0</v>
      </c>
      <c r="F405" s="21">
        <f>VLOOKUP($A405,Beneficiario!$A$2:$G$2,7)</f>
        <v>0</v>
      </c>
      <c r="G405" s="37"/>
      <c r="H405" s="37"/>
      <c r="I405" s="37"/>
      <c r="J405" s="37"/>
      <c r="K405" s="37"/>
      <c r="L405" s="37"/>
      <c r="M405" s="37"/>
      <c r="N405" s="32"/>
      <c r="O405" s="37"/>
      <c r="P405" s="37"/>
      <c r="Q405" s="37"/>
      <c r="R405" s="37"/>
      <c r="S405" s="37"/>
      <c r="T405" s="37"/>
      <c r="U405" s="38"/>
      <c r="V405" s="37"/>
      <c r="W405" s="37"/>
      <c r="X405" s="38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  <c r="AO405" s="37"/>
      <c r="AP405" s="37"/>
      <c r="AQ405" s="37"/>
      <c r="AR405" s="37"/>
      <c r="AS405" s="37"/>
      <c r="AT405" s="37"/>
      <c r="AU405" s="37"/>
      <c r="AV405" s="37"/>
      <c r="AW405" s="37"/>
      <c r="AX405" s="37"/>
      <c r="AY405" s="37"/>
      <c r="AZ405" s="37"/>
      <c r="BA405" s="39"/>
      <c r="BB405" s="37"/>
      <c r="BC405" s="37"/>
      <c r="BD405" s="37"/>
      <c r="BE405" s="37"/>
      <c r="BF405" s="37"/>
      <c r="BG405" s="37"/>
      <c r="BH405" s="37"/>
      <c r="BI405" s="32"/>
      <c r="BJ405" s="32"/>
      <c r="BK405" s="37"/>
      <c r="BL405" s="37"/>
      <c r="BM405" s="37"/>
      <c r="BN405" s="37"/>
      <c r="BO405" s="37"/>
      <c r="BP405" s="37"/>
      <c r="BQ405" s="37"/>
      <c r="BR405" s="37"/>
    </row>
    <row r="406" spans="1:70" s="111" customFormat="1">
      <c r="A406" s="21">
        <v>403</v>
      </c>
      <c r="B406" s="21">
        <f>Beneficiario!C404</f>
        <v>0</v>
      </c>
      <c r="C406" s="21">
        <f>VLOOKUP($A406,Beneficiario!$A$2:$G$2,4)</f>
        <v>0</v>
      </c>
      <c r="D406" s="21">
        <f>VLOOKUP($A406,Beneficiario!$A$2:$G$2,5)</f>
        <v>0</v>
      </c>
      <c r="E406" s="21">
        <f>VLOOKUP($A406,Beneficiario!$A$2:$G$2,6)</f>
        <v>0</v>
      </c>
      <c r="F406" s="21">
        <f>VLOOKUP($A406,Beneficiario!$A$2:$G$2,7)</f>
        <v>0</v>
      </c>
      <c r="G406" s="37"/>
      <c r="H406" s="37"/>
      <c r="I406" s="37"/>
      <c r="J406" s="37"/>
      <c r="K406" s="37"/>
      <c r="L406" s="37"/>
      <c r="M406" s="37"/>
      <c r="N406" s="32"/>
      <c r="O406" s="37"/>
      <c r="P406" s="37"/>
      <c r="Q406" s="37"/>
      <c r="R406" s="37"/>
      <c r="S406" s="37"/>
      <c r="T406" s="37"/>
      <c r="U406" s="38"/>
      <c r="V406" s="37"/>
      <c r="W406" s="37"/>
      <c r="X406" s="38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  <c r="AO406" s="37"/>
      <c r="AP406" s="37"/>
      <c r="AQ406" s="37"/>
      <c r="AR406" s="37"/>
      <c r="AS406" s="37"/>
      <c r="AT406" s="37"/>
      <c r="AU406" s="37"/>
      <c r="AV406" s="37"/>
      <c r="AW406" s="37"/>
      <c r="AX406" s="37"/>
      <c r="AY406" s="37"/>
      <c r="AZ406" s="37"/>
      <c r="BA406" s="39"/>
      <c r="BB406" s="37"/>
      <c r="BC406" s="37"/>
      <c r="BD406" s="37"/>
      <c r="BE406" s="37"/>
      <c r="BF406" s="37"/>
      <c r="BG406" s="37"/>
      <c r="BH406" s="37"/>
      <c r="BI406" s="32"/>
      <c r="BJ406" s="32"/>
      <c r="BK406" s="37"/>
      <c r="BL406" s="37"/>
      <c r="BM406" s="37"/>
      <c r="BN406" s="37"/>
      <c r="BO406" s="37"/>
      <c r="BP406" s="37"/>
      <c r="BQ406" s="37"/>
      <c r="BR406" s="37"/>
    </row>
    <row r="407" spans="1:70" s="111" customFormat="1">
      <c r="A407" s="21">
        <v>404</v>
      </c>
      <c r="B407" s="21">
        <f>Beneficiario!C405</f>
        <v>0</v>
      </c>
      <c r="C407" s="21">
        <f>VLOOKUP($A407,Beneficiario!$A$2:$G$2,4)</f>
        <v>0</v>
      </c>
      <c r="D407" s="21">
        <f>VLOOKUP($A407,Beneficiario!$A$2:$G$2,5)</f>
        <v>0</v>
      </c>
      <c r="E407" s="21">
        <f>VLOOKUP($A407,Beneficiario!$A$2:$G$2,6)</f>
        <v>0</v>
      </c>
      <c r="F407" s="21">
        <f>VLOOKUP($A407,Beneficiario!$A$2:$G$2,7)</f>
        <v>0</v>
      </c>
      <c r="G407" s="37"/>
      <c r="H407" s="37"/>
      <c r="I407" s="37"/>
      <c r="J407" s="37"/>
      <c r="K407" s="37"/>
      <c r="L407" s="37"/>
      <c r="M407" s="37"/>
      <c r="N407" s="32"/>
      <c r="O407" s="37"/>
      <c r="P407" s="37"/>
      <c r="Q407" s="37"/>
      <c r="R407" s="37"/>
      <c r="S407" s="37"/>
      <c r="T407" s="37"/>
      <c r="U407" s="38"/>
      <c r="V407" s="37"/>
      <c r="W407" s="37"/>
      <c r="X407" s="38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  <c r="AO407" s="37"/>
      <c r="AP407" s="37"/>
      <c r="AQ407" s="37"/>
      <c r="AR407" s="37"/>
      <c r="AS407" s="37"/>
      <c r="AT407" s="37"/>
      <c r="AU407" s="37"/>
      <c r="AV407" s="37"/>
      <c r="AW407" s="37"/>
      <c r="AX407" s="37"/>
      <c r="AY407" s="37"/>
      <c r="AZ407" s="37"/>
      <c r="BA407" s="39"/>
      <c r="BB407" s="37"/>
      <c r="BC407" s="37"/>
      <c r="BD407" s="37"/>
      <c r="BE407" s="37"/>
      <c r="BF407" s="37"/>
      <c r="BG407" s="37"/>
      <c r="BH407" s="37"/>
      <c r="BI407" s="32"/>
      <c r="BJ407" s="32"/>
      <c r="BK407" s="37"/>
      <c r="BL407" s="37"/>
      <c r="BM407" s="37"/>
      <c r="BN407" s="37"/>
      <c r="BO407" s="37"/>
      <c r="BP407" s="37"/>
      <c r="BQ407" s="37"/>
      <c r="BR407" s="37"/>
    </row>
    <row r="408" spans="1:70" s="111" customFormat="1">
      <c r="A408" s="21">
        <v>405</v>
      </c>
      <c r="B408" s="21">
        <f>Beneficiario!C406</f>
        <v>0</v>
      </c>
      <c r="C408" s="21">
        <f>VLOOKUP($A408,Beneficiario!$A$2:$G$2,4)</f>
        <v>0</v>
      </c>
      <c r="D408" s="21">
        <f>VLOOKUP($A408,Beneficiario!$A$2:$G$2,5)</f>
        <v>0</v>
      </c>
      <c r="E408" s="21">
        <f>VLOOKUP($A408,Beneficiario!$A$2:$G$2,6)</f>
        <v>0</v>
      </c>
      <c r="F408" s="21">
        <f>VLOOKUP($A408,Beneficiario!$A$2:$G$2,7)</f>
        <v>0</v>
      </c>
      <c r="G408" s="37"/>
      <c r="H408" s="37"/>
      <c r="I408" s="37"/>
      <c r="J408" s="37"/>
      <c r="K408" s="37"/>
      <c r="L408" s="37"/>
      <c r="M408" s="37"/>
      <c r="N408" s="32"/>
      <c r="O408" s="37"/>
      <c r="P408" s="37"/>
      <c r="Q408" s="37"/>
      <c r="R408" s="37"/>
      <c r="S408" s="37"/>
      <c r="T408" s="37"/>
      <c r="U408" s="38"/>
      <c r="V408" s="37"/>
      <c r="W408" s="37"/>
      <c r="X408" s="38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  <c r="AO408" s="37"/>
      <c r="AP408" s="37"/>
      <c r="AQ408" s="37"/>
      <c r="AR408" s="37"/>
      <c r="AS408" s="37"/>
      <c r="AT408" s="37"/>
      <c r="AU408" s="37"/>
      <c r="AV408" s="37"/>
      <c r="AW408" s="37"/>
      <c r="AX408" s="37"/>
      <c r="AY408" s="37"/>
      <c r="AZ408" s="37"/>
      <c r="BA408" s="39"/>
      <c r="BB408" s="37"/>
      <c r="BC408" s="37"/>
      <c r="BD408" s="37"/>
      <c r="BE408" s="37"/>
      <c r="BF408" s="37"/>
      <c r="BG408" s="37"/>
      <c r="BH408" s="37"/>
      <c r="BI408" s="32"/>
      <c r="BJ408" s="32"/>
      <c r="BK408" s="37"/>
      <c r="BL408" s="37"/>
      <c r="BM408" s="37"/>
      <c r="BN408" s="37"/>
      <c r="BO408" s="37"/>
      <c r="BP408" s="37"/>
      <c r="BQ408" s="37"/>
      <c r="BR408" s="37"/>
    </row>
    <row r="409" spans="1:70" s="111" customFormat="1">
      <c r="A409" s="21">
        <v>406</v>
      </c>
      <c r="B409" s="21">
        <f>Beneficiario!C407</f>
        <v>0</v>
      </c>
      <c r="C409" s="21">
        <f>VLOOKUP($A409,Beneficiario!$A$2:$G$2,4)</f>
        <v>0</v>
      </c>
      <c r="D409" s="21">
        <f>VLOOKUP($A409,Beneficiario!$A$2:$G$2,5)</f>
        <v>0</v>
      </c>
      <c r="E409" s="21">
        <f>VLOOKUP($A409,Beneficiario!$A$2:$G$2,6)</f>
        <v>0</v>
      </c>
      <c r="F409" s="21">
        <f>VLOOKUP($A409,Beneficiario!$A$2:$G$2,7)</f>
        <v>0</v>
      </c>
      <c r="G409" s="37"/>
      <c r="H409" s="37"/>
      <c r="I409" s="37"/>
      <c r="J409" s="37"/>
      <c r="K409" s="37"/>
      <c r="L409" s="37"/>
      <c r="M409" s="37"/>
      <c r="N409" s="32"/>
      <c r="O409" s="37"/>
      <c r="P409" s="37"/>
      <c r="Q409" s="37"/>
      <c r="R409" s="37"/>
      <c r="S409" s="37"/>
      <c r="T409" s="37"/>
      <c r="U409" s="38"/>
      <c r="V409" s="37"/>
      <c r="W409" s="37"/>
      <c r="X409" s="38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  <c r="AO409" s="37"/>
      <c r="AP409" s="37"/>
      <c r="AQ409" s="37"/>
      <c r="AR409" s="37"/>
      <c r="AS409" s="37"/>
      <c r="AT409" s="37"/>
      <c r="AU409" s="37"/>
      <c r="AV409" s="37"/>
      <c r="AW409" s="37"/>
      <c r="AX409" s="37"/>
      <c r="AY409" s="37"/>
      <c r="AZ409" s="37"/>
      <c r="BA409" s="39"/>
      <c r="BB409" s="37"/>
      <c r="BC409" s="37"/>
      <c r="BD409" s="37"/>
      <c r="BE409" s="37"/>
      <c r="BF409" s="37"/>
      <c r="BG409" s="37"/>
      <c r="BH409" s="37"/>
      <c r="BI409" s="32"/>
      <c r="BJ409" s="32"/>
      <c r="BK409" s="37"/>
      <c r="BL409" s="37"/>
      <c r="BM409" s="37"/>
      <c r="BN409" s="37"/>
      <c r="BO409" s="37"/>
      <c r="BP409" s="37"/>
      <c r="BQ409" s="37"/>
      <c r="BR409" s="37"/>
    </row>
    <row r="410" spans="1:70" s="111" customFormat="1">
      <c r="A410" s="21">
        <v>407</v>
      </c>
      <c r="B410" s="21">
        <f>Beneficiario!C408</f>
        <v>0</v>
      </c>
      <c r="C410" s="21">
        <f>VLOOKUP($A410,Beneficiario!$A$2:$G$2,4)</f>
        <v>0</v>
      </c>
      <c r="D410" s="21">
        <f>VLOOKUP($A410,Beneficiario!$A$2:$G$2,5)</f>
        <v>0</v>
      </c>
      <c r="E410" s="21">
        <f>VLOOKUP($A410,Beneficiario!$A$2:$G$2,6)</f>
        <v>0</v>
      </c>
      <c r="F410" s="21">
        <f>VLOOKUP($A410,Beneficiario!$A$2:$G$2,7)</f>
        <v>0</v>
      </c>
      <c r="G410" s="37"/>
      <c r="H410" s="37"/>
      <c r="I410" s="37"/>
      <c r="J410" s="37"/>
      <c r="K410" s="37"/>
      <c r="L410" s="37"/>
      <c r="M410" s="37"/>
      <c r="N410" s="32"/>
      <c r="O410" s="37"/>
      <c r="P410" s="37"/>
      <c r="Q410" s="37"/>
      <c r="R410" s="37"/>
      <c r="S410" s="37"/>
      <c r="T410" s="37"/>
      <c r="U410" s="38"/>
      <c r="V410" s="37"/>
      <c r="W410" s="37"/>
      <c r="X410" s="38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  <c r="AO410" s="37"/>
      <c r="AP410" s="37"/>
      <c r="AQ410" s="37"/>
      <c r="AR410" s="37"/>
      <c r="AS410" s="37"/>
      <c r="AT410" s="37"/>
      <c r="AU410" s="37"/>
      <c r="AV410" s="37"/>
      <c r="AW410" s="37"/>
      <c r="AX410" s="37"/>
      <c r="AY410" s="37"/>
      <c r="AZ410" s="37"/>
      <c r="BA410" s="39"/>
      <c r="BB410" s="37"/>
      <c r="BC410" s="37"/>
      <c r="BD410" s="37"/>
      <c r="BE410" s="37"/>
      <c r="BF410" s="37"/>
      <c r="BG410" s="37"/>
      <c r="BH410" s="37"/>
      <c r="BI410" s="32"/>
      <c r="BJ410" s="32"/>
      <c r="BK410" s="37"/>
      <c r="BL410" s="37"/>
      <c r="BM410" s="37"/>
      <c r="BN410" s="37"/>
      <c r="BO410" s="37"/>
      <c r="BP410" s="37"/>
      <c r="BQ410" s="37"/>
      <c r="BR410" s="37"/>
    </row>
    <row r="411" spans="1:70" s="111" customFormat="1">
      <c r="A411" s="21">
        <v>408</v>
      </c>
      <c r="B411" s="21">
        <f>Beneficiario!C409</f>
        <v>0</v>
      </c>
      <c r="C411" s="21">
        <f>VLOOKUP($A411,Beneficiario!$A$2:$G$2,4)</f>
        <v>0</v>
      </c>
      <c r="D411" s="21">
        <f>VLOOKUP($A411,Beneficiario!$A$2:$G$2,5)</f>
        <v>0</v>
      </c>
      <c r="E411" s="21">
        <f>VLOOKUP($A411,Beneficiario!$A$2:$G$2,6)</f>
        <v>0</v>
      </c>
      <c r="F411" s="21">
        <f>VLOOKUP($A411,Beneficiario!$A$2:$G$2,7)</f>
        <v>0</v>
      </c>
      <c r="G411" s="37"/>
      <c r="H411" s="37"/>
      <c r="I411" s="37"/>
      <c r="J411" s="37"/>
      <c r="K411" s="37"/>
      <c r="L411" s="37"/>
      <c r="M411" s="37"/>
      <c r="N411" s="32"/>
      <c r="O411" s="37"/>
      <c r="P411" s="37"/>
      <c r="Q411" s="37"/>
      <c r="R411" s="37"/>
      <c r="S411" s="37"/>
      <c r="T411" s="37"/>
      <c r="U411" s="38"/>
      <c r="V411" s="37"/>
      <c r="W411" s="37"/>
      <c r="X411" s="38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  <c r="AO411" s="37"/>
      <c r="AP411" s="37"/>
      <c r="AQ411" s="37"/>
      <c r="AR411" s="37"/>
      <c r="AS411" s="37"/>
      <c r="AT411" s="37"/>
      <c r="AU411" s="37"/>
      <c r="AV411" s="37"/>
      <c r="AW411" s="37"/>
      <c r="AX411" s="37"/>
      <c r="AY411" s="37"/>
      <c r="AZ411" s="37"/>
      <c r="BA411" s="39"/>
      <c r="BB411" s="37"/>
      <c r="BC411" s="37"/>
      <c r="BD411" s="37"/>
      <c r="BE411" s="37"/>
      <c r="BF411" s="37"/>
      <c r="BG411" s="37"/>
      <c r="BH411" s="37"/>
      <c r="BI411" s="32"/>
      <c r="BJ411" s="32"/>
      <c r="BK411" s="37"/>
      <c r="BL411" s="37"/>
      <c r="BM411" s="37"/>
      <c r="BN411" s="37"/>
      <c r="BO411" s="37"/>
      <c r="BP411" s="37"/>
      <c r="BQ411" s="37"/>
      <c r="BR411" s="37"/>
    </row>
    <row r="412" spans="1:70" s="111" customFormat="1">
      <c r="A412" s="21">
        <v>409</v>
      </c>
      <c r="B412" s="21">
        <f>Beneficiario!C410</f>
        <v>0</v>
      </c>
      <c r="C412" s="21">
        <f>VLOOKUP($A412,Beneficiario!$A$2:$G$2,4)</f>
        <v>0</v>
      </c>
      <c r="D412" s="21">
        <f>VLOOKUP($A412,Beneficiario!$A$2:$G$2,5)</f>
        <v>0</v>
      </c>
      <c r="E412" s="21">
        <f>VLOOKUP($A412,Beneficiario!$A$2:$G$2,6)</f>
        <v>0</v>
      </c>
      <c r="F412" s="21">
        <f>VLOOKUP($A412,Beneficiario!$A$2:$G$2,7)</f>
        <v>0</v>
      </c>
      <c r="G412" s="37"/>
      <c r="H412" s="37"/>
      <c r="I412" s="37"/>
      <c r="J412" s="37"/>
      <c r="K412" s="37"/>
      <c r="L412" s="37"/>
      <c r="M412" s="37"/>
      <c r="N412" s="32"/>
      <c r="O412" s="37"/>
      <c r="P412" s="37"/>
      <c r="Q412" s="37"/>
      <c r="R412" s="37"/>
      <c r="S412" s="37"/>
      <c r="T412" s="37"/>
      <c r="U412" s="38"/>
      <c r="V412" s="37"/>
      <c r="W412" s="37"/>
      <c r="X412" s="38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  <c r="AO412" s="37"/>
      <c r="AP412" s="37"/>
      <c r="AQ412" s="37"/>
      <c r="AR412" s="37"/>
      <c r="AS412" s="37"/>
      <c r="AT412" s="37"/>
      <c r="AU412" s="37"/>
      <c r="AV412" s="37"/>
      <c r="AW412" s="37"/>
      <c r="AX412" s="37"/>
      <c r="AY412" s="37"/>
      <c r="AZ412" s="37"/>
      <c r="BA412" s="39"/>
      <c r="BB412" s="37"/>
      <c r="BC412" s="37"/>
      <c r="BD412" s="37"/>
      <c r="BE412" s="37"/>
      <c r="BF412" s="37"/>
      <c r="BG412" s="37"/>
      <c r="BH412" s="37"/>
      <c r="BI412" s="32"/>
      <c r="BJ412" s="32"/>
      <c r="BK412" s="37"/>
      <c r="BL412" s="37"/>
      <c r="BM412" s="37"/>
      <c r="BN412" s="37"/>
      <c r="BO412" s="37"/>
      <c r="BP412" s="37"/>
      <c r="BQ412" s="37"/>
      <c r="BR412" s="37"/>
    </row>
    <row r="413" spans="1:70" s="111" customFormat="1">
      <c r="A413" s="21">
        <v>410</v>
      </c>
      <c r="B413" s="21">
        <f>Beneficiario!C411</f>
        <v>0</v>
      </c>
      <c r="C413" s="21">
        <f>VLOOKUP($A413,Beneficiario!$A$2:$G$2,4)</f>
        <v>0</v>
      </c>
      <c r="D413" s="21">
        <f>VLOOKUP($A413,Beneficiario!$A$2:$G$2,5)</f>
        <v>0</v>
      </c>
      <c r="E413" s="21">
        <f>VLOOKUP($A413,Beneficiario!$A$2:$G$2,6)</f>
        <v>0</v>
      </c>
      <c r="F413" s="21">
        <f>VLOOKUP($A413,Beneficiario!$A$2:$G$2,7)</f>
        <v>0</v>
      </c>
      <c r="G413" s="37"/>
      <c r="H413" s="37"/>
      <c r="I413" s="37"/>
      <c r="J413" s="37"/>
      <c r="K413" s="37"/>
      <c r="L413" s="37"/>
      <c r="M413" s="37"/>
      <c r="N413" s="32"/>
      <c r="O413" s="37"/>
      <c r="P413" s="37"/>
      <c r="Q413" s="37"/>
      <c r="R413" s="37"/>
      <c r="S413" s="37"/>
      <c r="T413" s="37"/>
      <c r="U413" s="38"/>
      <c r="V413" s="37"/>
      <c r="W413" s="37"/>
      <c r="X413" s="38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  <c r="AO413" s="37"/>
      <c r="AP413" s="37"/>
      <c r="AQ413" s="37"/>
      <c r="AR413" s="37"/>
      <c r="AS413" s="37"/>
      <c r="AT413" s="37"/>
      <c r="AU413" s="37"/>
      <c r="AV413" s="37"/>
      <c r="AW413" s="37"/>
      <c r="AX413" s="37"/>
      <c r="AY413" s="37"/>
      <c r="AZ413" s="37"/>
      <c r="BA413" s="39"/>
      <c r="BB413" s="37"/>
      <c r="BC413" s="37"/>
      <c r="BD413" s="37"/>
      <c r="BE413" s="37"/>
      <c r="BF413" s="37"/>
      <c r="BG413" s="37"/>
      <c r="BH413" s="37"/>
      <c r="BI413" s="32"/>
      <c r="BJ413" s="32"/>
      <c r="BK413" s="37"/>
      <c r="BL413" s="37"/>
      <c r="BM413" s="37"/>
      <c r="BN413" s="37"/>
      <c r="BO413" s="37"/>
      <c r="BP413" s="37"/>
      <c r="BQ413" s="37"/>
      <c r="BR413" s="37"/>
    </row>
    <row r="414" spans="1:70" s="111" customFormat="1">
      <c r="A414" s="21">
        <v>411</v>
      </c>
      <c r="B414" s="21">
        <f>Beneficiario!C412</f>
        <v>0</v>
      </c>
      <c r="C414" s="21">
        <f>VLOOKUP($A414,Beneficiario!$A$2:$G$2,4)</f>
        <v>0</v>
      </c>
      <c r="D414" s="21">
        <f>VLOOKUP($A414,Beneficiario!$A$2:$G$2,5)</f>
        <v>0</v>
      </c>
      <c r="E414" s="21">
        <f>VLOOKUP($A414,Beneficiario!$A$2:$G$2,6)</f>
        <v>0</v>
      </c>
      <c r="F414" s="21">
        <f>VLOOKUP($A414,Beneficiario!$A$2:$G$2,7)</f>
        <v>0</v>
      </c>
      <c r="G414" s="37"/>
      <c r="H414" s="37"/>
      <c r="I414" s="37"/>
      <c r="J414" s="37"/>
      <c r="K414" s="37"/>
      <c r="L414" s="37"/>
      <c r="M414" s="37"/>
      <c r="N414" s="32"/>
      <c r="O414" s="37"/>
      <c r="P414" s="37"/>
      <c r="Q414" s="37"/>
      <c r="R414" s="37"/>
      <c r="S414" s="37"/>
      <c r="T414" s="37"/>
      <c r="U414" s="38"/>
      <c r="V414" s="37"/>
      <c r="W414" s="37"/>
      <c r="X414" s="38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9"/>
      <c r="BB414" s="37"/>
      <c r="BC414" s="37"/>
      <c r="BD414" s="37"/>
      <c r="BE414" s="37"/>
      <c r="BF414" s="37"/>
      <c r="BG414" s="37"/>
      <c r="BH414" s="37"/>
      <c r="BI414" s="32"/>
      <c r="BJ414" s="32"/>
      <c r="BK414" s="37"/>
      <c r="BL414" s="37"/>
      <c r="BM414" s="37"/>
      <c r="BN414" s="37"/>
      <c r="BO414" s="37"/>
      <c r="BP414" s="37"/>
      <c r="BQ414" s="37"/>
      <c r="BR414" s="37"/>
    </row>
    <row r="415" spans="1:70" s="111" customFormat="1">
      <c r="A415" s="21">
        <v>412</v>
      </c>
      <c r="B415" s="21">
        <f>Beneficiario!C413</f>
        <v>0</v>
      </c>
      <c r="C415" s="21">
        <f>VLOOKUP($A415,Beneficiario!$A$2:$G$2,4)</f>
        <v>0</v>
      </c>
      <c r="D415" s="21">
        <f>VLOOKUP($A415,Beneficiario!$A$2:$G$2,5)</f>
        <v>0</v>
      </c>
      <c r="E415" s="21">
        <f>VLOOKUP($A415,Beneficiario!$A$2:$G$2,6)</f>
        <v>0</v>
      </c>
      <c r="F415" s="21">
        <f>VLOOKUP($A415,Beneficiario!$A$2:$G$2,7)</f>
        <v>0</v>
      </c>
      <c r="G415" s="37"/>
      <c r="H415" s="37"/>
      <c r="I415" s="37"/>
      <c r="J415" s="37"/>
      <c r="K415" s="37"/>
      <c r="L415" s="37"/>
      <c r="M415" s="37"/>
      <c r="N415" s="32"/>
      <c r="O415" s="37"/>
      <c r="P415" s="37"/>
      <c r="Q415" s="37"/>
      <c r="R415" s="37"/>
      <c r="S415" s="37"/>
      <c r="T415" s="37"/>
      <c r="U415" s="38"/>
      <c r="V415" s="37"/>
      <c r="W415" s="37"/>
      <c r="X415" s="38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  <c r="AO415" s="37"/>
      <c r="AP415" s="37"/>
      <c r="AQ415" s="37"/>
      <c r="AR415" s="37"/>
      <c r="AS415" s="37"/>
      <c r="AT415" s="37"/>
      <c r="AU415" s="37"/>
      <c r="AV415" s="37"/>
      <c r="AW415" s="37"/>
      <c r="AX415" s="37"/>
      <c r="AY415" s="37"/>
      <c r="AZ415" s="37"/>
      <c r="BA415" s="39"/>
      <c r="BB415" s="37"/>
      <c r="BC415" s="37"/>
      <c r="BD415" s="37"/>
      <c r="BE415" s="37"/>
      <c r="BF415" s="37"/>
      <c r="BG415" s="37"/>
      <c r="BH415" s="37"/>
      <c r="BI415" s="32"/>
      <c r="BJ415" s="32"/>
      <c r="BK415" s="37"/>
      <c r="BL415" s="37"/>
      <c r="BM415" s="37"/>
      <c r="BN415" s="37"/>
      <c r="BO415" s="37"/>
      <c r="BP415" s="37"/>
      <c r="BQ415" s="37"/>
      <c r="BR415" s="37"/>
    </row>
    <row r="416" spans="1:70" s="111" customFormat="1">
      <c r="A416" s="21">
        <v>413</v>
      </c>
      <c r="B416" s="21">
        <f>Beneficiario!C414</f>
        <v>0</v>
      </c>
      <c r="C416" s="21">
        <f>VLOOKUP($A416,Beneficiario!$A$2:$G$2,4)</f>
        <v>0</v>
      </c>
      <c r="D416" s="21">
        <f>VLOOKUP($A416,Beneficiario!$A$2:$G$2,5)</f>
        <v>0</v>
      </c>
      <c r="E416" s="21">
        <f>VLOOKUP($A416,Beneficiario!$A$2:$G$2,6)</f>
        <v>0</v>
      </c>
      <c r="F416" s="21">
        <f>VLOOKUP($A416,Beneficiario!$A$2:$G$2,7)</f>
        <v>0</v>
      </c>
      <c r="G416" s="37"/>
      <c r="H416" s="37"/>
      <c r="I416" s="37"/>
      <c r="J416" s="37"/>
      <c r="K416" s="37"/>
      <c r="L416" s="37"/>
      <c r="M416" s="37"/>
      <c r="N416" s="32"/>
      <c r="O416" s="37"/>
      <c r="P416" s="37"/>
      <c r="Q416" s="37"/>
      <c r="R416" s="37"/>
      <c r="S416" s="37"/>
      <c r="T416" s="37"/>
      <c r="U416" s="38"/>
      <c r="V416" s="37"/>
      <c r="W416" s="37"/>
      <c r="X416" s="38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  <c r="AO416" s="37"/>
      <c r="AP416" s="37"/>
      <c r="AQ416" s="37"/>
      <c r="AR416" s="37"/>
      <c r="AS416" s="37"/>
      <c r="AT416" s="37"/>
      <c r="AU416" s="37"/>
      <c r="AV416" s="37"/>
      <c r="AW416" s="37"/>
      <c r="AX416" s="37"/>
      <c r="AY416" s="37"/>
      <c r="AZ416" s="37"/>
      <c r="BA416" s="39"/>
      <c r="BB416" s="37"/>
      <c r="BC416" s="37"/>
      <c r="BD416" s="37"/>
      <c r="BE416" s="37"/>
      <c r="BF416" s="37"/>
      <c r="BG416" s="37"/>
      <c r="BH416" s="37"/>
      <c r="BI416" s="32"/>
      <c r="BJ416" s="32"/>
      <c r="BK416" s="37"/>
      <c r="BL416" s="37"/>
      <c r="BM416" s="37"/>
      <c r="BN416" s="37"/>
      <c r="BO416" s="37"/>
      <c r="BP416" s="37"/>
      <c r="BQ416" s="37"/>
      <c r="BR416" s="37"/>
    </row>
    <row r="417" spans="1:70" s="111" customFormat="1">
      <c r="A417" s="21">
        <v>414</v>
      </c>
      <c r="B417" s="21">
        <f>Beneficiario!C415</f>
        <v>0</v>
      </c>
      <c r="C417" s="21">
        <f>VLOOKUP($A417,Beneficiario!$A$2:$G$2,4)</f>
        <v>0</v>
      </c>
      <c r="D417" s="21">
        <f>VLOOKUP($A417,Beneficiario!$A$2:$G$2,5)</f>
        <v>0</v>
      </c>
      <c r="E417" s="21">
        <f>VLOOKUP($A417,Beneficiario!$A$2:$G$2,6)</f>
        <v>0</v>
      </c>
      <c r="F417" s="21">
        <f>VLOOKUP($A417,Beneficiario!$A$2:$G$2,7)</f>
        <v>0</v>
      </c>
      <c r="G417" s="37"/>
      <c r="H417" s="37"/>
      <c r="I417" s="37"/>
      <c r="J417" s="37"/>
      <c r="K417" s="37"/>
      <c r="L417" s="37"/>
      <c r="M417" s="37"/>
      <c r="N417" s="32"/>
      <c r="O417" s="37"/>
      <c r="P417" s="37"/>
      <c r="Q417" s="37"/>
      <c r="R417" s="37"/>
      <c r="S417" s="37"/>
      <c r="T417" s="37"/>
      <c r="U417" s="38"/>
      <c r="V417" s="37"/>
      <c r="W417" s="37"/>
      <c r="X417" s="38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  <c r="AO417" s="37"/>
      <c r="AP417" s="37"/>
      <c r="AQ417" s="37"/>
      <c r="AR417" s="37"/>
      <c r="AS417" s="37"/>
      <c r="AT417" s="37"/>
      <c r="AU417" s="37"/>
      <c r="AV417" s="37"/>
      <c r="AW417" s="37"/>
      <c r="AX417" s="37"/>
      <c r="AY417" s="37"/>
      <c r="AZ417" s="37"/>
      <c r="BA417" s="39"/>
      <c r="BB417" s="37"/>
      <c r="BC417" s="37"/>
      <c r="BD417" s="37"/>
      <c r="BE417" s="37"/>
      <c r="BF417" s="37"/>
      <c r="BG417" s="37"/>
      <c r="BH417" s="37"/>
      <c r="BI417" s="32"/>
      <c r="BJ417" s="32"/>
      <c r="BK417" s="37"/>
      <c r="BL417" s="37"/>
      <c r="BM417" s="37"/>
      <c r="BN417" s="37"/>
      <c r="BO417" s="37"/>
      <c r="BP417" s="37"/>
      <c r="BQ417" s="37"/>
      <c r="BR417" s="37"/>
    </row>
    <row r="418" spans="1:70" s="111" customFormat="1">
      <c r="A418" s="21">
        <v>415</v>
      </c>
      <c r="B418" s="21">
        <f>Beneficiario!C416</f>
        <v>0</v>
      </c>
      <c r="C418" s="21">
        <f>VLOOKUP($A418,Beneficiario!$A$2:$G$2,4)</f>
        <v>0</v>
      </c>
      <c r="D418" s="21">
        <f>VLOOKUP($A418,Beneficiario!$A$2:$G$2,5)</f>
        <v>0</v>
      </c>
      <c r="E418" s="21">
        <f>VLOOKUP($A418,Beneficiario!$A$2:$G$2,6)</f>
        <v>0</v>
      </c>
      <c r="F418" s="21">
        <f>VLOOKUP($A418,Beneficiario!$A$2:$G$2,7)</f>
        <v>0</v>
      </c>
      <c r="G418" s="37"/>
      <c r="H418" s="37"/>
      <c r="I418" s="37"/>
      <c r="J418" s="37"/>
      <c r="K418" s="37"/>
      <c r="L418" s="37"/>
      <c r="M418" s="37"/>
      <c r="N418" s="32"/>
      <c r="O418" s="37"/>
      <c r="P418" s="37"/>
      <c r="Q418" s="37"/>
      <c r="R418" s="37"/>
      <c r="S418" s="37"/>
      <c r="T418" s="37"/>
      <c r="U418" s="38"/>
      <c r="V418" s="37"/>
      <c r="W418" s="37"/>
      <c r="X418" s="38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  <c r="AO418" s="37"/>
      <c r="AP418" s="37"/>
      <c r="AQ418" s="37"/>
      <c r="AR418" s="37"/>
      <c r="AS418" s="37"/>
      <c r="AT418" s="37"/>
      <c r="AU418" s="37"/>
      <c r="AV418" s="37"/>
      <c r="AW418" s="37"/>
      <c r="AX418" s="37"/>
      <c r="AY418" s="37"/>
      <c r="AZ418" s="37"/>
      <c r="BA418" s="39"/>
      <c r="BB418" s="37"/>
      <c r="BC418" s="37"/>
      <c r="BD418" s="37"/>
      <c r="BE418" s="37"/>
      <c r="BF418" s="37"/>
      <c r="BG418" s="37"/>
      <c r="BH418" s="37"/>
      <c r="BI418" s="32"/>
      <c r="BJ418" s="32"/>
      <c r="BK418" s="37"/>
      <c r="BL418" s="37"/>
      <c r="BM418" s="37"/>
      <c r="BN418" s="37"/>
      <c r="BO418" s="37"/>
      <c r="BP418" s="37"/>
      <c r="BQ418" s="37"/>
      <c r="BR418" s="37"/>
    </row>
    <row r="419" spans="1:70" s="111" customFormat="1">
      <c r="A419" s="21">
        <v>416</v>
      </c>
      <c r="B419" s="21">
        <f>Beneficiario!C417</f>
        <v>0</v>
      </c>
      <c r="C419" s="21">
        <f>VLOOKUP($A419,Beneficiario!$A$2:$G$2,4)</f>
        <v>0</v>
      </c>
      <c r="D419" s="21">
        <f>VLOOKUP($A419,Beneficiario!$A$2:$G$2,5)</f>
        <v>0</v>
      </c>
      <c r="E419" s="21">
        <f>VLOOKUP($A419,Beneficiario!$A$2:$G$2,6)</f>
        <v>0</v>
      </c>
      <c r="F419" s="21">
        <f>VLOOKUP($A419,Beneficiario!$A$2:$G$2,7)</f>
        <v>0</v>
      </c>
      <c r="G419" s="37"/>
      <c r="H419" s="37"/>
      <c r="I419" s="37"/>
      <c r="J419" s="37"/>
      <c r="K419" s="37"/>
      <c r="L419" s="37"/>
      <c r="M419" s="37"/>
      <c r="N419" s="32"/>
      <c r="O419" s="37"/>
      <c r="P419" s="37"/>
      <c r="Q419" s="37"/>
      <c r="R419" s="37"/>
      <c r="S419" s="37"/>
      <c r="T419" s="37"/>
      <c r="U419" s="38"/>
      <c r="V419" s="37"/>
      <c r="W419" s="37"/>
      <c r="X419" s="38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  <c r="AO419" s="37"/>
      <c r="AP419" s="37"/>
      <c r="AQ419" s="37"/>
      <c r="AR419" s="37"/>
      <c r="AS419" s="37"/>
      <c r="AT419" s="37"/>
      <c r="AU419" s="37"/>
      <c r="AV419" s="37"/>
      <c r="AW419" s="37"/>
      <c r="AX419" s="37"/>
      <c r="AY419" s="37"/>
      <c r="AZ419" s="37"/>
      <c r="BA419" s="39"/>
      <c r="BB419" s="37"/>
      <c r="BC419" s="37"/>
      <c r="BD419" s="37"/>
      <c r="BE419" s="37"/>
      <c r="BF419" s="37"/>
      <c r="BG419" s="37"/>
      <c r="BH419" s="37"/>
      <c r="BI419" s="32"/>
      <c r="BJ419" s="32"/>
      <c r="BK419" s="37"/>
      <c r="BL419" s="37"/>
      <c r="BM419" s="37"/>
      <c r="BN419" s="37"/>
      <c r="BO419" s="37"/>
      <c r="BP419" s="37"/>
      <c r="BQ419" s="37"/>
      <c r="BR419" s="37"/>
    </row>
    <row r="420" spans="1:70" s="111" customFormat="1">
      <c r="A420" s="21">
        <v>417</v>
      </c>
      <c r="B420" s="21">
        <f>Beneficiario!C418</f>
        <v>0</v>
      </c>
      <c r="C420" s="21">
        <f>VLOOKUP($A420,Beneficiario!$A$2:$G$2,4)</f>
        <v>0</v>
      </c>
      <c r="D420" s="21">
        <f>VLOOKUP($A420,Beneficiario!$A$2:$G$2,5)</f>
        <v>0</v>
      </c>
      <c r="E420" s="21">
        <f>VLOOKUP($A420,Beneficiario!$A$2:$G$2,6)</f>
        <v>0</v>
      </c>
      <c r="F420" s="21">
        <f>VLOOKUP($A420,Beneficiario!$A$2:$G$2,7)</f>
        <v>0</v>
      </c>
      <c r="G420" s="37"/>
      <c r="H420" s="37"/>
      <c r="I420" s="37"/>
      <c r="J420" s="37"/>
      <c r="K420" s="37"/>
      <c r="L420" s="37"/>
      <c r="M420" s="37"/>
      <c r="N420" s="32"/>
      <c r="O420" s="37"/>
      <c r="P420" s="37"/>
      <c r="Q420" s="37"/>
      <c r="R420" s="37"/>
      <c r="S420" s="37"/>
      <c r="T420" s="37"/>
      <c r="U420" s="38"/>
      <c r="V420" s="37"/>
      <c r="W420" s="37"/>
      <c r="X420" s="38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  <c r="AO420" s="37"/>
      <c r="AP420" s="37"/>
      <c r="AQ420" s="37"/>
      <c r="AR420" s="37"/>
      <c r="AS420" s="37"/>
      <c r="AT420" s="37"/>
      <c r="AU420" s="37"/>
      <c r="AV420" s="37"/>
      <c r="AW420" s="37"/>
      <c r="AX420" s="37"/>
      <c r="AY420" s="37"/>
      <c r="AZ420" s="37"/>
      <c r="BA420" s="39"/>
      <c r="BB420" s="37"/>
      <c r="BC420" s="37"/>
      <c r="BD420" s="37"/>
      <c r="BE420" s="37"/>
      <c r="BF420" s="37"/>
      <c r="BG420" s="37"/>
      <c r="BH420" s="37"/>
      <c r="BI420" s="32"/>
      <c r="BJ420" s="32"/>
      <c r="BK420" s="37"/>
      <c r="BL420" s="37"/>
      <c r="BM420" s="37"/>
      <c r="BN420" s="37"/>
      <c r="BO420" s="37"/>
      <c r="BP420" s="37"/>
      <c r="BQ420" s="37"/>
      <c r="BR420" s="37"/>
    </row>
    <row r="421" spans="1:70" s="111" customFormat="1">
      <c r="A421" s="21">
        <v>418</v>
      </c>
      <c r="B421" s="21">
        <f>Beneficiario!C419</f>
        <v>0</v>
      </c>
      <c r="C421" s="21">
        <f>VLOOKUP($A421,Beneficiario!$A$2:$G$2,4)</f>
        <v>0</v>
      </c>
      <c r="D421" s="21">
        <f>VLOOKUP($A421,Beneficiario!$A$2:$G$2,5)</f>
        <v>0</v>
      </c>
      <c r="E421" s="21">
        <f>VLOOKUP($A421,Beneficiario!$A$2:$G$2,6)</f>
        <v>0</v>
      </c>
      <c r="F421" s="21">
        <f>VLOOKUP($A421,Beneficiario!$A$2:$G$2,7)</f>
        <v>0</v>
      </c>
      <c r="G421" s="37"/>
      <c r="H421" s="37"/>
      <c r="I421" s="37"/>
      <c r="J421" s="37"/>
      <c r="K421" s="37"/>
      <c r="L421" s="37"/>
      <c r="M421" s="37"/>
      <c r="N421" s="32"/>
      <c r="O421" s="37"/>
      <c r="P421" s="37"/>
      <c r="Q421" s="37"/>
      <c r="R421" s="37"/>
      <c r="S421" s="37"/>
      <c r="T421" s="37"/>
      <c r="U421" s="38"/>
      <c r="V421" s="37"/>
      <c r="W421" s="37"/>
      <c r="X421" s="38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  <c r="AO421" s="37"/>
      <c r="AP421" s="37"/>
      <c r="AQ421" s="37"/>
      <c r="AR421" s="37"/>
      <c r="AS421" s="37"/>
      <c r="AT421" s="37"/>
      <c r="AU421" s="37"/>
      <c r="AV421" s="37"/>
      <c r="AW421" s="37"/>
      <c r="AX421" s="37"/>
      <c r="AY421" s="37"/>
      <c r="AZ421" s="37"/>
      <c r="BA421" s="39"/>
      <c r="BB421" s="37"/>
      <c r="BC421" s="37"/>
      <c r="BD421" s="37"/>
      <c r="BE421" s="37"/>
      <c r="BF421" s="37"/>
      <c r="BG421" s="37"/>
      <c r="BH421" s="37"/>
      <c r="BI421" s="32"/>
      <c r="BJ421" s="32"/>
      <c r="BK421" s="37"/>
      <c r="BL421" s="37"/>
      <c r="BM421" s="37"/>
      <c r="BN421" s="37"/>
      <c r="BO421" s="37"/>
      <c r="BP421" s="37"/>
      <c r="BQ421" s="37"/>
      <c r="BR421" s="37"/>
    </row>
    <row r="422" spans="1:70" s="111" customFormat="1">
      <c r="A422" s="21">
        <v>419</v>
      </c>
      <c r="B422" s="21">
        <f>Beneficiario!C420</f>
        <v>0</v>
      </c>
      <c r="C422" s="21">
        <f>VLOOKUP($A422,Beneficiario!$A$2:$G$2,4)</f>
        <v>0</v>
      </c>
      <c r="D422" s="21">
        <f>VLOOKUP($A422,Beneficiario!$A$2:$G$2,5)</f>
        <v>0</v>
      </c>
      <c r="E422" s="21">
        <f>VLOOKUP($A422,Beneficiario!$A$2:$G$2,6)</f>
        <v>0</v>
      </c>
      <c r="F422" s="21">
        <f>VLOOKUP($A422,Beneficiario!$A$2:$G$2,7)</f>
        <v>0</v>
      </c>
      <c r="G422" s="37"/>
      <c r="H422" s="37"/>
      <c r="I422" s="37"/>
      <c r="J422" s="37"/>
      <c r="K422" s="37"/>
      <c r="L422" s="37"/>
      <c r="M422" s="37"/>
      <c r="N422" s="32"/>
      <c r="O422" s="37"/>
      <c r="P422" s="37"/>
      <c r="Q422" s="37"/>
      <c r="R422" s="37"/>
      <c r="S422" s="37"/>
      <c r="T422" s="37"/>
      <c r="U422" s="38"/>
      <c r="V422" s="37"/>
      <c r="W422" s="37"/>
      <c r="X422" s="38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  <c r="AO422" s="37"/>
      <c r="AP422" s="37"/>
      <c r="AQ422" s="37"/>
      <c r="AR422" s="37"/>
      <c r="AS422" s="37"/>
      <c r="AT422" s="37"/>
      <c r="AU422" s="37"/>
      <c r="AV422" s="37"/>
      <c r="AW422" s="37"/>
      <c r="AX422" s="37"/>
      <c r="AY422" s="37"/>
      <c r="AZ422" s="37"/>
      <c r="BA422" s="39"/>
      <c r="BB422" s="37"/>
      <c r="BC422" s="37"/>
      <c r="BD422" s="37"/>
      <c r="BE422" s="37"/>
      <c r="BF422" s="37"/>
      <c r="BG422" s="37"/>
      <c r="BH422" s="37"/>
      <c r="BI422" s="32"/>
      <c r="BJ422" s="32"/>
      <c r="BK422" s="37"/>
      <c r="BL422" s="37"/>
      <c r="BM422" s="37"/>
      <c r="BN422" s="37"/>
      <c r="BO422" s="37"/>
      <c r="BP422" s="37"/>
      <c r="BQ422" s="37"/>
      <c r="BR422" s="37"/>
    </row>
    <row r="423" spans="1:70" s="111" customFormat="1">
      <c r="A423" s="21">
        <v>420</v>
      </c>
      <c r="B423" s="21">
        <f>Beneficiario!C421</f>
        <v>0</v>
      </c>
      <c r="C423" s="21">
        <f>VLOOKUP($A423,Beneficiario!$A$2:$G$2,4)</f>
        <v>0</v>
      </c>
      <c r="D423" s="21">
        <f>VLOOKUP($A423,Beneficiario!$A$2:$G$2,5)</f>
        <v>0</v>
      </c>
      <c r="E423" s="21">
        <f>VLOOKUP($A423,Beneficiario!$A$2:$G$2,6)</f>
        <v>0</v>
      </c>
      <c r="F423" s="21">
        <f>VLOOKUP($A423,Beneficiario!$A$2:$G$2,7)</f>
        <v>0</v>
      </c>
      <c r="G423" s="37"/>
      <c r="H423" s="37"/>
      <c r="I423" s="37"/>
      <c r="J423" s="37"/>
      <c r="K423" s="37"/>
      <c r="L423" s="37"/>
      <c r="M423" s="37"/>
      <c r="N423" s="32"/>
      <c r="O423" s="37"/>
      <c r="P423" s="37"/>
      <c r="Q423" s="37"/>
      <c r="R423" s="37"/>
      <c r="S423" s="37"/>
      <c r="T423" s="37"/>
      <c r="U423" s="38"/>
      <c r="V423" s="37"/>
      <c r="W423" s="37"/>
      <c r="X423" s="38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  <c r="AO423" s="37"/>
      <c r="AP423" s="37"/>
      <c r="AQ423" s="37"/>
      <c r="AR423" s="37"/>
      <c r="AS423" s="37"/>
      <c r="AT423" s="37"/>
      <c r="AU423" s="37"/>
      <c r="AV423" s="37"/>
      <c r="AW423" s="37"/>
      <c r="AX423" s="37"/>
      <c r="AY423" s="37"/>
      <c r="AZ423" s="37"/>
      <c r="BA423" s="39"/>
      <c r="BB423" s="37"/>
      <c r="BC423" s="37"/>
      <c r="BD423" s="37"/>
      <c r="BE423" s="37"/>
      <c r="BF423" s="37"/>
      <c r="BG423" s="37"/>
      <c r="BH423" s="37"/>
      <c r="BI423" s="32"/>
      <c r="BJ423" s="32"/>
      <c r="BK423" s="37"/>
      <c r="BL423" s="37"/>
      <c r="BM423" s="37"/>
      <c r="BN423" s="37"/>
      <c r="BO423" s="37"/>
      <c r="BP423" s="37"/>
      <c r="BQ423" s="37"/>
      <c r="BR423" s="37"/>
    </row>
    <row r="424" spans="1:70" s="111" customFormat="1">
      <c r="A424" s="21">
        <v>421</v>
      </c>
      <c r="B424" s="21">
        <f>Beneficiario!C422</f>
        <v>0</v>
      </c>
      <c r="C424" s="21">
        <f>VLOOKUP($A424,Beneficiario!$A$2:$G$2,4)</f>
        <v>0</v>
      </c>
      <c r="D424" s="21">
        <f>VLOOKUP($A424,Beneficiario!$A$2:$G$2,5)</f>
        <v>0</v>
      </c>
      <c r="E424" s="21">
        <f>VLOOKUP($A424,Beneficiario!$A$2:$G$2,6)</f>
        <v>0</v>
      </c>
      <c r="F424" s="21">
        <f>VLOOKUP($A424,Beneficiario!$A$2:$G$2,7)</f>
        <v>0</v>
      </c>
      <c r="G424" s="37"/>
      <c r="H424" s="37"/>
      <c r="I424" s="37"/>
      <c r="J424" s="37"/>
      <c r="K424" s="37"/>
      <c r="L424" s="37"/>
      <c r="M424" s="37"/>
      <c r="N424" s="32"/>
      <c r="O424" s="37"/>
      <c r="P424" s="37"/>
      <c r="Q424" s="37"/>
      <c r="R424" s="37"/>
      <c r="S424" s="37"/>
      <c r="T424" s="37"/>
      <c r="U424" s="38"/>
      <c r="V424" s="37"/>
      <c r="W424" s="37"/>
      <c r="X424" s="38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  <c r="AO424" s="37"/>
      <c r="AP424" s="37"/>
      <c r="AQ424" s="37"/>
      <c r="AR424" s="37"/>
      <c r="AS424" s="37"/>
      <c r="AT424" s="37"/>
      <c r="AU424" s="37"/>
      <c r="AV424" s="37"/>
      <c r="AW424" s="37"/>
      <c r="AX424" s="37"/>
      <c r="AY424" s="37"/>
      <c r="AZ424" s="37"/>
      <c r="BA424" s="39"/>
      <c r="BB424" s="37"/>
      <c r="BC424" s="37"/>
      <c r="BD424" s="37"/>
      <c r="BE424" s="37"/>
      <c r="BF424" s="37"/>
      <c r="BG424" s="37"/>
      <c r="BH424" s="37"/>
      <c r="BI424" s="32"/>
      <c r="BJ424" s="32"/>
      <c r="BK424" s="37"/>
      <c r="BL424" s="37"/>
      <c r="BM424" s="37"/>
      <c r="BN424" s="37"/>
      <c r="BO424" s="37"/>
      <c r="BP424" s="37"/>
      <c r="BQ424" s="37"/>
      <c r="BR424" s="37"/>
    </row>
    <row r="425" spans="1:70" s="111" customFormat="1">
      <c r="A425" s="21">
        <v>422</v>
      </c>
      <c r="B425" s="21">
        <f>Beneficiario!C423</f>
        <v>0</v>
      </c>
      <c r="C425" s="21">
        <f>VLOOKUP($A425,Beneficiario!$A$2:$G$2,4)</f>
        <v>0</v>
      </c>
      <c r="D425" s="21">
        <f>VLOOKUP($A425,Beneficiario!$A$2:$G$2,5)</f>
        <v>0</v>
      </c>
      <c r="E425" s="21">
        <f>VLOOKUP($A425,Beneficiario!$A$2:$G$2,6)</f>
        <v>0</v>
      </c>
      <c r="F425" s="21">
        <f>VLOOKUP($A425,Beneficiario!$A$2:$G$2,7)</f>
        <v>0</v>
      </c>
      <c r="G425" s="37"/>
      <c r="H425" s="37"/>
      <c r="I425" s="37"/>
      <c r="J425" s="37"/>
      <c r="K425" s="37"/>
      <c r="L425" s="37"/>
      <c r="M425" s="37"/>
      <c r="N425" s="32"/>
      <c r="O425" s="37"/>
      <c r="P425" s="37"/>
      <c r="Q425" s="37"/>
      <c r="R425" s="37"/>
      <c r="S425" s="37"/>
      <c r="T425" s="37"/>
      <c r="U425" s="38"/>
      <c r="V425" s="37"/>
      <c r="W425" s="37"/>
      <c r="X425" s="38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  <c r="AO425" s="37"/>
      <c r="AP425" s="37"/>
      <c r="AQ425" s="37"/>
      <c r="AR425" s="37"/>
      <c r="AS425" s="37"/>
      <c r="AT425" s="37"/>
      <c r="AU425" s="37"/>
      <c r="AV425" s="37"/>
      <c r="AW425" s="37"/>
      <c r="AX425" s="37"/>
      <c r="AY425" s="37"/>
      <c r="AZ425" s="37"/>
      <c r="BA425" s="39"/>
      <c r="BB425" s="37"/>
      <c r="BC425" s="37"/>
      <c r="BD425" s="37"/>
      <c r="BE425" s="37"/>
      <c r="BF425" s="37"/>
      <c r="BG425" s="37"/>
      <c r="BH425" s="37"/>
      <c r="BI425" s="32"/>
      <c r="BJ425" s="32"/>
      <c r="BK425" s="37"/>
      <c r="BL425" s="37"/>
      <c r="BM425" s="37"/>
      <c r="BN425" s="37"/>
      <c r="BO425" s="37"/>
      <c r="BP425" s="37"/>
      <c r="BQ425" s="37"/>
      <c r="BR425" s="37"/>
    </row>
    <row r="426" spans="1:70" s="111" customFormat="1">
      <c r="A426" s="21">
        <v>423</v>
      </c>
      <c r="B426" s="21">
        <f>Beneficiario!C424</f>
        <v>0</v>
      </c>
      <c r="C426" s="21">
        <f>VLOOKUP($A426,Beneficiario!$A$2:$G$2,4)</f>
        <v>0</v>
      </c>
      <c r="D426" s="21">
        <f>VLOOKUP($A426,Beneficiario!$A$2:$G$2,5)</f>
        <v>0</v>
      </c>
      <c r="E426" s="21">
        <f>VLOOKUP($A426,Beneficiario!$A$2:$G$2,6)</f>
        <v>0</v>
      </c>
      <c r="F426" s="21">
        <f>VLOOKUP($A426,Beneficiario!$A$2:$G$2,7)</f>
        <v>0</v>
      </c>
      <c r="G426" s="37"/>
      <c r="H426" s="37"/>
      <c r="I426" s="37"/>
      <c r="J426" s="37"/>
      <c r="K426" s="37"/>
      <c r="L426" s="37"/>
      <c r="M426" s="37"/>
      <c r="N426" s="32"/>
      <c r="O426" s="37"/>
      <c r="P426" s="37"/>
      <c r="Q426" s="37"/>
      <c r="R426" s="37"/>
      <c r="S426" s="37"/>
      <c r="T426" s="37"/>
      <c r="U426" s="38"/>
      <c r="V426" s="37"/>
      <c r="W426" s="37"/>
      <c r="X426" s="38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9"/>
      <c r="BB426" s="37"/>
      <c r="BC426" s="37"/>
      <c r="BD426" s="37"/>
      <c r="BE426" s="37"/>
      <c r="BF426" s="37"/>
      <c r="BG426" s="37"/>
      <c r="BH426" s="37"/>
      <c r="BI426" s="32"/>
      <c r="BJ426" s="32"/>
      <c r="BK426" s="37"/>
      <c r="BL426" s="37"/>
      <c r="BM426" s="37"/>
      <c r="BN426" s="37"/>
      <c r="BO426" s="37"/>
      <c r="BP426" s="37"/>
      <c r="BQ426" s="37"/>
      <c r="BR426" s="37"/>
    </row>
    <row r="427" spans="1:70" s="111" customFormat="1">
      <c r="A427" s="21">
        <v>424</v>
      </c>
      <c r="B427" s="21">
        <f>Beneficiario!C425</f>
        <v>0</v>
      </c>
      <c r="C427" s="21">
        <f>VLOOKUP($A427,Beneficiario!$A$2:$G$2,4)</f>
        <v>0</v>
      </c>
      <c r="D427" s="21">
        <f>VLOOKUP($A427,Beneficiario!$A$2:$G$2,5)</f>
        <v>0</v>
      </c>
      <c r="E427" s="21">
        <f>VLOOKUP($A427,Beneficiario!$A$2:$G$2,6)</f>
        <v>0</v>
      </c>
      <c r="F427" s="21">
        <f>VLOOKUP($A427,Beneficiario!$A$2:$G$2,7)</f>
        <v>0</v>
      </c>
      <c r="G427" s="37"/>
      <c r="H427" s="37"/>
      <c r="I427" s="37"/>
      <c r="J427" s="37"/>
      <c r="K427" s="37"/>
      <c r="L427" s="37"/>
      <c r="M427" s="37"/>
      <c r="N427" s="32"/>
      <c r="O427" s="37"/>
      <c r="P427" s="37"/>
      <c r="Q427" s="37"/>
      <c r="R427" s="37"/>
      <c r="S427" s="37"/>
      <c r="T427" s="37"/>
      <c r="U427" s="38"/>
      <c r="V427" s="37"/>
      <c r="W427" s="37"/>
      <c r="X427" s="38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  <c r="AO427" s="37"/>
      <c r="AP427" s="37"/>
      <c r="AQ427" s="37"/>
      <c r="AR427" s="37"/>
      <c r="AS427" s="37"/>
      <c r="AT427" s="37"/>
      <c r="AU427" s="37"/>
      <c r="AV427" s="37"/>
      <c r="AW427" s="37"/>
      <c r="AX427" s="37"/>
      <c r="AY427" s="37"/>
      <c r="AZ427" s="37"/>
      <c r="BA427" s="39"/>
      <c r="BB427" s="37"/>
      <c r="BC427" s="37"/>
      <c r="BD427" s="37"/>
      <c r="BE427" s="37"/>
      <c r="BF427" s="37"/>
      <c r="BG427" s="37"/>
      <c r="BH427" s="37"/>
      <c r="BI427" s="32"/>
      <c r="BJ427" s="32"/>
      <c r="BK427" s="37"/>
      <c r="BL427" s="37"/>
      <c r="BM427" s="37"/>
      <c r="BN427" s="37"/>
      <c r="BO427" s="37"/>
      <c r="BP427" s="37"/>
      <c r="BQ427" s="37"/>
      <c r="BR427" s="37"/>
    </row>
    <row r="428" spans="1:70" s="111" customFormat="1">
      <c r="A428" s="21">
        <v>425</v>
      </c>
      <c r="B428" s="21">
        <f>Beneficiario!C426</f>
        <v>0</v>
      </c>
      <c r="C428" s="21">
        <f>VLOOKUP($A428,Beneficiario!$A$2:$G$2,4)</f>
        <v>0</v>
      </c>
      <c r="D428" s="21">
        <f>VLOOKUP($A428,Beneficiario!$A$2:$G$2,5)</f>
        <v>0</v>
      </c>
      <c r="E428" s="21">
        <f>VLOOKUP($A428,Beneficiario!$A$2:$G$2,6)</f>
        <v>0</v>
      </c>
      <c r="F428" s="21">
        <f>VLOOKUP($A428,Beneficiario!$A$2:$G$2,7)</f>
        <v>0</v>
      </c>
      <c r="G428" s="37"/>
      <c r="H428" s="37"/>
      <c r="I428" s="37"/>
      <c r="J428" s="37"/>
      <c r="K428" s="37"/>
      <c r="L428" s="37"/>
      <c r="M428" s="37"/>
      <c r="N428" s="32"/>
      <c r="O428" s="37"/>
      <c r="P428" s="37"/>
      <c r="Q428" s="37"/>
      <c r="R428" s="37"/>
      <c r="S428" s="37"/>
      <c r="T428" s="37"/>
      <c r="U428" s="38"/>
      <c r="V428" s="37"/>
      <c r="W428" s="37"/>
      <c r="X428" s="38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  <c r="AO428" s="37"/>
      <c r="AP428" s="37"/>
      <c r="AQ428" s="37"/>
      <c r="AR428" s="37"/>
      <c r="AS428" s="37"/>
      <c r="AT428" s="37"/>
      <c r="AU428" s="37"/>
      <c r="AV428" s="37"/>
      <c r="AW428" s="37"/>
      <c r="AX428" s="37"/>
      <c r="AY428" s="37"/>
      <c r="AZ428" s="37"/>
      <c r="BA428" s="39"/>
      <c r="BB428" s="37"/>
      <c r="BC428" s="37"/>
      <c r="BD428" s="37"/>
      <c r="BE428" s="37"/>
      <c r="BF428" s="37"/>
      <c r="BG428" s="37"/>
      <c r="BH428" s="37"/>
      <c r="BI428" s="32"/>
      <c r="BJ428" s="32"/>
      <c r="BK428" s="37"/>
      <c r="BL428" s="37"/>
      <c r="BM428" s="37"/>
      <c r="BN428" s="37"/>
      <c r="BO428" s="37"/>
      <c r="BP428" s="37"/>
      <c r="BQ428" s="37"/>
      <c r="BR428" s="37"/>
    </row>
    <row r="429" spans="1:70" s="111" customFormat="1">
      <c r="A429" s="21">
        <v>426</v>
      </c>
      <c r="B429" s="21">
        <f>Beneficiario!C427</f>
        <v>0</v>
      </c>
      <c r="C429" s="21">
        <f>VLOOKUP($A429,Beneficiario!$A$2:$G$2,4)</f>
        <v>0</v>
      </c>
      <c r="D429" s="21">
        <f>VLOOKUP($A429,Beneficiario!$A$2:$G$2,5)</f>
        <v>0</v>
      </c>
      <c r="E429" s="21">
        <f>VLOOKUP($A429,Beneficiario!$A$2:$G$2,6)</f>
        <v>0</v>
      </c>
      <c r="F429" s="21">
        <f>VLOOKUP($A429,Beneficiario!$A$2:$G$2,7)</f>
        <v>0</v>
      </c>
      <c r="G429" s="37"/>
      <c r="H429" s="37"/>
      <c r="I429" s="37"/>
      <c r="J429" s="37"/>
      <c r="K429" s="37"/>
      <c r="L429" s="37"/>
      <c r="M429" s="37"/>
      <c r="N429" s="32"/>
      <c r="O429" s="37"/>
      <c r="P429" s="37"/>
      <c r="Q429" s="37"/>
      <c r="R429" s="37"/>
      <c r="S429" s="37"/>
      <c r="T429" s="37"/>
      <c r="U429" s="38"/>
      <c r="V429" s="37"/>
      <c r="W429" s="37"/>
      <c r="X429" s="38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  <c r="AO429" s="37"/>
      <c r="AP429" s="37"/>
      <c r="AQ429" s="37"/>
      <c r="AR429" s="37"/>
      <c r="AS429" s="37"/>
      <c r="AT429" s="37"/>
      <c r="AU429" s="37"/>
      <c r="AV429" s="37"/>
      <c r="AW429" s="37"/>
      <c r="AX429" s="37"/>
      <c r="AY429" s="37"/>
      <c r="AZ429" s="37"/>
      <c r="BA429" s="39"/>
      <c r="BB429" s="37"/>
      <c r="BC429" s="37"/>
      <c r="BD429" s="37"/>
      <c r="BE429" s="37"/>
      <c r="BF429" s="37"/>
      <c r="BG429" s="37"/>
      <c r="BH429" s="37"/>
      <c r="BI429" s="32"/>
      <c r="BJ429" s="32"/>
      <c r="BK429" s="37"/>
      <c r="BL429" s="37"/>
      <c r="BM429" s="37"/>
      <c r="BN429" s="37"/>
      <c r="BO429" s="37"/>
      <c r="BP429" s="37"/>
      <c r="BQ429" s="37"/>
      <c r="BR429" s="37"/>
    </row>
    <row r="430" spans="1:70" s="111" customFormat="1">
      <c r="A430" s="21">
        <v>427</v>
      </c>
      <c r="B430" s="21">
        <f>Beneficiario!C428</f>
        <v>0</v>
      </c>
      <c r="C430" s="21">
        <f>VLOOKUP($A430,Beneficiario!$A$2:$G$2,4)</f>
        <v>0</v>
      </c>
      <c r="D430" s="21">
        <f>VLOOKUP($A430,Beneficiario!$A$2:$G$2,5)</f>
        <v>0</v>
      </c>
      <c r="E430" s="21">
        <f>VLOOKUP($A430,Beneficiario!$A$2:$G$2,6)</f>
        <v>0</v>
      </c>
      <c r="F430" s="21">
        <f>VLOOKUP($A430,Beneficiario!$A$2:$G$2,7)</f>
        <v>0</v>
      </c>
      <c r="G430" s="37"/>
      <c r="H430" s="37"/>
      <c r="I430" s="37"/>
      <c r="J430" s="37"/>
      <c r="K430" s="37"/>
      <c r="L430" s="37"/>
      <c r="M430" s="37"/>
      <c r="N430" s="32"/>
      <c r="O430" s="37"/>
      <c r="P430" s="37"/>
      <c r="Q430" s="37"/>
      <c r="R430" s="37"/>
      <c r="S430" s="37"/>
      <c r="T430" s="37"/>
      <c r="U430" s="38"/>
      <c r="V430" s="37"/>
      <c r="W430" s="37"/>
      <c r="X430" s="38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  <c r="AO430" s="37"/>
      <c r="AP430" s="37"/>
      <c r="AQ430" s="37"/>
      <c r="AR430" s="37"/>
      <c r="AS430" s="37"/>
      <c r="AT430" s="37"/>
      <c r="AU430" s="37"/>
      <c r="AV430" s="37"/>
      <c r="AW430" s="37"/>
      <c r="AX430" s="37"/>
      <c r="AY430" s="37"/>
      <c r="AZ430" s="37"/>
      <c r="BA430" s="39"/>
      <c r="BB430" s="37"/>
      <c r="BC430" s="37"/>
      <c r="BD430" s="37"/>
      <c r="BE430" s="37"/>
      <c r="BF430" s="37"/>
      <c r="BG430" s="37"/>
      <c r="BH430" s="37"/>
      <c r="BI430" s="32"/>
      <c r="BJ430" s="32"/>
      <c r="BK430" s="37"/>
      <c r="BL430" s="37"/>
      <c r="BM430" s="37"/>
      <c r="BN430" s="37"/>
      <c r="BO430" s="37"/>
      <c r="BP430" s="37"/>
      <c r="BQ430" s="37"/>
      <c r="BR430" s="37"/>
    </row>
    <row r="431" spans="1:70" s="111" customFormat="1">
      <c r="A431" s="21">
        <v>428</v>
      </c>
      <c r="B431" s="21">
        <f>Beneficiario!C429</f>
        <v>0</v>
      </c>
      <c r="C431" s="21">
        <f>VLOOKUP($A431,Beneficiario!$A$2:$G$2,4)</f>
        <v>0</v>
      </c>
      <c r="D431" s="21">
        <f>VLOOKUP($A431,Beneficiario!$A$2:$G$2,5)</f>
        <v>0</v>
      </c>
      <c r="E431" s="21">
        <f>VLOOKUP($A431,Beneficiario!$A$2:$G$2,6)</f>
        <v>0</v>
      </c>
      <c r="F431" s="21">
        <f>VLOOKUP($A431,Beneficiario!$A$2:$G$2,7)</f>
        <v>0</v>
      </c>
      <c r="G431" s="37"/>
      <c r="H431" s="37"/>
      <c r="I431" s="37"/>
      <c r="J431" s="37"/>
      <c r="K431" s="37"/>
      <c r="L431" s="37"/>
      <c r="M431" s="37"/>
      <c r="N431" s="32"/>
      <c r="O431" s="37"/>
      <c r="P431" s="37"/>
      <c r="Q431" s="37"/>
      <c r="R431" s="37"/>
      <c r="S431" s="37"/>
      <c r="T431" s="37"/>
      <c r="U431" s="38"/>
      <c r="V431" s="37"/>
      <c r="W431" s="37"/>
      <c r="X431" s="38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  <c r="AO431" s="37"/>
      <c r="AP431" s="37"/>
      <c r="AQ431" s="37"/>
      <c r="AR431" s="37"/>
      <c r="AS431" s="37"/>
      <c r="AT431" s="37"/>
      <c r="AU431" s="37"/>
      <c r="AV431" s="37"/>
      <c r="AW431" s="37"/>
      <c r="AX431" s="37"/>
      <c r="AY431" s="37"/>
      <c r="AZ431" s="37"/>
      <c r="BA431" s="39"/>
      <c r="BB431" s="37"/>
      <c r="BC431" s="37"/>
      <c r="BD431" s="37"/>
      <c r="BE431" s="37"/>
      <c r="BF431" s="37"/>
      <c r="BG431" s="37"/>
      <c r="BH431" s="37"/>
      <c r="BI431" s="32"/>
      <c r="BJ431" s="32"/>
      <c r="BK431" s="37"/>
      <c r="BL431" s="37"/>
      <c r="BM431" s="37"/>
      <c r="BN431" s="37"/>
      <c r="BO431" s="37"/>
      <c r="BP431" s="37"/>
      <c r="BQ431" s="37"/>
      <c r="BR431" s="37"/>
    </row>
    <row r="432" spans="1:70" s="111" customFormat="1">
      <c r="A432" s="21">
        <v>429</v>
      </c>
      <c r="B432" s="21">
        <f>Beneficiario!C430</f>
        <v>0</v>
      </c>
      <c r="C432" s="21">
        <f>VLOOKUP($A432,Beneficiario!$A$2:$G$2,4)</f>
        <v>0</v>
      </c>
      <c r="D432" s="21">
        <f>VLOOKUP($A432,Beneficiario!$A$2:$G$2,5)</f>
        <v>0</v>
      </c>
      <c r="E432" s="21">
        <f>VLOOKUP($A432,Beneficiario!$A$2:$G$2,6)</f>
        <v>0</v>
      </c>
      <c r="F432" s="21">
        <f>VLOOKUP($A432,Beneficiario!$A$2:$G$2,7)</f>
        <v>0</v>
      </c>
      <c r="G432" s="37"/>
      <c r="H432" s="37"/>
      <c r="I432" s="37"/>
      <c r="J432" s="37"/>
      <c r="K432" s="37"/>
      <c r="L432" s="37"/>
      <c r="M432" s="37"/>
      <c r="N432" s="32"/>
      <c r="O432" s="37"/>
      <c r="P432" s="37"/>
      <c r="Q432" s="37"/>
      <c r="R432" s="37"/>
      <c r="S432" s="37"/>
      <c r="T432" s="37"/>
      <c r="U432" s="38"/>
      <c r="V432" s="37"/>
      <c r="W432" s="37"/>
      <c r="X432" s="38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  <c r="AO432" s="37"/>
      <c r="AP432" s="37"/>
      <c r="AQ432" s="37"/>
      <c r="AR432" s="37"/>
      <c r="AS432" s="37"/>
      <c r="AT432" s="37"/>
      <c r="AU432" s="37"/>
      <c r="AV432" s="37"/>
      <c r="AW432" s="37"/>
      <c r="AX432" s="37"/>
      <c r="AY432" s="37"/>
      <c r="AZ432" s="37"/>
      <c r="BA432" s="39"/>
      <c r="BB432" s="37"/>
      <c r="BC432" s="37"/>
      <c r="BD432" s="37"/>
      <c r="BE432" s="37"/>
      <c r="BF432" s="37"/>
      <c r="BG432" s="37"/>
      <c r="BH432" s="37"/>
      <c r="BI432" s="32"/>
      <c r="BJ432" s="32"/>
      <c r="BK432" s="37"/>
      <c r="BL432" s="37"/>
      <c r="BM432" s="37"/>
      <c r="BN432" s="37"/>
      <c r="BO432" s="37"/>
      <c r="BP432" s="37"/>
      <c r="BQ432" s="37"/>
      <c r="BR432" s="37"/>
    </row>
    <row r="433" spans="1:70" s="111" customFormat="1">
      <c r="A433" s="21">
        <v>430</v>
      </c>
      <c r="B433" s="21">
        <f>Beneficiario!C431</f>
        <v>0</v>
      </c>
      <c r="C433" s="21">
        <f>VLOOKUP($A433,Beneficiario!$A$2:$G$2,4)</f>
        <v>0</v>
      </c>
      <c r="D433" s="21">
        <f>VLOOKUP($A433,Beneficiario!$A$2:$G$2,5)</f>
        <v>0</v>
      </c>
      <c r="E433" s="21">
        <f>VLOOKUP($A433,Beneficiario!$A$2:$G$2,6)</f>
        <v>0</v>
      </c>
      <c r="F433" s="21">
        <f>VLOOKUP($A433,Beneficiario!$A$2:$G$2,7)</f>
        <v>0</v>
      </c>
      <c r="G433" s="37"/>
      <c r="H433" s="37"/>
      <c r="I433" s="37"/>
      <c r="J433" s="37"/>
      <c r="K433" s="37"/>
      <c r="L433" s="37"/>
      <c r="M433" s="37"/>
      <c r="N433" s="32"/>
      <c r="O433" s="37"/>
      <c r="P433" s="37"/>
      <c r="Q433" s="37"/>
      <c r="R433" s="37"/>
      <c r="S433" s="37"/>
      <c r="T433" s="37"/>
      <c r="U433" s="38"/>
      <c r="V433" s="37"/>
      <c r="W433" s="37"/>
      <c r="X433" s="38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  <c r="AO433" s="37"/>
      <c r="AP433" s="37"/>
      <c r="AQ433" s="37"/>
      <c r="AR433" s="37"/>
      <c r="AS433" s="37"/>
      <c r="AT433" s="37"/>
      <c r="AU433" s="37"/>
      <c r="AV433" s="37"/>
      <c r="AW433" s="37"/>
      <c r="AX433" s="37"/>
      <c r="AY433" s="37"/>
      <c r="AZ433" s="37"/>
      <c r="BA433" s="39"/>
      <c r="BB433" s="37"/>
      <c r="BC433" s="37"/>
      <c r="BD433" s="37"/>
      <c r="BE433" s="37"/>
      <c r="BF433" s="37"/>
      <c r="BG433" s="37"/>
      <c r="BH433" s="37"/>
      <c r="BI433" s="32"/>
      <c r="BJ433" s="32"/>
      <c r="BK433" s="37"/>
      <c r="BL433" s="37"/>
      <c r="BM433" s="37"/>
      <c r="BN433" s="37"/>
      <c r="BO433" s="37"/>
      <c r="BP433" s="37"/>
      <c r="BQ433" s="37"/>
      <c r="BR433" s="37"/>
    </row>
    <row r="434" spans="1:70" s="111" customFormat="1">
      <c r="A434" s="21">
        <v>431</v>
      </c>
      <c r="B434" s="21">
        <f>Beneficiario!C432</f>
        <v>0</v>
      </c>
      <c r="C434" s="21">
        <f>VLOOKUP($A434,Beneficiario!$A$2:$G$2,4)</f>
        <v>0</v>
      </c>
      <c r="D434" s="21">
        <f>VLOOKUP($A434,Beneficiario!$A$2:$G$2,5)</f>
        <v>0</v>
      </c>
      <c r="E434" s="21">
        <f>VLOOKUP($A434,Beneficiario!$A$2:$G$2,6)</f>
        <v>0</v>
      </c>
      <c r="F434" s="21">
        <f>VLOOKUP($A434,Beneficiario!$A$2:$G$2,7)</f>
        <v>0</v>
      </c>
      <c r="G434" s="37"/>
      <c r="H434" s="37"/>
      <c r="I434" s="37"/>
      <c r="J434" s="37"/>
      <c r="K434" s="37"/>
      <c r="L434" s="37"/>
      <c r="M434" s="37"/>
      <c r="N434" s="32"/>
      <c r="O434" s="37"/>
      <c r="P434" s="37"/>
      <c r="Q434" s="37"/>
      <c r="R434" s="37"/>
      <c r="S434" s="37"/>
      <c r="T434" s="37"/>
      <c r="U434" s="38"/>
      <c r="V434" s="37"/>
      <c r="W434" s="37"/>
      <c r="X434" s="38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  <c r="AO434" s="37"/>
      <c r="AP434" s="37"/>
      <c r="AQ434" s="37"/>
      <c r="AR434" s="37"/>
      <c r="AS434" s="37"/>
      <c r="AT434" s="37"/>
      <c r="AU434" s="37"/>
      <c r="AV434" s="37"/>
      <c r="AW434" s="37"/>
      <c r="AX434" s="37"/>
      <c r="AY434" s="37"/>
      <c r="AZ434" s="37"/>
      <c r="BA434" s="39"/>
      <c r="BB434" s="37"/>
      <c r="BC434" s="37"/>
      <c r="BD434" s="37"/>
      <c r="BE434" s="37"/>
      <c r="BF434" s="37"/>
      <c r="BG434" s="37"/>
      <c r="BH434" s="37"/>
      <c r="BI434" s="32"/>
      <c r="BJ434" s="32"/>
      <c r="BK434" s="37"/>
      <c r="BL434" s="37"/>
      <c r="BM434" s="37"/>
      <c r="BN434" s="37"/>
      <c r="BO434" s="37"/>
      <c r="BP434" s="37"/>
      <c r="BQ434" s="37"/>
      <c r="BR434" s="37"/>
    </row>
    <row r="435" spans="1:70" s="111" customFormat="1">
      <c r="A435" s="21">
        <v>432</v>
      </c>
      <c r="B435" s="21">
        <f>Beneficiario!C433</f>
        <v>0</v>
      </c>
      <c r="C435" s="21">
        <f>VLOOKUP($A435,Beneficiario!$A$2:$G$2,4)</f>
        <v>0</v>
      </c>
      <c r="D435" s="21">
        <f>VLOOKUP($A435,Beneficiario!$A$2:$G$2,5)</f>
        <v>0</v>
      </c>
      <c r="E435" s="21">
        <f>VLOOKUP($A435,Beneficiario!$A$2:$G$2,6)</f>
        <v>0</v>
      </c>
      <c r="F435" s="21">
        <f>VLOOKUP($A435,Beneficiario!$A$2:$G$2,7)</f>
        <v>0</v>
      </c>
      <c r="G435" s="37"/>
      <c r="H435" s="37"/>
      <c r="I435" s="37"/>
      <c r="J435" s="37"/>
      <c r="K435" s="37"/>
      <c r="L435" s="37"/>
      <c r="M435" s="37"/>
      <c r="N435" s="32"/>
      <c r="O435" s="37"/>
      <c r="P435" s="37"/>
      <c r="Q435" s="37"/>
      <c r="R435" s="37"/>
      <c r="S435" s="37"/>
      <c r="T435" s="37"/>
      <c r="U435" s="38"/>
      <c r="V435" s="37"/>
      <c r="W435" s="37"/>
      <c r="X435" s="38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  <c r="AO435" s="37"/>
      <c r="AP435" s="37"/>
      <c r="AQ435" s="37"/>
      <c r="AR435" s="37"/>
      <c r="AS435" s="37"/>
      <c r="AT435" s="37"/>
      <c r="AU435" s="37"/>
      <c r="AV435" s="37"/>
      <c r="AW435" s="37"/>
      <c r="AX435" s="37"/>
      <c r="AY435" s="37"/>
      <c r="AZ435" s="37"/>
      <c r="BA435" s="39"/>
      <c r="BB435" s="37"/>
      <c r="BC435" s="37"/>
      <c r="BD435" s="37"/>
      <c r="BE435" s="37"/>
      <c r="BF435" s="37"/>
      <c r="BG435" s="37"/>
      <c r="BH435" s="37"/>
      <c r="BI435" s="32"/>
      <c r="BJ435" s="32"/>
      <c r="BK435" s="37"/>
      <c r="BL435" s="37"/>
      <c r="BM435" s="37"/>
      <c r="BN435" s="37"/>
      <c r="BO435" s="37"/>
      <c r="BP435" s="37"/>
      <c r="BQ435" s="37"/>
      <c r="BR435" s="37"/>
    </row>
    <row r="436" spans="1:70" s="111" customFormat="1">
      <c r="A436" s="21">
        <v>433</v>
      </c>
      <c r="B436" s="21">
        <f>Beneficiario!C434</f>
        <v>0</v>
      </c>
      <c r="C436" s="21">
        <f>VLOOKUP($A436,Beneficiario!$A$2:$G$2,4)</f>
        <v>0</v>
      </c>
      <c r="D436" s="21">
        <f>VLOOKUP($A436,Beneficiario!$A$2:$G$2,5)</f>
        <v>0</v>
      </c>
      <c r="E436" s="21">
        <f>VLOOKUP($A436,Beneficiario!$A$2:$G$2,6)</f>
        <v>0</v>
      </c>
      <c r="F436" s="21">
        <f>VLOOKUP($A436,Beneficiario!$A$2:$G$2,7)</f>
        <v>0</v>
      </c>
      <c r="G436" s="37"/>
      <c r="H436" s="37"/>
      <c r="I436" s="37"/>
      <c r="J436" s="37"/>
      <c r="K436" s="37"/>
      <c r="L436" s="37"/>
      <c r="M436" s="37"/>
      <c r="N436" s="32"/>
      <c r="O436" s="37"/>
      <c r="P436" s="37"/>
      <c r="Q436" s="37"/>
      <c r="R436" s="37"/>
      <c r="S436" s="37"/>
      <c r="T436" s="37"/>
      <c r="U436" s="38"/>
      <c r="V436" s="37"/>
      <c r="W436" s="37"/>
      <c r="X436" s="38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  <c r="AO436" s="37"/>
      <c r="AP436" s="37"/>
      <c r="AQ436" s="37"/>
      <c r="AR436" s="37"/>
      <c r="AS436" s="37"/>
      <c r="AT436" s="37"/>
      <c r="AU436" s="37"/>
      <c r="AV436" s="37"/>
      <c r="AW436" s="37"/>
      <c r="AX436" s="37"/>
      <c r="AY436" s="37"/>
      <c r="AZ436" s="37"/>
      <c r="BA436" s="39"/>
      <c r="BB436" s="37"/>
      <c r="BC436" s="37"/>
      <c r="BD436" s="37"/>
      <c r="BE436" s="37"/>
      <c r="BF436" s="37"/>
      <c r="BG436" s="37"/>
      <c r="BH436" s="37"/>
      <c r="BI436" s="32"/>
      <c r="BJ436" s="32"/>
      <c r="BK436" s="37"/>
      <c r="BL436" s="37"/>
      <c r="BM436" s="37"/>
      <c r="BN436" s="37"/>
      <c r="BO436" s="37"/>
      <c r="BP436" s="37"/>
      <c r="BQ436" s="37"/>
      <c r="BR436" s="37"/>
    </row>
    <row r="437" spans="1:70" s="111" customFormat="1">
      <c r="A437" s="21">
        <v>434</v>
      </c>
      <c r="B437" s="21">
        <f>Beneficiario!C435</f>
        <v>0</v>
      </c>
      <c r="C437" s="21">
        <f>VLOOKUP($A437,Beneficiario!$A$2:$G$2,4)</f>
        <v>0</v>
      </c>
      <c r="D437" s="21">
        <f>VLOOKUP($A437,Beneficiario!$A$2:$G$2,5)</f>
        <v>0</v>
      </c>
      <c r="E437" s="21">
        <f>VLOOKUP($A437,Beneficiario!$A$2:$G$2,6)</f>
        <v>0</v>
      </c>
      <c r="F437" s="21">
        <f>VLOOKUP($A437,Beneficiario!$A$2:$G$2,7)</f>
        <v>0</v>
      </c>
      <c r="G437" s="37"/>
      <c r="H437" s="37"/>
      <c r="I437" s="37"/>
      <c r="J437" s="37"/>
      <c r="K437" s="37"/>
      <c r="L437" s="37"/>
      <c r="M437" s="37"/>
      <c r="N437" s="32"/>
      <c r="O437" s="37"/>
      <c r="P437" s="37"/>
      <c r="Q437" s="37"/>
      <c r="R437" s="37"/>
      <c r="S437" s="37"/>
      <c r="T437" s="37"/>
      <c r="U437" s="38"/>
      <c r="V437" s="37"/>
      <c r="W437" s="37"/>
      <c r="X437" s="38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  <c r="AO437" s="37"/>
      <c r="AP437" s="37"/>
      <c r="AQ437" s="37"/>
      <c r="AR437" s="37"/>
      <c r="AS437" s="37"/>
      <c r="AT437" s="37"/>
      <c r="AU437" s="37"/>
      <c r="AV437" s="37"/>
      <c r="AW437" s="37"/>
      <c r="AX437" s="37"/>
      <c r="AY437" s="37"/>
      <c r="AZ437" s="37"/>
      <c r="BA437" s="39"/>
      <c r="BB437" s="37"/>
      <c r="BC437" s="37"/>
      <c r="BD437" s="37"/>
      <c r="BE437" s="37"/>
      <c r="BF437" s="37"/>
      <c r="BG437" s="37"/>
      <c r="BH437" s="37"/>
      <c r="BI437" s="32"/>
      <c r="BJ437" s="32"/>
      <c r="BK437" s="37"/>
      <c r="BL437" s="37"/>
      <c r="BM437" s="37"/>
      <c r="BN437" s="37"/>
      <c r="BO437" s="37"/>
      <c r="BP437" s="37"/>
      <c r="BQ437" s="37"/>
      <c r="BR437" s="37"/>
    </row>
    <row r="438" spans="1:70" s="111" customFormat="1">
      <c r="A438" s="21">
        <v>435</v>
      </c>
      <c r="B438" s="21">
        <f>Beneficiario!C436</f>
        <v>0</v>
      </c>
      <c r="C438" s="21">
        <f>VLOOKUP($A438,Beneficiario!$A$2:$G$2,4)</f>
        <v>0</v>
      </c>
      <c r="D438" s="21">
        <f>VLOOKUP($A438,Beneficiario!$A$2:$G$2,5)</f>
        <v>0</v>
      </c>
      <c r="E438" s="21">
        <f>VLOOKUP($A438,Beneficiario!$A$2:$G$2,6)</f>
        <v>0</v>
      </c>
      <c r="F438" s="21">
        <f>VLOOKUP($A438,Beneficiario!$A$2:$G$2,7)</f>
        <v>0</v>
      </c>
      <c r="G438" s="37"/>
      <c r="H438" s="37"/>
      <c r="I438" s="37"/>
      <c r="J438" s="37"/>
      <c r="K438" s="37"/>
      <c r="L438" s="37"/>
      <c r="M438" s="37"/>
      <c r="N438" s="32"/>
      <c r="O438" s="37"/>
      <c r="P438" s="37"/>
      <c r="Q438" s="37"/>
      <c r="R438" s="37"/>
      <c r="S438" s="37"/>
      <c r="T438" s="37"/>
      <c r="U438" s="38"/>
      <c r="V438" s="37"/>
      <c r="W438" s="37"/>
      <c r="X438" s="38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9"/>
      <c r="BB438" s="37"/>
      <c r="BC438" s="37"/>
      <c r="BD438" s="37"/>
      <c r="BE438" s="37"/>
      <c r="BF438" s="37"/>
      <c r="BG438" s="37"/>
      <c r="BH438" s="37"/>
      <c r="BI438" s="32"/>
      <c r="BJ438" s="32"/>
      <c r="BK438" s="37"/>
      <c r="BL438" s="37"/>
      <c r="BM438" s="37"/>
      <c r="BN438" s="37"/>
      <c r="BO438" s="37"/>
      <c r="BP438" s="37"/>
      <c r="BQ438" s="37"/>
      <c r="BR438" s="37"/>
    </row>
    <row r="439" spans="1:70" s="111" customFormat="1">
      <c r="A439" s="21">
        <v>436</v>
      </c>
      <c r="B439" s="21">
        <f>Beneficiario!C437</f>
        <v>0</v>
      </c>
      <c r="C439" s="21">
        <f>VLOOKUP($A439,Beneficiario!$A$2:$G$2,4)</f>
        <v>0</v>
      </c>
      <c r="D439" s="21">
        <f>VLOOKUP($A439,Beneficiario!$A$2:$G$2,5)</f>
        <v>0</v>
      </c>
      <c r="E439" s="21">
        <f>VLOOKUP($A439,Beneficiario!$A$2:$G$2,6)</f>
        <v>0</v>
      </c>
      <c r="F439" s="21">
        <f>VLOOKUP($A439,Beneficiario!$A$2:$G$2,7)</f>
        <v>0</v>
      </c>
      <c r="G439" s="37"/>
      <c r="H439" s="37"/>
      <c r="I439" s="37"/>
      <c r="J439" s="37"/>
      <c r="K439" s="37"/>
      <c r="L439" s="37"/>
      <c r="M439" s="37"/>
      <c r="N439" s="32"/>
      <c r="O439" s="37"/>
      <c r="P439" s="37"/>
      <c r="Q439" s="37"/>
      <c r="R439" s="37"/>
      <c r="S439" s="37"/>
      <c r="T439" s="37"/>
      <c r="U439" s="38"/>
      <c r="V439" s="37"/>
      <c r="W439" s="37"/>
      <c r="X439" s="38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  <c r="AO439" s="37"/>
      <c r="AP439" s="37"/>
      <c r="AQ439" s="37"/>
      <c r="AR439" s="37"/>
      <c r="AS439" s="37"/>
      <c r="AT439" s="37"/>
      <c r="AU439" s="37"/>
      <c r="AV439" s="37"/>
      <c r="AW439" s="37"/>
      <c r="AX439" s="37"/>
      <c r="AY439" s="37"/>
      <c r="AZ439" s="37"/>
      <c r="BA439" s="39"/>
      <c r="BB439" s="37"/>
      <c r="BC439" s="37"/>
      <c r="BD439" s="37"/>
      <c r="BE439" s="37"/>
      <c r="BF439" s="37"/>
      <c r="BG439" s="37"/>
      <c r="BH439" s="37"/>
      <c r="BI439" s="32"/>
      <c r="BJ439" s="32"/>
      <c r="BK439" s="37"/>
      <c r="BL439" s="37"/>
      <c r="BM439" s="37"/>
      <c r="BN439" s="37"/>
      <c r="BO439" s="37"/>
      <c r="BP439" s="37"/>
      <c r="BQ439" s="37"/>
      <c r="BR439" s="37"/>
    </row>
    <row r="440" spans="1:70" s="111" customFormat="1">
      <c r="A440" s="21">
        <v>437</v>
      </c>
      <c r="B440" s="21">
        <f>Beneficiario!C438</f>
        <v>0</v>
      </c>
      <c r="C440" s="21">
        <f>VLOOKUP($A440,Beneficiario!$A$2:$G$2,4)</f>
        <v>0</v>
      </c>
      <c r="D440" s="21">
        <f>VLOOKUP($A440,Beneficiario!$A$2:$G$2,5)</f>
        <v>0</v>
      </c>
      <c r="E440" s="21">
        <f>VLOOKUP($A440,Beneficiario!$A$2:$G$2,6)</f>
        <v>0</v>
      </c>
      <c r="F440" s="21">
        <f>VLOOKUP($A440,Beneficiario!$A$2:$G$2,7)</f>
        <v>0</v>
      </c>
      <c r="G440" s="37"/>
      <c r="H440" s="37"/>
      <c r="I440" s="37"/>
      <c r="J440" s="37"/>
      <c r="K440" s="37"/>
      <c r="L440" s="37"/>
      <c r="M440" s="37"/>
      <c r="N440" s="32"/>
      <c r="O440" s="37"/>
      <c r="P440" s="37"/>
      <c r="Q440" s="37"/>
      <c r="R440" s="37"/>
      <c r="S440" s="37"/>
      <c r="T440" s="37"/>
      <c r="U440" s="38"/>
      <c r="V440" s="37"/>
      <c r="W440" s="37"/>
      <c r="X440" s="38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  <c r="AO440" s="37"/>
      <c r="AP440" s="37"/>
      <c r="AQ440" s="37"/>
      <c r="AR440" s="37"/>
      <c r="AS440" s="37"/>
      <c r="AT440" s="37"/>
      <c r="AU440" s="37"/>
      <c r="AV440" s="37"/>
      <c r="AW440" s="37"/>
      <c r="AX440" s="37"/>
      <c r="AY440" s="37"/>
      <c r="AZ440" s="37"/>
      <c r="BA440" s="39"/>
      <c r="BB440" s="37"/>
      <c r="BC440" s="37"/>
      <c r="BD440" s="37"/>
      <c r="BE440" s="37"/>
      <c r="BF440" s="37"/>
      <c r="BG440" s="37"/>
      <c r="BH440" s="37"/>
      <c r="BI440" s="32"/>
      <c r="BJ440" s="32"/>
      <c r="BK440" s="37"/>
      <c r="BL440" s="37"/>
      <c r="BM440" s="37"/>
      <c r="BN440" s="37"/>
      <c r="BO440" s="37"/>
      <c r="BP440" s="37"/>
      <c r="BQ440" s="37"/>
      <c r="BR440" s="37"/>
    </row>
    <row r="441" spans="1:70" s="111" customFormat="1">
      <c r="A441" s="21">
        <v>438</v>
      </c>
      <c r="B441" s="21">
        <f>Beneficiario!C439</f>
        <v>0</v>
      </c>
      <c r="C441" s="21">
        <f>VLOOKUP($A441,Beneficiario!$A$2:$G$2,4)</f>
        <v>0</v>
      </c>
      <c r="D441" s="21">
        <f>VLOOKUP($A441,Beneficiario!$A$2:$G$2,5)</f>
        <v>0</v>
      </c>
      <c r="E441" s="21">
        <f>VLOOKUP($A441,Beneficiario!$A$2:$G$2,6)</f>
        <v>0</v>
      </c>
      <c r="F441" s="21">
        <f>VLOOKUP($A441,Beneficiario!$A$2:$G$2,7)</f>
        <v>0</v>
      </c>
      <c r="G441" s="37"/>
      <c r="H441" s="37"/>
      <c r="I441" s="37"/>
      <c r="J441" s="37"/>
      <c r="K441" s="37"/>
      <c r="L441" s="37"/>
      <c r="M441" s="37"/>
      <c r="N441" s="32"/>
      <c r="O441" s="37"/>
      <c r="P441" s="37"/>
      <c r="Q441" s="37"/>
      <c r="R441" s="37"/>
      <c r="S441" s="37"/>
      <c r="T441" s="37"/>
      <c r="U441" s="38"/>
      <c r="V441" s="37"/>
      <c r="W441" s="37"/>
      <c r="X441" s="38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  <c r="AO441" s="37"/>
      <c r="AP441" s="37"/>
      <c r="AQ441" s="37"/>
      <c r="AR441" s="37"/>
      <c r="AS441" s="37"/>
      <c r="AT441" s="37"/>
      <c r="AU441" s="37"/>
      <c r="AV441" s="37"/>
      <c r="AW441" s="37"/>
      <c r="AX441" s="37"/>
      <c r="AY441" s="37"/>
      <c r="AZ441" s="37"/>
      <c r="BA441" s="39"/>
      <c r="BB441" s="37"/>
      <c r="BC441" s="37"/>
      <c r="BD441" s="37"/>
      <c r="BE441" s="37"/>
      <c r="BF441" s="37"/>
      <c r="BG441" s="37"/>
      <c r="BH441" s="37"/>
      <c r="BI441" s="32"/>
      <c r="BJ441" s="32"/>
      <c r="BK441" s="37"/>
      <c r="BL441" s="37"/>
      <c r="BM441" s="37"/>
      <c r="BN441" s="37"/>
      <c r="BO441" s="37"/>
      <c r="BP441" s="37"/>
      <c r="BQ441" s="37"/>
      <c r="BR441" s="37"/>
    </row>
    <row r="442" spans="1:70" s="111" customFormat="1">
      <c r="A442" s="21">
        <v>439</v>
      </c>
      <c r="B442" s="21">
        <f>Beneficiario!C440</f>
        <v>0</v>
      </c>
      <c r="C442" s="21">
        <f>VLOOKUP($A442,Beneficiario!$A$2:$G$2,4)</f>
        <v>0</v>
      </c>
      <c r="D442" s="21">
        <f>VLOOKUP($A442,Beneficiario!$A$2:$G$2,5)</f>
        <v>0</v>
      </c>
      <c r="E442" s="21">
        <f>VLOOKUP($A442,Beneficiario!$A$2:$G$2,6)</f>
        <v>0</v>
      </c>
      <c r="F442" s="21">
        <f>VLOOKUP($A442,Beneficiario!$A$2:$G$2,7)</f>
        <v>0</v>
      </c>
      <c r="G442" s="37"/>
      <c r="H442" s="37"/>
      <c r="I442" s="37"/>
      <c r="J442" s="37"/>
      <c r="K442" s="37"/>
      <c r="L442" s="37"/>
      <c r="M442" s="37"/>
      <c r="N442" s="32"/>
      <c r="O442" s="37"/>
      <c r="P442" s="37"/>
      <c r="Q442" s="37"/>
      <c r="R442" s="37"/>
      <c r="S442" s="37"/>
      <c r="T442" s="37"/>
      <c r="U442" s="38"/>
      <c r="V442" s="37"/>
      <c r="W442" s="37"/>
      <c r="X442" s="38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  <c r="AO442" s="37"/>
      <c r="AP442" s="37"/>
      <c r="AQ442" s="37"/>
      <c r="AR442" s="37"/>
      <c r="AS442" s="37"/>
      <c r="AT442" s="37"/>
      <c r="AU442" s="37"/>
      <c r="AV442" s="37"/>
      <c r="AW442" s="37"/>
      <c r="AX442" s="37"/>
      <c r="AY442" s="37"/>
      <c r="AZ442" s="37"/>
      <c r="BA442" s="39"/>
      <c r="BB442" s="37"/>
      <c r="BC442" s="37"/>
      <c r="BD442" s="37"/>
      <c r="BE442" s="37"/>
      <c r="BF442" s="37"/>
      <c r="BG442" s="37"/>
      <c r="BH442" s="37"/>
      <c r="BI442" s="32"/>
      <c r="BJ442" s="32"/>
      <c r="BK442" s="37"/>
      <c r="BL442" s="37"/>
      <c r="BM442" s="37"/>
      <c r="BN442" s="37"/>
      <c r="BO442" s="37"/>
      <c r="BP442" s="37"/>
      <c r="BQ442" s="37"/>
      <c r="BR442" s="37"/>
    </row>
    <row r="443" spans="1:70" s="111" customFormat="1">
      <c r="A443" s="21">
        <v>440</v>
      </c>
      <c r="B443" s="21">
        <f>Beneficiario!C441</f>
        <v>0</v>
      </c>
      <c r="C443" s="21">
        <f>VLOOKUP($A443,Beneficiario!$A$2:$G$2,4)</f>
        <v>0</v>
      </c>
      <c r="D443" s="21">
        <f>VLOOKUP($A443,Beneficiario!$A$2:$G$2,5)</f>
        <v>0</v>
      </c>
      <c r="E443" s="21">
        <f>VLOOKUP($A443,Beneficiario!$A$2:$G$2,6)</f>
        <v>0</v>
      </c>
      <c r="F443" s="21">
        <f>VLOOKUP($A443,Beneficiario!$A$2:$G$2,7)</f>
        <v>0</v>
      </c>
      <c r="G443" s="37"/>
      <c r="H443" s="37"/>
      <c r="I443" s="37"/>
      <c r="J443" s="37"/>
      <c r="K443" s="37"/>
      <c r="L443" s="37"/>
      <c r="M443" s="37"/>
      <c r="N443" s="32"/>
      <c r="O443" s="37"/>
      <c r="P443" s="37"/>
      <c r="Q443" s="37"/>
      <c r="R443" s="37"/>
      <c r="S443" s="37"/>
      <c r="T443" s="37"/>
      <c r="U443" s="38"/>
      <c r="V443" s="37"/>
      <c r="W443" s="37"/>
      <c r="X443" s="38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  <c r="AO443" s="37"/>
      <c r="AP443" s="37"/>
      <c r="AQ443" s="37"/>
      <c r="AR443" s="37"/>
      <c r="AS443" s="37"/>
      <c r="AT443" s="37"/>
      <c r="AU443" s="37"/>
      <c r="AV443" s="37"/>
      <c r="AW443" s="37"/>
      <c r="AX443" s="37"/>
      <c r="AY443" s="37"/>
      <c r="AZ443" s="37"/>
      <c r="BA443" s="39"/>
      <c r="BB443" s="37"/>
      <c r="BC443" s="37"/>
      <c r="BD443" s="37"/>
      <c r="BE443" s="37"/>
      <c r="BF443" s="37"/>
      <c r="BG443" s="37"/>
      <c r="BH443" s="37"/>
      <c r="BI443" s="32"/>
      <c r="BJ443" s="32"/>
      <c r="BK443" s="37"/>
      <c r="BL443" s="37"/>
      <c r="BM443" s="37"/>
      <c r="BN443" s="37"/>
      <c r="BO443" s="37"/>
      <c r="BP443" s="37"/>
      <c r="BQ443" s="37"/>
      <c r="BR443" s="37"/>
    </row>
    <row r="444" spans="1:70" s="111" customFormat="1">
      <c r="A444" s="21">
        <v>441</v>
      </c>
      <c r="B444" s="21">
        <f>Beneficiario!C442</f>
        <v>0</v>
      </c>
      <c r="C444" s="21">
        <f>VLOOKUP($A444,Beneficiario!$A$2:$G$2,4)</f>
        <v>0</v>
      </c>
      <c r="D444" s="21">
        <f>VLOOKUP($A444,Beneficiario!$A$2:$G$2,5)</f>
        <v>0</v>
      </c>
      <c r="E444" s="21">
        <f>VLOOKUP($A444,Beneficiario!$A$2:$G$2,6)</f>
        <v>0</v>
      </c>
      <c r="F444" s="21">
        <f>VLOOKUP($A444,Beneficiario!$A$2:$G$2,7)</f>
        <v>0</v>
      </c>
      <c r="G444" s="37"/>
      <c r="H444" s="37"/>
      <c r="I444" s="37"/>
      <c r="J444" s="37"/>
      <c r="K444" s="37"/>
      <c r="L444" s="37"/>
      <c r="M444" s="37"/>
      <c r="N444" s="32"/>
      <c r="O444" s="37"/>
      <c r="P444" s="37"/>
      <c r="Q444" s="37"/>
      <c r="R444" s="37"/>
      <c r="S444" s="37"/>
      <c r="T444" s="37"/>
      <c r="U444" s="38"/>
      <c r="V444" s="37"/>
      <c r="W444" s="37"/>
      <c r="X444" s="38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  <c r="AO444" s="37"/>
      <c r="AP444" s="37"/>
      <c r="AQ444" s="37"/>
      <c r="AR444" s="37"/>
      <c r="AS444" s="37"/>
      <c r="AT444" s="37"/>
      <c r="AU444" s="37"/>
      <c r="AV444" s="37"/>
      <c r="AW444" s="37"/>
      <c r="AX444" s="37"/>
      <c r="AY444" s="37"/>
      <c r="AZ444" s="37"/>
      <c r="BA444" s="39"/>
      <c r="BB444" s="37"/>
      <c r="BC444" s="37"/>
      <c r="BD444" s="37"/>
      <c r="BE444" s="37"/>
      <c r="BF444" s="37"/>
      <c r="BG444" s="37"/>
      <c r="BH444" s="37"/>
      <c r="BI444" s="32"/>
      <c r="BJ444" s="32"/>
      <c r="BK444" s="37"/>
      <c r="BL444" s="37"/>
      <c r="BM444" s="37"/>
      <c r="BN444" s="37"/>
      <c r="BO444" s="37"/>
      <c r="BP444" s="37"/>
      <c r="BQ444" s="37"/>
      <c r="BR444" s="37"/>
    </row>
    <row r="445" spans="1:70" s="111" customFormat="1">
      <c r="A445" s="21">
        <v>442</v>
      </c>
      <c r="B445" s="21">
        <f>Beneficiario!C443</f>
        <v>0</v>
      </c>
      <c r="C445" s="21">
        <f>VLOOKUP($A445,Beneficiario!$A$2:$G$2,4)</f>
        <v>0</v>
      </c>
      <c r="D445" s="21">
        <f>VLOOKUP($A445,Beneficiario!$A$2:$G$2,5)</f>
        <v>0</v>
      </c>
      <c r="E445" s="21">
        <f>VLOOKUP($A445,Beneficiario!$A$2:$G$2,6)</f>
        <v>0</v>
      </c>
      <c r="F445" s="21">
        <f>VLOOKUP($A445,Beneficiario!$A$2:$G$2,7)</f>
        <v>0</v>
      </c>
      <c r="G445" s="37"/>
      <c r="H445" s="37"/>
      <c r="I445" s="37"/>
      <c r="J445" s="37"/>
      <c r="K445" s="37"/>
      <c r="L445" s="37"/>
      <c r="M445" s="37"/>
      <c r="N445" s="32"/>
      <c r="O445" s="37"/>
      <c r="P445" s="37"/>
      <c r="Q445" s="37"/>
      <c r="R445" s="37"/>
      <c r="S445" s="37"/>
      <c r="T445" s="37"/>
      <c r="U445" s="38"/>
      <c r="V445" s="37"/>
      <c r="W445" s="37"/>
      <c r="X445" s="38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  <c r="AO445" s="37"/>
      <c r="AP445" s="37"/>
      <c r="AQ445" s="37"/>
      <c r="AR445" s="37"/>
      <c r="AS445" s="37"/>
      <c r="AT445" s="37"/>
      <c r="AU445" s="37"/>
      <c r="AV445" s="37"/>
      <c r="AW445" s="37"/>
      <c r="AX445" s="37"/>
      <c r="AY445" s="37"/>
      <c r="AZ445" s="37"/>
      <c r="BA445" s="39"/>
      <c r="BB445" s="37"/>
      <c r="BC445" s="37"/>
      <c r="BD445" s="37"/>
      <c r="BE445" s="37"/>
      <c r="BF445" s="37"/>
      <c r="BG445" s="37"/>
      <c r="BH445" s="37"/>
      <c r="BI445" s="32"/>
      <c r="BJ445" s="32"/>
      <c r="BK445" s="37"/>
      <c r="BL445" s="37"/>
      <c r="BM445" s="37"/>
      <c r="BN445" s="37"/>
      <c r="BO445" s="37"/>
      <c r="BP445" s="37"/>
      <c r="BQ445" s="37"/>
      <c r="BR445" s="37"/>
    </row>
    <row r="446" spans="1:70" s="111" customFormat="1">
      <c r="A446" s="21">
        <v>443</v>
      </c>
      <c r="B446" s="21">
        <f>Beneficiario!C444</f>
        <v>0</v>
      </c>
      <c r="C446" s="21">
        <f>VLOOKUP($A446,Beneficiario!$A$2:$G$2,4)</f>
        <v>0</v>
      </c>
      <c r="D446" s="21">
        <f>VLOOKUP($A446,Beneficiario!$A$2:$G$2,5)</f>
        <v>0</v>
      </c>
      <c r="E446" s="21">
        <f>VLOOKUP($A446,Beneficiario!$A$2:$G$2,6)</f>
        <v>0</v>
      </c>
      <c r="F446" s="21">
        <f>VLOOKUP($A446,Beneficiario!$A$2:$G$2,7)</f>
        <v>0</v>
      </c>
      <c r="G446" s="37"/>
      <c r="H446" s="37"/>
      <c r="I446" s="37"/>
      <c r="J446" s="37"/>
      <c r="K446" s="37"/>
      <c r="L446" s="37"/>
      <c r="M446" s="37"/>
      <c r="N446" s="32"/>
      <c r="O446" s="37"/>
      <c r="P446" s="37"/>
      <c r="Q446" s="37"/>
      <c r="R446" s="37"/>
      <c r="S446" s="37"/>
      <c r="T446" s="37"/>
      <c r="U446" s="38"/>
      <c r="V446" s="37"/>
      <c r="W446" s="37"/>
      <c r="X446" s="38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  <c r="AO446" s="37"/>
      <c r="AP446" s="37"/>
      <c r="AQ446" s="37"/>
      <c r="AR446" s="37"/>
      <c r="AS446" s="37"/>
      <c r="AT446" s="37"/>
      <c r="AU446" s="37"/>
      <c r="AV446" s="37"/>
      <c r="AW446" s="37"/>
      <c r="AX446" s="37"/>
      <c r="AY446" s="37"/>
      <c r="AZ446" s="37"/>
      <c r="BA446" s="39"/>
      <c r="BB446" s="37"/>
      <c r="BC446" s="37"/>
      <c r="BD446" s="37"/>
      <c r="BE446" s="37"/>
      <c r="BF446" s="37"/>
      <c r="BG446" s="37"/>
      <c r="BH446" s="37"/>
      <c r="BI446" s="32"/>
      <c r="BJ446" s="32"/>
      <c r="BK446" s="37"/>
      <c r="BL446" s="37"/>
      <c r="BM446" s="37"/>
      <c r="BN446" s="37"/>
      <c r="BO446" s="37"/>
      <c r="BP446" s="37"/>
      <c r="BQ446" s="37"/>
      <c r="BR446" s="37"/>
    </row>
    <row r="447" spans="1:70" s="111" customFormat="1">
      <c r="A447" s="21">
        <v>444</v>
      </c>
      <c r="B447" s="21">
        <f>Beneficiario!C445</f>
        <v>0</v>
      </c>
      <c r="C447" s="21">
        <f>VLOOKUP($A447,Beneficiario!$A$2:$G$2,4)</f>
        <v>0</v>
      </c>
      <c r="D447" s="21">
        <f>VLOOKUP($A447,Beneficiario!$A$2:$G$2,5)</f>
        <v>0</v>
      </c>
      <c r="E447" s="21">
        <f>VLOOKUP($A447,Beneficiario!$A$2:$G$2,6)</f>
        <v>0</v>
      </c>
      <c r="F447" s="21">
        <f>VLOOKUP($A447,Beneficiario!$A$2:$G$2,7)</f>
        <v>0</v>
      </c>
      <c r="G447" s="37"/>
      <c r="H447" s="37"/>
      <c r="I447" s="37"/>
      <c r="J447" s="37"/>
      <c r="K447" s="37"/>
      <c r="L447" s="37"/>
      <c r="M447" s="37"/>
      <c r="N447" s="32"/>
      <c r="O447" s="37"/>
      <c r="P447" s="37"/>
      <c r="Q447" s="37"/>
      <c r="R447" s="37"/>
      <c r="S447" s="37"/>
      <c r="T447" s="37"/>
      <c r="U447" s="38"/>
      <c r="V447" s="37"/>
      <c r="W447" s="37"/>
      <c r="X447" s="38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  <c r="AO447" s="37"/>
      <c r="AP447" s="37"/>
      <c r="AQ447" s="37"/>
      <c r="AR447" s="37"/>
      <c r="AS447" s="37"/>
      <c r="AT447" s="37"/>
      <c r="AU447" s="37"/>
      <c r="AV447" s="37"/>
      <c r="AW447" s="37"/>
      <c r="AX447" s="37"/>
      <c r="AY447" s="37"/>
      <c r="AZ447" s="37"/>
      <c r="BA447" s="39"/>
      <c r="BB447" s="37"/>
      <c r="BC447" s="37"/>
      <c r="BD447" s="37"/>
      <c r="BE447" s="37"/>
      <c r="BF447" s="37"/>
      <c r="BG447" s="37"/>
      <c r="BH447" s="37"/>
      <c r="BI447" s="32"/>
      <c r="BJ447" s="32"/>
      <c r="BK447" s="37"/>
      <c r="BL447" s="37"/>
      <c r="BM447" s="37"/>
      <c r="BN447" s="37"/>
      <c r="BO447" s="37"/>
      <c r="BP447" s="37"/>
      <c r="BQ447" s="37"/>
      <c r="BR447" s="37"/>
    </row>
    <row r="448" spans="1:70" s="111" customFormat="1">
      <c r="A448" s="21">
        <v>445</v>
      </c>
      <c r="B448" s="21">
        <f>Beneficiario!C446</f>
        <v>0</v>
      </c>
      <c r="C448" s="21">
        <f>VLOOKUP($A448,Beneficiario!$A$2:$G$2,4)</f>
        <v>0</v>
      </c>
      <c r="D448" s="21">
        <f>VLOOKUP($A448,Beneficiario!$A$2:$G$2,5)</f>
        <v>0</v>
      </c>
      <c r="E448" s="21">
        <f>VLOOKUP($A448,Beneficiario!$A$2:$G$2,6)</f>
        <v>0</v>
      </c>
      <c r="F448" s="21">
        <f>VLOOKUP($A448,Beneficiario!$A$2:$G$2,7)</f>
        <v>0</v>
      </c>
      <c r="G448" s="37"/>
      <c r="H448" s="37"/>
      <c r="I448" s="37"/>
      <c r="J448" s="37"/>
      <c r="K448" s="37"/>
      <c r="L448" s="37"/>
      <c r="M448" s="37"/>
      <c r="N448" s="32"/>
      <c r="O448" s="37"/>
      <c r="P448" s="37"/>
      <c r="Q448" s="37"/>
      <c r="R448" s="37"/>
      <c r="S448" s="37"/>
      <c r="T448" s="37"/>
      <c r="U448" s="38"/>
      <c r="V448" s="37"/>
      <c r="W448" s="37"/>
      <c r="X448" s="38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  <c r="AO448" s="37"/>
      <c r="AP448" s="37"/>
      <c r="AQ448" s="37"/>
      <c r="AR448" s="37"/>
      <c r="AS448" s="37"/>
      <c r="AT448" s="37"/>
      <c r="AU448" s="37"/>
      <c r="AV448" s="37"/>
      <c r="AW448" s="37"/>
      <c r="AX448" s="37"/>
      <c r="AY448" s="37"/>
      <c r="AZ448" s="37"/>
      <c r="BA448" s="39"/>
      <c r="BB448" s="37"/>
      <c r="BC448" s="37"/>
      <c r="BD448" s="37"/>
      <c r="BE448" s="37"/>
      <c r="BF448" s="37"/>
      <c r="BG448" s="37"/>
      <c r="BH448" s="37"/>
      <c r="BI448" s="32"/>
      <c r="BJ448" s="32"/>
      <c r="BK448" s="37"/>
      <c r="BL448" s="37"/>
      <c r="BM448" s="37"/>
      <c r="BN448" s="37"/>
      <c r="BO448" s="37"/>
      <c r="BP448" s="37"/>
      <c r="BQ448" s="37"/>
      <c r="BR448" s="37"/>
    </row>
    <row r="449" spans="1:70" s="111" customFormat="1">
      <c r="A449" s="21">
        <v>446</v>
      </c>
      <c r="B449" s="21">
        <f>Beneficiario!C447</f>
        <v>0</v>
      </c>
      <c r="C449" s="21">
        <f>VLOOKUP($A449,Beneficiario!$A$2:$G$2,4)</f>
        <v>0</v>
      </c>
      <c r="D449" s="21">
        <f>VLOOKUP($A449,Beneficiario!$A$2:$G$2,5)</f>
        <v>0</v>
      </c>
      <c r="E449" s="21">
        <f>VLOOKUP($A449,Beneficiario!$A$2:$G$2,6)</f>
        <v>0</v>
      </c>
      <c r="F449" s="21">
        <f>VLOOKUP($A449,Beneficiario!$A$2:$G$2,7)</f>
        <v>0</v>
      </c>
      <c r="G449" s="37"/>
      <c r="H449" s="37"/>
      <c r="I449" s="37"/>
      <c r="J449" s="37"/>
      <c r="K449" s="37"/>
      <c r="L449" s="37"/>
      <c r="M449" s="37"/>
      <c r="N449" s="32"/>
      <c r="O449" s="37"/>
      <c r="P449" s="37"/>
      <c r="Q449" s="37"/>
      <c r="R449" s="37"/>
      <c r="S449" s="37"/>
      <c r="T449" s="37"/>
      <c r="U449" s="38"/>
      <c r="V449" s="37"/>
      <c r="W449" s="37"/>
      <c r="X449" s="38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  <c r="AO449" s="37"/>
      <c r="AP449" s="37"/>
      <c r="AQ449" s="37"/>
      <c r="AR449" s="37"/>
      <c r="AS449" s="37"/>
      <c r="AT449" s="37"/>
      <c r="AU449" s="37"/>
      <c r="AV449" s="37"/>
      <c r="AW449" s="37"/>
      <c r="AX449" s="37"/>
      <c r="AY449" s="37"/>
      <c r="AZ449" s="37"/>
      <c r="BA449" s="39"/>
      <c r="BB449" s="37"/>
      <c r="BC449" s="37"/>
      <c r="BD449" s="37"/>
      <c r="BE449" s="37"/>
      <c r="BF449" s="37"/>
      <c r="BG449" s="37"/>
      <c r="BH449" s="37"/>
      <c r="BI449" s="32"/>
      <c r="BJ449" s="32"/>
      <c r="BK449" s="37"/>
      <c r="BL449" s="37"/>
      <c r="BM449" s="37"/>
      <c r="BN449" s="37"/>
      <c r="BO449" s="37"/>
      <c r="BP449" s="37"/>
      <c r="BQ449" s="37"/>
      <c r="BR449" s="37"/>
    </row>
    <row r="450" spans="1:70" s="111" customFormat="1">
      <c r="A450" s="21">
        <v>447</v>
      </c>
      <c r="B450" s="21">
        <f>Beneficiario!C448</f>
        <v>0</v>
      </c>
      <c r="C450" s="21">
        <f>VLOOKUP($A450,Beneficiario!$A$2:$G$2,4)</f>
        <v>0</v>
      </c>
      <c r="D450" s="21">
        <f>VLOOKUP($A450,Beneficiario!$A$2:$G$2,5)</f>
        <v>0</v>
      </c>
      <c r="E450" s="21">
        <f>VLOOKUP($A450,Beneficiario!$A$2:$G$2,6)</f>
        <v>0</v>
      </c>
      <c r="F450" s="21">
        <f>VLOOKUP($A450,Beneficiario!$A$2:$G$2,7)</f>
        <v>0</v>
      </c>
      <c r="G450" s="37"/>
      <c r="H450" s="37"/>
      <c r="I450" s="37"/>
      <c r="J450" s="37"/>
      <c r="K450" s="37"/>
      <c r="L450" s="37"/>
      <c r="M450" s="37"/>
      <c r="N450" s="32"/>
      <c r="O450" s="37"/>
      <c r="P450" s="37"/>
      <c r="Q450" s="37"/>
      <c r="R450" s="37"/>
      <c r="S450" s="37"/>
      <c r="T450" s="37"/>
      <c r="U450" s="38"/>
      <c r="V450" s="37"/>
      <c r="W450" s="37"/>
      <c r="X450" s="38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  <c r="AO450" s="37"/>
      <c r="AP450" s="37"/>
      <c r="AQ450" s="37"/>
      <c r="AR450" s="37"/>
      <c r="AS450" s="37"/>
      <c r="AT450" s="37"/>
      <c r="AU450" s="37"/>
      <c r="AV450" s="37"/>
      <c r="AW450" s="37"/>
      <c r="AX450" s="37"/>
      <c r="AY450" s="37"/>
      <c r="AZ450" s="37"/>
      <c r="BA450" s="39"/>
      <c r="BB450" s="37"/>
      <c r="BC450" s="37"/>
      <c r="BD450" s="37"/>
      <c r="BE450" s="37"/>
      <c r="BF450" s="37"/>
      <c r="BG450" s="37"/>
      <c r="BH450" s="37"/>
      <c r="BI450" s="32"/>
      <c r="BJ450" s="32"/>
      <c r="BK450" s="37"/>
      <c r="BL450" s="37"/>
      <c r="BM450" s="37"/>
      <c r="BN450" s="37"/>
      <c r="BO450" s="37"/>
      <c r="BP450" s="37"/>
      <c r="BQ450" s="37"/>
      <c r="BR450" s="37"/>
    </row>
    <row r="451" spans="1:70" s="111" customFormat="1">
      <c r="A451" s="21">
        <v>448</v>
      </c>
      <c r="B451" s="21">
        <f>Beneficiario!C449</f>
        <v>0</v>
      </c>
      <c r="C451" s="21">
        <f>VLOOKUP($A451,Beneficiario!$A$2:$G$2,4)</f>
        <v>0</v>
      </c>
      <c r="D451" s="21">
        <f>VLOOKUP($A451,Beneficiario!$A$2:$G$2,5)</f>
        <v>0</v>
      </c>
      <c r="E451" s="21">
        <f>VLOOKUP($A451,Beneficiario!$A$2:$G$2,6)</f>
        <v>0</v>
      </c>
      <c r="F451" s="21">
        <f>VLOOKUP($A451,Beneficiario!$A$2:$G$2,7)</f>
        <v>0</v>
      </c>
      <c r="G451" s="37"/>
      <c r="H451" s="37"/>
      <c r="I451" s="37"/>
      <c r="J451" s="37"/>
      <c r="K451" s="37"/>
      <c r="L451" s="37"/>
      <c r="M451" s="37"/>
      <c r="N451" s="32"/>
      <c r="O451" s="37"/>
      <c r="P451" s="37"/>
      <c r="Q451" s="37"/>
      <c r="R451" s="37"/>
      <c r="S451" s="37"/>
      <c r="T451" s="37"/>
      <c r="U451" s="38"/>
      <c r="V451" s="37"/>
      <c r="W451" s="37"/>
      <c r="X451" s="38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9"/>
      <c r="BB451" s="37"/>
      <c r="BC451" s="37"/>
      <c r="BD451" s="37"/>
      <c r="BE451" s="37"/>
      <c r="BF451" s="37"/>
      <c r="BG451" s="37"/>
      <c r="BH451" s="37"/>
      <c r="BI451" s="32"/>
      <c r="BJ451" s="32"/>
      <c r="BK451" s="37"/>
      <c r="BL451" s="37"/>
      <c r="BM451" s="37"/>
      <c r="BN451" s="37"/>
      <c r="BO451" s="37"/>
      <c r="BP451" s="37"/>
      <c r="BQ451" s="37"/>
      <c r="BR451" s="37"/>
    </row>
    <row r="452" spans="1:70" s="111" customFormat="1">
      <c r="A452" s="21">
        <v>449</v>
      </c>
      <c r="B452" s="21">
        <f>Beneficiario!C450</f>
        <v>0</v>
      </c>
      <c r="C452" s="21">
        <f>VLOOKUP($A452,Beneficiario!$A$2:$G$2,4)</f>
        <v>0</v>
      </c>
      <c r="D452" s="21">
        <f>VLOOKUP($A452,Beneficiario!$A$2:$G$2,5)</f>
        <v>0</v>
      </c>
      <c r="E452" s="21">
        <f>VLOOKUP($A452,Beneficiario!$A$2:$G$2,6)</f>
        <v>0</v>
      </c>
      <c r="F452" s="21">
        <f>VLOOKUP($A452,Beneficiario!$A$2:$G$2,7)</f>
        <v>0</v>
      </c>
      <c r="G452" s="37"/>
      <c r="H452" s="37"/>
      <c r="I452" s="37"/>
      <c r="J452" s="37"/>
      <c r="K452" s="37"/>
      <c r="L452" s="37"/>
      <c r="M452" s="37"/>
      <c r="N452" s="32"/>
      <c r="O452" s="37"/>
      <c r="P452" s="37"/>
      <c r="Q452" s="37"/>
      <c r="R452" s="37"/>
      <c r="S452" s="37"/>
      <c r="T452" s="37"/>
      <c r="U452" s="38"/>
      <c r="V452" s="37"/>
      <c r="W452" s="37"/>
      <c r="X452" s="38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9"/>
      <c r="BB452" s="37"/>
      <c r="BC452" s="37"/>
      <c r="BD452" s="37"/>
      <c r="BE452" s="37"/>
      <c r="BF452" s="37"/>
      <c r="BG452" s="37"/>
      <c r="BH452" s="37"/>
      <c r="BI452" s="32"/>
      <c r="BJ452" s="32"/>
      <c r="BK452" s="37"/>
      <c r="BL452" s="37"/>
      <c r="BM452" s="37"/>
      <c r="BN452" s="37"/>
      <c r="BO452" s="37"/>
      <c r="BP452" s="37"/>
      <c r="BQ452" s="37"/>
      <c r="BR452" s="37"/>
    </row>
    <row r="453" spans="1:70" s="111" customFormat="1">
      <c r="A453" s="21">
        <v>450</v>
      </c>
      <c r="B453" s="21">
        <f>Beneficiario!C451</f>
        <v>0</v>
      </c>
      <c r="C453" s="21">
        <f>VLOOKUP($A453,Beneficiario!$A$2:$G$2,4)</f>
        <v>0</v>
      </c>
      <c r="D453" s="21">
        <f>VLOOKUP($A453,Beneficiario!$A$2:$G$2,5)</f>
        <v>0</v>
      </c>
      <c r="E453" s="21">
        <f>VLOOKUP($A453,Beneficiario!$A$2:$G$2,6)</f>
        <v>0</v>
      </c>
      <c r="F453" s="21">
        <f>VLOOKUP($A453,Beneficiario!$A$2:$G$2,7)</f>
        <v>0</v>
      </c>
      <c r="G453" s="37"/>
      <c r="H453" s="37"/>
      <c r="I453" s="37"/>
      <c r="J453" s="37"/>
      <c r="K453" s="37"/>
      <c r="L453" s="37"/>
      <c r="M453" s="37"/>
      <c r="N453" s="32"/>
      <c r="O453" s="37"/>
      <c r="P453" s="37"/>
      <c r="Q453" s="37"/>
      <c r="R453" s="37"/>
      <c r="S453" s="37"/>
      <c r="T453" s="37"/>
      <c r="U453" s="38"/>
      <c r="V453" s="37"/>
      <c r="W453" s="37"/>
      <c r="X453" s="38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9"/>
      <c r="BB453" s="37"/>
      <c r="BC453" s="37"/>
      <c r="BD453" s="37"/>
      <c r="BE453" s="37"/>
      <c r="BF453" s="37"/>
      <c r="BG453" s="37"/>
      <c r="BH453" s="37"/>
      <c r="BI453" s="32"/>
      <c r="BJ453" s="32"/>
      <c r="BK453" s="37"/>
      <c r="BL453" s="37"/>
      <c r="BM453" s="37"/>
      <c r="BN453" s="37"/>
      <c r="BO453" s="37"/>
      <c r="BP453" s="37"/>
      <c r="BQ453" s="37"/>
      <c r="BR453" s="37"/>
    </row>
    <row r="454" spans="1:70" s="111" customFormat="1">
      <c r="A454" s="21">
        <v>451</v>
      </c>
      <c r="B454" s="21">
        <f>Beneficiario!C452</f>
        <v>0</v>
      </c>
      <c r="C454" s="21">
        <f>VLOOKUP($A454,Beneficiario!$A$2:$G$2,4)</f>
        <v>0</v>
      </c>
      <c r="D454" s="21">
        <f>VLOOKUP($A454,Beneficiario!$A$2:$G$2,5)</f>
        <v>0</v>
      </c>
      <c r="E454" s="21">
        <f>VLOOKUP($A454,Beneficiario!$A$2:$G$2,6)</f>
        <v>0</v>
      </c>
      <c r="F454" s="21">
        <f>VLOOKUP($A454,Beneficiario!$A$2:$G$2,7)</f>
        <v>0</v>
      </c>
      <c r="G454" s="37"/>
      <c r="H454" s="37"/>
      <c r="I454" s="37"/>
      <c r="J454" s="37"/>
      <c r="K454" s="37"/>
      <c r="L454" s="37"/>
      <c r="M454" s="37"/>
      <c r="N454" s="32"/>
      <c r="O454" s="37"/>
      <c r="P454" s="37"/>
      <c r="Q454" s="37"/>
      <c r="R454" s="37"/>
      <c r="S454" s="37"/>
      <c r="T454" s="37"/>
      <c r="U454" s="38"/>
      <c r="V454" s="37"/>
      <c r="W454" s="37"/>
      <c r="X454" s="38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  <c r="AO454" s="37"/>
      <c r="AP454" s="37"/>
      <c r="AQ454" s="37"/>
      <c r="AR454" s="37"/>
      <c r="AS454" s="37"/>
      <c r="AT454" s="37"/>
      <c r="AU454" s="37"/>
      <c r="AV454" s="37"/>
      <c r="AW454" s="37"/>
      <c r="AX454" s="37"/>
      <c r="AY454" s="37"/>
      <c r="AZ454" s="37"/>
      <c r="BA454" s="39"/>
      <c r="BB454" s="37"/>
      <c r="BC454" s="37"/>
      <c r="BD454" s="37"/>
      <c r="BE454" s="37"/>
      <c r="BF454" s="37"/>
      <c r="BG454" s="37"/>
      <c r="BH454" s="37"/>
      <c r="BI454" s="32"/>
      <c r="BJ454" s="32"/>
      <c r="BK454" s="37"/>
      <c r="BL454" s="37"/>
      <c r="BM454" s="37"/>
      <c r="BN454" s="37"/>
      <c r="BO454" s="37"/>
      <c r="BP454" s="37"/>
      <c r="BQ454" s="37"/>
      <c r="BR454" s="37"/>
    </row>
    <row r="455" spans="1:70" s="111" customFormat="1">
      <c r="A455" s="21">
        <v>452</v>
      </c>
      <c r="B455" s="21">
        <f>Beneficiario!C453</f>
        <v>0</v>
      </c>
      <c r="C455" s="21">
        <f>VLOOKUP($A455,Beneficiario!$A$2:$G$2,4)</f>
        <v>0</v>
      </c>
      <c r="D455" s="21">
        <f>VLOOKUP($A455,Beneficiario!$A$2:$G$2,5)</f>
        <v>0</v>
      </c>
      <c r="E455" s="21">
        <f>VLOOKUP($A455,Beneficiario!$A$2:$G$2,6)</f>
        <v>0</v>
      </c>
      <c r="F455" s="21">
        <f>VLOOKUP($A455,Beneficiario!$A$2:$G$2,7)</f>
        <v>0</v>
      </c>
      <c r="G455" s="37"/>
      <c r="H455" s="37"/>
      <c r="I455" s="37"/>
      <c r="J455" s="37"/>
      <c r="K455" s="37"/>
      <c r="L455" s="37"/>
      <c r="M455" s="37"/>
      <c r="N455" s="32"/>
      <c r="O455" s="37"/>
      <c r="P455" s="37"/>
      <c r="Q455" s="37"/>
      <c r="R455" s="37"/>
      <c r="S455" s="37"/>
      <c r="T455" s="37"/>
      <c r="U455" s="38"/>
      <c r="V455" s="37"/>
      <c r="W455" s="37"/>
      <c r="X455" s="38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  <c r="AO455" s="37"/>
      <c r="AP455" s="37"/>
      <c r="AQ455" s="37"/>
      <c r="AR455" s="37"/>
      <c r="AS455" s="37"/>
      <c r="AT455" s="37"/>
      <c r="AU455" s="37"/>
      <c r="AV455" s="37"/>
      <c r="AW455" s="37"/>
      <c r="AX455" s="37"/>
      <c r="AY455" s="37"/>
      <c r="AZ455" s="37"/>
      <c r="BA455" s="39"/>
      <c r="BB455" s="37"/>
      <c r="BC455" s="37"/>
      <c r="BD455" s="37"/>
      <c r="BE455" s="37"/>
      <c r="BF455" s="37"/>
      <c r="BG455" s="37"/>
      <c r="BH455" s="37"/>
      <c r="BI455" s="32"/>
      <c r="BJ455" s="32"/>
      <c r="BK455" s="37"/>
      <c r="BL455" s="37"/>
      <c r="BM455" s="37"/>
      <c r="BN455" s="37"/>
      <c r="BO455" s="37"/>
      <c r="BP455" s="37"/>
      <c r="BQ455" s="37"/>
      <c r="BR455" s="37"/>
    </row>
    <row r="456" spans="1:70" s="111" customFormat="1">
      <c r="A456" s="21">
        <v>453</v>
      </c>
      <c r="B456" s="21">
        <f>Beneficiario!C454</f>
        <v>0</v>
      </c>
      <c r="C456" s="21">
        <f>VLOOKUP($A456,Beneficiario!$A$2:$G$2,4)</f>
        <v>0</v>
      </c>
      <c r="D456" s="21">
        <f>VLOOKUP($A456,Beneficiario!$A$2:$G$2,5)</f>
        <v>0</v>
      </c>
      <c r="E456" s="21">
        <f>VLOOKUP($A456,Beneficiario!$A$2:$G$2,6)</f>
        <v>0</v>
      </c>
      <c r="F456" s="21">
        <f>VLOOKUP($A456,Beneficiario!$A$2:$G$2,7)</f>
        <v>0</v>
      </c>
      <c r="G456" s="37"/>
      <c r="H456" s="37"/>
      <c r="I456" s="37"/>
      <c r="J456" s="37"/>
      <c r="K456" s="37"/>
      <c r="L456" s="37"/>
      <c r="M456" s="37"/>
      <c r="N456" s="32"/>
      <c r="O456" s="37"/>
      <c r="P456" s="37"/>
      <c r="Q456" s="37"/>
      <c r="R456" s="37"/>
      <c r="S456" s="37"/>
      <c r="T456" s="37"/>
      <c r="U456" s="38"/>
      <c r="V456" s="37"/>
      <c r="W456" s="37"/>
      <c r="X456" s="38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  <c r="AO456" s="37"/>
      <c r="AP456" s="37"/>
      <c r="AQ456" s="37"/>
      <c r="AR456" s="37"/>
      <c r="AS456" s="37"/>
      <c r="AT456" s="37"/>
      <c r="AU456" s="37"/>
      <c r="AV456" s="37"/>
      <c r="AW456" s="37"/>
      <c r="AX456" s="37"/>
      <c r="AY456" s="37"/>
      <c r="AZ456" s="37"/>
      <c r="BA456" s="39"/>
      <c r="BB456" s="37"/>
      <c r="BC456" s="37"/>
      <c r="BD456" s="37"/>
      <c r="BE456" s="37"/>
      <c r="BF456" s="37"/>
      <c r="BG456" s="37"/>
      <c r="BH456" s="37"/>
      <c r="BI456" s="32"/>
      <c r="BJ456" s="32"/>
      <c r="BK456" s="37"/>
      <c r="BL456" s="37"/>
      <c r="BM456" s="37"/>
      <c r="BN456" s="37"/>
      <c r="BO456" s="37"/>
      <c r="BP456" s="37"/>
      <c r="BQ456" s="37"/>
      <c r="BR456" s="37"/>
    </row>
    <row r="457" spans="1:70" s="111" customFormat="1">
      <c r="A457" s="21">
        <v>454</v>
      </c>
      <c r="B457" s="21">
        <f>Beneficiario!C455</f>
        <v>0</v>
      </c>
      <c r="C457" s="21">
        <f>VLOOKUP($A457,Beneficiario!$A$2:$G$2,4)</f>
        <v>0</v>
      </c>
      <c r="D457" s="21">
        <f>VLOOKUP($A457,Beneficiario!$A$2:$G$2,5)</f>
        <v>0</v>
      </c>
      <c r="E457" s="21">
        <f>VLOOKUP($A457,Beneficiario!$A$2:$G$2,6)</f>
        <v>0</v>
      </c>
      <c r="F457" s="21">
        <f>VLOOKUP($A457,Beneficiario!$A$2:$G$2,7)</f>
        <v>0</v>
      </c>
      <c r="G457" s="37"/>
      <c r="H457" s="37"/>
      <c r="I457" s="37"/>
      <c r="J457" s="37"/>
      <c r="K457" s="37"/>
      <c r="L457" s="37"/>
      <c r="M457" s="37"/>
      <c r="N457" s="32"/>
      <c r="O457" s="37"/>
      <c r="P457" s="37"/>
      <c r="Q457" s="37"/>
      <c r="R457" s="37"/>
      <c r="S457" s="37"/>
      <c r="T457" s="37"/>
      <c r="U457" s="38"/>
      <c r="V457" s="37"/>
      <c r="W457" s="37"/>
      <c r="X457" s="38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  <c r="AO457" s="37"/>
      <c r="AP457" s="37"/>
      <c r="AQ457" s="37"/>
      <c r="AR457" s="37"/>
      <c r="AS457" s="37"/>
      <c r="AT457" s="37"/>
      <c r="AU457" s="37"/>
      <c r="AV457" s="37"/>
      <c r="AW457" s="37"/>
      <c r="AX457" s="37"/>
      <c r="AY457" s="37"/>
      <c r="AZ457" s="37"/>
      <c r="BA457" s="39"/>
      <c r="BB457" s="37"/>
      <c r="BC457" s="37"/>
      <c r="BD457" s="37"/>
      <c r="BE457" s="37"/>
      <c r="BF457" s="37"/>
      <c r="BG457" s="37"/>
      <c r="BH457" s="37"/>
      <c r="BI457" s="32"/>
      <c r="BJ457" s="32"/>
      <c r="BK457" s="37"/>
      <c r="BL457" s="37"/>
      <c r="BM457" s="37"/>
      <c r="BN457" s="37"/>
      <c r="BO457" s="37"/>
      <c r="BP457" s="37"/>
      <c r="BQ457" s="37"/>
      <c r="BR457" s="37"/>
    </row>
    <row r="458" spans="1:70" s="111" customFormat="1">
      <c r="A458" s="21">
        <v>455</v>
      </c>
      <c r="B458" s="21">
        <f>Beneficiario!C456</f>
        <v>0</v>
      </c>
      <c r="C458" s="21">
        <f>VLOOKUP($A458,Beneficiario!$A$2:$G$2,4)</f>
        <v>0</v>
      </c>
      <c r="D458" s="21">
        <f>VLOOKUP($A458,Beneficiario!$A$2:$G$2,5)</f>
        <v>0</v>
      </c>
      <c r="E458" s="21">
        <f>VLOOKUP($A458,Beneficiario!$A$2:$G$2,6)</f>
        <v>0</v>
      </c>
      <c r="F458" s="21">
        <f>VLOOKUP($A458,Beneficiario!$A$2:$G$2,7)</f>
        <v>0</v>
      </c>
      <c r="G458" s="37"/>
      <c r="H458" s="37"/>
      <c r="I458" s="37"/>
      <c r="J458" s="37"/>
      <c r="K458" s="37"/>
      <c r="L458" s="37"/>
      <c r="M458" s="37"/>
      <c r="N458" s="32"/>
      <c r="O458" s="37"/>
      <c r="P458" s="37"/>
      <c r="Q458" s="37"/>
      <c r="R458" s="37"/>
      <c r="S458" s="37"/>
      <c r="T458" s="37"/>
      <c r="U458" s="38"/>
      <c r="V458" s="37"/>
      <c r="W458" s="37"/>
      <c r="X458" s="38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  <c r="AO458" s="37"/>
      <c r="AP458" s="37"/>
      <c r="AQ458" s="37"/>
      <c r="AR458" s="37"/>
      <c r="AS458" s="37"/>
      <c r="AT458" s="37"/>
      <c r="AU458" s="37"/>
      <c r="AV458" s="37"/>
      <c r="AW458" s="37"/>
      <c r="AX458" s="37"/>
      <c r="AY458" s="37"/>
      <c r="AZ458" s="37"/>
      <c r="BA458" s="39"/>
      <c r="BB458" s="37"/>
      <c r="BC458" s="37"/>
      <c r="BD458" s="37"/>
      <c r="BE458" s="37"/>
      <c r="BF458" s="37"/>
      <c r="BG458" s="37"/>
      <c r="BH458" s="37"/>
      <c r="BI458" s="32"/>
      <c r="BJ458" s="32"/>
      <c r="BK458" s="37"/>
      <c r="BL458" s="37"/>
      <c r="BM458" s="37"/>
      <c r="BN458" s="37"/>
      <c r="BO458" s="37"/>
      <c r="BP458" s="37"/>
      <c r="BQ458" s="37"/>
      <c r="BR458" s="37"/>
    </row>
    <row r="459" spans="1:70" s="111" customFormat="1">
      <c r="A459" s="21">
        <v>456</v>
      </c>
      <c r="B459" s="21">
        <f>Beneficiario!C457</f>
        <v>0</v>
      </c>
      <c r="C459" s="21">
        <f>VLOOKUP($A459,Beneficiario!$A$2:$G$2,4)</f>
        <v>0</v>
      </c>
      <c r="D459" s="21">
        <f>VLOOKUP($A459,Beneficiario!$A$2:$G$2,5)</f>
        <v>0</v>
      </c>
      <c r="E459" s="21">
        <f>VLOOKUP($A459,Beneficiario!$A$2:$G$2,6)</f>
        <v>0</v>
      </c>
      <c r="F459" s="21">
        <f>VLOOKUP($A459,Beneficiario!$A$2:$G$2,7)</f>
        <v>0</v>
      </c>
      <c r="G459" s="37"/>
      <c r="H459" s="37"/>
      <c r="I459" s="37"/>
      <c r="J459" s="37"/>
      <c r="K459" s="37"/>
      <c r="L459" s="37"/>
      <c r="M459" s="37"/>
      <c r="N459" s="32"/>
      <c r="O459" s="37"/>
      <c r="P459" s="37"/>
      <c r="Q459" s="37"/>
      <c r="R459" s="37"/>
      <c r="S459" s="37"/>
      <c r="T459" s="37"/>
      <c r="U459" s="38"/>
      <c r="V459" s="37"/>
      <c r="W459" s="37"/>
      <c r="X459" s="38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  <c r="AO459" s="37"/>
      <c r="AP459" s="37"/>
      <c r="AQ459" s="37"/>
      <c r="AR459" s="37"/>
      <c r="AS459" s="37"/>
      <c r="AT459" s="37"/>
      <c r="AU459" s="37"/>
      <c r="AV459" s="37"/>
      <c r="AW459" s="37"/>
      <c r="AX459" s="37"/>
      <c r="AY459" s="37"/>
      <c r="AZ459" s="37"/>
      <c r="BA459" s="39"/>
      <c r="BB459" s="37"/>
      <c r="BC459" s="37"/>
      <c r="BD459" s="37"/>
      <c r="BE459" s="37"/>
      <c r="BF459" s="37"/>
      <c r="BG459" s="37"/>
      <c r="BH459" s="37"/>
      <c r="BI459" s="32"/>
      <c r="BJ459" s="32"/>
      <c r="BK459" s="37"/>
      <c r="BL459" s="37"/>
      <c r="BM459" s="37"/>
      <c r="BN459" s="37"/>
      <c r="BO459" s="37"/>
      <c r="BP459" s="37"/>
      <c r="BQ459" s="37"/>
      <c r="BR459" s="37"/>
    </row>
    <row r="460" spans="1:70" s="111" customFormat="1">
      <c r="A460" s="21">
        <v>457</v>
      </c>
      <c r="B460" s="21">
        <f>Beneficiario!C458</f>
        <v>0</v>
      </c>
      <c r="C460" s="21">
        <f>VLOOKUP($A460,Beneficiario!$A$2:$G$2,4)</f>
        <v>0</v>
      </c>
      <c r="D460" s="21">
        <f>VLOOKUP($A460,Beneficiario!$A$2:$G$2,5)</f>
        <v>0</v>
      </c>
      <c r="E460" s="21">
        <f>VLOOKUP($A460,Beneficiario!$A$2:$G$2,6)</f>
        <v>0</v>
      </c>
      <c r="F460" s="21">
        <f>VLOOKUP($A460,Beneficiario!$A$2:$G$2,7)</f>
        <v>0</v>
      </c>
      <c r="G460" s="37"/>
      <c r="H460" s="37"/>
      <c r="I460" s="37"/>
      <c r="J460" s="37"/>
      <c r="K460" s="37"/>
      <c r="L460" s="37"/>
      <c r="M460" s="37"/>
      <c r="N460" s="32"/>
      <c r="O460" s="37"/>
      <c r="P460" s="37"/>
      <c r="Q460" s="37"/>
      <c r="R460" s="37"/>
      <c r="S460" s="37"/>
      <c r="T460" s="37"/>
      <c r="U460" s="38"/>
      <c r="V460" s="37"/>
      <c r="W460" s="37"/>
      <c r="X460" s="38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  <c r="AO460" s="37"/>
      <c r="AP460" s="37"/>
      <c r="AQ460" s="37"/>
      <c r="AR460" s="37"/>
      <c r="AS460" s="37"/>
      <c r="AT460" s="37"/>
      <c r="AU460" s="37"/>
      <c r="AV460" s="37"/>
      <c r="AW460" s="37"/>
      <c r="AX460" s="37"/>
      <c r="AY460" s="37"/>
      <c r="AZ460" s="37"/>
      <c r="BA460" s="39"/>
      <c r="BB460" s="37"/>
      <c r="BC460" s="37"/>
      <c r="BD460" s="37"/>
      <c r="BE460" s="37"/>
      <c r="BF460" s="37"/>
      <c r="BG460" s="37"/>
      <c r="BH460" s="37"/>
      <c r="BI460" s="32"/>
      <c r="BJ460" s="32"/>
      <c r="BK460" s="37"/>
      <c r="BL460" s="37"/>
      <c r="BM460" s="37"/>
      <c r="BN460" s="37"/>
      <c r="BO460" s="37"/>
      <c r="BP460" s="37"/>
      <c r="BQ460" s="37"/>
      <c r="BR460" s="37"/>
    </row>
    <row r="461" spans="1:70" s="111" customFormat="1">
      <c r="A461" s="21">
        <v>458</v>
      </c>
      <c r="B461" s="21">
        <f>Beneficiario!C459</f>
        <v>0</v>
      </c>
      <c r="C461" s="21">
        <f>VLOOKUP($A461,Beneficiario!$A$2:$G$2,4)</f>
        <v>0</v>
      </c>
      <c r="D461" s="21">
        <f>VLOOKUP($A461,Beneficiario!$A$2:$G$2,5)</f>
        <v>0</v>
      </c>
      <c r="E461" s="21">
        <f>VLOOKUP($A461,Beneficiario!$A$2:$G$2,6)</f>
        <v>0</v>
      </c>
      <c r="F461" s="21">
        <f>VLOOKUP($A461,Beneficiario!$A$2:$G$2,7)</f>
        <v>0</v>
      </c>
      <c r="G461" s="37"/>
      <c r="H461" s="37"/>
      <c r="I461" s="37"/>
      <c r="J461" s="37"/>
      <c r="K461" s="37"/>
      <c r="L461" s="37"/>
      <c r="M461" s="37"/>
      <c r="N461" s="32"/>
      <c r="O461" s="37"/>
      <c r="P461" s="37"/>
      <c r="Q461" s="37"/>
      <c r="R461" s="37"/>
      <c r="S461" s="37"/>
      <c r="T461" s="37"/>
      <c r="U461" s="38"/>
      <c r="V461" s="37"/>
      <c r="W461" s="37"/>
      <c r="X461" s="38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  <c r="AO461" s="37"/>
      <c r="AP461" s="37"/>
      <c r="AQ461" s="37"/>
      <c r="AR461" s="37"/>
      <c r="AS461" s="37"/>
      <c r="AT461" s="37"/>
      <c r="AU461" s="37"/>
      <c r="AV461" s="37"/>
      <c r="AW461" s="37"/>
      <c r="AX461" s="37"/>
      <c r="AY461" s="37"/>
      <c r="AZ461" s="37"/>
      <c r="BA461" s="39"/>
      <c r="BB461" s="37"/>
      <c r="BC461" s="37"/>
      <c r="BD461" s="37"/>
      <c r="BE461" s="37"/>
      <c r="BF461" s="37"/>
      <c r="BG461" s="37"/>
      <c r="BH461" s="37"/>
      <c r="BI461" s="32"/>
      <c r="BJ461" s="32"/>
      <c r="BK461" s="37"/>
      <c r="BL461" s="37"/>
      <c r="BM461" s="37"/>
      <c r="BN461" s="37"/>
      <c r="BO461" s="37"/>
      <c r="BP461" s="37"/>
      <c r="BQ461" s="37"/>
      <c r="BR461" s="37"/>
    </row>
    <row r="462" spans="1:70" s="111" customFormat="1">
      <c r="A462" s="21">
        <v>459</v>
      </c>
      <c r="B462" s="21">
        <f>Beneficiario!C460</f>
        <v>0</v>
      </c>
      <c r="C462" s="21">
        <f>VLOOKUP($A462,Beneficiario!$A$2:$G$2,4)</f>
        <v>0</v>
      </c>
      <c r="D462" s="21">
        <f>VLOOKUP($A462,Beneficiario!$A$2:$G$2,5)</f>
        <v>0</v>
      </c>
      <c r="E462" s="21">
        <f>VLOOKUP($A462,Beneficiario!$A$2:$G$2,6)</f>
        <v>0</v>
      </c>
      <c r="F462" s="21">
        <f>VLOOKUP($A462,Beneficiario!$A$2:$G$2,7)</f>
        <v>0</v>
      </c>
      <c r="G462" s="37"/>
      <c r="H462" s="37"/>
      <c r="I462" s="37"/>
      <c r="J462" s="37"/>
      <c r="K462" s="37"/>
      <c r="L462" s="37"/>
      <c r="M462" s="37"/>
      <c r="N462" s="32"/>
      <c r="O462" s="37"/>
      <c r="P462" s="37"/>
      <c r="Q462" s="37"/>
      <c r="R462" s="37"/>
      <c r="S462" s="37"/>
      <c r="T462" s="37"/>
      <c r="U462" s="38"/>
      <c r="V462" s="37"/>
      <c r="W462" s="37"/>
      <c r="X462" s="38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  <c r="AO462" s="37"/>
      <c r="AP462" s="37"/>
      <c r="AQ462" s="37"/>
      <c r="AR462" s="37"/>
      <c r="AS462" s="37"/>
      <c r="AT462" s="37"/>
      <c r="AU462" s="37"/>
      <c r="AV462" s="37"/>
      <c r="AW462" s="37"/>
      <c r="AX462" s="37"/>
      <c r="AY462" s="37"/>
      <c r="AZ462" s="37"/>
      <c r="BA462" s="39"/>
      <c r="BB462" s="37"/>
      <c r="BC462" s="37"/>
      <c r="BD462" s="37"/>
      <c r="BE462" s="37"/>
      <c r="BF462" s="37"/>
      <c r="BG462" s="37"/>
      <c r="BH462" s="37"/>
      <c r="BI462" s="32"/>
      <c r="BJ462" s="32"/>
      <c r="BK462" s="37"/>
      <c r="BL462" s="37"/>
      <c r="BM462" s="37"/>
      <c r="BN462" s="37"/>
      <c r="BO462" s="37"/>
      <c r="BP462" s="37"/>
      <c r="BQ462" s="37"/>
      <c r="BR462" s="37"/>
    </row>
    <row r="463" spans="1:70" s="111" customFormat="1">
      <c r="A463" s="21">
        <v>460</v>
      </c>
      <c r="B463" s="21">
        <f>Beneficiario!C461</f>
        <v>0</v>
      </c>
      <c r="C463" s="21">
        <f>VLOOKUP($A463,Beneficiario!$A$2:$G$2,4)</f>
        <v>0</v>
      </c>
      <c r="D463" s="21">
        <f>VLOOKUP($A463,Beneficiario!$A$2:$G$2,5)</f>
        <v>0</v>
      </c>
      <c r="E463" s="21">
        <f>VLOOKUP($A463,Beneficiario!$A$2:$G$2,6)</f>
        <v>0</v>
      </c>
      <c r="F463" s="21">
        <f>VLOOKUP($A463,Beneficiario!$A$2:$G$2,7)</f>
        <v>0</v>
      </c>
      <c r="G463" s="37"/>
      <c r="H463" s="37"/>
      <c r="I463" s="37"/>
      <c r="J463" s="37"/>
      <c r="K463" s="37"/>
      <c r="L463" s="37"/>
      <c r="M463" s="37"/>
      <c r="N463" s="32"/>
      <c r="O463" s="37"/>
      <c r="P463" s="37"/>
      <c r="Q463" s="37"/>
      <c r="R463" s="37"/>
      <c r="S463" s="37"/>
      <c r="T463" s="37"/>
      <c r="U463" s="38"/>
      <c r="V463" s="37"/>
      <c r="W463" s="37"/>
      <c r="X463" s="38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  <c r="AO463" s="37"/>
      <c r="AP463" s="37"/>
      <c r="AQ463" s="37"/>
      <c r="AR463" s="37"/>
      <c r="AS463" s="37"/>
      <c r="AT463" s="37"/>
      <c r="AU463" s="37"/>
      <c r="AV463" s="37"/>
      <c r="AW463" s="37"/>
      <c r="AX463" s="37"/>
      <c r="AY463" s="37"/>
      <c r="AZ463" s="37"/>
      <c r="BA463" s="39"/>
      <c r="BB463" s="37"/>
      <c r="BC463" s="37"/>
      <c r="BD463" s="37"/>
      <c r="BE463" s="37"/>
      <c r="BF463" s="37"/>
      <c r="BG463" s="37"/>
      <c r="BH463" s="37"/>
      <c r="BI463" s="32"/>
      <c r="BJ463" s="32"/>
      <c r="BK463" s="37"/>
      <c r="BL463" s="37"/>
      <c r="BM463" s="37"/>
      <c r="BN463" s="37"/>
      <c r="BO463" s="37"/>
      <c r="BP463" s="37"/>
      <c r="BQ463" s="37"/>
      <c r="BR463" s="37"/>
    </row>
    <row r="464" spans="1:70" s="111" customFormat="1">
      <c r="A464" s="21">
        <v>461</v>
      </c>
      <c r="B464" s="21">
        <f>Beneficiario!C462</f>
        <v>0</v>
      </c>
      <c r="C464" s="21">
        <f>VLOOKUP($A464,Beneficiario!$A$2:$G$2,4)</f>
        <v>0</v>
      </c>
      <c r="D464" s="21">
        <f>VLOOKUP($A464,Beneficiario!$A$2:$G$2,5)</f>
        <v>0</v>
      </c>
      <c r="E464" s="21">
        <f>VLOOKUP($A464,Beneficiario!$A$2:$G$2,6)</f>
        <v>0</v>
      </c>
      <c r="F464" s="21">
        <f>VLOOKUP($A464,Beneficiario!$A$2:$G$2,7)</f>
        <v>0</v>
      </c>
      <c r="G464" s="37"/>
      <c r="H464" s="37"/>
      <c r="I464" s="37"/>
      <c r="J464" s="37"/>
      <c r="K464" s="37"/>
      <c r="L464" s="37"/>
      <c r="M464" s="37"/>
      <c r="N464" s="32"/>
      <c r="O464" s="37"/>
      <c r="P464" s="37"/>
      <c r="Q464" s="37"/>
      <c r="R464" s="37"/>
      <c r="S464" s="37"/>
      <c r="T464" s="37"/>
      <c r="U464" s="38"/>
      <c r="V464" s="37"/>
      <c r="W464" s="37"/>
      <c r="X464" s="38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  <c r="AO464" s="37"/>
      <c r="AP464" s="37"/>
      <c r="AQ464" s="37"/>
      <c r="AR464" s="37"/>
      <c r="AS464" s="37"/>
      <c r="AT464" s="37"/>
      <c r="AU464" s="37"/>
      <c r="AV464" s="37"/>
      <c r="AW464" s="37"/>
      <c r="AX464" s="37"/>
      <c r="AY464" s="37"/>
      <c r="AZ464" s="37"/>
      <c r="BA464" s="39"/>
      <c r="BB464" s="37"/>
      <c r="BC464" s="37"/>
      <c r="BD464" s="37"/>
      <c r="BE464" s="37"/>
      <c r="BF464" s="37"/>
      <c r="BG464" s="37"/>
      <c r="BH464" s="37"/>
      <c r="BI464" s="32"/>
      <c r="BJ464" s="32"/>
      <c r="BK464" s="37"/>
      <c r="BL464" s="37"/>
      <c r="BM464" s="37"/>
      <c r="BN464" s="37"/>
      <c r="BO464" s="37"/>
      <c r="BP464" s="37"/>
      <c r="BQ464" s="37"/>
      <c r="BR464" s="37"/>
    </row>
    <row r="465" spans="1:70" s="111" customFormat="1">
      <c r="A465" s="21">
        <v>462</v>
      </c>
      <c r="B465" s="21">
        <f>Beneficiario!C463</f>
        <v>0</v>
      </c>
      <c r="C465" s="21">
        <f>VLOOKUP($A465,Beneficiario!$A$2:$G$2,4)</f>
        <v>0</v>
      </c>
      <c r="D465" s="21">
        <f>VLOOKUP($A465,Beneficiario!$A$2:$G$2,5)</f>
        <v>0</v>
      </c>
      <c r="E465" s="21">
        <f>VLOOKUP($A465,Beneficiario!$A$2:$G$2,6)</f>
        <v>0</v>
      </c>
      <c r="F465" s="21">
        <f>VLOOKUP($A465,Beneficiario!$A$2:$G$2,7)</f>
        <v>0</v>
      </c>
      <c r="G465" s="37"/>
      <c r="H465" s="37"/>
      <c r="I465" s="37"/>
      <c r="J465" s="37"/>
      <c r="K465" s="37"/>
      <c r="L465" s="37"/>
      <c r="M465" s="37"/>
      <c r="N465" s="32"/>
      <c r="O465" s="37"/>
      <c r="P465" s="37"/>
      <c r="Q465" s="37"/>
      <c r="R465" s="37"/>
      <c r="S465" s="37"/>
      <c r="T465" s="37"/>
      <c r="U465" s="38"/>
      <c r="V465" s="37"/>
      <c r="W465" s="37"/>
      <c r="X465" s="38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9"/>
      <c r="BB465" s="37"/>
      <c r="BC465" s="37"/>
      <c r="BD465" s="37"/>
      <c r="BE465" s="37"/>
      <c r="BF465" s="37"/>
      <c r="BG465" s="37"/>
      <c r="BH465" s="37"/>
      <c r="BI465" s="32"/>
      <c r="BJ465" s="32"/>
      <c r="BK465" s="37"/>
      <c r="BL465" s="37"/>
      <c r="BM465" s="37"/>
      <c r="BN465" s="37"/>
      <c r="BO465" s="37"/>
      <c r="BP465" s="37"/>
      <c r="BQ465" s="37"/>
      <c r="BR465" s="37"/>
    </row>
    <row r="466" spans="1:70" s="111" customFormat="1">
      <c r="A466" s="21">
        <v>463</v>
      </c>
      <c r="B466" s="21">
        <f>Beneficiario!C464</f>
        <v>0</v>
      </c>
      <c r="C466" s="21">
        <f>VLOOKUP($A466,Beneficiario!$A$2:$G$2,4)</f>
        <v>0</v>
      </c>
      <c r="D466" s="21">
        <f>VLOOKUP($A466,Beneficiario!$A$2:$G$2,5)</f>
        <v>0</v>
      </c>
      <c r="E466" s="21">
        <f>VLOOKUP($A466,Beneficiario!$A$2:$G$2,6)</f>
        <v>0</v>
      </c>
      <c r="F466" s="21">
        <f>VLOOKUP($A466,Beneficiario!$A$2:$G$2,7)</f>
        <v>0</v>
      </c>
      <c r="G466" s="37"/>
      <c r="H466" s="37"/>
      <c r="I466" s="37"/>
      <c r="J466" s="37"/>
      <c r="K466" s="37"/>
      <c r="L466" s="37"/>
      <c r="M466" s="37"/>
      <c r="N466" s="32"/>
      <c r="O466" s="37"/>
      <c r="P466" s="37"/>
      <c r="Q466" s="37"/>
      <c r="R466" s="37"/>
      <c r="S466" s="37"/>
      <c r="T466" s="37"/>
      <c r="U466" s="38"/>
      <c r="V466" s="37"/>
      <c r="W466" s="37"/>
      <c r="X466" s="38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  <c r="AO466" s="37"/>
      <c r="AP466" s="37"/>
      <c r="AQ466" s="37"/>
      <c r="AR466" s="37"/>
      <c r="AS466" s="37"/>
      <c r="AT466" s="37"/>
      <c r="AU466" s="37"/>
      <c r="AV466" s="37"/>
      <c r="AW466" s="37"/>
      <c r="AX466" s="37"/>
      <c r="AY466" s="37"/>
      <c r="AZ466" s="37"/>
      <c r="BA466" s="39"/>
      <c r="BB466" s="37"/>
      <c r="BC466" s="37"/>
      <c r="BD466" s="37"/>
      <c r="BE466" s="37"/>
      <c r="BF466" s="37"/>
      <c r="BG466" s="37"/>
      <c r="BH466" s="37"/>
      <c r="BI466" s="32"/>
      <c r="BJ466" s="32"/>
      <c r="BK466" s="37"/>
      <c r="BL466" s="37"/>
      <c r="BM466" s="37"/>
      <c r="BN466" s="37"/>
      <c r="BO466" s="37"/>
      <c r="BP466" s="37"/>
      <c r="BQ466" s="37"/>
      <c r="BR466" s="37"/>
    </row>
    <row r="467" spans="1:70" s="111" customFormat="1">
      <c r="A467" s="21">
        <v>464</v>
      </c>
      <c r="B467" s="21">
        <f>Beneficiario!C465</f>
        <v>0</v>
      </c>
      <c r="C467" s="21">
        <f>VLOOKUP($A467,Beneficiario!$A$2:$G$2,4)</f>
        <v>0</v>
      </c>
      <c r="D467" s="21">
        <f>VLOOKUP($A467,Beneficiario!$A$2:$G$2,5)</f>
        <v>0</v>
      </c>
      <c r="E467" s="21">
        <f>VLOOKUP($A467,Beneficiario!$A$2:$G$2,6)</f>
        <v>0</v>
      </c>
      <c r="F467" s="21">
        <f>VLOOKUP($A467,Beneficiario!$A$2:$G$2,7)</f>
        <v>0</v>
      </c>
      <c r="G467" s="37"/>
      <c r="H467" s="37"/>
      <c r="I467" s="37"/>
      <c r="J467" s="37"/>
      <c r="K467" s="37"/>
      <c r="L467" s="37"/>
      <c r="M467" s="37"/>
      <c r="N467" s="32"/>
      <c r="O467" s="37"/>
      <c r="P467" s="37"/>
      <c r="Q467" s="37"/>
      <c r="R467" s="37"/>
      <c r="S467" s="37"/>
      <c r="T467" s="37"/>
      <c r="U467" s="38"/>
      <c r="V467" s="37"/>
      <c r="W467" s="37"/>
      <c r="X467" s="38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  <c r="AO467" s="37"/>
      <c r="AP467" s="37"/>
      <c r="AQ467" s="37"/>
      <c r="AR467" s="37"/>
      <c r="AS467" s="37"/>
      <c r="AT467" s="37"/>
      <c r="AU467" s="37"/>
      <c r="AV467" s="37"/>
      <c r="AW467" s="37"/>
      <c r="AX467" s="37"/>
      <c r="AY467" s="37"/>
      <c r="AZ467" s="37"/>
      <c r="BA467" s="39"/>
      <c r="BB467" s="37"/>
      <c r="BC467" s="37"/>
      <c r="BD467" s="37"/>
      <c r="BE467" s="37"/>
      <c r="BF467" s="37"/>
      <c r="BG467" s="37"/>
      <c r="BH467" s="37"/>
      <c r="BI467" s="32"/>
      <c r="BJ467" s="32"/>
      <c r="BK467" s="37"/>
      <c r="BL467" s="37"/>
      <c r="BM467" s="37"/>
      <c r="BN467" s="37"/>
      <c r="BO467" s="37"/>
      <c r="BP467" s="37"/>
      <c r="BQ467" s="37"/>
      <c r="BR467" s="37"/>
    </row>
    <row r="468" spans="1:70" s="111" customFormat="1">
      <c r="A468" s="21">
        <v>465</v>
      </c>
      <c r="B468" s="21">
        <f>Beneficiario!C466</f>
        <v>0</v>
      </c>
      <c r="C468" s="21">
        <f>VLOOKUP($A468,Beneficiario!$A$2:$G$2,4)</f>
        <v>0</v>
      </c>
      <c r="D468" s="21">
        <f>VLOOKUP($A468,Beneficiario!$A$2:$G$2,5)</f>
        <v>0</v>
      </c>
      <c r="E468" s="21">
        <f>VLOOKUP($A468,Beneficiario!$A$2:$G$2,6)</f>
        <v>0</v>
      </c>
      <c r="F468" s="21">
        <f>VLOOKUP($A468,Beneficiario!$A$2:$G$2,7)</f>
        <v>0</v>
      </c>
      <c r="G468" s="37"/>
      <c r="H468" s="37"/>
      <c r="I468" s="37"/>
      <c r="J468" s="37"/>
      <c r="K468" s="37"/>
      <c r="L468" s="37"/>
      <c r="M468" s="37"/>
      <c r="N468" s="32"/>
      <c r="O468" s="37"/>
      <c r="P468" s="37"/>
      <c r="Q468" s="37"/>
      <c r="R468" s="37"/>
      <c r="S468" s="37"/>
      <c r="T468" s="37"/>
      <c r="U468" s="38"/>
      <c r="V468" s="37"/>
      <c r="W468" s="37"/>
      <c r="X468" s="38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  <c r="AO468" s="37"/>
      <c r="AP468" s="37"/>
      <c r="AQ468" s="37"/>
      <c r="AR468" s="37"/>
      <c r="AS468" s="37"/>
      <c r="AT468" s="37"/>
      <c r="AU468" s="37"/>
      <c r="AV468" s="37"/>
      <c r="AW468" s="37"/>
      <c r="AX468" s="37"/>
      <c r="AY468" s="37"/>
      <c r="AZ468" s="37"/>
      <c r="BA468" s="39"/>
      <c r="BB468" s="37"/>
      <c r="BC468" s="37"/>
      <c r="BD468" s="37"/>
      <c r="BE468" s="37"/>
      <c r="BF468" s="37"/>
      <c r="BG468" s="37"/>
      <c r="BH468" s="37"/>
      <c r="BI468" s="32"/>
      <c r="BJ468" s="32"/>
      <c r="BK468" s="37"/>
      <c r="BL468" s="37"/>
      <c r="BM468" s="37"/>
      <c r="BN468" s="37"/>
      <c r="BO468" s="37"/>
      <c r="BP468" s="37"/>
      <c r="BQ468" s="37"/>
      <c r="BR468" s="37"/>
    </row>
    <row r="469" spans="1:70" s="111" customFormat="1">
      <c r="A469" s="21">
        <v>466</v>
      </c>
      <c r="B469" s="21">
        <f>Beneficiario!C467</f>
        <v>0</v>
      </c>
      <c r="C469" s="21">
        <f>VLOOKUP($A469,Beneficiario!$A$2:$G$2,4)</f>
        <v>0</v>
      </c>
      <c r="D469" s="21">
        <f>VLOOKUP($A469,Beneficiario!$A$2:$G$2,5)</f>
        <v>0</v>
      </c>
      <c r="E469" s="21">
        <f>VLOOKUP($A469,Beneficiario!$A$2:$G$2,6)</f>
        <v>0</v>
      </c>
      <c r="F469" s="21">
        <f>VLOOKUP($A469,Beneficiario!$A$2:$G$2,7)</f>
        <v>0</v>
      </c>
      <c r="G469" s="37"/>
      <c r="H469" s="37"/>
      <c r="I469" s="37"/>
      <c r="J469" s="37"/>
      <c r="K469" s="37"/>
      <c r="L469" s="37"/>
      <c r="M469" s="37"/>
      <c r="N469" s="32"/>
      <c r="O469" s="37"/>
      <c r="P469" s="37"/>
      <c r="Q469" s="37"/>
      <c r="R469" s="37"/>
      <c r="S469" s="37"/>
      <c r="T469" s="37"/>
      <c r="U469" s="38"/>
      <c r="V469" s="37"/>
      <c r="W469" s="37"/>
      <c r="X469" s="38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  <c r="AO469" s="37"/>
      <c r="AP469" s="37"/>
      <c r="AQ469" s="37"/>
      <c r="AR469" s="37"/>
      <c r="AS469" s="37"/>
      <c r="AT469" s="37"/>
      <c r="AU469" s="37"/>
      <c r="AV469" s="37"/>
      <c r="AW469" s="37"/>
      <c r="AX469" s="37"/>
      <c r="AY469" s="37"/>
      <c r="AZ469" s="37"/>
      <c r="BA469" s="39"/>
      <c r="BB469" s="37"/>
      <c r="BC469" s="37"/>
      <c r="BD469" s="37"/>
      <c r="BE469" s="37"/>
      <c r="BF469" s="37"/>
      <c r="BG469" s="37"/>
      <c r="BH469" s="37"/>
      <c r="BI469" s="32"/>
      <c r="BJ469" s="32"/>
      <c r="BK469" s="37"/>
      <c r="BL469" s="37"/>
      <c r="BM469" s="37"/>
      <c r="BN469" s="37"/>
      <c r="BO469" s="37"/>
      <c r="BP469" s="37"/>
      <c r="BQ469" s="37"/>
      <c r="BR469" s="37"/>
    </row>
    <row r="470" spans="1:70" s="111" customFormat="1">
      <c r="A470" s="21">
        <v>467</v>
      </c>
      <c r="B470" s="21">
        <f>Beneficiario!C468</f>
        <v>0</v>
      </c>
      <c r="C470" s="21">
        <f>VLOOKUP($A470,Beneficiario!$A$2:$G$2,4)</f>
        <v>0</v>
      </c>
      <c r="D470" s="21">
        <f>VLOOKUP($A470,Beneficiario!$A$2:$G$2,5)</f>
        <v>0</v>
      </c>
      <c r="E470" s="21">
        <f>VLOOKUP($A470,Beneficiario!$A$2:$G$2,6)</f>
        <v>0</v>
      </c>
      <c r="F470" s="21">
        <f>VLOOKUP($A470,Beneficiario!$A$2:$G$2,7)</f>
        <v>0</v>
      </c>
      <c r="G470" s="37"/>
      <c r="H470" s="37"/>
      <c r="I470" s="37"/>
      <c r="J470" s="37"/>
      <c r="K470" s="37"/>
      <c r="L470" s="37"/>
      <c r="M470" s="37"/>
      <c r="N470" s="32"/>
      <c r="O470" s="37"/>
      <c r="P470" s="37"/>
      <c r="Q470" s="37"/>
      <c r="R470" s="37"/>
      <c r="S470" s="37"/>
      <c r="T470" s="37"/>
      <c r="U470" s="38"/>
      <c r="V470" s="37"/>
      <c r="W470" s="37"/>
      <c r="X470" s="38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  <c r="AO470" s="37"/>
      <c r="AP470" s="37"/>
      <c r="AQ470" s="37"/>
      <c r="AR470" s="37"/>
      <c r="AS470" s="37"/>
      <c r="AT470" s="37"/>
      <c r="AU470" s="37"/>
      <c r="AV470" s="37"/>
      <c r="AW470" s="37"/>
      <c r="AX470" s="37"/>
      <c r="AY470" s="37"/>
      <c r="AZ470" s="37"/>
      <c r="BA470" s="39"/>
      <c r="BB470" s="37"/>
      <c r="BC470" s="37"/>
      <c r="BD470" s="37"/>
      <c r="BE470" s="37"/>
      <c r="BF470" s="37"/>
      <c r="BG470" s="37"/>
      <c r="BH470" s="37"/>
      <c r="BI470" s="32"/>
      <c r="BJ470" s="32"/>
      <c r="BK470" s="37"/>
      <c r="BL470" s="37"/>
      <c r="BM470" s="37"/>
      <c r="BN470" s="37"/>
      <c r="BO470" s="37"/>
      <c r="BP470" s="37"/>
      <c r="BQ470" s="37"/>
      <c r="BR470" s="37"/>
    </row>
    <row r="471" spans="1:70" s="111" customFormat="1">
      <c r="A471" s="21">
        <v>468</v>
      </c>
      <c r="B471" s="21">
        <f>Beneficiario!C469</f>
        <v>0</v>
      </c>
      <c r="C471" s="21">
        <f>VLOOKUP($A471,Beneficiario!$A$2:$G$2,4)</f>
        <v>0</v>
      </c>
      <c r="D471" s="21">
        <f>VLOOKUP($A471,Beneficiario!$A$2:$G$2,5)</f>
        <v>0</v>
      </c>
      <c r="E471" s="21">
        <f>VLOOKUP($A471,Beneficiario!$A$2:$G$2,6)</f>
        <v>0</v>
      </c>
      <c r="F471" s="21">
        <f>VLOOKUP($A471,Beneficiario!$A$2:$G$2,7)</f>
        <v>0</v>
      </c>
      <c r="G471" s="37"/>
      <c r="H471" s="37"/>
      <c r="I471" s="37"/>
      <c r="J471" s="37"/>
      <c r="K471" s="37"/>
      <c r="L471" s="37"/>
      <c r="M471" s="37"/>
      <c r="N471" s="32"/>
      <c r="O471" s="37"/>
      <c r="P471" s="37"/>
      <c r="Q471" s="37"/>
      <c r="R471" s="37"/>
      <c r="S471" s="37"/>
      <c r="T471" s="37"/>
      <c r="U471" s="38"/>
      <c r="V471" s="37"/>
      <c r="W471" s="37"/>
      <c r="X471" s="38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  <c r="AO471" s="37"/>
      <c r="AP471" s="37"/>
      <c r="AQ471" s="37"/>
      <c r="AR471" s="37"/>
      <c r="AS471" s="37"/>
      <c r="AT471" s="37"/>
      <c r="AU471" s="37"/>
      <c r="AV471" s="37"/>
      <c r="AW471" s="37"/>
      <c r="AX471" s="37"/>
      <c r="AY471" s="37"/>
      <c r="AZ471" s="37"/>
      <c r="BA471" s="39"/>
      <c r="BB471" s="37"/>
      <c r="BC471" s="37"/>
      <c r="BD471" s="37"/>
      <c r="BE471" s="37"/>
      <c r="BF471" s="37"/>
      <c r="BG471" s="37"/>
      <c r="BH471" s="37"/>
      <c r="BI471" s="32"/>
      <c r="BJ471" s="32"/>
      <c r="BK471" s="37"/>
      <c r="BL471" s="37"/>
      <c r="BM471" s="37"/>
      <c r="BN471" s="37"/>
      <c r="BO471" s="37"/>
      <c r="BP471" s="37"/>
      <c r="BQ471" s="37"/>
      <c r="BR471" s="37"/>
    </row>
    <row r="472" spans="1:70" s="111" customFormat="1">
      <c r="A472" s="21">
        <v>469</v>
      </c>
      <c r="B472" s="21">
        <f>Beneficiario!C470</f>
        <v>0</v>
      </c>
      <c r="C472" s="21">
        <f>VLOOKUP($A472,Beneficiario!$A$2:$G$2,4)</f>
        <v>0</v>
      </c>
      <c r="D472" s="21">
        <f>VLOOKUP($A472,Beneficiario!$A$2:$G$2,5)</f>
        <v>0</v>
      </c>
      <c r="E472" s="21">
        <f>VLOOKUP($A472,Beneficiario!$A$2:$G$2,6)</f>
        <v>0</v>
      </c>
      <c r="F472" s="21">
        <f>VLOOKUP($A472,Beneficiario!$A$2:$G$2,7)</f>
        <v>0</v>
      </c>
      <c r="G472" s="37"/>
      <c r="H472" s="37"/>
      <c r="I472" s="37"/>
      <c r="J472" s="37"/>
      <c r="K472" s="37"/>
      <c r="L472" s="37"/>
      <c r="M472" s="37"/>
      <c r="N472" s="32"/>
      <c r="O472" s="37"/>
      <c r="P472" s="37"/>
      <c r="Q472" s="37"/>
      <c r="R472" s="37"/>
      <c r="S472" s="37"/>
      <c r="T472" s="37"/>
      <c r="U472" s="38"/>
      <c r="V472" s="37"/>
      <c r="W472" s="37"/>
      <c r="X472" s="38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  <c r="AO472" s="37"/>
      <c r="AP472" s="37"/>
      <c r="AQ472" s="37"/>
      <c r="AR472" s="37"/>
      <c r="AS472" s="37"/>
      <c r="AT472" s="37"/>
      <c r="AU472" s="37"/>
      <c r="AV472" s="37"/>
      <c r="AW472" s="37"/>
      <c r="AX472" s="37"/>
      <c r="AY472" s="37"/>
      <c r="AZ472" s="37"/>
      <c r="BA472" s="39"/>
      <c r="BB472" s="37"/>
      <c r="BC472" s="37"/>
      <c r="BD472" s="37"/>
      <c r="BE472" s="37"/>
      <c r="BF472" s="37"/>
      <c r="BG472" s="37"/>
      <c r="BH472" s="37"/>
      <c r="BI472" s="32"/>
      <c r="BJ472" s="32"/>
      <c r="BK472" s="37"/>
      <c r="BL472" s="37"/>
      <c r="BM472" s="37"/>
      <c r="BN472" s="37"/>
      <c r="BO472" s="37"/>
      <c r="BP472" s="37"/>
      <c r="BQ472" s="37"/>
      <c r="BR472" s="37"/>
    </row>
    <row r="473" spans="1:70" s="111" customFormat="1">
      <c r="A473" s="21">
        <v>470</v>
      </c>
      <c r="B473" s="21">
        <f>Beneficiario!C471</f>
        <v>0</v>
      </c>
      <c r="C473" s="21">
        <f>VLOOKUP($A473,Beneficiario!$A$2:$G$2,4)</f>
        <v>0</v>
      </c>
      <c r="D473" s="21">
        <f>VLOOKUP($A473,Beneficiario!$A$2:$G$2,5)</f>
        <v>0</v>
      </c>
      <c r="E473" s="21">
        <f>VLOOKUP($A473,Beneficiario!$A$2:$G$2,6)</f>
        <v>0</v>
      </c>
      <c r="F473" s="21">
        <f>VLOOKUP($A473,Beneficiario!$A$2:$G$2,7)</f>
        <v>0</v>
      </c>
      <c r="G473" s="37"/>
      <c r="H473" s="37"/>
      <c r="I473" s="37"/>
      <c r="J473" s="37"/>
      <c r="K473" s="37"/>
      <c r="L473" s="37"/>
      <c r="M473" s="37"/>
      <c r="N473" s="32"/>
      <c r="O473" s="37"/>
      <c r="P473" s="37"/>
      <c r="Q473" s="37"/>
      <c r="R473" s="37"/>
      <c r="S473" s="37"/>
      <c r="T473" s="37"/>
      <c r="U473" s="38"/>
      <c r="V473" s="37"/>
      <c r="W473" s="37"/>
      <c r="X473" s="38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  <c r="AO473" s="37"/>
      <c r="AP473" s="37"/>
      <c r="AQ473" s="37"/>
      <c r="AR473" s="37"/>
      <c r="AS473" s="37"/>
      <c r="AT473" s="37"/>
      <c r="AU473" s="37"/>
      <c r="AV473" s="37"/>
      <c r="AW473" s="37"/>
      <c r="AX473" s="37"/>
      <c r="AY473" s="37"/>
      <c r="AZ473" s="37"/>
      <c r="BA473" s="39"/>
      <c r="BB473" s="37"/>
      <c r="BC473" s="37"/>
      <c r="BD473" s="37"/>
      <c r="BE473" s="37"/>
      <c r="BF473" s="37"/>
      <c r="BG473" s="37"/>
      <c r="BH473" s="37"/>
      <c r="BI473" s="32"/>
      <c r="BJ473" s="32"/>
      <c r="BK473" s="37"/>
      <c r="BL473" s="37"/>
      <c r="BM473" s="37"/>
      <c r="BN473" s="37"/>
      <c r="BO473" s="37"/>
      <c r="BP473" s="37"/>
      <c r="BQ473" s="37"/>
      <c r="BR473" s="37"/>
    </row>
    <row r="474" spans="1:70" s="111" customFormat="1">
      <c r="A474" s="21">
        <v>471</v>
      </c>
      <c r="B474" s="21">
        <f>Beneficiario!C472</f>
        <v>0</v>
      </c>
      <c r="C474" s="21">
        <f>VLOOKUP($A474,Beneficiario!$A$2:$G$2,4)</f>
        <v>0</v>
      </c>
      <c r="D474" s="21">
        <f>VLOOKUP($A474,Beneficiario!$A$2:$G$2,5)</f>
        <v>0</v>
      </c>
      <c r="E474" s="21">
        <f>VLOOKUP($A474,Beneficiario!$A$2:$G$2,6)</f>
        <v>0</v>
      </c>
      <c r="F474" s="21">
        <f>VLOOKUP($A474,Beneficiario!$A$2:$G$2,7)</f>
        <v>0</v>
      </c>
      <c r="G474" s="37"/>
      <c r="H474" s="37"/>
      <c r="I474" s="37"/>
      <c r="J474" s="37"/>
      <c r="K474" s="37"/>
      <c r="L474" s="37"/>
      <c r="M474" s="37"/>
      <c r="N474" s="32"/>
      <c r="O474" s="37"/>
      <c r="P474" s="37"/>
      <c r="Q474" s="37"/>
      <c r="R474" s="37"/>
      <c r="S474" s="37"/>
      <c r="T474" s="37"/>
      <c r="U474" s="38"/>
      <c r="V474" s="37"/>
      <c r="W474" s="37"/>
      <c r="X474" s="38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  <c r="AO474" s="37"/>
      <c r="AP474" s="37"/>
      <c r="AQ474" s="37"/>
      <c r="AR474" s="37"/>
      <c r="AS474" s="37"/>
      <c r="AT474" s="37"/>
      <c r="AU474" s="37"/>
      <c r="AV474" s="37"/>
      <c r="AW474" s="37"/>
      <c r="AX474" s="37"/>
      <c r="AY474" s="37"/>
      <c r="AZ474" s="37"/>
      <c r="BA474" s="39"/>
      <c r="BB474" s="37"/>
      <c r="BC474" s="37"/>
      <c r="BD474" s="37"/>
      <c r="BE474" s="37"/>
      <c r="BF474" s="37"/>
      <c r="BG474" s="37"/>
      <c r="BH474" s="37"/>
      <c r="BI474" s="32"/>
      <c r="BJ474" s="32"/>
      <c r="BK474" s="37"/>
      <c r="BL474" s="37"/>
      <c r="BM474" s="37"/>
      <c r="BN474" s="37"/>
      <c r="BO474" s="37"/>
      <c r="BP474" s="37"/>
      <c r="BQ474" s="37"/>
      <c r="BR474" s="37"/>
    </row>
    <row r="475" spans="1:70" s="111" customFormat="1">
      <c r="A475" s="21">
        <v>472</v>
      </c>
      <c r="B475" s="21">
        <f>Beneficiario!C473</f>
        <v>0</v>
      </c>
      <c r="C475" s="21">
        <f>VLOOKUP($A475,Beneficiario!$A$2:$G$2,4)</f>
        <v>0</v>
      </c>
      <c r="D475" s="21">
        <f>VLOOKUP($A475,Beneficiario!$A$2:$G$2,5)</f>
        <v>0</v>
      </c>
      <c r="E475" s="21">
        <f>VLOOKUP($A475,Beneficiario!$A$2:$G$2,6)</f>
        <v>0</v>
      </c>
      <c r="F475" s="21">
        <f>VLOOKUP($A475,Beneficiario!$A$2:$G$2,7)</f>
        <v>0</v>
      </c>
      <c r="G475" s="37"/>
      <c r="H475" s="37"/>
      <c r="I475" s="37"/>
      <c r="J475" s="37"/>
      <c r="K475" s="37"/>
      <c r="L475" s="37"/>
      <c r="M475" s="37"/>
      <c r="N475" s="32"/>
      <c r="O475" s="37"/>
      <c r="P475" s="37"/>
      <c r="Q475" s="37"/>
      <c r="R475" s="37"/>
      <c r="S475" s="37"/>
      <c r="T475" s="37"/>
      <c r="U475" s="38"/>
      <c r="V475" s="37"/>
      <c r="W475" s="37"/>
      <c r="X475" s="38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  <c r="AO475" s="37"/>
      <c r="AP475" s="37"/>
      <c r="AQ475" s="37"/>
      <c r="AR475" s="37"/>
      <c r="AS475" s="37"/>
      <c r="AT475" s="37"/>
      <c r="AU475" s="37"/>
      <c r="AV475" s="37"/>
      <c r="AW475" s="37"/>
      <c r="AX475" s="37"/>
      <c r="AY475" s="37"/>
      <c r="AZ475" s="37"/>
      <c r="BA475" s="39"/>
      <c r="BB475" s="37"/>
      <c r="BC475" s="37"/>
      <c r="BD475" s="37"/>
      <c r="BE475" s="37"/>
      <c r="BF475" s="37"/>
      <c r="BG475" s="37"/>
      <c r="BH475" s="37"/>
      <c r="BI475" s="32"/>
      <c r="BJ475" s="32"/>
      <c r="BK475" s="37"/>
      <c r="BL475" s="37"/>
      <c r="BM475" s="37"/>
      <c r="BN475" s="37"/>
      <c r="BO475" s="37"/>
      <c r="BP475" s="37"/>
      <c r="BQ475" s="37"/>
      <c r="BR475" s="37"/>
    </row>
    <row r="476" spans="1:70" s="111" customFormat="1">
      <c r="A476" s="21">
        <v>473</v>
      </c>
      <c r="B476" s="21">
        <f>Beneficiario!C474</f>
        <v>0</v>
      </c>
      <c r="C476" s="21">
        <f>VLOOKUP($A476,Beneficiario!$A$2:$G$2,4)</f>
        <v>0</v>
      </c>
      <c r="D476" s="21">
        <f>VLOOKUP($A476,Beneficiario!$A$2:$G$2,5)</f>
        <v>0</v>
      </c>
      <c r="E476" s="21">
        <f>VLOOKUP($A476,Beneficiario!$A$2:$G$2,6)</f>
        <v>0</v>
      </c>
      <c r="F476" s="21">
        <f>VLOOKUP($A476,Beneficiario!$A$2:$G$2,7)</f>
        <v>0</v>
      </c>
      <c r="G476" s="37"/>
      <c r="H476" s="37"/>
      <c r="I476" s="37"/>
      <c r="J476" s="37"/>
      <c r="K476" s="37"/>
      <c r="L476" s="37"/>
      <c r="M476" s="37"/>
      <c r="N476" s="32"/>
      <c r="O476" s="37"/>
      <c r="P476" s="37"/>
      <c r="Q476" s="37"/>
      <c r="R476" s="37"/>
      <c r="S476" s="37"/>
      <c r="T476" s="37"/>
      <c r="U476" s="38"/>
      <c r="V476" s="37"/>
      <c r="W476" s="37"/>
      <c r="X476" s="38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  <c r="AO476" s="37"/>
      <c r="AP476" s="37"/>
      <c r="AQ476" s="37"/>
      <c r="AR476" s="37"/>
      <c r="AS476" s="37"/>
      <c r="AT476" s="37"/>
      <c r="AU476" s="37"/>
      <c r="AV476" s="37"/>
      <c r="AW476" s="37"/>
      <c r="AX476" s="37"/>
      <c r="AY476" s="37"/>
      <c r="AZ476" s="37"/>
      <c r="BA476" s="39"/>
      <c r="BB476" s="37"/>
      <c r="BC476" s="37"/>
      <c r="BD476" s="37"/>
      <c r="BE476" s="37"/>
      <c r="BF476" s="37"/>
      <c r="BG476" s="37"/>
      <c r="BH476" s="37"/>
      <c r="BI476" s="32"/>
      <c r="BJ476" s="32"/>
      <c r="BK476" s="37"/>
      <c r="BL476" s="37"/>
      <c r="BM476" s="37"/>
      <c r="BN476" s="37"/>
      <c r="BO476" s="37"/>
      <c r="BP476" s="37"/>
      <c r="BQ476" s="37"/>
      <c r="BR476" s="37"/>
    </row>
    <row r="477" spans="1:70" s="111" customFormat="1">
      <c r="A477" s="21">
        <v>474</v>
      </c>
      <c r="B477" s="21">
        <f>Beneficiario!C475</f>
        <v>0</v>
      </c>
      <c r="C477" s="21">
        <f>VLOOKUP($A477,Beneficiario!$A$2:$G$2,4)</f>
        <v>0</v>
      </c>
      <c r="D477" s="21">
        <f>VLOOKUP($A477,Beneficiario!$A$2:$G$2,5)</f>
        <v>0</v>
      </c>
      <c r="E477" s="21">
        <f>VLOOKUP($A477,Beneficiario!$A$2:$G$2,6)</f>
        <v>0</v>
      </c>
      <c r="F477" s="21">
        <f>VLOOKUP($A477,Beneficiario!$A$2:$G$2,7)</f>
        <v>0</v>
      </c>
      <c r="G477" s="37"/>
      <c r="H477" s="37"/>
      <c r="I477" s="37"/>
      <c r="J477" s="37"/>
      <c r="K477" s="37"/>
      <c r="L477" s="37"/>
      <c r="M477" s="37"/>
      <c r="N477" s="32"/>
      <c r="O477" s="37"/>
      <c r="P477" s="37"/>
      <c r="Q477" s="37"/>
      <c r="R477" s="37"/>
      <c r="S477" s="37"/>
      <c r="T477" s="37"/>
      <c r="U477" s="38"/>
      <c r="V477" s="37"/>
      <c r="W477" s="37"/>
      <c r="X477" s="38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9"/>
      <c r="BB477" s="37"/>
      <c r="BC477" s="37"/>
      <c r="BD477" s="37"/>
      <c r="BE477" s="37"/>
      <c r="BF477" s="37"/>
      <c r="BG477" s="37"/>
      <c r="BH477" s="37"/>
      <c r="BI477" s="32"/>
      <c r="BJ477" s="32"/>
      <c r="BK477" s="37"/>
      <c r="BL477" s="37"/>
      <c r="BM477" s="37"/>
      <c r="BN477" s="37"/>
      <c r="BO477" s="37"/>
      <c r="BP477" s="37"/>
      <c r="BQ477" s="37"/>
      <c r="BR477" s="37"/>
    </row>
    <row r="478" spans="1:70" s="111" customFormat="1">
      <c r="A478" s="21">
        <v>475</v>
      </c>
      <c r="B478" s="21">
        <f>Beneficiario!C476</f>
        <v>0</v>
      </c>
      <c r="C478" s="21">
        <f>VLOOKUP($A478,Beneficiario!$A$2:$G$2,4)</f>
        <v>0</v>
      </c>
      <c r="D478" s="21">
        <f>VLOOKUP($A478,Beneficiario!$A$2:$G$2,5)</f>
        <v>0</v>
      </c>
      <c r="E478" s="21">
        <f>VLOOKUP($A478,Beneficiario!$A$2:$G$2,6)</f>
        <v>0</v>
      </c>
      <c r="F478" s="21">
        <f>VLOOKUP($A478,Beneficiario!$A$2:$G$2,7)</f>
        <v>0</v>
      </c>
      <c r="G478" s="37"/>
      <c r="H478" s="37"/>
      <c r="I478" s="37"/>
      <c r="J478" s="37"/>
      <c r="K478" s="37"/>
      <c r="L478" s="37"/>
      <c r="M478" s="37"/>
      <c r="N478" s="32"/>
      <c r="O478" s="37"/>
      <c r="P478" s="37"/>
      <c r="Q478" s="37"/>
      <c r="R478" s="37"/>
      <c r="S478" s="37"/>
      <c r="T478" s="37"/>
      <c r="U478" s="38"/>
      <c r="V478" s="37"/>
      <c r="W478" s="37"/>
      <c r="X478" s="38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  <c r="AO478" s="37"/>
      <c r="AP478" s="37"/>
      <c r="AQ478" s="37"/>
      <c r="AR478" s="37"/>
      <c r="AS478" s="37"/>
      <c r="AT478" s="37"/>
      <c r="AU478" s="37"/>
      <c r="AV478" s="37"/>
      <c r="AW478" s="37"/>
      <c r="AX478" s="37"/>
      <c r="AY478" s="37"/>
      <c r="AZ478" s="37"/>
      <c r="BA478" s="39"/>
      <c r="BB478" s="37"/>
      <c r="BC478" s="37"/>
      <c r="BD478" s="37"/>
      <c r="BE478" s="37"/>
      <c r="BF478" s="37"/>
      <c r="BG478" s="37"/>
      <c r="BH478" s="37"/>
      <c r="BI478" s="32"/>
      <c r="BJ478" s="32"/>
      <c r="BK478" s="37"/>
      <c r="BL478" s="37"/>
      <c r="BM478" s="37"/>
      <c r="BN478" s="37"/>
      <c r="BO478" s="37"/>
      <c r="BP478" s="37"/>
      <c r="BQ478" s="37"/>
      <c r="BR478" s="37"/>
    </row>
    <row r="479" spans="1:70" s="111" customFormat="1">
      <c r="A479" s="21">
        <v>476</v>
      </c>
      <c r="B479" s="21">
        <f>Beneficiario!C477</f>
        <v>0</v>
      </c>
      <c r="C479" s="21">
        <f>VLOOKUP($A479,Beneficiario!$A$2:$G$2,4)</f>
        <v>0</v>
      </c>
      <c r="D479" s="21">
        <f>VLOOKUP($A479,Beneficiario!$A$2:$G$2,5)</f>
        <v>0</v>
      </c>
      <c r="E479" s="21">
        <f>VLOOKUP($A479,Beneficiario!$A$2:$G$2,6)</f>
        <v>0</v>
      </c>
      <c r="F479" s="21">
        <f>VLOOKUP($A479,Beneficiario!$A$2:$G$2,7)</f>
        <v>0</v>
      </c>
      <c r="G479" s="37"/>
      <c r="H479" s="37"/>
      <c r="I479" s="37"/>
      <c r="J479" s="37"/>
      <c r="K479" s="37"/>
      <c r="L479" s="37"/>
      <c r="M479" s="37"/>
      <c r="N479" s="32"/>
      <c r="O479" s="37"/>
      <c r="P479" s="37"/>
      <c r="Q479" s="37"/>
      <c r="R479" s="37"/>
      <c r="S479" s="37"/>
      <c r="T479" s="37"/>
      <c r="U479" s="38"/>
      <c r="V479" s="37"/>
      <c r="W479" s="37"/>
      <c r="X479" s="38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  <c r="AO479" s="37"/>
      <c r="AP479" s="37"/>
      <c r="AQ479" s="37"/>
      <c r="AR479" s="37"/>
      <c r="AS479" s="37"/>
      <c r="AT479" s="37"/>
      <c r="AU479" s="37"/>
      <c r="AV479" s="37"/>
      <c r="AW479" s="37"/>
      <c r="AX479" s="37"/>
      <c r="AY479" s="37"/>
      <c r="AZ479" s="37"/>
      <c r="BA479" s="39"/>
      <c r="BB479" s="37"/>
      <c r="BC479" s="37"/>
      <c r="BD479" s="37"/>
      <c r="BE479" s="37"/>
      <c r="BF479" s="37"/>
      <c r="BG479" s="37"/>
      <c r="BH479" s="37"/>
      <c r="BI479" s="32"/>
      <c r="BJ479" s="32"/>
      <c r="BK479" s="37"/>
      <c r="BL479" s="37"/>
      <c r="BM479" s="37"/>
      <c r="BN479" s="37"/>
      <c r="BO479" s="37"/>
      <c r="BP479" s="37"/>
      <c r="BQ479" s="37"/>
      <c r="BR479" s="37"/>
    </row>
    <row r="480" spans="1:70" s="111" customFormat="1">
      <c r="A480" s="21">
        <v>477</v>
      </c>
      <c r="B480" s="21">
        <f>Beneficiario!C478</f>
        <v>0</v>
      </c>
      <c r="C480" s="21">
        <f>VLOOKUP($A480,Beneficiario!$A$2:$G$2,4)</f>
        <v>0</v>
      </c>
      <c r="D480" s="21">
        <f>VLOOKUP($A480,Beneficiario!$A$2:$G$2,5)</f>
        <v>0</v>
      </c>
      <c r="E480" s="21">
        <f>VLOOKUP($A480,Beneficiario!$A$2:$G$2,6)</f>
        <v>0</v>
      </c>
      <c r="F480" s="21">
        <f>VLOOKUP($A480,Beneficiario!$A$2:$G$2,7)</f>
        <v>0</v>
      </c>
      <c r="G480" s="37"/>
      <c r="H480" s="37"/>
      <c r="I480" s="37"/>
      <c r="J480" s="37"/>
      <c r="K480" s="37"/>
      <c r="L480" s="37"/>
      <c r="M480" s="37"/>
      <c r="N480" s="32"/>
      <c r="O480" s="37"/>
      <c r="P480" s="37"/>
      <c r="Q480" s="37"/>
      <c r="R480" s="37"/>
      <c r="S480" s="37"/>
      <c r="T480" s="37"/>
      <c r="U480" s="38"/>
      <c r="V480" s="37"/>
      <c r="W480" s="37"/>
      <c r="X480" s="38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  <c r="AO480" s="37"/>
      <c r="AP480" s="37"/>
      <c r="AQ480" s="37"/>
      <c r="AR480" s="37"/>
      <c r="AS480" s="37"/>
      <c r="AT480" s="37"/>
      <c r="AU480" s="37"/>
      <c r="AV480" s="37"/>
      <c r="AW480" s="37"/>
      <c r="AX480" s="37"/>
      <c r="AY480" s="37"/>
      <c r="AZ480" s="37"/>
      <c r="BA480" s="39"/>
      <c r="BB480" s="37"/>
      <c r="BC480" s="37"/>
      <c r="BD480" s="37"/>
      <c r="BE480" s="37"/>
      <c r="BF480" s="37"/>
      <c r="BG480" s="37"/>
      <c r="BH480" s="37"/>
      <c r="BI480" s="32"/>
      <c r="BJ480" s="32"/>
      <c r="BK480" s="37"/>
      <c r="BL480" s="37"/>
      <c r="BM480" s="37"/>
      <c r="BN480" s="37"/>
      <c r="BO480" s="37"/>
      <c r="BP480" s="37"/>
      <c r="BQ480" s="37"/>
      <c r="BR480" s="37"/>
    </row>
    <row r="481" spans="1:70" s="111" customFormat="1">
      <c r="A481" s="21">
        <v>478</v>
      </c>
      <c r="B481" s="21">
        <f>Beneficiario!C479</f>
        <v>0</v>
      </c>
      <c r="C481" s="21">
        <f>VLOOKUP($A481,Beneficiario!$A$2:$G$2,4)</f>
        <v>0</v>
      </c>
      <c r="D481" s="21">
        <f>VLOOKUP($A481,Beneficiario!$A$2:$G$2,5)</f>
        <v>0</v>
      </c>
      <c r="E481" s="21">
        <f>VLOOKUP($A481,Beneficiario!$A$2:$G$2,6)</f>
        <v>0</v>
      </c>
      <c r="F481" s="21">
        <f>VLOOKUP($A481,Beneficiario!$A$2:$G$2,7)</f>
        <v>0</v>
      </c>
      <c r="G481" s="37"/>
      <c r="H481" s="37"/>
      <c r="I481" s="37"/>
      <c r="J481" s="37"/>
      <c r="K481" s="37"/>
      <c r="L481" s="37"/>
      <c r="M481" s="37"/>
      <c r="N481" s="32"/>
      <c r="O481" s="37"/>
      <c r="P481" s="37"/>
      <c r="Q481" s="37"/>
      <c r="R481" s="37"/>
      <c r="S481" s="37"/>
      <c r="T481" s="37"/>
      <c r="U481" s="38"/>
      <c r="V481" s="37"/>
      <c r="W481" s="37"/>
      <c r="X481" s="38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  <c r="AO481" s="37"/>
      <c r="AP481" s="37"/>
      <c r="AQ481" s="37"/>
      <c r="AR481" s="37"/>
      <c r="AS481" s="37"/>
      <c r="AT481" s="37"/>
      <c r="AU481" s="37"/>
      <c r="AV481" s="37"/>
      <c r="AW481" s="37"/>
      <c r="AX481" s="37"/>
      <c r="AY481" s="37"/>
      <c r="AZ481" s="37"/>
      <c r="BA481" s="39"/>
      <c r="BB481" s="37"/>
      <c r="BC481" s="37"/>
      <c r="BD481" s="37"/>
      <c r="BE481" s="37"/>
      <c r="BF481" s="37"/>
      <c r="BG481" s="37"/>
      <c r="BH481" s="37"/>
      <c r="BI481" s="32"/>
      <c r="BJ481" s="32"/>
      <c r="BK481" s="37"/>
      <c r="BL481" s="37"/>
      <c r="BM481" s="37"/>
      <c r="BN481" s="37"/>
      <c r="BO481" s="37"/>
      <c r="BP481" s="37"/>
      <c r="BQ481" s="37"/>
      <c r="BR481" s="37"/>
    </row>
    <row r="482" spans="1:70" s="111" customFormat="1">
      <c r="A482" s="21">
        <v>479</v>
      </c>
      <c r="B482" s="21">
        <f>Beneficiario!C480</f>
        <v>0</v>
      </c>
      <c r="C482" s="21">
        <f>VLOOKUP($A482,Beneficiario!$A$2:$G$2,4)</f>
        <v>0</v>
      </c>
      <c r="D482" s="21">
        <f>VLOOKUP($A482,Beneficiario!$A$2:$G$2,5)</f>
        <v>0</v>
      </c>
      <c r="E482" s="21">
        <f>VLOOKUP($A482,Beneficiario!$A$2:$G$2,6)</f>
        <v>0</v>
      </c>
      <c r="F482" s="21">
        <f>VLOOKUP($A482,Beneficiario!$A$2:$G$2,7)</f>
        <v>0</v>
      </c>
      <c r="G482" s="37"/>
      <c r="H482" s="37"/>
      <c r="I482" s="37"/>
      <c r="J482" s="37"/>
      <c r="K482" s="37"/>
      <c r="L482" s="37"/>
      <c r="M482" s="37"/>
      <c r="N482" s="32"/>
      <c r="O482" s="37"/>
      <c r="P482" s="37"/>
      <c r="Q482" s="37"/>
      <c r="R482" s="37"/>
      <c r="S482" s="37"/>
      <c r="T482" s="37"/>
      <c r="U482" s="38"/>
      <c r="V482" s="37"/>
      <c r="W482" s="37"/>
      <c r="X482" s="38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  <c r="AO482" s="37"/>
      <c r="AP482" s="37"/>
      <c r="AQ482" s="37"/>
      <c r="AR482" s="37"/>
      <c r="AS482" s="37"/>
      <c r="AT482" s="37"/>
      <c r="AU482" s="37"/>
      <c r="AV482" s="37"/>
      <c r="AW482" s="37"/>
      <c r="AX482" s="37"/>
      <c r="AY482" s="37"/>
      <c r="AZ482" s="37"/>
      <c r="BA482" s="39"/>
      <c r="BB482" s="37"/>
      <c r="BC482" s="37"/>
      <c r="BD482" s="37"/>
      <c r="BE482" s="37"/>
      <c r="BF482" s="37"/>
      <c r="BG482" s="37"/>
      <c r="BH482" s="37"/>
      <c r="BI482" s="32"/>
      <c r="BJ482" s="32"/>
      <c r="BK482" s="37"/>
      <c r="BL482" s="37"/>
      <c r="BM482" s="37"/>
      <c r="BN482" s="37"/>
      <c r="BO482" s="37"/>
      <c r="BP482" s="37"/>
      <c r="BQ482" s="37"/>
      <c r="BR482" s="37"/>
    </row>
    <row r="483" spans="1:70" s="111" customFormat="1">
      <c r="A483" s="21">
        <v>480</v>
      </c>
      <c r="B483" s="21">
        <f>Beneficiario!C481</f>
        <v>0</v>
      </c>
      <c r="C483" s="21">
        <f>VLOOKUP($A483,Beneficiario!$A$2:$G$2,4)</f>
        <v>0</v>
      </c>
      <c r="D483" s="21">
        <f>VLOOKUP($A483,Beneficiario!$A$2:$G$2,5)</f>
        <v>0</v>
      </c>
      <c r="E483" s="21">
        <f>VLOOKUP($A483,Beneficiario!$A$2:$G$2,6)</f>
        <v>0</v>
      </c>
      <c r="F483" s="21">
        <f>VLOOKUP($A483,Beneficiario!$A$2:$G$2,7)</f>
        <v>0</v>
      </c>
      <c r="G483" s="37"/>
      <c r="H483" s="37"/>
      <c r="I483" s="37"/>
      <c r="J483" s="37"/>
      <c r="K483" s="37"/>
      <c r="L483" s="37"/>
      <c r="M483" s="37"/>
      <c r="N483" s="32"/>
      <c r="O483" s="37"/>
      <c r="P483" s="37"/>
      <c r="Q483" s="37"/>
      <c r="R483" s="37"/>
      <c r="S483" s="37"/>
      <c r="T483" s="37"/>
      <c r="U483" s="38"/>
      <c r="V483" s="37"/>
      <c r="W483" s="37"/>
      <c r="X483" s="38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  <c r="AO483" s="37"/>
      <c r="AP483" s="37"/>
      <c r="AQ483" s="37"/>
      <c r="AR483" s="37"/>
      <c r="AS483" s="37"/>
      <c r="AT483" s="37"/>
      <c r="AU483" s="37"/>
      <c r="AV483" s="37"/>
      <c r="AW483" s="37"/>
      <c r="AX483" s="37"/>
      <c r="AY483" s="37"/>
      <c r="AZ483" s="37"/>
      <c r="BA483" s="39"/>
      <c r="BB483" s="37"/>
      <c r="BC483" s="37"/>
      <c r="BD483" s="37"/>
      <c r="BE483" s="37"/>
      <c r="BF483" s="37"/>
      <c r="BG483" s="37"/>
      <c r="BH483" s="37"/>
      <c r="BI483" s="32"/>
      <c r="BJ483" s="32"/>
      <c r="BK483" s="37"/>
      <c r="BL483" s="37"/>
      <c r="BM483" s="37"/>
      <c r="BN483" s="37"/>
      <c r="BO483" s="37"/>
      <c r="BP483" s="37"/>
      <c r="BQ483" s="37"/>
      <c r="BR483" s="37"/>
    </row>
    <row r="484" spans="1:70" s="111" customFormat="1">
      <c r="A484" s="21">
        <v>481</v>
      </c>
      <c r="B484" s="21">
        <f>Beneficiario!C482</f>
        <v>0</v>
      </c>
      <c r="C484" s="21">
        <f>VLOOKUP($A484,Beneficiario!$A$2:$G$2,4)</f>
        <v>0</v>
      </c>
      <c r="D484" s="21">
        <f>VLOOKUP($A484,Beneficiario!$A$2:$G$2,5)</f>
        <v>0</v>
      </c>
      <c r="E484" s="21">
        <f>VLOOKUP($A484,Beneficiario!$A$2:$G$2,6)</f>
        <v>0</v>
      </c>
      <c r="F484" s="21">
        <f>VLOOKUP($A484,Beneficiario!$A$2:$G$2,7)</f>
        <v>0</v>
      </c>
      <c r="G484" s="37"/>
      <c r="H484" s="37"/>
      <c r="I484" s="37"/>
      <c r="J484" s="37"/>
      <c r="K484" s="37"/>
      <c r="L484" s="37"/>
      <c r="M484" s="37"/>
      <c r="N484" s="32"/>
      <c r="O484" s="37"/>
      <c r="P484" s="37"/>
      <c r="Q484" s="37"/>
      <c r="R484" s="37"/>
      <c r="S484" s="37"/>
      <c r="T484" s="37"/>
      <c r="U484" s="38"/>
      <c r="V484" s="37"/>
      <c r="W484" s="37"/>
      <c r="X484" s="38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  <c r="AO484" s="37"/>
      <c r="AP484" s="37"/>
      <c r="AQ484" s="37"/>
      <c r="AR484" s="37"/>
      <c r="AS484" s="37"/>
      <c r="AT484" s="37"/>
      <c r="AU484" s="37"/>
      <c r="AV484" s="37"/>
      <c r="AW484" s="37"/>
      <c r="AX484" s="37"/>
      <c r="AY484" s="37"/>
      <c r="AZ484" s="37"/>
      <c r="BA484" s="39"/>
      <c r="BB484" s="37"/>
      <c r="BC484" s="37"/>
      <c r="BD484" s="37"/>
      <c r="BE484" s="37"/>
      <c r="BF484" s="37"/>
      <c r="BG484" s="37"/>
      <c r="BH484" s="37"/>
      <c r="BI484" s="32"/>
      <c r="BJ484" s="32"/>
      <c r="BK484" s="37"/>
      <c r="BL484" s="37"/>
      <c r="BM484" s="37"/>
      <c r="BN484" s="37"/>
      <c r="BO484" s="37"/>
      <c r="BP484" s="37"/>
      <c r="BQ484" s="37"/>
      <c r="BR484" s="37"/>
    </row>
    <row r="485" spans="1:70" s="111" customFormat="1">
      <c r="A485" s="21">
        <v>482</v>
      </c>
      <c r="B485" s="21">
        <f>Beneficiario!C483</f>
        <v>0</v>
      </c>
      <c r="C485" s="21">
        <f>VLOOKUP($A485,Beneficiario!$A$2:$G$2,4)</f>
        <v>0</v>
      </c>
      <c r="D485" s="21">
        <f>VLOOKUP($A485,Beneficiario!$A$2:$G$2,5)</f>
        <v>0</v>
      </c>
      <c r="E485" s="21">
        <f>VLOOKUP($A485,Beneficiario!$A$2:$G$2,6)</f>
        <v>0</v>
      </c>
      <c r="F485" s="21">
        <f>VLOOKUP($A485,Beneficiario!$A$2:$G$2,7)</f>
        <v>0</v>
      </c>
      <c r="G485" s="37"/>
      <c r="H485" s="37"/>
      <c r="I485" s="37"/>
      <c r="J485" s="37"/>
      <c r="K485" s="37"/>
      <c r="L485" s="37"/>
      <c r="M485" s="37"/>
      <c r="N485" s="32"/>
      <c r="O485" s="37"/>
      <c r="P485" s="37"/>
      <c r="Q485" s="37"/>
      <c r="R485" s="37"/>
      <c r="S485" s="37"/>
      <c r="T485" s="37"/>
      <c r="U485" s="38"/>
      <c r="V485" s="37"/>
      <c r="W485" s="37"/>
      <c r="X485" s="38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  <c r="AO485" s="37"/>
      <c r="AP485" s="37"/>
      <c r="AQ485" s="37"/>
      <c r="AR485" s="37"/>
      <c r="AS485" s="37"/>
      <c r="AT485" s="37"/>
      <c r="AU485" s="37"/>
      <c r="AV485" s="37"/>
      <c r="AW485" s="37"/>
      <c r="AX485" s="37"/>
      <c r="AY485" s="37"/>
      <c r="AZ485" s="37"/>
      <c r="BA485" s="39"/>
      <c r="BB485" s="37"/>
      <c r="BC485" s="37"/>
      <c r="BD485" s="37"/>
      <c r="BE485" s="37"/>
      <c r="BF485" s="37"/>
      <c r="BG485" s="37"/>
      <c r="BH485" s="37"/>
      <c r="BI485" s="32"/>
      <c r="BJ485" s="32"/>
      <c r="BK485" s="37"/>
      <c r="BL485" s="37"/>
      <c r="BM485" s="37"/>
      <c r="BN485" s="37"/>
      <c r="BO485" s="37"/>
      <c r="BP485" s="37"/>
      <c r="BQ485" s="37"/>
      <c r="BR485" s="37"/>
    </row>
    <row r="486" spans="1:70" s="111" customFormat="1">
      <c r="A486" s="21">
        <v>483</v>
      </c>
      <c r="B486" s="21">
        <f>Beneficiario!C484</f>
        <v>0</v>
      </c>
      <c r="C486" s="21">
        <f>VLOOKUP($A486,Beneficiario!$A$2:$G$2,4)</f>
        <v>0</v>
      </c>
      <c r="D486" s="21">
        <f>VLOOKUP($A486,Beneficiario!$A$2:$G$2,5)</f>
        <v>0</v>
      </c>
      <c r="E486" s="21">
        <f>VLOOKUP($A486,Beneficiario!$A$2:$G$2,6)</f>
        <v>0</v>
      </c>
      <c r="F486" s="21">
        <f>VLOOKUP($A486,Beneficiario!$A$2:$G$2,7)</f>
        <v>0</v>
      </c>
      <c r="G486" s="37"/>
      <c r="H486" s="37"/>
      <c r="I486" s="37"/>
      <c r="J486" s="37"/>
      <c r="K486" s="37"/>
      <c r="L486" s="37"/>
      <c r="M486" s="37"/>
      <c r="N486" s="32"/>
      <c r="O486" s="37"/>
      <c r="P486" s="37"/>
      <c r="Q486" s="37"/>
      <c r="R486" s="37"/>
      <c r="S486" s="37"/>
      <c r="T486" s="37"/>
      <c r="U486" s="38"/>
      <c r="V486" s="37"/>
      <c r="W486" s="37"/>
      <c r="X486" s="38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  <c r="AO486" s="37"/>
      <c r="AP486" s="37"/>
      <c r="AQ486" s="37"/>
      <c r="AR486" s="37"/>
      <c r="AS486" s="37"/>
      <c r="AT486" s="37"/>
      <c r="AU486" s="37"/>
      <c r="AV486" s="37"/>
      <c r="AW486" s="37"/>
      <c r="AX486" s="37"/>
      <c r="AY486" s="37"/>
      <c r="AZ486" s="37"/>
      <c r="BA486" s="39"/>
      <c r="BB486" s="37"/>
      <c r="BC486" s="37"/>
      <c r="BD486" s="37"/>
      <c r="BE486" s="37"/>
      <c r="BF486" s="37"/>
      <c r="BG486" s="37"/>
      <c r="BH486" s="37"/>
      <c r="BI486" s="32"/>
      <c r="BJ486" s="32"/>
      <c r="BK486" s="37"/>
      <c r="BL486" s="37"/>
      <c r="BM486" s="37"/>
      <c r="BN486" s="37"/>
      <c r="BO486" s="37"/>
      <c r="BP486" s="37"/>
      <c r="BQ486" s="37"/>
      <c r="BR486" s="37"/>
    </row>
    <row r="487" spans="1:70" s="111" customFormat="1">
      <c r="A487" s="21">
        <v>484</v>
      </c>
      <c r="B487" s="21">
        <f>Beneficiario!C485</f>
        <v>0</v>
      </c>
      <c r="C487" s="21">
        <f>VLOOKUP($A487,Beneficiario!$A$2:$G$2,4)</f>
        <v>0</v>
      </c>
      <c r="D487" s="21">
        <f>VLOOKUP($A487,Beneficiario!$A$2:$G$2,5)</f>
        <v>0</v>
      </c>
      <c r="E487" s="21">
        <f>VLOOKUP($A487,Beneficiario!$A$2:$G$2,6)</f>
        <v>0</v>
      </c>
      <c r="F487" s="21">
        <f>VLOOKUP($A487,Beneficiario!$A$2:$G$2,7)</f>
        <v>0</v>
      </c>
      <c r="G487" s="37"/>
      <c r="H487" s="37"/>
      <c r="I487" s="37"/>
      <c r="J487" s="37"/>
      <c r="K487" s="37"/>
      <c r="L487" s="37"/>
      <c r="M487" s="37"/>
      <c r="N487" s="32"/>
      <c r="O487" s="37"/>
      <c r="P487" s="37"/>
      <c r="Q487" s="37"/>
      <c r="R487" s="37"/>
      <c r="S487" s="37"/>
      <c r="T487" s="37"/>
      <c r="U487" s="38"/>
      <c r="V487" s="37"/>
      <c r="W487" s="37"/>
      <c r="X487" s="38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  <c r="AO487" s="37"/>
      <c r="AP487" s="37"/>
      <c r="AQ487" s="37"/>
      <c r="AR487" s="37"/>
      <c r="AS487" s="37"/>
      <c r="AT487" s="37"/>
      <c r="AU487" s="37"/>
      <c r="AV487" s="37"/>
      <c r="AW487" s="37"/>
      <c r="AX487" s="37"/>
      <c r="AY487" s="37"/>
      <c r="AZ487" s="37"/>
      <c r="BA487" s="39"/>
      <c r="BB487" s="37"/>
      <c r="BC487" s="37"/>
      <c r="BD487" s="37"/>
      <c r="BE487" s="37"/>
      <c r="BF487" s="37"/>
      <c r="BG487" s="37"/>
      <c r="BH487" s="37"/>
      <c r="BI487" s="32"/>
      <c r="BJ487" s="32"/>
      <c r="BK487" s="37"/>
      <c r="BL487" s="37"/>
      <c r="BM487" s="37"/>
      <c r="BN487" s="37"/>
      <c r="BO487" s="37"/>
      <c r="BP487" s="37"/>
      <c r="BQ487" s="37"/>
      <c r="BR487" s="37"/>
    </row>
    <row r="488" spans="1:70" s="111" customFormat="1">
      <c r="A488" s="21">
        <v>485</v>
      </c>
      <c r="B488" s="21">
        <f>Beneficiario!C486</f>
        <v>0</v>
      </c>
      <c r="C488" s="21">
        <f>VLOOKUP($A488,Beneficiario!$A$2:$G$2,4)</f>
        <v>0</v>
      </c>
      <c r="D488" s="21">
        <f>VLOOKUP($A488,Beneficiario!$A$2:$G$2,5)</f>
        <v>0</v>
      </c>
      <c r="E488" s="21">
        <f>VLOOKUP($A488,Beneficiario!$A$2:$G$2,6)</f>
        <v>0</v>
      </c>
      <c r="F488" s="21">
        <f>VLOOKUP($A488,Beneficiario!$A$2:$G$2,7)</f>
        <v>0</v>
      </c>
      <c r="G488" s="37"/>
      <c r="H488" s="37"/>
      <c r="I488" s="37"/>
      <c r="J488" s="37"/>
      <c r="K488" s="37"/>
      <c r="L488" s="37"/>
      <c r="M488" s="37"/>
      <c r="N488" s="32"/>
      <c r="O488" s="37"/>
      <c r="P488" s="37"/>
      <c r="Q488" s="37"/>
      <c r="R488" s="37"/>
      <c r="S488" s="37"/>
      <c r="T488" s="37"/>
      <c r="U488" s="38"/>
      <c r="V488" s="37"/>
      <c r="W488" s="37"/>
      <c r="X488" s="38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  <c r="AO488" s="37"/>
      <c r="AP488" s="37"/>
      <c r="AQ488" s="37"/>
      <c r="AR488" s="37"/>
      <c r="AS488" s="37"/>
      <c r="AT488" s="37"/>
      <c r="AU488" s="37"/>
      <c r="AV488" s="37"/>
      <c r="AW488" s="37"/>
      <c r="AX488" s="37"/>
      <c r="AY488" s="37"/>
      <c r="AZ488" s="37"/>
      <c r="BA488" s="39"/>
      <c r="BB488" s="37"/>
      <c r="BC488" s="37"/>
      <c r="BD488" s="37"/>
      <c r="BE488" s="37"/>
      <c r="BF488" s="37"/>
      <c r="BG488" s="37"/>
      <c r="BH488" s="37"/>
      <c r="BI488" s="32"/>
      <c r="BJ488" s="32"/>
      <c r="BK488" s="37"/>
      <c r="BL488" s="37"/>
      <c r="BM488" s="37"/>
      <c r="BN488" s="37"/>
      <c r="BO488" s="37"/>
      <c r="BP488" s="37"/>
      <c r="BQ488" s="37"/>
      <c r="BR488" s="37"/>
    </row>
    <row r="489" spans="1:70" s="111" customFormat="1">
      <c r="A489" s="21">
        <v>486</v>
      </c>
      <c r="B489" s="21">
        <f>Beneficiario!C487</f>
        <v>0</v>
      </c>
      <c r="C489" s="21">
        <f>VLOOKUP($A489,Beneficiario!$A$2:$G$2,4)</f>
        <v>0</v>
      </c>
      <c r="D489" s="21">
        <f>VLOOKUP($A489,Beneficiario!$A$2:$G$2,5)</f>
        <v>0</v>
      </c>
      <c r="E489" s="21">
        <f>VLOOKUP($A489,Beneficiario!$A$2:$G$2,6)</f>
        <v>0</v>
      </c>
      <c r="F489" s="21">
        <f>VLOOKUP($A489,Beneficiario!$A$2:$G$2,7)</f>
        <v>0</v>
      </c>
      <c r="G489" s="37"/>
      <c r="H489" s="37"/>
      <c r="I489" s="37"/>
      <c r="J489" s="37"/>
      <c r="K489" s="37"/>
      <c r="L489" s="37"/>
      <c r="M489" s="37"/>
      <c r="N489" s="32"/>
      <c r="O489" s="37"/>
      <c r="P489" s="37"/>
      <c r="Q489" s="37"/>
      <c r="R489" s="37"/>
      <c r="S489" s="37"/>
      <c r="T489" s="37"/>
      <c r="U489" s="38"/>
      <c r="V489" s="37"/>
      <c r="W489" s="37"/>
      <c r="X489" s="38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9"/>
      <c r="BB489" s="37"/>
      <c r="BC489" s="37"/>
      <c r="BD489" s="37"/>
      <c r="BE489" s="37"/>
      <c r="BF489" s="37"/>
      <c r="BG489" s="37"/>
      <c r="BH489" s="37"/>
      <c r="BI489" s="32"/>
      <c r="BJ489" s="32"/>
      <c r="BK489" s="37"/>
      <c r="BL489" s="37"/>
      <c r="BM489" s="37"/>
      <c r="BN489" s="37"/>
      <c r="BO489" s="37"/>
      <c r="BP489" s="37"/>
      <c r="BQ489" s="37"/>
      <c r="BR489" s="37"/>
    </row>
    <row r="490" spans="1:70" s="111" customFormat="1">
      <c r="A490" s="21">
        <v>487</v>
      </c>
      <c r="B490" s="21">
        <f>Beneficiario!C488</f>
        <v>0</v>
      </c>
      <c r="C490" s="21">
        <f>VLOOKUP($A490,Beneficiario!$A$2:$G$2,4)</f>
        <v>0</v>
      </c>
      <c r="D490" s="21">
        <f>VLOOKUP($A490,Beneficiario!$A$2:$G$2,5)</f>
        <v>0</v>
      </c>
      <c r="E490" s="21">
        <f>VLOOKUP($A490,Beneficiario!$A$2:$G$2,6)</f>
        <v>0</v>
      </c>
      <c r="F490" s="21">
        <f>VLOOKUP($A490,Beneficiario!$A$2:$G$2,7)</f>
        <v>0</v>
      </c>
      <c r="G490" s="37"/>
      <c r="H490" s="37"/>
      <c r="I490" s="37"/>
      <c r="J490" s="37"/>
      <c r="K490" s="37"/>
      <c r="L490" s="37"/>
      <c r="M490" s="37"/>
      <c r="N490" s="32"/>
      <c r="O490" s="37"/>
      <c r="P490" s="37"/>
      <c r="Q490" s="37"/>
      <c r="R490" s="37"/>
      <c r="S490" s="37"/>
      <c r="T490" s="37"/>
      <c r="U490" s="38"/>
      <c r="V490" s="37"/>
      <c r="W490" s="37"/>
      <c r="X490" s="38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9"/>
      <c r="BB490" s="37"/>
      <c r="BC490" s="37"/>
      <c r="BD490" s="37"/>
      <c r="BE490" s="37"/>
      <c r="BF490" s="37"/>
      <c r="BG490" s="37"/>
      <c r="BH490" s="37"/>
      <c r="BI490" s="32"/>
      <c r="BJ490" s="32"/>
      <c r="BK490" s="37"/>
      <c r="BL490" s="37"/>
      <c r="BM490" s="37"/>
      <c r="BN490" s="37"/>
      <c r="BO490" s="37"/>
      <c r="BP490" s="37"/>
      <c r="BQ490" s="37"/>
      <c r="BR490" s="37"/>
    </row>
    <row r="491" spans="1:70" s="111" customFormat="1">
      <c r="A491" s="21">
        <v>488</v>
      </c>
      <c r="B491" s="21">
        <f>Beneficiario!C489</f>
        <v>0</v>
      </c>
      <c r="C491" s="21">
        <f>VLOOKUP($A491,Beneficiario!$A$2:$G$2,4)</f>
        <v>0</v>
      </c>
      <c r="D491" s="21">
        <f>VLOOKUP($A491,Beneficiario!$A$2:$G$2,5)</f>
        <v>0</v>
      </c>
      <c r="E491" s="21">
        <f>VLOOKUP($A491,Beneficiario!$A$2:$G$2,6)</f>
        <v>0</v>
      </c>
      <c r="F491" s="21">
        <f>VLOOKUP($A491,Beneficiario!$A$2:$G$2,7)</f>
        <v>0</v>
      </c>
      <c r="G491" s="37"/>
      <c r="H491" s="37"/>
      <c r="I491" s="37"/>
      <c r="J491" s="37"/>
      <c r="K491" s="37"/>
      <c r="L491" s="37"/>
      <c r="M491" s="37"/>
      <c r="N491" s="32"/>
      <c r="O491" s="37"/>
      <c r="P491" s="37"/>
      <c r="Q491" s="37"/>
      <c r="R491" s="37"/>
      <c r="S491" s="37"/>
      <c r="T491" s="37"/>
      <c r="U491" s="38"/>
      <c r="V491" s="37"/>
      <c r="W491" s="37"/>
      <c r="X491" s="38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  <c r="AO491" s="37"/>
      <c r="AP491" s="37"/>
      <c r="AQ491" s="37"/>
      <c r="AR491" s="37"/>
      <c r="AS491" s="37"/>
      <c r="AT491" s="37"/>
      <c r="AU491" s="37"/>
      <c r="AV491" s="37"/>
      <c r="AW491" s="37"/>
      <c r="AX491" s="37"/>
      <c r="AY491" s="37"/>
      <c r="AZ491" s="37"/>
      <c r="BA491" s="39"/>
      <c r="BB491" s="37"/>
      <c r="BC491" s="37"/>
      <c r="BD491" s="37"/>
      <c r="BE491" s="37"/>
      <c r="BF491" s="37"/>
      <c r="BG491" s="37"/>
      <c r="BH491" s="37"/>
      <c r="BI491" s="32"/>
      <c r="BJ491" s="32"/>
      <c r="BK491" s="37"/>
      <c r="BL491" s="37"/>
      <c r="BM491" s="37"/>
      <c r="BN491" s="37"/>
      <c r="BO491" s="37"/>
      <c r="BP491" s="37"/>
      <c r="BQ491" s="37"/>
      <c r="BR491" s="37"/>
    </row>
    <row r="492" spans="1:70" s="111" customFormat="1">
      <c r="A492" s="21">
        <v>489</v>
      </c>
      <c r="B492" s="21">
        <f>Beneficiario!C490</f>
        <v>0</v>
      </c>
      <c r="C492" s="21">
        <f>VLOOKUP($A492,Beneficiario!$A$2:$G$2,4)</f>
        <v>0</v>
      </c>
      <c r="D492" s="21">
        <f>VLOOKUP($A492,Beneficiario!$A$2:$G$2,5)</f>
        <v>0</v>
      </c>
      <c r="E492" s="21">
        <f>VLOOKUP($A492,Beneficiario!$A$2:$G$2,6)</f>
        <v>0</v>
      </c>
      <c r="F492" s="21">
        <f>VLOOKUP($A492,Beneficiario!$A$2:$G$2,7)</f>
        <v>0</v>
      </c>
      <c r="G492" s="37"/>
      <c r="H492" s="37"/>
      <c r="I492" s="37"/>
      <c r="J492" s="37"/>
      <c r="K492" s="37"/>
      <c r="L492" s="37"/>
      <c r="M492" s="37"/>
      <c r="N492" s="32"/>
      <c r="O492" s="37"/>
      <c r="P492" s="37"/>
      <c r="Q492" s="37"/>
      <c r="R492" s="37"/>
      <c r="S492" s="37"/>
      <c r="T492" s="37"/>
      <c r="U492" s="38"/>
      <c r="V492" s="37"/>
      <c r="W492" s="37"/>
      <c r="X492" s="38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  <c r="AO492" s="37"/>
      <c r="AP492" s="37"/>
      <c r="AQ492" s="37"/>
      <c r="AR492" s="37"/>
      <c r="AS492" s="37"/>
      <c r="AT492" s="37"/>
      <c r="AU492" s="37"/>
      <c r="AV492" s="37"/>
      <c r="AW492" s="37"/>
      <c r="AX492" s="37"/>
      <c r="AY492" s="37"/>
      <c r="AZ492" s="37"/>
      <c r="BA492" s="39"/>
      <c r="BB492" s="37"/>
      <c r="BC492" s="37"/>
      <c r="BD492" s="37"/>
      <c r="BE492" s="37"/>
      <c r="BF492" s="37"/>
      <c r="BG492" s="37"/>
      <c r="BH492" s="37"/>
      <c r="BI492" s="32"/>
      <c r="BJ492" s="32"/>
      <c r="BK492" s="37"/>
      <c r="BL492" s="37"/>
      <c r="BM492" s="37"/>
      <c r="BN492" s="37"/>
      <c r="BO492" s="37"/>
      <c r="BP492" s="37"/>
      <c r="BQ492" s="37"/>
      <c r="BR492" s="37"/>
    </row>
    <row r="493" spans="1:70" s="111" customFormat="1">
      <c r="A493" s="21">
        <v>490</v>
      </c>
      <c r="B493" s="21">
        <f>Beneficiario!C491</f>
        <v>0</v>
      </c>
      <c r="C493" s="21">
        <f>VLOOKUP($A493,Beneficiario!$A$2:$G$2,4)</f>
        <v>0</v>
      </c>
      <c r="D493" s="21">
        <f>VLOOKUP($A493,Beneficiario!$A$2:$G$2,5)</f>
        <v>0</v>
      </c>
      <c r="E493" s="21">
        <f>VLOOKUP($A493,Beneficiario!$A$2:$G$2,6)</f>
        <v>0</v>
      </c>
      <c r="F493" s="21">
        <f>VLOOKUP($A493,Beneficiario!$A$2:$G$2,7)</f>
        <v>0</v>
      </c>
      <c r="G493" s="37"/>
      <c r="H493" s="37"/>
      <c r="I493" s="37"/>
      <c r="J493" s="37"/>
      <c r="K493" s="37"/>
      <c r="L493" s="37"/>
      <c r="M493" s="37"/>
      <c r="N493" s="32"/>
      <c r="O493" s="37"/>
      <c r="P493" s="37"/>
      <c r="Q493" s="37"/>
      <c r="R493" s="37"/>
      <c r="S493" s="37"/>
      <c r="T493" s="37"/>
      <c r="U493" s="38"/>
      <c r="V493" s="37"/>
      <c r="W493" s="37"/>
      <c r="X493" s="38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  <c r="AO493" s="37"/>
      <c r="AP493" s="37"/>
      <c r="AQ493" s="37"/>
      <c r="AR493" s="37"/>
      <c r="AS493" s="37"/>
      <c r="AT493" s="37"/>
      <c r="AU493" s="37"/>
      <c r="AV493" s="37"/>
      <c r="AW493" s="37"/>
      <c r="AX493" s="37"/>
      <c r="AY493" s="37"/>
      <c r="AZ493" s="37"/>
      <c r="BA493" s="39"/>
      <c r="BB493" s="37"/>
      <c r="BC493" s="37"/>
      <c r="BD493" s="37"/>
      <c r="BE493" s="37"/>
      <c r="BF493" s="37"/>
      <c r="BG493" s="37"/>
      <c r="BH493" s="37"/>
      <c r="BI493" s="32"/>
      <c r="BJ493" s="32"/>
      <c r="BK493" s="37"/>
      <c r="BL493" s="37"/>
      <c r="BM493" s="37"/>
      <c r="BN493" s="37"/>
      <c r="BO493" s="37"/>
      <c r="BP493" s="37"/>
      <c r="BQ493" s="37"/>
      <c r="BR493" s="37"/>
    </row>
    <row r="494" spans="1:70" s="111" customFormat="1">
      <c r="A494" s="21">
        <v>491</v>
      </c>
      <c r="B494" s="21">
        <f>Beneficiario!C492</f>
        <v>0</v>
      </c>
      <c r="C494" s="21">
        <f>VLOOKUP($A494,Beneficiario!$A$2:$G$2,4)</f>
        <v>0</v>
      </c>
      <c r="D494" s="21">
        <f>VLOOKUP($A494,Beneficiario!$A$2:$G$2,5)</f>
        <v>0</v>
      </c>
      <c r="E494" s="21">
        <f>VLOOKUP($A494,Beneficiario!$A$2:$G$2,6)</f>
        <v>0</v>
      </c>
      <c r="F494" s="21">
        <f>VLOOKUP($A494,Beneficiario!$A$2:$G$2,7)</f>
        <v>0</v>
      </c>
      <c r="G494" s="37"/>
      <c r="H494" s="37"/>
      <c r="I494" s="37"/>
      <c r="J494" s="37"/>
      <c r="K494" s="37"/>
      <c r="L494" s="37"/>
      <c r="M494" s="37"/>
      <c r="N494" s="32"/>
      <c r="O494" s="37"/>
      <c r="P494" s="37"/>
      <c r="Q494" s="37"/>
      <c r="R494" s="37"/>
      <c r="S494" s="37"/>
      <c r="T494" s="37"/>
      <c r="U494" s="38"/>
      <c r="V494" s="37"/>
      <c r="W494" s="37"/>
      <c r="X494" s="38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  <c r="AO494" s="37"/>
      <c r="AP494" s="37"/>
      <c r="AQ494" s="37"/>
      <c r="AR494" s="37"/>
      <c r="AS494" s="37"/>
      <c r="AT494" s="37"/>
      <c r="AU494" s="37"/>
      <c r="AV494" s="37"/>
      <c r="AW494" s="37"/>
      <c r="AX494" s="37"/>
      <c r="AY494" s="37"/>
      <c r="AZ494" s="37"/>
      <c r="BA494" s="39"/>
      <c r="BB494" s="37"/>
      <c r="BC494" s="37"/>
      <c r="BD494" s="37"/>
      <c r="BE494" s="37"/>
      <c r="BF494" s="37"/>
      <c r="BG494" s="37"/>
      <c r="BH494" s="37"/>
      <c r="BI494" s="32"/>
      <c r="BJ494" s="32"/>
      <c r="BK494" s="37"/>
      <c r="BL494" s="37"/>
      <c r="BM494" s="37"/>
      <c r="BN494" s="37"/>
      <c r="BO494" s="37"/>
      <c r="BP494" s="37"/>
      <c r="BQ494" s="37"/>
      <c r="BR494" s="37"/>
    </row>
    <row r="495" spans="1:70" s="111" customFormat="1">
      <c r="A495" s="21">
        <v>492</v>
      </c>
      <c r="B495" s="21">
        <f>Beneficiario!C493</f>
        <v>0</v>
      </c>
      <c r="C495" s="21">
        <f>VLOOKUP($A495,Beneficiario!$A$2:$G$2,4)</f>
        <v>0</v>
      </c>
      <c r="D495" s="21">
        <f>VLOOKUP($A495,Beneficiario!$A$2:$G$2,5)</f>
        <v>0</v>
      </c>
      <c r="E495" s="21">
        <f>VLOOKUP($A495,Beneficiario!$A$2:$G$2,6)</f>
        <v>0</v>
      </c>
      <c r="F495" s="21">
        <f>VLOOKUP($A495,Beneficiario!$A$2:$G$2,7)</f>
        <v>0</v>
      </c>
      <c r="G495" s="37"/>
      <c r="H495" s="37"/>
      <c r="I495" s="37"/>
      <c r="J495" s="37"/>
      <c r="K495" s="37"/>
      <c r="L495" s="37"/>
      <c r="M495" s="37"/>
      <c r="N495" s="32"/>
      <c r="O495" s="37"/>
      <c r="P495" s="37"/>
      <c r="Q495" s="37"/>
      <c r="R495" s="37"/>
      <c r="S495" s="37"/>
      <c r="T495" s="37"/>
      <c r="U495" s="38"/>
      <c r="V495" s="37"/>
      <c r="W495" s="37"/>
      <c r="X495" s="38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  <c r="AO495" s="37"/>
      <c r="AP495" s="37"/>
      <c r="AQ495" s="37"/>
      <c r="AR495" s="37"/>
      <c r="AS495" s="37"/>
      <c r="AT495" s="37"/>
      <c r="AU495" s="37"/>
      <c r="AV495" s="37"/>
      <c r="AW495" s="37"/>
      <c r="AX495" s="37"/>
      <c r="AY495" s="37"/>
      <c r="AZ495" s="37"/>
      <c r="BA495" s="39"/>
      <c r="BB495" s="37"/>
      <c r="BC495" s="37"/>
      <c r="BD495" s="37"/>
      <c r="BE495" s="37"/>
      <c r="BF495" s="37"/>
      <c r="BG495" s="37"/>
      <c r="BH495" s="37"/>
      <c r="BI495" s="32"/>
      <c r="BJ495" s="32"/>
      <c r="BK495" s="37"/>
      <c r="BL495" s="37"/>
      <c r="BM495" s="37"/>
      <c r="BN495" s="37"/>
      <c r="BO495" s="37"/>
      <c r="BP495" s="37"/>
      <c r="BQ495" s="37"/>
      <c r="BR495" s="37"/>
    </row>
    <row r="496" spans="1:70" s="111" customFormat="1">
      <c r="A496" s="21">
        <v>493</v>
      </c>
      <c r="B496" s="21">
        <f>Beneficiario!C494</f>
        <v>0</v>
      </c>
      <c r="C496" s="21">
        <f>VLOOKUP($A496,Beneficiario!$A$2:$G$2,4)</f>
        <v>0</v>
      </c>
      <c r="D496" s="21">
        <f>VLOOKUP($A496,Beneficiario!$A$2:$G$2,5)</f>
        <v>0</v>
      </c>
      <c r="E496" s="21">
        <f>VLOOKUP($A496,Beneficiario!$A$2:$G$2,6)</f>
        <v>0</v>
      </c>
      <c r="F496" s="21">
        <f>VLOOKUP($A496,Beneficiario!$A$2:$G$2,7)</f>
        <v>0</v>
      </c>
      <c r="G496" s="37"/>
      <c r="H496" s="37"/>
      <c r="I496" s="37"/>
      <c r="J496" s="37"/>
      <c r="K496" s="37"/>
      <c r="L496" s="37"/>
      <c r="M496" s="37"/>
      <c r="N496" s="32"/>
      <c r="O496" s="37"/>
      <c r="P496" s="37"/>
      <c r="Q496" s="37"/>
      <c r="R496" s="37"/>
      <c r="S496" s="37"/>
      <c r="T496" s="37"/>
      <c r="U496" s="38"/>
      <c r="V496" s="37"/>
      <c r="W496" s="37"/>
      <c r="X496" s="38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  <c r="AO496" s="37"/>
      <c r="AP496" s="37"/>
      <c r="AQ496" s="37"/>
      <c r="AR496" s="37"/>
      <c r="AS496" s="37"/>
      <c r="AT496" s="37"/>
      <c r="AU496" s="37"/>
      <c r="AV496" s="37"/>
      <c r="AW496" s="37"/>
      <c r="AX496" s="37"/>
      <c r="AY496" s="37"/>
      <c r="AZ496" s="37"/>
      <c r="BA496" s="39"/>
      <c r="BB496" s="37"/>
      <c r="BC496" s="37"/>
      <c r="BD496" s="37"/>
      <c r="BE496" s="37"/>
      <c r="BF496" s="37"/>
      <c r="BG496" s="37"/>
      <c r="BH496" s="37"/>
      <c r="BI496" s="32"/>
      <c r="BJ496" s="32"/>
      <c r="BK496" s="37"/>
      <c r="BL496" s="37"/>
      <c r="BM496" s="37"/>
      <c r="BN496" s="37"/>
      <c r="BO496" s="37"/>
      <c r="BP496" s="37"/>
      <c r="BQ496" s="37"/>
      <c r="BR496" s="37"/>
    </row>
    <row r="497" spans="1:70" s="111" customFormat="1">
      <c r="A497" s="21">
        <v>494</v>
      </c>
      <c r="B497" s="21">
        <f>Beneficiario!C495</f>
        <v>0</v>
      </c>
      <c r="C497" s="21">
        <f>VLOOKUP($A497,Beneficiario!$A$2:$G$2,4)</f>
        <v>0</v>
      </c>
      <c r="D497" s="21">
        <f>VLOOKUP($A497,Beneficiario!$A$2:$G$2,5)</f>
        <v>0</v>
      </c>
      <c r="E497" s="21">
        <f>VLOOKUP($A497,Beneficiario!$A$2:$G$2,6)</f>
        <v>0</v>
      </c>
      <c r="F497" s="21">
        <f>VLOOKUP($A497,Beneficiario!$A$2:$G$2,7)</f>
        <v>0</v>
      </c>
      <c r="G497" s="37"/>
      <c r="H497" s="37"/>
      <c r="I497" s="37"/>
      <c r="J497" s="37"/>
      <c r="K497" s="37"/>
      <c r="L497" s="37"/>
      <c r="M497" s="37"/>
      <c r="N497" s="32"/>
      <c r="O497" s="37"/>
      <c r="P497" s="37"/>
      <c r="Q497" s="37"/>
      <c r="R497" s="37"/>
      <c r="S497" s="37"/>
      <c r="T497" s="37"/>
      <c r="U497" s="38"/>
      <c r="V497" s="37"/>
      <c r="W497" s="37"/>
      <c r="X497" s="38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  <c r="AO497" s="37"/>
      <c r="AP497" s="37"/>
      <c r="AQ497" s="37"/>
      <c r="AR497" s="37"/>
      <c r="AS497" s="37"/>
      <c r="AT497" s="37"/>
      <c r="AU497" s="37"/>
      <c r="AV497" s="37"/>
      <c r="AW497" s="37"/>
      <c r="AX497" s="37"/>
      <c r="AY497" s="37"/>
      <c r="AZ497" s="37"/>
      <c r="BA497" s="39"/>
      <c r="BB497" s="37"/>
      <c r="BC497" s="37"/>
      <c r="BD497" s="37"/>
      <c r="BE497" s="37"/>
      <c r="BF497" s="37"/>
      <c r="BG497" s="37"/>
      <c r="BH497" s="37"/>
      <c r="BI497" s="32"/>
      <c r="BJ497" s="32"/>
      <c r="BK497" s="37"/>
      <c r="BL497" s="37"/>
      <c r="BM497" s="37"/>
      <c r="BN497" s="37"/>
      <c r="BO497" s="37"/>
      <c r="BP497" s="37"/>
      <c r="BQ497" s="37"/>
      <c r="BR497" s="37"/>
    </row>
    <row r="498" spans="1:70" s="111" customFormat="1">
      <c r="A498" s="21">
        <v>495</v>
      </c>
      <c r="B498" s="21">
        <f>Beneficiario!C496</f>
        <v>0</v>
      </c>
      <c r="C498" s="21">
        <f>VLOOKUP($A498,Beneficiario!$A$2:$G$2,4)</f>
        <v>0</v>
      </c>
      <c r="D498" s="21">
        <f>VLOOKUP($A498,Beneficiario!$A$2:$G$2,5)</f>
        <v>0</v>
      </c>
      <c r="E498" s="21">
        <f>VLOOKUP($A498,Beneficiario!$A$2:$G$2,6)</f>
        <v>0</v>
      </c>
      <c r="F498" s="21">
        <f>VLOOKUP($A498,Beneficiario!$A$2:$G$2,7)</f>
        <v>0</v>
      </c>
      <c r="G498" s="37"/>
      <c r="H498" s="37"/>
      <c r="I498" s="37"/>
      <c r="J498" s="37"/>
      <c r="K498" s="37"/>
      <c r="L498" s="37"/>
      <c r="M498" s="37"/>
      <c r="N498" s="32"/>
      <c r="O498" s="37"/>
      <c r="P498" s="37"/>
      <c r="Q498" s="37"/>
      <c r="R498" s="37"/>
      <c r="S498" s="37"/>
      <c r="T498" s="37"/>
      <c r="U498" s="38"/>
      <c r="V498" s="37"/>
      <c r="W498" s="37"/>
      <c r="X498" s="38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  <c r="AO498" s="37"/>
      <c r="AP498" s="37"/>
      <c r="AQ498" s="37"/>
      <c r="AR498" s="37"/>
      <c r="AS498" s="37"/>
      <c r="AT498" s="37"/>
      <c r="AU498" s="37"/>
      <c r="AV498" s="37"/>
      <c r="AW498" s="37"/>
      <c r="AX498" s="37"/>
      <c r="AY498" s="37"/>
      <c r="AZ498" s="37"/>
      <c r="BA498" s="39"/>
      <c r="BB498" s="37"/>
      <c r="BC498" s="37"/>
      <c r="BD498" s="37"/>
      <c r="BE498" s="37"/>
      <c r="BF498" s="37"/>
      <c r="BG498" s="37"/>
      <c r="BH498" s="37"/>
      <c r="BI498" s="32"/>
      <c r="BJ498" s="32"/>
      <c r="BK498" s="37"/>
      <c r="BL498" s="37"/>
      <c r="BM498" s="37"/>
      <c r="BN498" s="37"/>
      <c r="BO498" s="37"/>
      <c r="BP498" s="37"/>
      <c r="BQ498" s="37"/>
      <c r="BR498" s="37"/>
    </row>
    <row r="499" spans="1:70" s="111" customFormat="1">
      <c r="A499" s="21">
        <v>496</v>
      </c>
      <c r="B499" s="21">
        <f>Beneficiario!C497</f>
        <v>0</v>
      </c>
      <c r="C499" s="21">
        <f>VLOOKUP($A499,Beneficiario!$A$2:$G$2,4)</f>
        <v>0</v>
      </c>
      <c r="D499" s="21">
        <f>VLOOKUP($A499,Beneficiario!$A$2:$G$2,5)</f>
        <v>0</v>
      </c>
      <c r="E499" s="21">
        <f>VLOOKUP($A499,Beneficiario!$A$2:$G$2,6)</f>
        <v>0</v>
      </c>
      <c r="F499" s="21">
        <f>VLOOKUP($A499,Beneficiario!$A$2:$G$2,7)</f>
        <v>0</v>
      </c>
      <c r="G499" s="37"/>
      <c r="H499" s="37"/>
      <c r="I499" s="37"/>
      <c r="J499" s="37"/>
      <c r="K499" s="37"/>
      <c r="L499" s="37"/>
      <c r="M499" s="37"/>
      <c r="N499" s="32"/>
      <c r="O499" s="37"/>
      <c r="P499" s="37"/>
      <c r="Q499" s="37"/>
      <c r="R499" s="37"/>
      <c r="S499" s="37"/>
      <c r="T499" s="37"/>
      <c r="U499" s="38"/>
      <c r="V499" s="37"/>
      <c r="W499" s="37"/>
      <c r="X499" s="38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  <c r="AO499" s="37"/>
      <c r="AP499" s="37"/>
      <c r="AQ499" s="37"/>
      <c r="AR499" s="37"/>
      <c r="AS499" s="37"/>
      <c r="AT499" s="37"/>
      <c r="AU499" s="37"/>
      <c r="AV499" s="37"/>
      <c r="AW499" s="37"/>
      <c r="AX499" s="37"/>
      <c r="AY499" s="37"/>
      <c r="AZ499" s="37"/>
      <c r="BA499" s="39"/>
      <c r="BB499" s="37"/>
      <c r="BC499" s="37"/>
      <c r="BD499" s="37"/>
      <c r="BE499" s="37"/>
      <c r="BF499" s="37"/>
      <c r="BG499" s="37"/>
      <c r="BH499" s="37"/>
      <c r="BI499" s="32"/>
      <c r="BJ499" s="32"/>
      <c r="BK499" s="37"/>
      <c r="BL499" s="37"/>
      <c r="BM499" s="37"/>
      <c r="BN499" s="37"/>
      <c r="BO499" s="37"/>
      <c r="BP499" s="37"/>
      <c r="BQ499" s="37"/>
      <c r="BR499" s="37"/>
    </row>
    <row r="500" spans="1:70" s="111" customFormat="1">
      <c r="A500" s="21">
        <v>497</v>
      </c>
      <c r="B500" s="21">
        <f>Beneficiario!C498</f>
        <v>0</v>
      </c>
      <c r="C500" s="21">
        <f>VLOOKUP($A500,Beneficiario!$A$2:$G$2,4)</f>
        <v>0</v>
      </c>
      <c r="D500" s="21">
        <f>VLOOKUP($A500,Beneficiario!$A$2:$G$2,5)</f>
        <v>0</v>
      </c>
      <c r="E500" s="21">
        <f>VLOOKUP($A500,Beneficiario!$A$2:$G$2,6)</f>
        <v>0</v>
      </c>
      <c r="F500" s="21">
        <f>VLOOKUP($A500,Beneficiario!$A$2:$G$2,7)</f>
        <v>0</v>
      </c>
      <c r="G500" s="37"/>
      <c r="H500" s="37"/>
      <c r="I500" s="37"/>
      <c r="J500" s="37"/>
      <c r="K500" s="37"/>
      <c r="L500" s="37"/>
      <c r="M500" s="37"/>
      <c r="N500" s="32"/>
      <c r="O500" s="37"/>
      <c r="P500" s="37"/>
      <c r="Q500" s="37"/>
      <c r="R500" s="37"/>
      <c r="S500" s="37"/>
      <c r="T500" s="37"/>
      <c r="U500" s="38"/>
      <c r="V500" s="37"/>
      <c r="W500" s="37"/>
      <c r="X500" s="38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  <c r="AO500" s="37"/>
      <c r="AP500" s="37"/>
      <c r="AQ500" s="37"/>
      <c r="AR500" s="37"/>
      <c r="AS500" s="37"/>
      <c r="AT500" s="37"/>
      <c r="AU500" s="37"/>
      <c r="AV500" s="37"/>
      <c r="AW500" s="37"/>
      <c r="AX500" s="37"/>
      <c r="AY500" s="37"/>
      <c r="AZ500" s="37"/>
      <c r="BA500" s="39"/>
      <c r="BB500" s="37"/>
      <c r="BC500" s="37"/>
      <c r="BD500" s="37"/>
      <c r="BE500" s="37"/>
      <c r="BF500" s="37"/>
      <c r="BG500" s="37"/>
      <c r="BH500" s="37"/>
      <c r="BI500" s="32"/>
      <c r="BJ500" s="32"/>
      <c r="BK500" s="37"/>
      <c r="BL500" s="37"/>
      <c r="BM500" s="37"/>
      <c r="BN500" s="37"/>
      <c r="BO500" s="37"/>
      <c r="BP500" s="37"/>
      <c r="BQ500" s="37"/>
      <c r="BR500" s="37"/>
    </row>
    <row r="501" spans="1:70" s="111" customFormat="1">
      <c r="A501" s="21">
        <v>498</v>
      </c>
      <c r="B501" s="21">
        <f>Beneficiario!C499</f>
        <v>0</v>
      </c>
      <c r="C501" s="21">
        <f>VLOOKUP($A501,Beneficiario!$A$2:$G$2,4)</f>
        <v>0</v>
      </c>
      <c r="D501" s="21">
        <f>VLOOKUP($A501,Beneficiario!$A$2:$G$2,5)</f>
        <v>0</v>
      </c>
      <c r="E501" s="21">
        <f>VLOOKUP($A501,Beneficiario!$A$2:$G$2,6)</f>
        <v>0</v>
      </c>
      <c r="F501" s="21">
        <f>VLOOKUP($A501,Beneficiario!$A$2:$G$2,7)</f>
        <v>0</v>
      </c>
      <c r="G501" s="37"/>
      <c r="H501" s="37"/>
      <c r="I501" s="37"/>
      <c r="J501" s="37"/>
      <c r="K501" s="37"/>
      <c r="L501" s="37"/>
      <c r="M501" s="37"/>
      <c r="N501" s="32"/>
      <c r="O501" s="37"/>
      <c r="P501" s="37"/>
      <c r="Q501" s="37"/>
      <c r="R501" s="37"/>
      <c r="S501" s="37"/>
      <c r="T501" s="37"/>
      <c r="U501" s="38"/>
      <c r="V501" s="37"/>
      <c r="W501" s="37"/>
      <c r="X501" s="38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  <c r="AO501" s="37"/>
      <c r="AP501" s="37"/>
      <c r="AQ501" s="37"/>
      <c r="AR501" s="37"/>
      <c r="AS501" s="37"/>
      <c r="AT501" s="37"/>
      <c r="AU501" s="37"/>
      <c r="AV501" s="37"/>
      <c r="AW501" s="37"/>
      <c r="AX501" s="37"/>
      <c r="AY501" s="37"/>
      <c r="AZ501" s="37"/>
      <c r="BA501" s="39"/>
      <c r="BB501" s="37"/>
      <c r="BC501" s="37"/>
      <c r="BD501" s="37"/>
      <c r="BE501" s="37"/>
      <c r="BF501" s="37"/>
      <c r="BG501" s="37"/>
      <c r="BH501" s="37"/>
      <c r="BI501" s="32"/>
      <c r="BJ501" s="32"/>
      <c r="BK501" s="37"/>
      <c r="BL501" s="37"/>
      <c r="BM501" s="37"/>
      <c r="BN501" s="37"/>
      <c r="BO501" s="37"/>
      <c r="BP501" s="37"/>
      <c r="BQ501" s="37"/>
      <c r="BR501" s="37"/>
    </row>
    <row r="502" spans="1:70" s="111" customFormat="1">
      <c r="A502" s="21">
        <v>499</v>
      </c>
      <c r="B502" s="21">
        <f>Beneficiario!C500</f>
        <v>0</v>
      </c>
      <c r="C502" s="21">
        <f>VLOOKUP($A502,Beneficiario!$A$2:$G$2,4)</f>
        <v>0</v>
      </c>
      <c r="D502" s="21">
        <f>VLOOKUP($A502,Beneficiario!$A$2:$G$2,5)</f>
        <v>0</v>
      </c>
      <c r="E502" s="21">
        <f>VLOOKUP($A502,Beneficiario!$A$2:$G$2,6)</f>
        <v>0</v>
      </c>
      <c r="F502" s="21">
        <f>VLOOKUP($A502,Beneficiario!$A$2:$G$2,7)</f>
        <v>0</v>
      </c>
      <c r="G502" s="37"/>
      <c r="H502" s="37"/>
      <c r="I502" s="37"/>
      <c r="J502" s="37"/>
      <c r="K502" s="37"/>
      <c r="L502" s="37"/>
      <c r="M502" s="37"/>
      <c r="N502" s="32"/>
      <c r="O502" s="37"/>
      <c r="P502" s="37"/>
      <c r="Q502" s="37"/>
      <c r="R502" s="37"/>
      <c r="S502" s="37"/>
      <c r="T502" s="37"/>
      <c r="U502" s="38"/>
      <c r="V502" s="37"/>
      <c r="W502" s="37"/>
      <c r="X502" s="38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9"/>
      <c r="BB502" s="37"/>
      <c r="BC502" s="37"/>
      <c r="BD502" s="37"/>
      <c r="BE502" s="37"/>
      <c r="BF502" s="37"/>
      <c r="BG502" s="37"/>
      <c r="BH502" s="37"/>
      <c r="BI502" s="32"/>
      <c r="BJ502" s="32"/>
      <c r="BK502" s="37"/>
      <c r="BL502" s="37"/>
      <c r="BM502" s="37"/>
      <c r="BN502" s="37"/>
      <c r="BO502" s="37"/>
      <c r="BP502" s="37"/>
      <c r="BQ502" s="37"/>
      <c r="BR502" s="37"/>
    </row>
    <row r="503" spans="1:70" s="111" customFormat="1">
      <c r="A503" s="21">
        <v>500</v>
      </c>
      <c r="B503" s="21">
        <f>Beneficiario!C501</f>
        <v>0</v>
      </c>
      <c r="C503" s="21">
        <f>VLOOKUP($A503,Beneficiario!$A$2:$G$2,4)</f>
        <v>0</v>
      </c>
      <c r="D503" s="21">
        <f>VLOOKUP($A503,Beneficiario!$A$2:$G$2,5)</f>
        <v>0</v>
      </c>
      <c r="E503" s="21">
        <f>VLOOKUP($A503,Beneficiario!$A$2:$G$2,6)</f>
        <v>0</v>
      </c>
      <c r="F503" s="21">
        <f>VLOOKUP($A503,Beneficiario!$A$2:$G$2,7)</f>
        <v>0</v>
      </c>
      <c r="G503" s="37"/>
      <c r="H503" s="37"/>
      <c r="I503" s="37"/>
      <c r="J503" s="37"/>
      <c r="K503" s="37"/>
      <c r="L503" s="37"/>
      <c r="M503" s="37"/>
      <c r="N503" s="32"/>
      <c r="O503" s="37"/>
      <c r="P503" s="37"/>
      <c r="Q503" s="37"/>
      <c r="R503" s="37"/>
      <c r="S503" s="37"/>
      <c r="T503" s="37"/>
      <c r="U503" s="38"/>
      <c r="V503" s="37"/>
      <c r="W503" s="37"/>
      <c r="X503" s="38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  <c r="AO503" s="37"/>
      <c r="AP503" s="37"/>
      <c r="AQ503" s="37"/>
      <c r="AR503" s="37"/>
      <c r="AS503" s="37"/>
      <c r="AT503" s="37"/>
      <c r="AU503" s="37"/>
      <c r="AV503" s="37"/>
      <c r="AW503" s="37"/>
      <c r="AX503" s="37"/>
      <c r="AY503" s="37"/>
      <c r="AZ503" s="37"/>
      <c r="BA503" s="39"/>
      <c r="BB503" s="37"/>
      <c r="BC503" s="37"/>
      <c r="BD503" s="37"/>
      <c r="BE503" s="37"/>
      <c r="BF503" s="37"/>
      <c r="BG503" s="37"/>
      <c r="BH503" s="37"/>
      <c r="BI503" s="32"/>
      <c r="BJ503" s="32"/>
      <c r="BK503" s="37"/>
      <c r="BL503" s="37"/>
      <c r="BM503" s="37"/>
      <c r="BN503" s="37"/>
      <c r="BO503" s="37"/>
      <c r="BP503" s="37"/>
      <c r="BQ503" s="37"/>
      <c r="BR503" s="37"/>
    </row>
    <row r="504" spans="1:70" s="111" customFormat="1">
      <c r="A504" s="21">
        <v>501</v>
      </c>
      <c r="B504" s="21">
        <f>Beneficiario!C502</f>
        <v>0</v>
      </c>
      <c r="C504" s="21">
        <f>VLOOKUP($A504,Beneficiario!$A$2:$G$2,4)</f>
        <v>0</v>
      </c>
      <c r="D504" s="21">
        <f>VLOOKUP($A504,Beneficiario!$A$2:$G$2,5)</f>
        <v>0</v>
      </c>
      <c r="E504" s="21">
        <f>VLOOKUP($A504,Beneficiario!$A$2:$G$2,6)</f>
        <v>0</v>
      </c>
      <c r="F504" s="21">
        <f>VLOOKUP($A504,Beneficiario!$A$2:$G$2,7)</f>
        <v>0</v>
      </c>
      <c r="G504" s="37"/>
      <c r="H504" s="37"/>
      <c r="I504" s="37"/>
      <c r="J504" s="37"/>
      <c r="K504" s="37"/>
      <c r="L504" s="37"/>
      <c r="M504" s="37"/>
      <c r="N504" s="32"/>
      <c r="O504" s="37"/>
      <c r="P504" s="37"/>
      <c r="Q504" s="37"/>
      <c r="R504" s="37"/>
      <c r="S504" s="37"/>
      <c r="T504" s="37"/>
      <c r="U504" s="38"/>
      <c r="V504" s="37"/>
      <c r="W504" s="37"/>
      <c r="X504" s="38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  <c r="AO504" s="37"/>
      <c r="AP504" s="37"/>
      <c r="AQ504" s="37"/>
      <c r="AR504" s="37"/>
      <c r="AS504" s="37"/>
      <c r="AT504" s="37"/>
      <c r="AU504" s="37"/>
      <c r="AV504" s="37"/>
      <c r="AW504" s="37"/>
      <c r="AX504" s="37"/>
      <c r="AY504" s="37"/>
      <c r="AZ504" s="37"/>
      <c r="BA504" s="39"/>
      <c r="BB504" s="37"/>
      <c r="BC504" s="37"/>
      <c r="BD504" s="37"/>
      <c r="BE504" s="37"/>
      <c r="BF504" s="37"/>
      <c r="BG504" s="37"/>
      <c r="BH504" s="37"/>
      <c r="BI504" s="32"/>
      <c r="BJ504" s="32"/>
      <c r="BK504" s="37"/>
      <c r="BL504" s="37"/>
      <c r="BM504" s="37"/>
      <c r="BN504" s="37"/>
      <c r="BO504" s="37"/>
      <c r="BP504" s="37"/>
      <c r="BQ504" s="37"/>
      <c r="BR504" s="37"/>
    </row>
    <row r="505" spans="1:70" s="111" customFormat="1">
      <c r="A505" s="21">
        <v>502</v>
      </c>
      <c r="B505" s="21">
        <f>Beneficiario!C503</f>
        <v>0</v>
      </c>
      <c r="C505" s="21">
        <f>VLOOKUP($A505,Beneficiario!$A$2:$G$2,4)</f>
        <v>0</v>
      </c>
      <c r="D505" s="21">
        <f>VLOOKUP($A505,Beneficiario!$A$2:$G$2,5)</f>
        <v>0</v>
      </c>
      <c r="E505" s="21">
        <f>VLOOKUP($A505,Beneficiario!$A$2:$G$2,6)</f>
        <v>0</v>
      </c>
      <c r="F505" s="21">
        <f>VLOOKUP($A505,Beneficiario!$A$2:$G$2,7)</f>
        <v>0</v>
      </c>
      <c r="G505" s="37"/>
      <c r="H505" s="37"/>
      <c r="I505" s="37"/>
      <c r="J505" s="37"/>
      <c r="K505" s="37"/>
      <c r="L505" s="37"/>
      <c r="M505" s="37"/>
      <c r="N505" s="32"/>
      <c r="O505" s="37"/>
      <c r="P505" s="37"/>
      <c r="Q505" s="37"/>
      <c r="R505" s="37"/>
      <c r="S505" s="37"/>
      <c r="T505" s="37"/>
      <c r="U505" s="38"/>
      <c r="V505" s="37"/>
      <c r="W505" s="37"/>
      <c r="X505" s="38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  <c r="AO505" s="37"/>
      <c r="AP505" s="37"/>
      <c r="AQ505" s="37"/>
      <c r="AR505" s="37"/>
      <c r="AS505" s="37"/>
      <c r="AT505" s="37"/>
      <c r="AU505" s="37"/>
      <c r="AV505" s="37"/>
      <c r="AW505" s="37"/>
      <c r="AX505" s="37"/>
      <c r="AY505" s="37"/>
      <c r="AZ505" s="37"/>
      <c r="BA505" s="39"/>
      <c r="BB505" s="37"/>
      <c r="BC505" s="37"/>
      <c r="BD505" s="37"/>
      <c r="BE505" s="37"/>
      <c r="BF505" s="37"/>
      <c r="BG505" s="37"/>
      <c r="BH505" s="37"/>
      <c r="BI505" s="32"/>
      <c r="BJ505" s="32"/>
      <c r="BK505" s="37"/>
      <c r="BL505" s="37"/>
      <c r="BM505" s="37"/>
      <c r="BN505" s="37"/>
      <c r="BO505" s="37"/>
      <c r="BP505" s="37"/>
      <c r="BQ505" s="37"/>
      <c r="BR505" s="37"/>
    </row>
    <row r="506" spans="1:70" s="111" customFormat="1">
      <c r="A506" s="21">
        <v>503</v>
      </c>
      <c r="B506" s="21">
        <f>Beneficiario!C504</f>
        <v>0</v>
      </c>
      <c r="C506" s="21">
        <f>VLOOKUP($A506,Beneficiario!$A$2:$G$2,4)</f>
        <v>0</v>
      </c>
      <c r="D506" s="21">
        <f>VLOOKUP($A506,Beneficiario!$A$2:$G$2,5)</f>
        <v>0</v>
      </c>
      <c r="E506" s="21">
        <f>VLOOKUP($A506,Beneficiario!$A$2:$G$2,6)</f>
        <v>0</v>
      </c>
      <c r="F506" s="21">
        <f>VLOOKUP($A506,Beneficiario!$A$2:$G$2,7)</f>
        <v>0</v>
      </c>
      <c r="G506" s="37"/>
      <c r="H506" s="37"/>
      <c r="I506" s="37"/>
      <c r="J506" s="37"/>
      <c r="K506" s="37"/>
      <c r="L506" s="37"/>
      <c r="M506" s="37"/>
      <c r="N506" s="32"/>
      <c r="O506" s="37"/>
      <c r="P506" s="37"/>
      <c r="Q506" s="37"/>
      <c r="R506" s="37"/>
      <c r="S506" s="37"/>
      <c r="T506" s="37"/>
      <c r="U506" s="38"/>
      <c r="V506" s="37"/>
      <c r="W506" s="37"/>
      <c r="X506" s="38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  <c r="AO506" s="37"/>
      <c r="AP506" s="37"/>
      <c r="AQ506" s="37"/>
      <c r="AR506" s="37"/>
      <c r="AS506" s="37"/>
      <c r="AT506" s="37"/>
      <c r="AU506" s="37"/>
      <c r="AV506" s="37"/>
      <c r="AW506" s="37"/>
      <c r="AX506" s="37"/>
      <c r="AY506" s="37"/>
      <c r="AZ506" s="37"/>
      <c r="BA506" s="39"/>
      <c r="BB506" s="37"/>
      <c r="BC506" s="37"/>
      <c r="BD506" s="37"/>
      <c r="BE506" s="37"/>
      <c r="BF506" s="37"/>
      <c r="BG506" s="37"/>
      <c r="BH506" s="37"/>
      <c r="BI506" s="32"/>
      <c r="BJ506" s="32"/>
      <c r="BK506" s="37"/>
      <c r="BL506" s="37"/>
      <c r="BM506" s="37"/>
      <c r="BN506" s="37"/>
      <c r="BO506" s="37"/>
      <c r="BP506" s="37"/>
      <c r="BQ506" s="37"/>
      <c r="BR506" s="37"/>
    </row>
    <row r="507" spans="1:70" s="111" customFormat="1">
      <c r="A507" s="21">
        <v>504</v>
      </c>
      <c r="B507" s="21">
        <f>Beneficiario!C505</f>
        <v>0</v>
      </c>
      <c r="C507" s="21">
        <f>VLOOKUP($A507,Beneficiario!$A$2:$G$2,4)</f>
        <v>0</v>
      </c>
      <c r="D507" s="21">
        <f>VLOOKUP($A507,Beneficiario!$A$2:$G$2,5)</f>
        <v>0</v>
      </c>
      <c r="E507" s="21">
        <f>VLOOKUP($A507,Beneficiario!$A$2:$G$2,6)</f>
        <v>0</v>
      </c>
      <c r="F507" s="21">
        <f>VLOOKUP($A507,Beneficiario!$A$2:$G$2,7)</f>
        <v>0</v>
      </c>
      <c r="G507" s="37"/>
      <c r="H507" s="37"/>
      <c r="I507" s="37"/>
      <c r="J507" s="37"/>
      <c r="K507" s="37"/>
      <c r="L507" s="37"/>
      <c r="M507" s="37"/>
      <c r="N507" s="32"/>
      <c r="O507" s="37"/>
      <c r="P507" s="37"/>
      <c r="Q507" s="37"/>
      <c r="R507" s="37"/>
      <c r="S507" s="37"/>
      <c r="T507" s="37"/>
      <c r="U507" s="38"/>
      <c r="V507" s="37"/>
      <c r="W507" s="37"/>
      <c r="X507" s="38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  <c r="AO507" s="37"/>
      <c r="AP507" s="37"/>
      <c r="AQ507" s="37"/>
      <c r="AR507" s="37"/>
      <c r="AS507" s="37"/>
      <c r="AT507" s="37"/>
      <c r="AU507" s="37"/>
      <c r="AV507" s="37"/>
      <c r="AW507" s="37"/>
      <c r="AX507" s="37"/>
      <c r="AY507" s="37"/>
      <c r="AZ507" s="37"/>
      <c r="BA507" s="39"/>
      <c r="BB507" s="37"/>
      <c r="BC507" s="37"/>
      <c r="BD507" s="37"/>
      <c r="BE507" s="37"/>
      <c r="BF507" s="37"/>
      <c r="BG507" s="37"/>
      <c r="BH507" s="37"/>
      <c r="BI507" s="32"/>
      <c r="BJ507" s="32"/>
      <c r="BK507" s="37"/>
      <c r="BL507" s="37"/>
      <c r="BM507" s="37"/>
      <c r="BN507" s="37"/>
      <c r="BO507" s="37"/>
      <c r="BP507" s="37"/>
      <c r="BQ507" s="37"/>
      <c r="BR507" s="37"/>
    </row>
    <row r="508" spans="1:70" s="111" customFormat="1">
      <c r="A508" s="21">
        <v>505</v>
      </c>
      <c r="B508" s="21">
        <f>Beneficiario!C506</f>
        <v>0</v>
      </c>
      <c r="C508" s="21">
        <f>VLOOKUP($A508,Beneficiario!$A$2:$G$2,4)</f>
        <v>0</v>
      </c>
      <c r="D508" s="21">
        <f>VLOOKUP($A508,Beneficiario!$A$2:$G$2,5)</f>
        <v>0</v>
      </c>
      <c r="E508" s="21">
        <f>VLOOKUP($A508,Beneficiario!$A$2:$G$2,6)</f>
        <v>0</v>
      </c>
      <c r="F508" s="21">
        <f>VLOOKUP($A508,Beneficiario!$A$2:$G$2,7)</f>
        <v>0</v>
      </c>
      <c r="G508" s="37"/>
      <c r="H508" s="37"/>
      <c r="I508" s="37"/>
      <c r="J508" s="37"/>
      <c r="K508" s="37"/>
      <c r="L508" s="37"/>
      <c r="M508" s="37"/>
      <c r="N508" s="32"/>
      <c r="O508" s="37"/>
      <c r="P508" s="37"/>
      <c r="Q508" s="37"/>
      <c r="R508" s="37"/>
      <c r="S508" s="37"/>
      <c r="T508" s="37"/>
      <c r="U508" s="38"/>
      <c r="V508" s="37"/>
      <c r="W508" s="37"/>
      <c r="X508" s="38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  <c r="AO508" s="37"/>
      <c r="AP508" s="37"/>
      <c r="AQ508" s="37"/>
      <c r="AR508" s="37"/>
      <c r="AS508" s="37"/>
      <c r="AT508" s="37"/>
      <c r="AU508" s="37"/>
      <c r="AV508" s="37"/>
      <c r="AW508" s="37"/>
      <c r="AX508" s="37"/>
      <c r="AY508" s="37"/>
      <c r="AZ508" s="37"/>
      <c r="BA508" s="39"/>
      <c r="BB508" s="37"/>
      <c r="BC508" s="37"/>
      <c r="BD508" s="37"/>
      <c r="BE508" s="37"/>
      <c r="BF508" s="37"/>
      <c r="BG508" s="37"/>
      <c r="BH508" s="37"/>
      <c r="BI508" s="32"/>
      <c r="BJ508" s="32"/>
      <c r="BK508" s="37"/>
      <c r="BL508" s="37"/>
      <c r="BM508" s="37"/>
      <c r="BN508" s="37"/>
      <c r="BO508" s="37"/>
      <c r="BP508" s="37"/>
      <c r="BQ508" s="37"/>
      <c r="BR508" s="37"/>
    </row>
    <row r="509" spans="1:70" s="111" customFormat="1">
      <c r="A509" s="21">
        <v>506</v>
      </c>
      <c r="B509" s="21">
        <f>Beneficiario!C507</f>
        <v>0</v>
      </c>
      <c r="C509" s="21">
        <f>VLOOKUP($A509,Beneficiario!$A$2:$G$2,4)</f>
        <v>0</v>
      </c>
      <c r="D509" s="21">
        <f>VLOOKUP($A509,Beneficiario!$A$2:$G$2,5)</f>
        <v>0</v>
      </c>
      <c r="E509" s="21">
        <f>VLOOKUP($A509,Beneficiario!$A$2:$G$2,6)</f>
        <v>0</v>
      </c>
      <c r="F509" s="21">
        <f>VLOOKUP($A509,Beneficiario!$A$2:$G$2,7)</f>
        <v>0</v>
      </c>
      <c r="G509" s="37"/>
      <c r="H509" s="37"/>
      <c r="I509" s="37"/>
      <c r="J509" s="37"/>
      <c r="K509" s="37"/>
      <c r="L509" s="37"/>
      <c r="M509" s="37"/>
      <c r="N509" s="32"/>
      <c r="O509" s="37"/>
      <c r="P509" s="37"/>
      <c r="Q509" s="37"/>
      <c r="R509" s="37"/>
      <c r="S509" s="37"/>
      <c r="T509" s="37"/>
      <c r="U509" s="38"/>
      <c r="V509" s="37"/>
      <c r="W509" s="37"/>
      <c r="X509" s="38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  <c r="AO509" s="37"/>
      <c r="AP509" s="37"/>
      <c r="AQ509" s="37"/>
      <c r="AR509" s="37"/>
      <c r="AS509" s="37"/>
      <c r="AT509" s="37"/>
      <c r="AU509" s="37"/>
      <c r="AV509" s="37"/>
      <c r="AW509" s="37"/>
      <c r="AX509" s="37"/>
      <c r="AY509" s="37"/>
      <c r="AZ509" s="37"/>
      <c r="BA509" s="39"/>
      <c r="BB509" s="37"/>
      <c r="BC509" s="37"/>
      <c r="BD509" s="37"/>
      <c r="BE509" s="37"/>
      <c r="BF509" s="37"/>
      <c r="BG509" s="37"/>
      <c r="BH509" s="37"/>
      <c r="BI509" s="32"/>
      <c r="BJ509" s="32"/>
      <c r="BK509" s="37"/>
      <c r="BL509" s="37"/>
      <c r="BM509" s="37"/>
      <c r="BN509" s="37"/>
      <c r="BO509" s="37"/>
      <c r="BP509" s="37"/>
      <c r="BQ509" s="37"/>
      <c r="BR509" s="37"/>
    </row>
    <row r="510" spans="1:70" s="111" customFormat="1">
      <c r="A510" s="21">
        <v>507</v>
      </c>
      <c r="B510" s="21">
        <f>Beneficiario!C508</f>
        <v>0</v>
      </c>
      <c r="C510" s="21">
        <f>VLOOKUP($A510,Beneficiario!$A$2:$G$2,4)</f>
        <v>0</v>
      </c>
      <c r="D510" s="21">
        <f>VLOOKUP($A510,Beneficiario!$A$2:$G$2,5)</f>
        <v>0</v>
      </c>
      <c r="E510" s="21">
        <f>VLOOKUP($A510,Beneficiario!$A$2:$G$2,6)</f>
        <v>0</v>
      </c>
      <c r="F510" s="21">
        <f>VLOOKUP($A510,Beneficiario!$A$2:$G$2,7)</f>
        <v>0</v>
      </c>
      <c r="G510" s="37"/>
      <c r="H510" s="37"/>
      <c r="I510" s="37"/>
      <c r="J510" s="37"/>
      <c r="K510" s="37"/>
      <c r="L510" s="37"/>
      <c r="M510" s="37"/>
      <c r="N510" s="32"/>
      <c r="O510" s="37"/>
      <c r="P510" s="37"/>
      <c r="Q510" s="37"/>
      <c r="R510" s="37"/>
      <c r="S510" s="37"/>
      <c r="T510" s="37"/>
      <c r="U510" s="38"/>
      <c r="V510" s="37"/>
      <c r="W510" s="37"/>
      <c r="X510" s="38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  <c r="AO510" s="37"/>
      <c r="AP510" s="37"/>
      <c r="AQ510" s="37"/>
      <c r="AR510" s="37"/>
      <c r="AS510" s="37"/>
      <c r="AT510" s="37"/>
      <c r="AU510" s="37"/>
      <c r="AV510" s="37"/>
      <c r="AW510" s="37"/>
      <c r="AX510" s="37"/>
      <c r="AY510" s="37"/>
      <c r="AZ510" s="37"/>
      <c r="BA510" s="39"/>
      <c r="BB510" s="37"/>
      <c r="BC510" s="37"/>
      <c r="BD510" s="37"/>
      <c r="BE510" s="37"/>
      <c r="BF510" s="37"/>
      <c r="BG510" s="37"/>
      <c r="BH510" s="37"/>
      <c r="BI510" s="32"/>
      <c r="BJ510" s="32"/>
      <c r="BK510" s="37"/>
      <c r="BL510" s="37"/>
      <c r="BM510" s="37"/>
      <c r="BN510" s="37"/>
      <c r="BO510" s="37"/>
      <c r="BP510" s="37"/>
      <c r="BQ510" s="37"/>
      <c r="BR510" s="37"/>
    </row>
    <row r="511" spans="1:70" s="111" customFormat="1">
      <c r="A511" s="21">
        <v>508</v>
      </c>
      <c r="B511" s="21">
        <f>Beneficiario!C509</f>
        <v>0</v>
      </c>
      <c r="C511" s="21">
        <f>VLOOKUP($A511,Beneficiario!$A$2:$G$2,4)</f>
        <v>0</v>
      </c>
      <c r="D511" s="21">
        <f>VLOOKUP($A511,Beneficiario!$A$2:$G$2,5)</f>
        <v>0</v>
      </c>
      <c r="E511" s="21">
        <f>VLOOKUP($A511,Beneficiario!$A$2:$G$2,6)</f>
        <v>0</v>
      </c>
      <c r="F511" s="21">
        <f>VLOOKUP($A511,Beneficiario!$A$2:$G$2,7)</f>
        <v>0</v>
      </c>
      <c r="G511" s="37"/>
      <c r="H511" s="37"/>
      <c r="I511" s="37"/>
      <c r="J511" s="37"/>
      <c r="K511" s="37"/>
      <c r="L511" s="37"/>
      <c r="M511" s="37"/>
      <c r="N511" s="32"/>
      <c r="O511" s="37"/>
      <c r="P511" s="37"/>
      <c r="Q511" s="37"/>
      <c r="R511" s="37"/>
      <c r="S511" s="37"/>
      <c r="T511" s="37"/>
      <c r="U511" s="38"/>
      <c r="V511" s="37"/>
      <c r="W511" s="37"/>
      <c r="X511" s="38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  <c r="AO511" s="37"/>
      <c r="AP511" s="37"/>
      <c r="AQ511" s="37"/>
      <c r="AR511" s="37"/>
      <c r="AS511" s="37"/>
      <c r="AT511" s="37"/>
      <c r="AU511" s="37"/>
      <c r="AV511" s="37"/>
      <c r="AW511" s="37"/>
      <c r="AX511" s="37"/>
      <c r="AY511" s="37"/>
      <c r="AZ511" s="37"/>
      <c r="BA511" s="39"/>
      <c r="BB511" s="37"/>
      <c r="BC511" s="37"/>
      <c r="BD511" s="37"/>
      <c r="BE511" s="37"/>
      <c r="BF511" s="37"/>
      <c r="BG511" s="37"/>
      <c r="BH511" s="37"/>
      <c r="BI511" s="32"/>
      <c r="BJ511" s="32"/>
      <c r="BK511" s="37"/>
      <c r="BL511" s="37"/>
      <c r="BM511" s="37"/>
      <c r="BN511" s="37"/>
      <c r="BO511" s="37"/>
      <c r="BP511" s="37"/>
      <c r="BQ511" s="37"/>
      <c r="BR511" s="37"/>
    </row>
    <row r="512" spans="1:70" s="111" customFormat="1">
      <c r="A512" s="21">
        <v>509</v>
      </c>
      <c r="B512" s="21">
        <f>Beneficiario!C510</f>
        <v>0</v>
      </c>
      <c r="C512" s="21">
        <f>VLOOKUP($A512,Beneficiario!$A$2:$G$2,4)</f>
        <v>0</v>
      </c>
      <c r="D512" s="21">
        <f>VLOOKUP($A512,Beneficiario!$A$2:$G$2,5)</f>
        <v>0</v>
      </c>
      <c r="E512" s="21">
        <f>VLOOKUP($A512,Beneficiario!$A$2:$G$2,6)</f>
        <v>0</v>
      </c>
      <c r="F512" s="21">
        <f>VLOOKUP($A512,Beneficiario!$A$2:$G$2,7)</f>
        <v>0</v>
      </c>
      <c r="G512" s="37"/>
      <c r="H512" s="37"/>
      <c r="I512" s="37"/>
      <c r="J512" s="37"/>
      <c r="K512" s="37"/>
      <c r="L512" s="37"/>
      <c r="M512" s="37"/>
      <c r="N512" s="32"/>
      <c r="O512" s="37"/>
      <c r="P512" s="37"/>
      <c r="Q512" s="37"/>
      <c r="R512" s="37"/>
      <c r="S512" s="37"/>
      <c r="T512" s="37"/>
      <c r="U512" s="38"/>
      <c r="V512" s="37"/>
      <c r="W512" s="37"/>
      <c r="X512" s="38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  <c r="AO512" s="37"/>
      <c r="AP512" s="37"/>
      <c r="AQ512" s="37"/>
      <c r="AR512" s="37"/>
      <c r="AS512" s="37"/>
      <c r="AT512" s="37"/>
      <c r="AU512" s="37"/>
      <c r="AV512" s="37"/>
      <c r="AW512" s="37"/>
      <c r="AX512" s="37"/>
      <c r="AY512" s="37"/>
      <c r="AZ512" s="37"/>
      <c r="BA512" s="39"/>
      <c r="BB512" s="37"/>
      <c r="BC512" s="37"/>
      <c r="BD512" s="37"/>
      <c r="BE512" s="37"/>
      <c r="BF512" s="37"/>
      <c r="BG512" s="37"/>
      <c r="BH512" s="37"/>
      <c r="BI512" s="32"/>
      <c r="BJ512" s="32"/>
      <c r="BK512" s="37"/>
      <c r="BL512" s="37"/>
      <c r="BM512" s="37"/>
      <c r="BN512" s="37"/>
      <c r="BO512" s="37"/>
      <c r="BP512" s="37"/>
      <c r="BQ512" s="37"/>
      <c r="BR512" s="37"/>
    </row>
    <row r="513" spans="1:70" s="111" customFormat="1">
      <c r="A513" s="21">
        <v>510</v>
      </c>
      <c r="B513" s="21">
        <f>Beneficiario!C511</f>
        <v>0</v>
      </c>
      <c r="C513" s="21">
        <f>VLOOKUP($A513,Beneficiario!$A$2:$G$2,4)</f>
        <v>0</v>
      </c>
      <c r="D513" s="21">
        <f>VLOOKUP($A513,Beneficiario!$A$2:$G$2,5)</f>
        <v>0</v>
      </c>
      <c r="E513" s="21">
        <f>VLOOKUP($A513,Beneficiario!$A$2:$G$2,6)</f>
        <v>0</v>
      </c>
      <c r="F513" s="21">
        <f>VLOOKUP($A513,Beneficiario!$A$2:$G$2,7)</f>
        <v>0</v>
      </c>
      <c r="G513" s="37"/>
      <c r="H513" s="37"/>
      <c r="I513" s="37"/>
      <c r="J513" s="37"/>
      <c r="K513" s="37"/>
      <c r="L513" s="37"/>
      <c r="M513" s="37"/>
      <c r="N513" s="32"/>
      <c r="O513" s="37"/>
      <c r="P513" s="37"/>
      <c r="Q513" s="37"/>
      <c r="R513" s="37"/>
      <c r="S513" s="37"/>
      <c r="T513" s="37"/>
      <c r="U513" s="38"/>
      <c r="V513" s="37"/>
      <c r="W513" s="37"/>
      <c r="X513" s="38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  <c r="AO513" s="37"/>
      <c r="AP513" s="37"/>
      <c r="AQ513" s="37"/>
      <c r="AR513" s="37"/>
      <c r="AS513" s="37"/>
      <c r="AT513" s="37"/>
      <c r="AU513" s="37"/>
      <c r="AV513" s="37"/>
      <c r="AW513" s="37"/>
      <c r="AX513" s="37"/>
      <c r="AY513" s="37"/>
      <c r="AZ513" s="37"/>
      <c r="BA513" s="39"/>
      <c r="BB513" s="37"/>
      <c r="BC513" s="37"/>
      <c r="BD513" s="37"/>
      <c r="BE513" s="37"/>
      <c r="BF513" s="37"/>
      <c r="BG513" s="37"/>
      <c r="BH513" s="37"/>
      <c r="BI513" s="32"/>
      <c r="BJ513" s="32"/>
      <c r="BK513" s="37"/>
      <c r="BL513" s="37"/>
      <c r="BM513" s="37"/>
      <c r="BN513" s="37"/>
      <c r="BO513" s="37"/>
      <c r="BP513" s="37"/>
      <c r="BQ513" s="37"/>
      <c r="BR513" s="37"/>
    </row>
    <row r="514" spans="1:70" s="111" customFormat="1">
      <c r="A514" s="21">
        <v>511</v>
      </c>
      <c r="B514" s="21">
        <f>Beneficiario!C512</f>
        <v>0</v>
      </c>
      <c r="C514" s="21">
        <f>VLOOKUP($A514,Beneficiario!$A$2:$G$2,4)</f>
        <v>0</v>
      </c>
      <c r="D514" s="21">
        <f>VLOOKUP($A514,Beneficiario!$A$2:$G$2,5)</f>
        <v>0</v>
      </c>
      <c r="E514" s="21">
        <f>VLOOKUP($A514,Beneficiario!$A$2:$G$2,6)</f>
        <v>0</v>
      </c>
      <c r="F514" s="21">
        <f>VLOOKUP($A514,Beneficiario!$A$2:$G$2,7)</f>
        <v>0</v>
      </c>
      <c r="G514" s="37"/>
      <c r="H514" s="37"/>
      <c r="I514" s="37"/>
      <c r="J514" s="37"/>
      <c r="K514" s="37"/>
      <c r="L514" s="37"/>
      <c r="M514" s="37"/>
      <c r="N514" s="32"/>
      <c r="O514" s="37"/>
      <c r="P514" s="37"/>
      <c r="Q514" s="37"/>
      <c r="R514" s="37"/>
      <c r="S514" s="37"/>
      <c r="T514" s="37"/>
      <c r="U514" s="38"/>
      <c r="V514" s="37"/>
      <c r="W514" s="37"/>
      <c r="X514" s="38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9"/>
      <c r="BB514" s="37"/>
      <c r="BC514" s="37"/>
      <c r="BD514" s="37"/>
      <c r="BE514" s="37"/>
      <c r="BF514" s="37"/>
      <c r="BG514" s="37"/>
      <c r="BH514" s="37"/>
      <c r="BI514" s="32"/>
      <c r="BJ514" s="32"/>
      <c r="BK514" s="37"/>
      <c r="BL514" s="37"/>
      <c r="BM514" s="37"/>
      <c r="BN514" s="37"/>
      <c r="BO514" s="37"/>
      <c r="BP514" s="37"/>
      <c r="BQ514" s="37"/>
      <c r="BR514" s="37"/>
    </row>
    <row r="515" spans="1:70" s="111" customFormat="1">
      <c r="A515" s="21">
        <v>512</v>
      </c>
      <c r="B515" s="21">
        <f>Beneficiario!C513</f>
        <v>0</v>
      </c>
      <c r="C515" s="21">
        <f>VLOOKUP($A515,Beneficiario!$A$2:$G$2,4)</f>
        <v>0</v>
      </c>
      <c r="D515" s="21">
        <f>VLOOKUP($A515,Beneficiario!$A$2:$G$2,5)</f>
        <v>0</v>
      </c>
      <c r="E515" s="21">
        <f>VLOOKUP($A515,Beneficiario!$A$2:$G$2,6)</f>
        <v>0</v>
      </c>
      <c r="F515" s="21">
        <f>VLOOKUP($A515,Beneficiario!$A$2:$G$2,7)</f>
        <v>0</v>
      </c>
      <c r="G515" s="37"/>
      <c r="H515" s="37"/>
      <c r="I515" s="37"/>
      <c r="J515" s="37"/>
      <c r="K515" s="37"/>
      <c r="L515" s="37"/>
      <c r="M515" s="37"/>
      <c r="N515" s="32"/>
      <c r="O515" s="37"/>
      <c r="P515" s="37"/>
      <c r="Q515" s="37"/>
      <c r="R515" s="37"/>
      <c r="S515" s="37"/>
      <c r="T515" s="37"/>
      <c r="U515" s="38"/>
      <c r="V515" s="37"/>
      <c r="W515" s="37"/>
      <c r="X515" s="38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  <c r="AO515" s="37"/>
      <c r="AP515" s="37"/>
      <c r="AQ515" s="37"/>
      <c r="AR515" s="37"/>
      <c r="AS515" s="37"/>
      <c r="AT515" s="37"/>
      <c r="AU515" s="37"/>
      <c r="AV515" s="37"/>
      <c r="AW515" s="37"/>
      <c r="AX515" s="37"/>
      <c r="AY515" s="37"/>
      <c r="AZ515" s="37"/>
      <c r="BA515" s="39"/>
      <c r="BB515" s="37"/>
      <c r="BC515" s="37"/>
      <c r="BD515" s="37"/>
      <c r="BE515" s="37"/>
      <c r="BF515" s="37"/>
      <c r="BG515" s="37"/>
      <c r="BH515" s="37"/>
      <c r="BI515" s="32"/>
      <c r="BJ515" s="32"/>
      <c r="BK515" s="37"/>
      <c r="BL515" s="37"/>
      <c r="BM515" s="37"/>
      <c r="BN515" s="37"/>
      <c r="BO515" s="37"/>
      <c r="BP515" s="37"/>
      <c r="BQ515" s="37"/>
      <c r="BR515" s="37"/>
    </row>
    <row r="516" spans="1:70" s="111" customFormat="1">
      <c r="A516" s="21">
        <v>513</v>
      </c>
      <c r="B516" s="21">
        <f>Beneficiario!C514</f>
        <v>0</v>
      </c>
      <c r="C516" s="21">
        <f>VLOOKUP($A516,Beneficiario!$A$2:$G$2,4)</f>
        <v>0</v>
      </c>
      <c r="D516" s="21">
        <f>VLOOKUP($A516,Beneficiario!$A$2:$G$2,5)</f>
        <v>0</v>
      </c>
      <c r="E516" s="21">
        <f>VLOOKUP($A516,Beneficiario!$A$2:$G$2,6)</f>
        <v>0</v>
      </c>
      <c r="F516" s="21">
        <f>VLOOKUP($A516,Beneficiario!$A$2:$G$2,7)</f>
        <v>0</v>
      </c>
      <c r="G516" s="37"/>
      <c r="H516" s="37"/>
      <c r="I516" s="37"/>
      <c r="J516" s="37"/>
      <c r="K516" s="37"/>
      <c r="L516" s="37"/>
      <c r="M516" s="37"/>
      <c r="N516" s="32"/>
      <c r="O516" s="37"/>
      <c r="P516" s="37"/>
      <c r="Q516" s="37"/>
      <c r="R516" s="37"/>
      <c r="S516" s="37"/>
      <c r="T516" s="37"/>
      <c r="U516" s="38"/>
      <c r="V516" s="37"/>
      <c r="W516" s="37"/>
      <c r="X516" s="38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  <c r="AO516" s="37"/>
      <c r="AP516" s="37"/>
      <c r="AQ516" s="37"/>
      <c r="AR516" s="37"/>
      <c r="AS516" s="37"/>
      <c r="AT516" s="37"/>
      <c r="AU516" s="37"/>
      <c r="AV516" s="37"/>
      <c r="AW516" s="37"/>
      <c r="AX516" s="37"/>
      <c r="AY516" s="37"/>
      <c r="AZ516" s="37"/>
      <c r="BA516" s="39"/>
      <c r="BB516" s="37"/>
      <c r="BC516" s="37"/>
      <c r="BD516" s="37"/>
      <c r="BE516" s="37"/>
      <c r="BF516" s="37"/>
      <c r="BG516" s="37"/>
      <c r="BH516" s="37"/>
      <c r="BI516" s="32"/>
      <c r="BJ516" s="32"/>
      <c r="BK516" s="37"/>
      <c r="BL516" s="37"/>
      <c r="BM516" s="37"/>
      <c r="BN516" s="37"/>
      <c r="BO516" s="37"/>
      <c r="BP516" s="37"/>
      <c r="BQ516" s="37"/>
      <c r="BR516" s="37"/>
    </row>
    <row r="517" spans="1:70" s="111" customFormat="1">
      <c r="A517" s="21">
        <v>514</v>
      </c>
      <c r="B517" s="21">
        <f>Beneficiario!C515</f>
        <v>0</v>
      </c>
      <c r="C517" s="21">
        <f>VLOOKUP($A517,Beneficiario!$A$2:$G$2,4)</f>
        <v>0</v>
      </c>
      <c r="D517" s="21">
        <f>VLOOKUP($A517,Beneficiario!$A$2:$G$2,5)</f>
        <v>0</v>
      </c>
      <c r="E517" s="21">
        <f>VLOOKUP($A517,Beneficiario!$A$2:$G$2,6)</f>
        <v>0</v>
      </c>
      <c r="F517" s="21">
        <f>VLOOKUP($A517,Beneficiario!$A$2:$G$2,7)</f>
        <v>0</v>
      </c>
      <c r="G517" s="37"/>
      <c r="H517" s="37"/>
      <c r="I517" s="37"/>
      <c r="J517" s="37"/>
      <c r="K517" s="37"/>
      <c r="L517" s="37"/>
      <c r="M517" s="37"/>
      <c r="N517" s="32"/>
      <c r="O517" s="37"/>
      <c r="P517" s="37"/>
      <c r="Q517" s="37"/>
      <c r="R517" s="37"/>
      <c r="S517" s="37"/>
      <c r="T517" s="37"/>
      <c r="U517" s="38"/>
      <c r="V517" s="37"/>
      <c r="W517" s="37"/>
      <c r="X517" s="38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  <c r="AO517" s="37"/>
      <c r="AP517" s="37"/>
      <c r="AQ517" s="37"/>
      <c r="AR517" s="37"/>
      <c r="AS517" s="37"/>
      <c r="AT517" s="37"/>
      <c r="AU517" s="37"/>
      <c r="AV517" s="37"/>
      <c r="AW517" s="37"/>
      <c r="AX517" s="37"/>
      <c r="AY517" s="37"/>
      <c r="AZ517" s="37"/>
      <c r="BA517" s="39"/>
      <c r="BB517" s="37"/>
      <c r="BC517" s="37"/>
      <c r="BD517" s="37"/>
      <c r="BE517" s="37"/>
      <c r="BF517" s="37"/>
      <c r="BG517" s="37"/>
      <c r="BH517" s="37"/>
      <c r="BI517" s="32"/>
      <c r="BJ517" s="32"/>
      <c r="BK517" s="37"/>
      <c r="BL517" s="37"/>
      <c r="BM517" s="37"/>
      <c r="BN517" s="37"/>
      <c r="BO517" s="37"/>
      <c r="BP517" s="37"/>
      <c r="BQ517" s="37"/>
      <c r="BR517" s="37"/>
    </row>
    <row r="518" spans="1:70" s="111" customFormat="1">
      <c r="A518" s="21">
        <v>515</v>
      </c>
      <c r="B518" s="21">
        <f>Beneficiario!C516</f>
        <v>0</v>
      </c>
      <c r="C518" s="21">
        <f>VLOOKUP($A518,Beneficiario!$A$2:$G$2,4)</f>
        <v>0</v>
      </c>
      <c r="D518" s="21">
        <f>VLOOKUP($A518,Beneficiario!$A$2:$G$2,5)</f>
        <v>0</v>
      </c>
      <c r="E518" s="21">
        <f>VLOOKUP($A518,Beneficiario!$A$2:$G$2,6)</f>
        <v>0</v>
      </c>
      <c r="F518" s="21">
        <f>VLOOKUP($A518,Beneficiario!$A$2:$G$2,7)</f>
        <v>0</v>
      </c>
      <c r="G518" s="37"/>
      <c r="H518" s="37"/>
      <c r="I518" s="37"/>
      <c r="J518" s="37"/>
      <c r="K518" s="37"/>
      <c r="L518" s="37"/>
      <c r="M518" s="37"/>
      <c r="N518" s="32"/>
      <c r="O518" s="37"/>
      <c r="P518" s="37"/>
      <c r="Q518" s="37"/>
      <c r="R518" s="37"/>
      <c r="S518" s="37"/>
      <c r="T518" s="37"/>
      <c r="U518" s="38"/>
      <c r="V518" s="37"/>
      <c r="W518" s="37"/>
      <c r="X518" s="38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  <c r="AO518" s="37"/>
      <c r="AP518" s="37"/>
      <c r="AQ518" s="37"/>
      <c r="AR518" s="37"/>
      <c r="AS518" s="37"/>
      <c r="AT518" s="37"/>
      <c r="AU518" s="37"/>
      <c r="AV518" s="37"/>
      <c r="AW518" s="37"/>
      <c r="AX518" s="37"/>
      <c r="AY518" s="37"/>
      <c r="AZ518" s="37"/>
      <c r="BA518" s="39"/>
      <c r="BB518" s="37"/>
      <c r="BC518" s="37"/>
      <c r="BD518" s="37"/>
      <c r="BE518" s="37"/>
      <c r="BF518" s="37"/>
      <c r="BG518" s="37"/>
      <c r="BH518" s="37"/>
      <c r="BI518" s="32"/>
      <c r="BJ518" s="32"/>
      <c r="BK518" s="37"/>
      <c r="BL518" s="37"/>
      <c r="BM518" s="37"/>
      <c r="BN518" s="37"/>
      <c r="BO518" s="37"/>
      <c r="BP518" s="37"/>
      <c r="BQ518" s="37"/>
      <c r="BR518" s="37"/>
    </row>
    <row r="519" spans="1:70" s="111" customFormat="1">
      <c r="A519" s="21">
        <v>516</v>
      </c>
      <c r="B519" s="21">
        <f>Beneficiario!C517</f>
        <v>0</v>
      </c>
      <c r="C519" s="21">
        <f>VLOOKUP($A519,Beneficiario!$A$2:$G$2,4)</f>
        <v>0</v>
      </c>
      <c r="D519" s="21">
        <f>VLOOKUP($A519,Beneficiario!$A$2:$G$2,5)</f>
        <v>0</v>
      </c>
      <c r="E519" s="21">
        <f>VLOOKUP($A519,Beneficiario!$A$2:$G$2,6)</f>
        <v>0</v>
      </c>
      <c r="F519" s="21">
        <f>VLOOKUP($A519,Beneficiario!$A$2:$G$2,7)</f>
        <v>0</v>
      </c>
      <c r="G519" s="37"/>
      <c r="H519" s="37"/>
      <c r="I519" s="37"/>
      <c r="J519" s="37"/>
      <c r="K519" s="37"/>
      <c r="L519" s="37"/>
      <c r="M519" s="37"/>
      <c r="N519" s="32"/>
      <c r="O519" s="37"/>
      <c r="P519" s="37"/>
      <c r="Q519" s="37"/>
      <c r="R519" s="37"/>
      <c r="S519" s="37"/>
      <c r="T519" s="37"/>
      <c r="U519" s="38"/>
      <c r="V519" s="37"/>
      <c r="W519" s="37"/>
      <c r="X519" s="38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  <c r="AO519" s="37"/>
      <c r="AP519" s="37"/>
      <c r="AQ519" s="37"/>
      <c r="AR519" s="37"/>
      <c r="AS519" s="37"/>
      <c r="AT519" s="37"/>
      <c r="AU519" s="37"/>
      <c r="AV519" s="37"/>
      <c r="AW519" s="37"/>
      <c r="AX519" s="37"/>
      <c r="AY519" s="37"/>
      <c r="AZ519" s="37"/>
      <c r="BA519" s="39"/>
      <c r="BB519" s="37"/>
      <c r="BC519" s="37"/>
      <c r="BD519" s="37"/>
      <c r="BE519" s="37"/>
      <c r="BF519" s="37"/>
      <c r="BG519" s="37"/>
      <c r="BH519" s="37"/>
      <c r="BI519" s="32"/>
      <c r="BJ519" s="32"/>
      <c r="BK519" s="37"/>
      <c r="BL519" s="37"/>
      <c r="BM519" s="37"/>
      <c r="BN519" s="37"/>
      <c r="BO519" s="37"/>
      <c r="BP519" s="37"/>
      <c r="BQ519" s="37"/>
      <c r="BR519" s="37"/>
    </row>
    <row r="520" spans="1:70" s="111" customFormat="1">
      <c r="A520" s="21">
        <v>517</v>
      </c>
      <c r="B520" s="21">
        <f>Beneficiario!C518</f>
        <v>0</v>
      </c>
      <c r="C520" s="21">
        <f>VLOOKUP($A520,Beneficiario!$A$2:$G$2,4)</f>
        <v>0</v>
      </c>
      <c r="D520" s="21">
        <f>VLOOKUP($A520,Beneficiario!$A$2:$G$2,5)</f>
        <v>0</v>
      </c>
      <c r="E520" s="21">
        <f>VLOOKUP($A520,Beneficiario!$A$2:$G$2,6)</f>
        <v>0</v>
      </c>
      <c r="F520" s="21">
        <f>VLOOKUP($A520,Beneficiario!$A$2:$G$2,7)</f>
        <v>0</v>
      </c>
      <c r="G520" s="37"/>
      <c r="H520" s="37"/>
      <c r="I520" s="37"/>
      <c r="J520" s="37"/>
      <c r="K520" s="37"/>
      <c r="L520" s="37"/>
      <c r="M520" s="37"/>
      <c r="N520" s="32"/>
      <c r="O520" s="37"/>
      <c r="P520" s="37"/>
      <c r="Q520" s="37"/>
      <c r="R520" s="37"/>
      <c r="S520" s="37"/>
      <c r="T520" s="37"/>
      <c r="U520" s="38"/>
      <c r="V520" s="37"/>
      <c r="W520" s="37"/>
      <c r="X520" s="38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  <c r="AO520" s="37"/>
      <c r="AP520" s="37"/>
      <c r="AQ520" s="37"/>
      <c r="AR520" s="37"/>
      <c r="AS520" s="37"/>
      <c r="AT520" s="37"/>
      <c r="AU520" s="37"/>
      <c r="AV520" s="37"/>
      <c r="AW520" s="37"/>
      <c r="AX520" s="37"/>
      <c r="AY520" s="37"/>
      <c r="AZ520" s="37"/>
      <c r="BA520" s="39"/>
      <c r="BB520" s="37"/>
      <c r="BC520" s="37"/>
      <c r="BD520" s="37"/>
      <c r="BE520" s="37"/>
      <c r="BF520" s="37"/>
      <c r="BG520" s="37"/>
      <c r="BH520" s="37"/>
      <c r="BI520" s="32"/>
      <c r="BJ520" s="32"/>
      <c r="BK520" s="37"/>
      <c r="BL520" s="37"/>
      <c r="BM520" s="37"/>
      <c r="BN520" s="37"/>
      <c r="BO520" s="37"/>
      <c r="BP520" s="37"/>
      <c r="BQ520" s="37"/>
      <c r="BR520" s="37"/>
    </row>
    <row r="521" spans="1:70" s="111" customFormat="1">
      <c r="A521" s="21">
        <v>518</v>
      </c>
      <c r="B521" s="21">
        <f>Beneficiario!C519</f>
        <v>0</v>
      </c>
      <c r="C521" s="21">
        <f>VLOOKUP($A521,Beneficiario!$A$2:$G$2,4)</f>
        <v>0</v>
      </c>
      <c r="D521" s="21">
        <f>VLOOKUP($A521,Beneficiario!$A$2:$G$2,5)</f>
        <v>0</v>
      </c>
      <c r="E521" s="21">
        <f>VLOOKUP($A521,Beneficiario!$A$2:$G$2,6)</f>
        <v>0</v>
      </c>
      <c r="F521" s="21">
        <f>VLOOKUP($A521,Beneficiario!$A$2:$G$2,7)</f>
        <v>0</v>
      </c>
      <c r="G521" s="37"/>
      <c r="H521" s="37"/>
      <c r="I521" s="37"/>
      <c r="J521" s="37"/>
      <c r="K521" s="37"/>
      <c r="L521" s="37"/>
      <c r="M521" s="37"/>
      <c r="N521" s="32"/>
      <c r="O521" s="37"/>
      <c r="P521" s="37"/>
      <c r="Q521" s="37"/>
      <c r="R521" s="37"/>
      <c r="S521" s="37"/>
      <c r="T521" s="37"/>
      <c r="U521" s="38"/>
      <c r="V521" s="37"/>
      <c r="W521" s="37"/>
      <c r="X521" s="38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  <c r="AO521" s="37"/>
      <c r="AP521" s="37"/>
      <c r="AQ521" s="37"/>
      <c r="AR521" s="37"/>
      <c r="AS521" s="37"/>
      <c r="AT521" s="37"/>
      <c r="AU521" s="37"/>
      <c r="AV521" s="37"/>
      <c r="AW521" s="37"/>
      <c r="AX521" s="37"/>
      <c r="AY521" s="37"/>
      <c r="AZ521" s="37"/>
      <c r="BA521" s="39"/>
      <c r="BB521" s="37"/>
      <c r="BC521" s="37"/>
      <c r="BD521" s="37"/>
      <c r="BE521" s="37"/>
      <c r="BF521" s="37"/>
      <c r="BG521" s="37"/>
      <c r="BH521" s="37"/>
      <c r="BI521" s="32"/>
      <c r="BJ521" s="32"/>
      <c r="BK521" s="37"/>
      <c r="BL521" s="37"/>
      <c r="BM521" s="37"/>
      <c r="BN521" s="37"/>
      <c r="BO521" s="37"/>
      <c r="BP521" s="37"/>
      <c r="BQ521" s="37"/>
      <c r="BR521" s="37"/>
    </row>
    <row r="522" spans="1:70" s="111" customFormat="1">
      <c r="A522" s="21">
        <v>519</v>
      </c>
      <c r="B522" s="21">
        <f>Beneficiario!C520</f>
        <v>0</v>
      </c>
      <c r="C522" s="21">
        <f>VLOOKUP($A522,Beneficiario!$A$2:$G$2,4)</f>
        <v>0</v>
      </c>
      <c r="D522" s="21">
        <f>VLOOKUP($A522,Beneficiario!$A$2:$G$2,5)</f>
        <v>0</v>
      </c>
      <c r="E522" s="21">
        <f>VLOOKUP($A522,Beneficiario!$A$2:$G$2,6)</f>
        <v>0</v>
      </c>
      <c r="F522" s="21">
        <f>VLOOKUP($A522,Beneficiario!$A$2:$G$2,7)</f>
        <v>0</v>
      </c>
      <c r="G522" s="37"/>
      <c r="H522" s="37"/>
      <c r="I522" s="37"/>
      <c r="J522" s="37"/>
      <c r="K522" s="37"/>
      <c r="L522" s="37"/>
      <c r="M522" s="37"/>
      <c r="N522" s="32"/>
      <c r="O522" s="37"/>
      <c r="P522" s="37"/>
      <c r="Q522" s="37"/>
      <c r="R522" s="37"/>
      <c r="S522" s="37"/>
      <c r="T522" s="37"/>
      <c r="U522" s="38"/>
      <c r="V522" s="37"/>
      <c r="W522" s="37"/>
      <c r="X522" s="38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  <c r="AO522" s="37"/>
      <c r="AP522" s="37"/>
      <c r="AQ522" s="37"/>
      <c r="AR522" s="37"/>
      <c r="AS522" s="37"/>
      <c r="AT522" s="37"/>
      <c r="AU522" s="37"/>
      <c r="AV522" s="37"/>
      <c r="AW522" s="37"/>
      <c r="AX522" s="37"/>
      <c r="AY522" s="37"/>
      <c r="AZ522" s="37"/>
      <c r="BA522" s="39"/>
      <c r="BB522" s="37"/>
      <c r="BC522" s="37"/>
      <c r="BD522" s="37"/>
      <c r="BE522" s="37"/>
      <c r="BF522" s="37"/>
      <c r="BG522" s="37"/>
      <c r="BH522" s="37"/>
      <c r="BI522" s="32"/>
      <c r="BJ522" s="32"/>
      <c r="BK522" s="37"/>
      <c r="BL522" s="37"/>
      <c r="BM522" s="37"/>
      <c r="BN522" s="37"/>
      <c r="BO522" s="37"/>
      <c r="BP522" s="37"/>
      <c r="BQ522" s="37"/>
      <c r="BR522" s="37"/>
    </row>
    <row r="523" spans="1:70" s="111" customFormat="1">
      <c r="A523" s="21">
        <v>520</v>
      </c>
      <c r="B523" s="21">
        <f>Beneficiario!C521</f>
        <v>0</v>
      </c>
      <c r="C523" s="21">
        <f>VLOOKUP($A523,Beneficiario!$A$2:$G$2,4)</f>
        <v>0</v>
      </c>
      <c r="D523" s="21">
        <f>VLOOKUP($A523,Beneficiario!$A$2:$G$2,5)</f>
        <v>0</v>
      </c>
      <c r="E523" s="21">
        <f>VLOOKUP($A523,Beneficiario!$A$2:$G$2,6)</f>
        <v>0</v>
      </c>
      <c r="F523" s="21">
        <f>VLOOKUP($A523,Beneficiario!$A$2:$G$2,7)</f>
        <v>0</v>
      </c>
      <c r="G523" s="37"/>
      <c r="H523" s="37"/>
      <c r="I523" s="37"/>
      <c r="J523" s="37"/>
      <c r="K523" s="37"/>
      <c r="L523" s="37"/>
      <c r="M523" s="37"/>
      <c r="N523" s="32"/>
      <c r="O523" s="37"/>
      <c r="P523" s="37"/>
      <c r="Q523" s="37"/>
      <c r="R523" s="37"/>
      <c r="S523" s="37"/>
      <c r="T523" s="37"/>
      <c r="U523" s="38"/>
      <c r="V523" s="37"/>
      <c r="W523" s="37"/>
      <c r="X523" s="38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  <c r="AO523" s="37"/>
      <c r="AP523" s="37"/>
      <c r="AQ523" s="37"/>
      <c r="AR523" s="37"/>
      <c r="AS523" s="37"/>
      <c r="AT523" s="37"/>
      <c r="AU523" s="37"/>
      <c r="AV523" s="37"/>
      <c r="AW523" s="37"/>
      <c r="AX523" s="37"/>
      <c r="AY523" s="37"/>
      <c r="AZ523" s="37"/>
      <c r="BA523" s="39"/>
      <c r="BB523" s="37"/>
      <c r="BC523" s="37"/>
      <c r="BD523" s="37"/>
      <c r="BE523" s="37"/>
      <c r="BF523" s="37"/>
      <c r="BG523" s="37"/>
      <c r="BH523" s="37"/>
      <c r="BI523" s="32"/>
      <c r="BJ523" s="32"/>
      <c r="BK523" s="37"/>
      <c r="BL523" s="37"/>
      <c r="BM523" s="37"/>
      <c r="BN523" s="37"/>
      <c r="BO523" s="37"/>
      <c r="BP523" s="37"/>
      <c r="BQ523" s="37"/>
      <c r="BR523" s="37"/>
    </row>
    <row r="524" spans="1:70" s="111" customFormat="1">
      <c r="A524" s="21">
        <v>521</v>
      </c>
      <c r="B524" s="21">
        <f>Beneficiario!C522</f>
        <v>0</v>
      </c>
      <c r="C524" s="21">
        <f>VLOOKUP($A524,Beneficiario!$A$2:$G$2,4)</f>
        <v>0</v>
      </c>
      <c r="D524" s="21">
        <f>VLOOKUP($A524,Beneficiario!$A$2:$G$2,5)</f>
        <v>0</v>
      </c>
      <c r="E524" s="21">
        <f>VLOOKUP($A524,Beneficiario!$A$2:$G$2,6)</f>
        <v>0</v>
      </c>
      <c r="F524" s="21">
        <f>VLOOKUP($A524,Beneficiario!$A$2:$G$2,7)</f>
        <v>0</v>
      </c>
      <c r="G524" s="37"/>
      <c r="H524" s="37"/>
      <c r="I524" s="37"/>
      <c r="J524" s="37"/>
      <c r="K524" s="37"/>
      <c r="L524" s="37"/>
      <c r="M524" s="37"/>
      <c r="N524" s="32"/>
      <c r="O524" s="37"/>
      <c r="P524" s="37"/>
      <c r="Q524" s="37"/>
      <c r="R524" s="37"/>
      <c r="S524" s="37"/>
      <c r="T524" s="37"/>
      <c r="U524" s="38"/>
      <c r="V524" s="37"/>
      <c r="W524" s="37"/>
      <c r="X524" s="38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  <c r="AO524" s="37"/>
      <c r="AP524" s="37"/>
      <c r="AQ524" s="37"/>
      <c r="AR524" s="37"/>
      <c r="AS524" s="37"/>
      <c r="AT524" s="37"/>
      <c r="AU524" s="37"/>
      <c r="AV524" s="37"/>
      <c r="AW524" s="37"/>
      <c r="AX524" s="37"/>
      <c r="AY524" s="37"/>
      <c r="AZ524" s="37"/>
      <c r="BA524" s="39"/>
      <c r="BB524" s="37"/>
      <c r="BC524" s="37"/>
      <c r="BD524" s="37"/>
      <c r="BE524" s="37"/>
      <c r="BF524" s="37"/>
      <c r="BG524" s="37"/>
      <c r="BH524" s="37"/>
      <c r="BI524" s="32"/>
      <c r="BJ524" s="32"/>
      <c r="BK524" s="37"/>
      <c r="BL524" s="37"/>
      <c r="BM524" s="37"/>
      <c r="BN524" s="37"/>
      <c r="BO524" s="37"/>
      <c r="BP524" s="37"/>
      <c r="BQ524" s="37"/>
      <c r="BR524" s="37"/>
    </row>
    <row r="525" spans="1:70" s="111" customFormat="1">
      <c r="A525" s="21">
        <v>522</v>
      </c>
      <c r="B525" s="21">
        <f>Beneficiario!C523</f>
        <v>0</v>
      </c>
      <c r="C525" s="21">
        <f>VLOOKUP($A525,Beneficiario!$A$2:$G$2,4)</f>
        <v>0</v>
      </c>
      <c r="D525" s="21">
        <f>VLOOKUP($A525,Beneficiario!$A$2:$G$2,5)</f>
        <v>0</v>
      </c>
      <c r="E525" s="21">
        <f>VLOOKUP($A525,Beneficiario!$A$2:$G$2,6)</f>
        <v>0</v>
      </c>
      <c r="F525" s="21">
        <f>VLOOKUP($A525,Beneficiario!$A$2:$G$2,7)</f>
        <v>0</v>
      </c>
      <c r="G525" s="37"/>
      <c r="H525" s="37"/>
      <c r="I525" s="37"/>
      <c r="J525" s="37"/>
      <c r="K525" s="37"/>
      <c r="L525" s="37"/>
      <c r="M525" s="37"/>
      <c r="N525" s="32"/>
      <c r="O525" s="37"/>
      <c r="P525" s="37"/>
      <c r="Q525" s="37"/>
      <c r="R525" s="37"/>
      <c r="S525" s="37"/>
      <c r="T525" s="37"/>
      <c r="U525" s="38"/>
      <c r="V525" s="37"/>
      <c r="W525" s="37"/>
      <c r="X525" s="38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  <c r="AO525" s="37"/>
      <c r="AP525" s="37"/>
      <c r="AQ525" s="37"/>
      <c r="AR525" s="37"/>
      <c r="AS525" s="37"/>
      <c r="AT525" s="37"/>
      <c r="AU525" s="37"/>
      <c r="AV525" s="37"/>
      <c r="AW525" s="37"/>
      <c r="AX525" s="37"/>
      <c r="AY525" s="37"/>
      <c r="AZ525" s="37"/>
      <c r="BA525" s="39"/>
      <c r="BB525" s="37"/>
      <c r="BC525" s="37"/>
      <c r="BD525" s="37"/>
      <c r="BE525" s="37"/>
      <c r="BF525" s="37"/>
      <c r="BG525" s="37"/>
      <c r="BH525" s="37"/>
      <c r="BI525" s="32"/>
      <c r="BJ525" s="32"/>
      <c r="BK525" s="37"/>
      <c r="BL525" s="37"/>
      <c r="BM525" s="37"/>
      <c r="BN525" s="37"/>
      <c r="BO525" s="37"/>
      <c r="BP525" s="37"/>
      <c r="BQ525" s="37"/>
      <c r="BR525" s="37"/>
    </row>
    <row r="526" spans="1:70" s="111" customFormat="1">
      <c r="A526" s="21">
        <v>523</v>
      </c>
      <c r="B526" s="21">
        <f>Beneficiario!C524</f>
        <v>0</v>
      </c>
      <c r="C526" s="21">
        <f>VLOOKUP($A526,Beneficiario!$A$2:$G$2,4)</f>
        <v>0</v>
      </c>
      <c r="D526" s="21">
        <f>VLOOKUP($A526,Beneficiario!$A$2:$G$2,5)</f>
        <v>0</v>
      </c>
      <c r="E526" s="21">
        <f>VLOOKUP($A526,Beneficiario!$A$2:$G$2,6)</f>
        <v>0</v>
      </c>
      <c r="F526" s="21">
        <f>VLOOKUP($A526,Beneficiario!$A$2:$G$2,7)</f>
        <v>0</v>
      </c>
      <c r="G526" s="37"/>
      <c r="H526" s="37"/>
      <c r="I526" s="37"/>
      <c r="J526" s="37"/>
      <c r="K526" s="37"/>
      <c r="L526" s="37"/>
      <c r="M526" s="37"/>
      <c r="N526" s="32"/>
      <c r="O526" s="37"/>
      <c r="P526" s="37"/>
      <c r="Q526" s="37"/>
      <c r="R526" s="37"/>
      <c r="S526" s="37"/>
      <c r="T526" s="37"/>
      <c r="U526" s="38"/>
      <c r="V526" s="37"/>
      <c r="W526" s="37"/>
      <c r="X526" s="38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9"/>
      <c r="BB526" s="37"/>
      <c r="BC526" s="37"/>
      <c r="BD526" s="37"/>
      <c r="BE526" s="37"/>
      <c r="BF526" s="37"/>
      <c r="BG526" s="37"/>
      <c r="BH526" s="37"/>
      <c r="BI526" s="32"/>
      <c r="BJ526" s="32"/>
      <c r="BK526" s="37"/>
      <c r="BL526" s="37"/>
      <c r="BM526" s="37"/>
      <c r="BN526" s="37"/>
      <c r="BO526" s="37"/>
      <c r="BP526" s="37"/>
      <c r="BQ526" s="37"/>
      <c r="BR526" s="37"/>
    </row>
    <row r="527" spans="1:70" s="111" customFormat="1">
      <c r="A527" s="21">
        <v>524</v>
      </c>
      <c r="B527" s="21">
        <f>Beneficiario!C525</f>
        <v>0</v>
      </c>
      <c r="C527" s="21">
        <f>VLOOKUP($A527,Beneficiario!$A$2:$G$2,4)</f>
        <v>0</v>
      </c>
      <c r="D527" s="21">
        <f>VLOOKUP($A527,Beneficiario!$A$2:$G$2,5)</f>
        <v>0</v>
      </c>
      <c r="E527" s="21">
        <f>VLOOKUP($A527,Beneficiario!$A$2:$G$2,6)</f>
        <v>0</v>
      </c>
      <c r="F527" s="21">
        <f>VLOOKUP($A527,Beneficiario!$A$2:$G$2,7)</f>
        <v>0</v>
      </c>
      <c r="G527" s="37"/>
      <c r="H527" s="37"/>
      <c r="I527" s="37"/>
      <c r="J527" s="37"/>
      <c r="K527" s="37"/>
      <c r="L527" s="37"/>
      <c r="M527" s="37"/>
      <c r="N527" s="32"/>
      <c r="O527" s="37"/>
      <c r="P527" s="37"/>
      <c r="Q527" s="37"/>
      <c r="R527" s="37"/>
      <c r="S527" s="37"/>
      <c r="T527" s="37"/>
      <c r="U527" s="38"/>
      <c r="V527" s="37"/>
      <c r="W527" s="37"/>
      <c r="X527" s="38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  <c r="AO527" s="37"/>
      <c r="AP527" s="37"/>
      <c r="AQ527" s="37"/>
      <c r="AR527" s="37"/>
      <c r="AS527" s="37"/>
      <c r="AT527" s="37"/>
      <c r="AU527" s="37"/>
      <c r="AV527" s="37"/>
      <c r="AW527" s="37"/>
      <c r="AX527" s="37"/>
      <c r="AY527" s="37"/>
      <c r="AZ527" s="37"/>
      <c r="BA527" s="39"/>
      <c r="BB527" s="37"/>
      <c r="BC527" s="37"/>
      <c r="BD527" s="37"/>
      <c r="BE527" s="37"/>
      <c r="BF527" s="37"/>
      <c r="BG527" s="37"/>
      <c r="BH527" s="37"/>
      <c r="BI527" s="32"/>
      <c r="BJ527" s="32"/>
      <c r="BK527" s="37"/>
      <c r="BL527" s="37"/>
      <c r="BM527" s="37"/>
      <c r="BN527" s="37"/>
      <c r="BO527" s="37"/>
      <c r="BP527" s="37"/>
      <c r="BQ527" s="37"/>
      <c r="BR527" s="37"/>
    </row>
    <row r="528" spans="1:70" s="111" customFormat="1">
      <c r="A528" s="21">
        <v>525</v>
      </c>
      <c r="B528" s="21">
        <f>Beneficiario!C526</f>
        <v>0</v>
      </c>
      <c r="C528" s="21">
        <f>VLOOKUP($A528,Beneficiario!$A$2:$G$2,4)</f>
        <v>0</v>
      </c>
      <c r="D528" s="21">
        <f>VLOOKUP($A528,Beneficiario!$A$2:$G$2,5)</f>
        <v>0</v>
      </c>
      <c r="E528" s="21">
        <f>VLOOKUP($A528,Beneficiario!$A$2:$G$2,6)</f>
        <v>0</v>
      </c>
      <c r="F528" s="21">
        <f>VLOOKUP($A528,Beneficiario!$A$2:$G$2,7)</f>
        <v>0</v>
      </c>
      <c r="G528" s="37"/>
      <c r="H528" s="37"/>
      <c r="I528" s="37"/>
      <c r="J528" s="37"/>
      <c r="K528" s="37"/>
      <c r="L528" s="37"/>
      <c r="M528" s="37"/>
      <c r="N528" s="32"/>
      <c r="O528" s="37"/>
      <c r="P528" s="37"/>
      <c r="Q528" s="37"/>
      <c r="R528" s="37"/>
      <c r="S528" s="37"/>
      <c r="T528" s="37"/>
      <c r="U528" s="38"/>
      <c r="V528" s="37"/>
      <c r="W528" s="37"/>
      <c r="X528" s="38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  <c r="AO528" s="37"/>
      <c r="AP528" s="37"/>
      <c r="AQ528" s="37"/>
      <c r="AR528" s="37"/>
      <c r="AS528" s="37"/>
      <c r="AT528" s="37"/>
      <c r="AU528" s="37"/>
      <c r="AV528" s="37"/>
      <c r="AW528" s="37"/>
      <c r="AX528" s="37"/>
      <c r="AY528" s="37"/>
      <c r="AZ528" s="37"/>
      <c r="BA528" s="39"/>
      <c r="BB528" s="37"/>
      <c r="BC528" s="37"/>
      <c r="BD528" s="37"/>
      <c r="BE528" s="37"/>
      <c r="BF528" s="37"/>
      <c r="BG528" s="37"/>
      <c r="BH528" s="37"/>
      <c r="BI528" s="32"/>
      <c r="BJ528" s="32"/>
      <c r="BK528" s="37"/>
      <c r="BL528" s="37"/>
      <c r="BM528" s="37"/>
      <c r="BN528" s="37"/>
      <c r="BO528" s="37"/>
      <c r="BP528" s="37"/>
      <c r="BQ528" s="37"/>
      <c r="BR528" s="37"/>
    </row>
    <row r="529" spans="1:70" s="111" customFormat="1">
      <c r="A529" s="21">
        <v>526</v>
      </c>
      <c r="B529" s="21">
        <f>Beneficiario!C527</f>
        <v>0</v>
      </c>
      <c r="C529" s="21">
        <f>VLOOKUP($A529,Beneficiario!$A$2:$G$2,4)</f>
        <v>0</v>
      </c>
      <c r="D529" s="21">
        <f>VLOOKUP($A529,Beneficiario!$A$2:$G$2,5)</f>
        <v>0</v>
      </c>
      <c r="E529" s="21">
        <f>VLOOKUP($A529,Beneficiario!$A$2:$G$2,6)</f>
        <v>0</v>
      </c>
      <c r="F529" s="21">
        <f>VLOOKUP($A529,Beneficiario!$A$2:$G$2,7)</f>
        <v>0</v>
      </c>
      <c r="G529" s="37"/>
      <c r="H529" s="37"/>
      <c r="I529" s="37"/>
      <c r="J529" s="37"/>
      <c r="K529" s="37"/>
      <c r="L529" s="37"/>
      <c r="M529" s="37"/>
      <c r="N529" s="32"/>
      <c r="O529" s="37"/>
      <c r="P529" s="37"/>
      <c r="Q529" s="37"/>
      <c r="R529" s="37"/>
      <c r="S529" s="37"/>
      <c r="T529" s="37"/>
      <c r="U529" s="38"/>
      <c r="V529" s="37"/>
      <c r="W529" s="37"/>
      <c r="X529" s="38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  <c r="AO529" s="37"/>
      <c r="AP529" s="37"/>
      <c r="AQ529" s="37"/>
      <c r="AR529" s="37"/>
      <c r="AS529" s="37"/>
      <c r="AT529" s="37"/>
      <c r="AU529" s="37"/>
      <c r="AV529" s="37"/>
      <c r="AW529" s="37"/>
      <c r="AX529" s="37"/>
      <c r="AY529" s="37"/>
      <c r="AZ529" s="37"/>
      <c r="BA529" s="39"/>
      <c r="BB529" s="37"/>
      <c r="BC529" s="37"/>
      <c r="BD529" s="37"/>
      <c r="BE529" s="37"/>
      <c r="BF529" s="37"/>
      <c r="BG529" s="37"/>
      <c r="BH529" s="37"/>
      <c r="BI529" s="32"/>
      <c r="BJ529" s="32"/>
      <c r="BK529" s="37"/>
      <c r="BL529" s="37"/>
      <c r="BM529" s="37"/>
      <c r="BN529" s="37"/>
      <c r="BO529" s="37"/>
      <c r="BP529" s="37"/>
      <c r="BQ529" s="37"/>
      <c r="BR529" s="37"/>
    </row>
    <row r="530" spans="1:70" s="111" customFormat="1">
      <c r="A530" s="21">
        <v>527</v>
      </c>
      <c r="B530" s="21">
        <f>Beneficiario!C528</f>
        <v>0</v>
      </c>
      <c r="C530" s="21">
        <f>VLOOKUP($A530,Beneficiario!$A$2:$G$2,4)</f>
        <v>0</v>
      </c>
      <c r="D530" s="21">
        <f>VLOOKUP($A530,Beneficiario!$A$2:$G$2,5)</f>
        <v>0</v>
      </c>
      <c r="E530" s="21">
        <f>VLOOKUP($A530,Beneficiario!$A$2:$G$2,6)</f>
        <v>0</v>
      </c>
      <c r="F530" s="21">
        <f>VLOOKUP($A530,Beneficiario!$A$2:$G$2,7)</f>
        <v>0</v>
      </c>
      <c r="G530" s="37"/>
      <c r="H530" s="37"/>
      <c r="I530" s="37"/>
      <c r="J530" s="37"/>
      <c r="K530" s="37"/>
      <c r="L530" s="37"/>
      <c r="M530" s="37"/>
      <c r="N530" s="32"/>
      <c r="O530" s="37"/>
      <c r="P530" s="37"/>
      <c r="Q530" s="37"/>
      <c r="R530" s="37"/>
      <c r="S530" s="37"/>
      <c r="T530" s="37"/>
      <c r="U530" s="38"/>
      <c r="V530" s="37"/>
      <c r="W530" s="37"/>
      <c r="X530" s="38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  <c r="AO530" s="37"/>
      <c r="AP530" s="37"/>
      <c r="AQ530" s="37"/>
      <c r="AR530" s="37"/>
      <c r="AS530" s="37"/>
      <c r="AT530" s="37"/>
      <c r="AU530" s="37"/>
      <c r="AV530" s="37"/>
      <c r="AW530" s="37"/>
      <c r="AX530" s="37"/>
      <c r="AY530" s="37"/>
      <c r="AZ530" s="37"/>
      <c r="BA530" s="39"/>
      <c r="BB530" s="37"/>
      <c r="BC530" s="37"/>
      <c r="BD530" s="37"/>
      <c r="BE530" s="37"/>
      <c r="BF530" s="37"/>
      <c r="BG530" s="37"/>
      <c r="BH530" s="37"/>
      <c r="BI530" s="32"/>
      <c r="BJ530" s="32"/>
      <c r="BK530" s="37"/>
      <c r="BL530" s="37"/>
      <c r="BM530" s="37"/>
      <c r="BN530" s="37"/>
      <c r="BO530" s="37"/>
      <c r="BP530" s="37"/>
      <c r="BQ530" s="37"/>
      <c r="BR530" s="37"/>
    </row>
    <row r="531" spans="1:70" s="111" customFormat="1">
      <c r="A531" s="21">
        <v>528</v>
      </c>
      <c r="B531" s="21">
        <f>Beneficiario!C529</f>
        <v>0</v>
      </c>
      <c r="C531" s="21">
        <f>VLOOKUP($A531,Beneficiario!$A$2:$G$2,4)</f>
        <v>0</v>
      </c>
      <c r="D531" s="21">
        <f>VLOOKUP($A531,Beneficiario!$A$2:$G$2,5)</f>
        <v>0</v>
      </c>
      <c r="E531" s="21">
        <f>VLOOKUP($A531,Beneficiario!$A$2:$G$2,6)</f>
        <v>0</v>
      </c>
      <c r="F531" s="21">
        <f>VLOOKUP($A531,Beneficiario!$A$2:$G$2,7)</f>
        <v>0</v>
      </c>
      <c r="G531" s="37"/>
      <c r="H531" s="37"/>
      <c r="I531" s="37"/>
      <c r="J531" s="37"/>
      <c r="K531" s="37"/>
      <c r="L531" s="37"/>
      <c r="M531" s="37"/>
      <c r="N531" s="32"/>
      <c r="O531" s="37"/>
      <c r="P531" s="37"/>
      <c r="Q531" s="37"/>
      <c r="R531" s="37"/>
      <c r="S531" s="37"/>
      <c r="T531" s="37"/>
      <c r="U531" s="38"/>
      <c r="V531" s="37"/>
      <c r="W531" s="37"/>
      <c r="X531" s="38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  <c r="AO531" s="37"/>
      <c r="AP531" s="37"/>
      <c r="AQ531" s="37"/>
      <c r="AR531" s="37"/>
      <c r="AS531" s="37"/>
      <c r="AT531" s="37"/>
      <c r="AU531" s="37"/>
      <c r="AV531" s="37"/>
      <c r="AW531" s="37"/>
      <c r="AX531" s="37"/>
      <c r="AY531" s="37"/>
      <c r="AZ531" s="37"/>
      <c r="BA531" s="39"/>
      <c r="BB531" s="37"/>
      <c r="BC531" s="37"/>
      <c r="BD531" s="37"/>
      <c r="BE531" s="37"/>
      <c r="BF531" s="37"/>
      <c r="BG531" s="37"/>
      <c r="BH531" s="37"/>
      <c r="BI531" s="32"/>
      <c r="BJ531" s="32"/>
      <c r="BK531" s="37"/>
      <c r="BL531" s="37"/>
      <c r="BM531" s="37"/>
      <c r="BN531" s="37"/>
      <c r="BO531" s="37"/>
      <c r="BP531" s="37"/>
      <c r="BQ531" s="37"/>
      <c r="BR531" s="37"/>
    </row>
    <row r="532" spans="1:70" s="111" customFormat="1">
      <c r="A532" s="21">
        <v>529</v>
      </c>
      <c r="B532" s="21">
        <f>Beneficiario!C530</f>
        <v>0</v>
      </c>
      <c r="C532" s="21">
        <f>VLOOKUP($A532,Beneficiario!$A$2:$G$2,4)</f>
        <v>0</v>
      </c>
      <c r="D532" s="21">
        <f>VLOOKUP($A532,Beneficiario!$A$2:$G$2,5)</f>
        <v>0</v>
      </c>
      <c r="E532" s="21">
        <f>VLOOKUP($A532,Beneficiario!$A$2:$G$2,6)</f>
        <v>0</v>
      </c>
      <c r="F532" s="21">
        <f>VLOOKUP($A532,Beneficiario!$A$2:$G$2,7)</f>
        <v>0</v>
      </c>
      <c r="G532" s="37"/>
      <c r="H532" s="37"/>
      <c r="I532" s="37"/>
      <c r="J532" s="37"/>
      <c r="K532" s="37"/>
      <c r="L532" s="37"/>
      <c r="M532" s="37"/>
      <c r="N532" s="32"/>
      <c r="O532" s="37"/>
      <c r="P532" s="37"/>
      <c r="Q532" s="37"/>
      <c r="R532" s="37"/>
      <c r="S532" s="37"/>
      <c r="T532" s="37"/>
      <c r="U532" s="38"/>
      <c r="V532" s="37"/>
      <c r="W532" s="37"/>
      <c r="X532" s="38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  <c r="AO532" s="37"/>
      <c r="AP532" s="37"/>
      <c r="AQ532" s="37"/>
      <c r="AR532" s="37"/>
      <c r="AS532" s="37"/>
      <c r="AT532" s="37"/>
      <c r="AU532" s="37"/>
      <c r="AV532" s="37"/>
      <c r="AW532" s="37"/>
      <c r="AX532" s="37"/>
      <c r="AY532" s="37"/>
      <c r="AZ532" s="37"/>
      <c r="BA532" s="39"/>
      <c r="BB532" s="37"/>
      <c r="BC532" s="37"/>
      <c r="BD532" s="37"/>
      <c r="BE532" s="37"/>
      <c r="BF532" s="37"/>
      <c r="BG532" s="37"/>
      <c r="BH532" s="37"/>
      <c r="BI532" s="32"/>
      <c r="BJ532" s="32"/>
      <c r="BK532" s="37"/>
      <c r="BL532" s="37"/>
      <c r="BM532" s="37"/>
      <c r="BN532" s="37"/>
      <c r="BO532" s="37"/>
      <c r="BP532" s="37"/>
      <c r="BQ532" s="37"/>
      <c r="BR532" s="37"/>
    </row>
    <row r="533" spans="1:70" s="111" customFormat="1">
      <c r="A533" s="21">
        <v>530</v>
      </c>
      <c r="B533" s="21">
        <f>Beneficiario!C531</f>
        <v>0</v>
      </c>
      <c r="C533" s="21">
        <f>VLOOKUP($A533,Beneficiario!$A$2:$G$2,4)</f>
        <v>0</v>
      </c>
      <c r="D533" s="21">
        <f>VLOOKUP($A533,Beneficiario!$A$2:$G$2,5)</f>
        <v>0</v>
      </c>
      <c r="E533" s="21">
        <f>VLOOKUP($A533,Beneficiario!$A$2:$G$2,6)</f>
        <v>0</v>
      </c>
      <c r="F533" s="21">
        <f>VLOOKUP($A533,Beneficiario!$A$2:$G$2,7)</f>
        <v>0</v>
      </c>
      <c r="G533" s="37"/>
      <c r="H533" s="37"/>
      <c r="I533" s="37"/>
      <c r="J533" s="37"/>
      <c r="K533" s="37"/>
      <c r="L533" s="37"/>
      <c r="M533" s="37"/>
      <c r="N533" s="32"/>
      <c r="O533" s="37"/>
      <c r="P533" s="37"/>
      <c r="Q533" s="37"/>
      <c r="R533" s="37"/>
      <c r="S533" s="37"/>
      <c r="T533" s="37"/>
      <c r="U533" s="38"/>
      <c r="V533" s="37"/>
      <c r="W533" s="37"/>
      <c r="X533" s="38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  <c r="AO533" s="37"/>
      <c r="AP533" s="37"/>
      <c r="AQ533" s="37"/>
      <c r="AR533" s="37"/>
      <c r="AS533" s="37"/>
      <c r="AT533" s="37"/>
      <c r="AU533" s="37"/>
      <c r="AV533" s="37"/>
      <c r="AW533" s="37"/>
      <c r="AX533" s="37"/>
      <c r="AY533" s="37"/>
      <c r="AZ533" s="37"/>
      <c r="BA533" s="39"/>
      <c r="BB533" s="37"/>
      <c r="BC533" s="37"/>
      <c r="BD533" s="37"/>
      <c r="BE533" s="37"/>
      <c r="BF533" s="37"/>
      <c r="BG533" s="37"/>
      <c r="BH533" s="37"/>
      <c r="BI533" s="32"/>
      <c r="BJ533" s="32"/>
      <c r="BK533" s="37"/>
      <c r="BL533" s="37"/>
      <c r="BM533" s="37"/>
      <c r="BN533" s="37"/>
      <c r="BO533" s="37"/>
      <c r="BP533" s="37"/>
      <c r="BQ533" s="37"/>
      <c r="BR533" s="37"/>
    </row>
    <row r="534" spans="1:70" s="111" customFormat="1">
      <c r="A534" s="21">
        <v>531</v>
      </c>
      <c r="B534" s="21">
        <f>Beneficiario!C532</f>
        <v>0</v>
      </c>
      <c r="C534" s="21">
        <f>VLOOKUP($A534,Beneficiario!$A$2:$G$2,4)</f>
        <v>0</v>
      </c>
      <c r="D534" s="21">
        <f>VLOOKUP($A534,Beneficiario!$A$2:$G$2,5)</f>
        <v>0</v>
      </c>
      <c r="E534" s="21">
        <f>VLOOKUP($A534,Beneficiario!$A$2:$G$2,6)</f>
        <v>0</v>
      </c>
      <c r="F534" s="21">
        <f>VLOOKUP($A534,Beneficiario!$A$2:$G$2,7)</f>
        <v>0</v>
      </c>
      <c r="G534" s="37"/>
      <c r="H534" s="37"/>
      <c r="I534" s="37"/>
      <c r="J534" s="37"/>
      <c r="K534" s="37"/>
      <c r="L534" s="37"/>
      <c r="M534" s="37"/>
      <c r="N534" s="32"/>
      <c r="O534" s="37"/>
      <c r="P534" s="37"/>
      <c r="Q534" s="37"/>
      <c r="R534" s="37"/>
      <c r="S534" s="37"/>
      <c r="T534" s="37"/>
      <c r="U534" s="38"/>
      <c r="V534" s="37"/>
      <c r="W534" s="37"/>
      <c r="X534" s="38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  <c r="AO534" s="37"/>
      <c r="AP534" s="37"/>
      <c r="AQ534" s="37"/>
      <c r="AR534" s="37"/>
      <c r="AS534" s="37"/>
      <c r="AT534" s="37"/>
      <c r="AU534" s="37"/>
      <c r="AV534" s="37"/>
      <c r="AW534" s="37"/>
      <c r="AX534" s="37"/>
      <c r="AY534" s="37"/>
      <c r="AZ534" s="37"/>
      <c r="BA534" s="39"/>
      <c r="BB534" s="37"/>
      <c r="BC534" s="37"/>
      <c r="BD534" s="37"/>
      <c r="BE534" s="37"/>
      <c r="BF534" s="37"/>
      <c r="BG534" s="37"/>
      <c r="BH534" s="37"/>
      <c r="BI534" s="32"/>
      <c r="BJ534" s="32"/>
      <c r="BK534" s="37"/>
      <c r="BL534" s="37"/>
      <c r="BM534" s="37"/>
      <c r="BN534" s="37"/>
      <c r="BO534" s="37"/>
      <c r="BP534" s="37"/>
      <c r="BQ534" s="37"/>
      <c r="BR534" s="37"/>
    </row>
    <row r="535" spans="1:70" s="111" customFormat="1">
      <c r="A535" s="21">
        <v>532</v>
      </c>
      <c r="B535" s="21">
        <f>Beneficiario!C533</f>
        <v>0</v>
      </c>
      <c r="C535" s="21">
        <f>VLOOKUP($A535,Beneficiario!$A$2:$G$2,4)</f>
        <v>0</v>
      </c>
      <c r="D535" s="21">
        <f>VLOOKUP($A535,Beneficiario!$A$2:$G$2,5)</f>
        <v>0</v>
      </c>
      <c r="E535" s="21">
        <f>VLOOKUP($A535,Beneficiario!$A$2:$G$2,6)</f>
        <v>0</v>
      </c>
      <c r="F535" s="21">
        <f>VLOOKUP($A535,Beneficiario!$A$2:$G$2,7)</f>
        <v>0</v>
      </c>
      <c r="G535" s="37"/>
      <c r="H535" s="37"/>
      <c r="I535" s="37"/>
      <c r="J535" s="37"/>
      <c r="K535" s="37"/>
      <c r="L535" s="37"/>
      <c r="M535" s="37"/>
      <c r="N535" s="32"/>
      <c r="O535" s="37"/>
      <c r="P535" s="37"/>
      <c r="Q535" s="37"/>
      <c r="R535" s="37"/>
      <c r="S535" s="37"/>
      <c r="T535" s="37"/>
      <c r="U535" s="38"/>
      <c r="V535" s="37"/>
      <c r="W535" s="37"/>
      <c r="X535" s="38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  <c r="AO535" s="37"/>
      <c r="AP535" s="37"/>
      <c r="AQ535" s="37"/>
      <c r="AR535" s="37"/>
      <c r="AS535" s="37"/>
      <c r="AT535" s="37"/>
      <c r="AU535" s="37"/>
      <c r="AV535" s="37"/>
      <c r="AW535" s="37"/>
      <c r="AX535" s="37"/>
      <c r="AY535" s="37"/>
      <c r="AZ535" s="37"/>
      <c r="BA535" s="39"/>
      <c r="BB535" s="37"/>
      <c r="BC535" s="37"/>
      <c r="BD535" s="37"/>
      <c r="BE535" s="37"/>
      <c r="BF535" s="37"/>
      <c r="BG535" s="37"/>
      <c r="BH535" s="37"/>
      <c r="BI535" s="32"/>
      <c r="BJ535" s="32"/>
      <c r="BK535" s="37"/>
      <c r="BL535" s="37"/>
      <c r="BM535" s="37"/>
      <c r="BN535" s="37"/>
      <c r="BO535" s="37"/>
      <c r="BP535" s="37"/>
      <c r="BQ535" s="37"/>
      <c r="BR535" s="37"/>
    </row>
    <row r="536" spans="1:70" s="111" customFormat="1">
      <c r="A536" s="21">
        <v>533</v>
      </c>
      <c r="B536" s="21">
        <f>Beneficiario!C534</f>
        <v>0</v>
      </c>
      <c r="C536" s="21">
        <f>VLOOKUP($A536,Beneficiario!$A$2:$G$2,4)</f>
        <v>0</v>
      </c>
      <c r="D536" s="21">
        <f>VLOOKUP($A536,Beneficiario!$A$2:$G$2,5)</f>
        <v>0</v>
      </c>
      <c r="E536" s="21">
        <f>VLOOKUP($A536,Beneficiario!$A$2:$G$2,6)</f>
        <v>0</v>
      </c>
      <c r="F536" s="21">
        <f>VLOOKUP($A536,Beneficiario!$A$2:$G$2,7)</f>
        <v>0</v>
      </c>
      <c r="G536" s="37"/>
      <c r="H536" s="37"/>
      <c r="I536" s="37"/>
      <c r="J536" s="37"/>
      <c r="K536" s="37"/>
      <c r="L536" s="37"/>
      <c r="M536" s="37"/>
      <c r="N536" s="32"/>
      <c r="O536" s="37"/>
      <c r="P536" s="37"/>
      <c r="Q536" s="37"/>
      <c r="R536" s="37"/>
      <c r="S536" s="37"/>
      <c r="T536" s="37"/>
      <c r="U536" s="38"/>
      <c r="V536" s="37"/>
      <c r="W536" s="37"/>
      <c r="X536" s="38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  <c r="AO536" s="37"/>
      <c r="AP536" s="37"/>
      <c r="AQ536" s="37"/>
      <c r="AR536" s="37"/>
      <c r="AS536" s="37"/>
      <c r="AT536" s="37"/>
      <c r="AU536" s="37"/>
      <c r="AV536" s="37"/>
      <c r="AW536" s="37"/>
      <c r="AX536" s="37"/>
      <c r="AY536" s="37"/>
      <c r="AZ536" s="37"/>
      <c r="BA536" s="39"/>
      <c r="BB536" s="37"/>
      <c r="BC536" s="37"/>
      <c r="BD536" s="37"/>
      <c r="BE536" s="37"/>
      <c r="BF536" s="37"/>
      <c r="BG536" s="37"/>
      <c r="BH536" s="37"/>
      <c r="BI536" s="32"/>
      <c r="BJ536" s="32"/>
      <c r="BK536" s="37"/>
      <c r="BL536" s="37"/>
      <c r="BM536" s="37"/>
      <c r="BN536" s="37"/>
      <c r="BO536" s="37"/>
      <c r="BP536" s="37"/>
      <c r="BQ536" s="37"/>
      <c r="BR536" s="37"/>
    </row>
    <row r="537" spans="1:70" s="111" customFormat="1">
      <c r="A537" s="21">
        <v>534</v>
      </c>
      <c r="B537" s="21">
        <f>Beneficiario!C535</f>
        <v>0</v>
      </c>
      <c r="C537" s="21">
        <f>VLOOKUP($A537,Beneficiario!$A$2:$G$2,4)</f>
        <v>0</v>
      </c>
      <c r="D537" s="21">
        <f>VLOOKUP($A537,Beneficiario!$A$2:$G$2,5)</f>
        <v>0</v>
      </c>
      <c r="E537" s="21">
        <f>VLOOKUP($A537,Beneficiario!$A$2:$G$2,6)</f>
        <v>0</v>
      </c>
      <c r="F537" s="21">
        <f>VLOOKUP($A537,Beneficiario!$A$2:$G$2,7)</f>
        <v>0</v>
      </c>
      <c r="G537" s="37"/>
      <c r="H537" s="37"/>
      <c r="I537" s="37"/>
      <c r="J537" s="37"/>
      <c r="K537" s="37"/>
      <c r="L537" s="37"/>
      <c r="M537" s="37"/>
      <c r="N537" s="32"/>
      <c r="O537" s="37"/>
      <c r="P537" s="37"/>
      <c r="Q537" s="37"/>
      <c r="R537" s="37"/>
      <c r="S537" s="37"/>
      <c r="T537" s="37"/>
      <c r="U537" s="38"/>
      <c r="V537" s="37"/>
      <c r="W537" s="37"/>
      <c r="X537" s="38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  <c r="AO537" s="37"/>
      <c r="AP537" s="37"/>
      <c r="AQ537" s="37"/>
      <c r="AR537" s="37"/>
      <c r="AS537" s="37"/>
      <c r="AT537" s="37"/>
      <c r="AU537" s="37"/>
      <c r="AV537" s="37"/>
      <c r="AW537" s="37"/>
      <c r="AX537" s="37"/>
      <c r="AY537" s="37"/>
      <c r="AZ537" s="37"/>
      <c r="BA537" s="39"/>
      <c r="BB537" s="37"/>
      <c r="BC537" s="37"/>
      <c r="BD537" s="37"/>
      <c r="BE537" s="37"/>
      <c r="BF537" s="37"/>
      <c r="BG537" s="37"/>
      <c r="BH537" s="37"/>
      <c r="BI537" s="32"/>
      <c r="BJ537" s="32"/>
      <c r="BK537" s="37"/>
      <c r="BL537" s="37"/>
      <c r="BM537" s="37"/>
      <c r="BN537" s="37"/>
      <c r="BO537" s="37"/>
      <c r="BP537" s="37"/>
      <c r="BQ537" s="37"/>
      <c r="BR537" s="37"/>
    </row>
    <row r="538" spans="1:70" s="111" customFormat="1">
      <c r="A538" s="21">
        <v>535</v>
      </c>
      <c r="B538" s="21">
        <f>Beneficiario!C536</f>
        <v>0</v>
      </c>
      <c r="C538" s="21">
        <f>VLOOKUP($A538,Beneficiario!$A$2:$G$2,4)</f>
        <v>0</v>
      </c>
      <c r="D538" s="21">
        <f>VLOOKUP($A538,Beneficiario!$A$2:$G$2,5)</f>
        <v>0</v>
      </c>
      <c r="E538" s="21">
        <f>VLOOKUP($A538,Beneficiario!$A$2:$G$2,6)</f>
        <v>0</v>
      </c>
      <c r="F538" s="21">
        <f>VLOOKUP($A538,Beneficiario!$A$2:$G$2,7)</f>
        <v>0</v>
      </c>
      <c r="G538" s="37"/>
      <c r="H538" s="37"/>
      <c r="I538" s="37"/>
      <c r="J538" s="37"/>
      <c r="K538" s="37"/>
      <c r="L538" s="37"/>
      <c r="M538" s="37"/>
      <c r="N538" s="32"/>
      <c r="O538" s="37"/>
      <c r="P538" s="37"/>
      <c r="Q538" s="37"/>
      <c r="R538" s="37"/>
      <c r="S538" s="37"/>
      <c r="T538" s="37"/>
      <c r="U538" s="38"/>
      <c r="V538" s="37"/>
      <c r="W538" s="37"/>
      <c r="X538" s="38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  <c r="AO538" s="37"/>
      <c r="AP538" s="37"/>
      <c r="AQ538" s="37"/>
      <c r="AR538" s="37"/>
      <c r="AS538" s="37"/>
      <c r="AT538" s="37"/>
      <c r="AU538" s="37"/>
      <c r="AV538" s="37"/>
      <c r="AW538" s="37"/>
      <c r="AX538" s="37"/>
      <c r="AY538" s="37"/>
      <c r="AZ538" s="37"/>
      <c r="BA538" s="39"/>
      <c r="BB538" s="37"/>
      <c r="BC538" s="37"/>
      <c r="BD538" s="37"/>
      <c r="BE538" s="37"/>
      <c r="BF538" s="37"/>
      <c r="BG538" s="37"/>
      <c r="BH538" s="37"/>
      <c r="BI538" s="32"/>
      <c r="BJ538" s="32"/>
      <c r="BK538" s="37"/>
      <c r="BL538" s="37"/>
      <c r="BM538" s="37"/>
      <c r="BN538" s="37"/>
      <c r="BO538" s="37"/>
      <c r="BP538" s="37"/>
      <c r="BQ538" s="37"/>
      <c r="BR538" s="37"/>
    </row>
    <row r="539" spans="1:70" s="111" customFormat="1">
      <c r="A539" s="21">
        <v>536</v>
      </c>
      <c r="B539" s="21">
        <f>Beneficiario!C537</f>
        <v>0</v>
      </c>
      <c r="C539" s="21">
        <f>VLOOKUP($A539,Beneficiario!$A$2:$G$2,4)</f>
        <v>0</v>
      </c>
      <c r="D539" s="21">
        <f>VLOOKUP($A539,Beneficiario!$A$2:$G$2,5)</f>
        <v>0</v>
      </c>
      <c r="E539" s="21">
        <f>VLOOKUP($A539,Beneficiario!$A$2:$G$2,6)</f>
        <v>0</v>
      </c>
      <c r="F539" s="21">
        <f>VLOOKUP($A539,Beneficiario!$A$2:$G$2,7)</f>
        <v>0</v>
      </c>
      <c r="G539" s="37"/>
      <c r="H539" s="37"/>
      <c r="I539" s="37"/>
      <c r="J539" s="37"/>
      <c r="K539" s="37"/>
      <c r="L539" s="37"/>
      <c r="M539" s="37"/>
      <c r="N539" s="32"/>
      <c r="O539" s="37"/>
      <c r="P539" s="37"/>
      <c r="Q539" s="37"/>
      <c r="R539" s="37"/>
      <c r="S539" s="37"/>
      <c r="T539" s="37"/>
      <c r="U539" s="38"/>
      <c r="V539" s="37"/>
      <c r="W539" s="37"/>
      <c r="X539" s="38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  <c r="AO539" s="37"/>
      <c r="AP539" s="37"/>
      <c r="AQ539" s="37"/>
      <c r="AR539" s="37"/>
      <c r="AS539" s="37"/>
      <c r="AT539" s="37"/>
      <c r="AU539" s="37"/>
      <c r="AV539" s="37"/>
      <c r="AW539" s="37"/>
      <c r="AX539" s="37"/>
      <c r="AY539" s="37"/>
      <c r="AZ539" s="37"/>
      <c r="BA539" s="39"/>
      <c r="BB539" s="37"/>
      <c r="BC539" s="37"/>
      <c r="BD539" s="37"/>
      <c r="BE539" s="37"/>
      <c r="BF539" s="37"/>
      <c r="BG539" s="37"/>
      <c r="BH539" s="37"/>
      <c r="BI539" s="32"/>
      <c r="BJ539" s="32"/>
      <c r="BK539" s="37"/>
      <c r="BL539" s="37"/>
      <c r="BM539" s="37"/>
      <c r="BN539" s="37"/>
      <c r="BO539" s="37"/>
      <c r="BP539" s="37"/>
      <c r="BQ539" s="37"/>
      <c r="BR539" s="37"/>
    </row>
    <row r="540" spans="1:70" s="111" customFormat="1">
      <c r="A540" s="21">
        <v>537</v>
      </c>
      <c r="B540" s="21">
        <f>Beneficiario!C538</f>
        <v>0</v>
      </c>
      <c r="C540" s="21">
        <f>VLOOKUP($A540,Beneficiario!$A$2:$G$2,4)</f>
        <v>0</v>
      </c>
      <c r="D540" s="21">
        <f>VLOOKUP($A540,Beneficiario!$A$2:$G$2,5)</f>
        <v>0</v>
      </c>
      <c r="E540" s="21">
        <f>VLOOKUP($A540,Beneficiario!$A$2:$G$2,6)</f>
        <v>0</v>
      </c>
      <c r="F540" s="21">
        <f>VLOOKUP($A540,Beneficiario!$A$2:$G$2,7)</f>
        <v>0</v>
      </c>
      <c r="G540" s="37"/>
      <c r="H540" s="37"/>
      <c r="I540" s="37"/>
      <c r="J540" s="37"/>
      <c r="K540" s="37"/>
      <c r="L540" s="37"/>
      <c r="M540" s="37"/>
      <c r="N540" s="32"/>
      <c r="O540" s="37"/>
      <c r="P540" s="37"/>
      <c r="Q540" s="37"/>
      <c r="R540" s="37"/>
      <c r="S540" s="37"/>
      <c r="T540" s="37"/>
      <c r="U540" s="38"/>
      <c r="V540" s="37"/>
      <c r="W540" s="37"/>
      <c r="X540" s="38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  <c r="AO540" s="37"/>
      <c r="AP540" s="37"/>
      <c r="AQ540" s="37"/>
      <c r="AR540" s="37"/>
      <c r="AS540" s="37"/>
      <c r="AT540" s="37"/>
      <c r="AU540" s="37"/>
      <c r="AV540" s="37"/>
      <c r="AW540" s="37"/>
      <c r="AX540" s="37"/>
      <c r="AY540" s="37"/>
      <c r="AZ540" s="37"/>
      <c r="BA540" s="39"/>
      <c r="BB540" s="37"/>
      <c r="BC540" s="37"/>
      <c r="BD540" s="37"/>
      <c r="BE540" s="37"/>
      <c r="BF540" s="37"/>
      <c r="BG540" s="37"/>
      <c r="BH540" s="37"/>
      <c r="BI540" s="32"/>
      <c r="BJ540" s="32"/>
      <c r="BK540" s="37"/>
      <c r="BL540" s="37"/>
      <c r="BM540" s="37"/>
      <c r="BN540" s="37"/>
      <c r="BO540" s="37"/>
      <c r="BP540" s="37"/>
      <c r="BQ540" s="37"/>
      <c r="BR540" s="37"/>
    </row>
    <row r="541" spans="1:70" s="111" customFormat="1">
      <c r="A541" s="21">
        <v>538</v>
      </c>
      <c r="B541" s="21">
        <f>Beneficiario!C539</f>
        <v>0</v>
      </c>
      <c r="C541" s="21">
        <f>VLOOKUP($A541,Beneficiario!$A$2:$G$2,4)</f>
        <v>0</v>
      </c>
      <c r="D541" s="21">
        <f>VLOOKUP($A541,Beneficiario!$A$2:$G$2,5)</f>
        <v>0</v>
      </c>
      <c r="E541" s="21">
        <f>VLOOKUP($A541,Beneficiario!$A$2:$G$2,6)</f>
        <v>0</v>
      </c>
      <c r="F541" s="21">
        <f>VLOOKUP($A541,Beneficiario!$A$2:$G$2,7)</f>
        <v>0</v>
      </c>
      <c r="G541" s="37"/>
      <c r="H541" s="37"/>
      <c r="I541" s="37"/>
      <c r="J541" s="37"/>
      <c r="K541" s="37"/>
      <c r="L541" s="37"/>
      <c r="M541" s="37"/>
      <c r="N541" s="32"/>
      <c r="O541" s="37"/>
      <c r="P541" s="37"/>
      <c r="Q541" s="37"/>
      <c r="R541" s="37"/>
      <c r="S541" s="37"/>
      <c r="T541" s="37"/>
      <c r="U541" s="38"/>
      <c r="V541" s="37"/>
      <c r="W541" s="37"/>
      <c r="X541" s="38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  <c r="AO541" s="37"/>
      <c r="AP541" s="37"/>
      <c r="AQ541" s="37"/>
      <c r="AR541" s="37"/>
      <c r="AS541" s="37"/>
      <c r="AT541" s="37"/>
      <c r="AU541" s="37"/>
      <c r="AV541" s="37"/>
      <c r="AW541" s="37"/>
      <c r="AX541" s="37"/>
      <c r="AY541" s="37"/>
      <c r="AZ541" s="37"/>
      <c r="BA541" s="39"/>
      <c r="BB541" s="37"/>
      <c r="BC541" s="37"/>
      <c r="BD541" s="37"/>
      <c r="BE541" s="37"/>
      <c r="BF541" s="37"/>
      <c r="BG541" s="37"/>
      <c r="BH541" s="37"/>
      <c r="BI541" s="32"/>
      <c r="BJ541" s="32"/>
      <c r="BK541" s="37"/>
      <c r="BL541" s="37"/>
      <c r="BM541" s="37"/>
      <c r="BN541" s="37"/>
      <c r="BO541" s="37"/>
      <c r="BP541" s="37"/>
      <c r="BQ541" s="37"/>
      <c r="BR541" s="37"/>
    </row>
    <row r="542" spans="1:70" s="111" customFormat="1">
      <c r="A542" s="21">
        <v>539</v>
      </c>
      <c r="B542" s="21">
        <f>Beneficiario!C540</f>
        <v>0</v>
      </c>
      <c r="C542" s="21">
        <f>VLOOKUP($A542,Beneficiario!$A$2:$G$2,4)</f>
        <v>0</v>
      </c>
      <c r="D542" s="21">
        <f>VLOOKUP($A542,Beneficiario!$A$2:$G$2,5)</f>
        <v>0</v>
      </c>
      <c r="E542" s="21">
        <f>VLOOKUP($A542,Beneficiario!$A$2:$G$2,6)</f>
        <v>0</v>
      </c>
      <c r="F542" s="21">
        <f>VLOOKUP($A542,Beneficiario!$A$2:$G$2,7)</f>
        <v>0</v>
      </c>
      <c r="G542" s="37"/>
      <c r="H542" s="37"/>
      <c r="I542" s="37"/>
      <c r="J542" s="37"/>
      <c r="K542" s="37"/>
      <c r="L542" s="37"/>
      <c r="M542" s="37"/>
      <c r="N542" s="32"/>
      <c r="O542" s="37"/>
      <c r="P542" s="37"/>
      <c r="Q542" s="37"/>
      <c r="R542" s="37"/>
      <c r="S542" s="37"/>
      <c r="T542" s="37"/>
      <c r="U542" s="38"/>
      <c r="V542" s="37"/>
      <c r="W542" s="37"/>
      <c r="X542" s="38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  <c r="AO542" s="37"/>
      <c r="AP542" s="37"/>
      <c r="AQ542" s="37"/>
      <c r="AR542" s="37"/>
      <c r="AS542" s="37"/>
      <c r="AT542" s="37"/>
      <c r="AU542" s="37"/>
      <c r="AV542" s="37"/>
      <c r="AW542" s="37"/>
      <c r="AX542" s="37"/>
      <c r="AY542" s="37"/>
      <c r="AZ542" s="37"/>
      <c r="BA542" s="39"/>
      <c r="BB542" s="37"/>
      <c r="BC542" s="37"/>
      <c r="BD542" s="37"/>
      <c r="BE542" s="37"/>
      <c r="BF542" s="37"/>
      <c r="BG542" s="37"/>
      <c r="BH542" s="37"/>
      <c r="BI542" s="32"/>
      <c r="BJ542" s="32"/>
      <c r="BK542" s="37"/>
      <c r="BL542" s="37"/>
      <c r="BM542" s="37"/>
      <c r="BN542" s="37"/>
      <c r="BO542" s="37"/>
      <c r="BP542" s="37"/>
      <c r="BQ542" s="37"/>
      <c r="BR542" s="37"/>
    </row>
    <row r="543" spans="1:70" s="111" customFormat="1">
      <c r="A543" s="21">
        <v>540</v>
      </c>
      <c r="B543" s="21">
        <f>Beneficiario!C541</f>
        <v>0</v>
      </c>
      <c r="C543" s="21">
        <f>VLOOKUP($A543,Beneficiario!$A$2:$G$2,4)</f>
        <v>0</v>
      </c>
      <c r="D543" s="21">
        <f>VLOOKUP($A543,Beneficiario!$A$2:$G$2,5)</f>
        <v>0</v>
      </c>
      <c r="E543" s="21">
        <f>VLOOKUP($A543,Beneficiario!$A$2:$G$2,6)</f>
        <v>0</v>
      </c>
      <c r="F543" s="21">
        <f>VLOOKUP($A543,Beneficiario!$A$2:$G$2,7)</f>
        <v>0</v>
      </c>
      <c r="G543" s="37"/>
      <c r="H543" s="37"/>
      <c r="I543" s="37"/>
      <c r="J543" s="37"/>
      <c r="K543" s="37"/>
      <c r="L543" s="37"/>
      <c r="M543" s="37"/>
      <c r="N543" s="32"/>
      <c r="O543" s="37"/>
      <c r="P543" s="37"/>
      <c r="Q543" s="37"/>
      <c r="R543" s="37"/>
      <c r="S543" s="37"/>
      <c r="T543" s="37"/>
      <c r="U543" s="38"/>
      <c r="V543" s="37"/>
      <c r="W543" s="37"/>
      <c r="X543" s="38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  <c r="AO543" s="37"/>
      <c r="AP543" s="37"/>
      <c r="AQ543" s="37"/>
      <c r="AR543" s="37"/>
      <c r="AS543" s="37"/>
      <c r="AT543" s="37"/>
      <c r="AU543" s="37"/>
      <c r="AV543" s="37"/>
      <c r="AW543" s="37"/>
      <c r="AX543" s="37"/>
      <c r="AY543" s="37"/>
      <c r="AZ543" s="37"/>
      <c r="BA543" s="39"/>
      <c r="BB543" s="37"/>
      <c r="BC543" s="37"/>
      <c r="BD543" s="37"/>
      <c r="BE543" s="37"/>
      <c r="BF543" s="37"/>
      <c r="BG543" s="37"/>
      <c r="BH543" s="37"/>
      <c r="BI543" s="32"/>
      <c r="BJ543" s="32"/>
      <c r="BK543" s="37"/>
      <c r="BL543" s="37"/>
      <c r="BM543" s="37"/>
      <c r="BN543" s="37"/>
      <c r="BO543" s="37"/>
      <c r="BP543" s="37"/>
      <c r="BQ543" s="37"/>
      <c r="BR543" s="37"/>
    </row>
    <row r="544" spans="1:70" s="111" customFormat="1">
      <c r="A544" s="21">
        <v>541</v>
      </c>
      <c r="B544" s="21">
        <f>Beneficiario!C542</f>
        <v>0</v>
      </c>
      <c r="C544" s="21">
        <f>VLOOKUP($A544,Beneficiario!$A$2:$G$2,4)</f>
        <v>0</v>
      </c>
      <c r="D544" s="21">
        <f>VLOOKUP($A544,Beneficiario!$A$2:$G$2,5)</f>
        <v>0</v>
      </c>
      <c r="E544" s="21">
        <f>VLOOKUP($A544,Beneficiario!$A$2:$G$2,6)</f>
        <v>0</v>
      </c>
      <c r="F544" s="21">
        <f>VLOOKUP($A544,Beneficiario!$A$2:$G$2,7)</f>
        <v>0</v>
      </c>
      <c r="G544" s="37"/>
      <c r="H544" s="37"/>
      <c r="I544" s="37"/>
      <c r="J544" s="37"/>
      <c r="K544" s="37"/>
      <c r="L544" s="37"/>
      <c r="M544" s="37"/>
      <c r="N544" s="32"/>
      <c r="O544" s="37"/>
      <c r="P544" s="37"/>
      <c r="Q544" s="37"/>
      <c r="R544" s="37"/>
      <c r="S544" s="37"/>
      <c r="T544" s="37"/>
      <c r="U544" s="38"/>
      <c r="V544" s="37"/>
      <c r="W544" s="37"/>
      <c r="X544" s="38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  <c r="AO544" s="37"/>
      <c r="AP544" s="37"/>
      <c r="AQ544" s="37"/>
      <c r="AR544" s="37"/>
      <c r="AS544" s="37"/>
      <c r="AT544" s="37"/>
      <c r="AU544" s="37"/>
      <c r="AV544" s="37"/>
      <c r="AW544" s="37"/>
      <c r="AX544" s="37"/>
      <c r="AY544" s="37"/>
      <c r="AZ544" s="37"/>
      <c r="BA544" s="39"/>
      <c r="BB544" s="37"/>
      <c r="BC544" s="37"/>
      <c r="BD544" s="37"/>
      <c r="BE544" s="37"/>
      <c r="BF544" s="37"/>
      <c r="BG544" s="37"/>
      <c r="BH544" s="37"/>
      <c r="BI544" s="32"/>
      <c r="BJ544" s="32"/>
      <c r="BK544" s="37"/>
      <c r="BL544" s="37"/>
      <c r="BM544" s="37"/>
      <c r="BN544" s="37"/>
      <c r="BO544" s="37"/>
      <c r="BP544" s="37"/>
      <c r="BQ544" s="37"/>
      <c r="BR544" s="37"/>
    </row>
    <row r="545" spans="1:70" s="111" customFormat="1">
      <c r="A545" s="21">
        <v>542</v>
      </c>
      <c r="B545" s="21">
        <f>Beneficiario!C543</f>
        <v>0</v>
      </c>
      <c r="C545" s="21">
        <f>VLOOKUP($A545,Beneficiario!$A$2:$G$2,4)</f>
        <v>0</v>
      </c>
      <c r="D545" s="21">
        <f>VLOOKUP($A545,Beneficiario!$A$2:$G$2,5)</f>
        <v>0</v>
      </c>
      <c r="E545" s="21">
        <f>VLOOKUP($A545,Beneficiario!$A$2:$G$2,6)</f>
        <v>0</v>
      </c>
      <c r="F545" s="21">
        <f>VLOOKUP($A545,Beneficiario!$A$2:$G$2,7)</f>
        <v>0</v>
      </c>
      <c r="G545" s="37"/>
      <c r="H545" s="37"/>
      <c r="I545" s="37"/>
      <c r="J545" s="37"/>
      <c r="K545" s="37"/>
      <c r="L545" s="37"/>
      <c r="M545" s="37"/>
      <c r="N545" s="32"/>
      <c r="O545" s="37"/>
      <c r="P545" s="37"/>
      <c r="Q545" s="37"/>
      <c r="R545" s="37"/>
      <c r="S545" s="37"/>
      <c r="T545" s="37"/>
      <c r="U545" s="38"/>
      <c r="V545" s="37"/>
      <c r="W545" s="37"/>
      <c r="X545" s="38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  <c r="AO545" s="37"/>
      <c r="AP545" s="37"/>
      <c r="AQ545" s="37"/>
      <c r="AR545" s="37"/>
      <c r="AS545" s="37"/>
      <c r="AT545" s="37"/>
      <c r="AU545" s="37"/>
      <c r="AV545" s="37"/>
      <c r="AW545" s="37"/>
      <c r="AX545" s="37"/>
      <c r="AY545" s="37"/>
      <c r="AZ545" s="37"/>
      <c r="BA545" s="39"/>
      <c r="BB545" s="37"/>
      <c r="BC545" s="37"/>
      <c r="BD545" s="37"/>
      <c r="BE545" s="37"/>
      <c r="BF545" s="37"/>
      <c r="BG545" s="37"/>
      <c r="BH545" s="37"/>
      <c r="BI545" s="32"/>
      <c r="BJ545" s="32"/>
      <c r="BK545" s="37"/>
      <c r="BL545" s="37"/>
      <c r="BM545" s="37"/>
      <c r="BN545" s="37"/>
      <c r="BO545" s="37"/>
      <c r="BP545" s="37"/>
      <c r="BQ545" s="37"/>
      <c r="BR545" s="37"/>
    </row>
    <row r="546" spans="1:70" s="111" customFormat="1">
      <c r="A546" s="21">
        <v>543</v>
      </c>
      <c r="B546" s="21">
        <f>Beneficiario!C544</f>
        <v>0</v>
      </c>
      <c r="C546" s="21">
        <f>VLOOKUP($A546,Beneficiario!$A$2:$G$2,4)</f>
        <v>0</v>
      </c>
      <c r="D546" s="21">
        <f>VLOOKUP($A546,Beneficiario!$A$2:$G$2,5)</f>
        <v>0</v>
      </c>
      <c r="E546" s="21">
        <f>VLOOKUP($A546,Beneficiario!$A$2:$G$2,6)</f>
        <v>0</v>
      </c>
      <c r="F546" s="21">
        <f>VLOOKUP($A546,Beneficiario!$A$2:$G$2,7)</f>
        <v>0</v>
      </c>
      <c r="G546" s="37"/>
      <c r="H546" s="37"/>
      <c r="I546" s="37"/>
      <c r="J546" s="37"/>
      <c r="K546" s="37"/>
      <c r="L546" s="37"/>
      <c r="M546" s="37"/>
      <c r="N546" s="32"/>
      <c r="O546" s="37"/>
      <c r="P546" s="37"/>
      <c r="Q546" s="37"/>
      <c r="R546" s="37"/>
      <c r="S546" s="37"/>
      <c r="T546" s="37"/>
      <c r="U546" s="38"/>
      <c r="V546" s="37"/>
      <c r="W546" s="37"/>
      <c r="X546" s="38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  <c r="AO546" s="37"/>
      <c r="AP546" s="37"/>
      <c r="AQ546" s="37"/>
      <c r="AR546" s="37"/>
      <c r="AS546" s="37"/>
      <c r="AT546" s="37"/>
      <c r="AU546" s="37"/>
      <c r="AV546" s="37"/>
      <c r="AW546" s="37"/>
      <c r="AX546" s="37"/>
      <c r="AY546" s="37"/>
      <c r="AZ546" s="37"/>
      <c r="BA546" s="39"/>
      <c r="BB546" s="37"/>
      <c r="BC546" s="37"/>
      <c r="BD546" s="37"/>
      <c r="BE546" s="37"/>
      <c r="BF546" s="37"/>
      <c r="BG546" s="37"/>
      <c r="BH546" s="37"/>
      <c r="BI546" s="32"/>
      <c r="BJ546" s="32"/>
      <c r="BK546" s="37"/>
      <c r="BL546" s="37"/>
      <c r="BM546" s="37"/>
      <c r="BN546" s="37"/>
      <c r="BO546" s="37"/>
      <c r="BP546" s="37"/>
      <c r="BQ546" s="37"/>
      <c r="BR546" s="37"/>
    </row>
    <row r="547" spans="1:70" s="111" customFormat="1">
      <c r="A547" s="21">
        <v>544</v>
      </c>
      <c r="B547" s="21">
        <f>Beneficiario!C545</f>
        <v>0</v>
      </c>
      <c r="C547" s="21">
        <f>VLOOKUP($A547,Beneficiario!$A$2:$G$2,4)</f>
        <v>0</v>
      </c>
      <c r="D547" s="21">
        <f>VLOOKUP($A547,Beneficiario!$A$2:$G$2,5)</f>
        <v>0</v>
      </c>
      <c r="E547" s="21">
        <f>VLOOKUP($A547,Beneficiario!$A$2:$G$2,6)</f>
        <v>0</v>
      </c>
      <c r="F547" s="21">
        <f>VLOOKUP($A547,Beneficiario!$A$2:$G$2,7)</f>
        <v>0</v>
      </c>
      <c r="G547" s="37"/>
      <c r="H547" s="37"/>
      <c r="I547" s="37"/>
      <c r="J547" s="37"/>
      <c r="K547" s="37"/>
      <c r="L547" s="37"/>
      <c r="M547" s="37"/>
      <c r="N547" s="32"/>
      <c r="O547" s="37"/>
      <c r="P547" s="37"/>
      <c r="Q547" s="37"/>
      <c r="R547" s="37"/>
      <c r="S547" s="37"/>
      <c r="T547" s="37"/>
      <c r="U547" s="38"/>
      <c r="V547" s="37"/>
      <c r="W547" s="37"/>
      <c r="X547" s="38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  <c r="AO547" s="37"/>
      <c r="AP547" s="37"/>
      <c r="AQ547" s="37"/>
      <c r="AR547" s="37"/>
      <c r="AS547" s="37"/>
      <c r="AT547" s="37"/>
      <c r="AU547" s="37"/>
      <c r="AV547" s="37"/>
      <c r="AW547" s="37"/>
      <c r="AX547" s="37"/>
      <c r="AY547" s="37"/>
      <c r="AZ547" s="37"/>
      <c r="BA547" s="39"/>
      <c r="BB547" s="37"/>
      <c r="BC547" s="37"/>
      <c r="BD547" s="37"/>
      <c r="BE547" s="37"/>
      <c r="BF547" s="37"/>
      <c r="BG547" s="37"/>
      <c r="BH547" s="37"/>
      <c r="BI547" s="32"/>
      <c r="BJ547" s="32"/>
      <c r="BK547" s="37"/>
      <c r="BL547" s="37"/>
      <c r="BM547" s="37"/>
      <c r="BN547" s="37"/>
      <c r="BO547" s="37"/>
      <c r="BP547" s="37"/>
      <c r="BQ547" s="37"/>
      <c r="BR547" s="37"/>
    </row>
    <row r="548" spans="1:70" s="111" customFormat="1">
      <c r="A548" s="21">
        <v>545</v>
      </c>
      <c r="B548" s="21">
        <f>Beneficiario!C546</f>
        <v>0</v>
      </c>
      <c r="C548" s="21">
        <f>VLOOKUP($A548,Beneficiario!$A$2:$G$2,4)</f>
        <v>0</v>
      </c>
      <c r="D548" s="21">
        <f>VLOOKUP($A548,Beneficiario!$A$2:$G$2,5)</f>
        <v>0</v>
      </c>
      <c r="E548" s="21">
        <f>VLOOKUP($A548,Beneficiario!$A$2:$G$2,6)</f>
        <v>0</v>
      </c>
      <c r="F548" s="21">
        <f>VLOOKUP($A548,Beneficiario!$A$2:$G$2,7)</f>
        <v>0</v>
      </c>
      <c r="G548" s="37"/>
      <c r="H548" s="37"/>
      <c r="I548" s="37"/>
      <c r="J548" s="37"/>
      <c r="K548" s="37"/>
      <c r="L548" s="37"/>
      <c r="M548" s="37"/>
      <c r="N548" s="32"/>
      <c r="O548" s="37"/>
      <c r="P548" s="37"/>
      <c r="Q548" s="37"/>
      <c r="R548" s="37"/>
      <c r="S548" s="37"/>
      <c r="T548" s="37"/>
      <c r="U548" s="38"/>
      <c r="V548" s="37"/>
      <c r="W548" s="37"/>
      <c r="X548" s="38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  <c r="AO548" s="37"/>
      <c r="AP548" s="37"/>
      <c r="AQ548" s="37"/>
      <c r="AR548" s="37"/>
      <c r="AS548" s="37"/>
      <c r="AT548" s="37"/>
      <c r="AU548" s="37"/>
      <c r="AV548" s="37"/>
      <c r="AW548" s="37"/>
      <c r="AX548" s="37"/>
      <c r="AY548" s="37"/>
      <c r="AZ548" s="37"/>
      <c r="BA548" s="39"/>
      <c r="BB548" s="37"/>
      <c r="BC548" s="37"/>
      <c r="BD548" s="37"/>
      <c r="BE548" s="37"/>
      <c r="BF548" s="37"/>
      <c r="BG548" s="37"/>
      <c r="BH548" s="37"/>
      <c r="BI548" s="32"/>
      <c r="BJ548" s="32"/>
      <c r="BK548" s="37"/>
      <c r="BL548" s="37"/>
      <c r="BM548" s="37"/>
      <c r="BN548" s="37"/>
      <c r="BO548" s="37"/>
      <c r="BP548" s="37"/>
      <c r="BQ548" s="37"/>
      <c r="BR548" s="37"/>
    </row>
    <row r="549" spans="1:70" s="111" customFormat="1">
      <c r="A549" s="21">
        <v>546</v>
      </c>
      <c r="B549" s="21">
        <f>Beneficiario!C547</f>
        <v>0</v>
      </c>
      <c r="C549" s="21">
        <f>VLOOKUP($A549,Beneficiario!$A$2:$G$2,4)</f>
        <v>0</v>
      </c>
      <c r="D549" s="21">
        <f>VLOOKUP($A549,Beneficiario!$A$2:$G$2,5)</f>
        <v>0</v>
      </c>
      <c r="E549" s="21">
        <f>VLOOKUP($A549,Beneficiario!$A$2:$G$2,6)</f>
        <v>0</v>
      </c>
      <c r="F549" s="21">
        <f>VLOOKUP($A549,Beneficiario!$A$2:$G$2,7)</f>
        <v>0</v>
      </c>
      <c r="G549" s="37"/>
      <c r="H549" s="37"/>
      <c r="I549" s="37"/>
      <c r="J549" s="37"/>
      <c r="K549" s="37"/>
      <c r="L549" s="37"/>
      <c r="M549" s="37"/>
      <c r="N549" s="32"/>
      <c r="O549" s="37"/>
      <c r="P549" s="37"/>
      <c r="Q549" s="37"/>
      <c r="R549" s="37"/>
      <c r="S549" s="37"/>
      <c r="T549" s="37"/>
      <c r="U549" s="38"/>
      <c r="V549" s="37"/>
      <c r="W549" s="37"/>
      <c r="X549" s="38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  <c r="AO549" s="37"/>
      <c r="AP549" s="37"/>
      <c r="AQ549" s="37"/>
      <c r="AR549" s="37"/>
      <c r="AS549" s="37"/>
      <c r="AT549" s="37"/>
      <c r="AU549" s="37"/>
      <c r="AV549" s="37"/>
      <c r="AW549" s="37"/>
      <c r="AX549" s="37"/>
      <c r="AY549" s="37"/>
      <c r="AZ549" s="37"/>
      <c r="BA549" s="39"/>
      <c r="BB549" s="37"/>
      <c r="BC549" s="37"/>
      <c r="BD549" s="37"/>
      <c r="BE549" s="37"/>
      <c r="BF549" s="37"/>
      <c r="BG549" s="37"/>
      <c r="BH549" s="37"/>
      <c r="BI549" s="32"/>
      <c r="BJ549" s="32"/>
      <c r="BK549" s="37"/>
      <c r="BL549" s="37"/>
      <c r="BM549" s="37"/>
      <c r="BN549" s="37"/>
      <c r="BO549" s="37"/>
      <c r="BP549" s="37"/>
      <c r="BQ549" s="37"/>
      <c r="BR549" s="37"/>
    </row>
    <row r="550" spans="1:70" s="111" customFormat="1">
      <c r="A550" s="21">
        <v>547</v>
      </c>
      <c r="B550" s="21">
        <f>Beneficiario!C548</f>
        <v>0</v>
      </c>
      <c r="C550" s="21">
        <f>VLOOKUP($A550,Beneficiario!$A$2:$G$2,4)</f>
        <v>0</v>
      </c>
      <c r="D550" s="21">
        <f>VLOOKUP($A550,Beneficiario!$A$2:$G$2,5)</f>
        <v>0</v>
      </c>
      <c r="E550" s="21">
        <f>VLOOKUP($A550,Beneficiario!$A$2:$G$2,6)</f>
        <v>0</v>
      </c>
      <c r="F550" s="21">
        <f>VLOOKUP($A550,Beneficiario!$A$2:$G$2,7)</f>
        <v>0</v>
      </c>
      <c r="G550" s="37"/>
      <c r="H550" s="37"/>
      <c r="I550" s="37"/>
      <c r="J550" s="37"/>
      <c r="K550" s="37"/>
      <c r="L550" s="37"/>
      <c r="M550" s="37"/>
      <c r="N550" s="32"/>
      <c r="O550" s="37"/>
      <c r="P550" s="37"/>
      <c r="Q550" s="37"/>
      <c r="R550" s="37"/>
      <c r="S550" s="37"/>
      <c r="T550" s="37"/>
      <c r="U550" s="38"/>
      <c r="V550" s="37"/>
      <c r="W550" s="37"/>
      <c r="X550" s="38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  <c r="AO550" s="37"/>
      <c r="AP550" s="37"/>
      <c r="AQ550" s="37"/>
      <c r="AR550" s="37"/>
      <c r="AS550" s="37"/>
      <c r="AT550" s="37"/>
      <c r="AU550" s="37"/>
      <c r="AV550" s="37"/>
      <c r="AW550" s="37"/>
      <c r="AX550" s="37"/>
      <c r="AY550" s="37"/>
      <c r="AZ550" s="37"/>
      <c r="BA550" s="39"/>
      <c r="BB550" s="37"/>
      <c r="BC550" s="37"/>
      <c r="BD550" s="37"/>
      <c r="BE550" s="37"/>
      <c r="BF550" s="37"/>
      <c r="BG550" s="37"/>
      <c r="BH550" s="37"/>
      <c r="BI550" s="32"/>
      <c r="BJ550" s="32"/>
      <c r="BK550" s="37"/>
      <c r="BL550" s="37"/>
      <c r="BM550" s="37"/>
      <c r="BN550" s="37"/>
      <c r="BO550" s="37"/>
      <c r="BP550" s="37"/>
      <c r="BQ550" s="37"/>
      <c r="BR550" s="37"/>
    </row>
    <row r="551" spans="1:70" s="111" customFormat="1">
      <c r="A551" s="21">
        <v>548</v>
      </c>
      <c r="B551" s="21">
        <f>Beneficiario!C549</f>
        <v>0</v>
      </c>
      <c r="C551" s="21">
        <f>VLOOKUP($A551,Beneficiario!$A$2:$G$2,4)</f>
        <v>0</v>
      </c>
      <c r="D551" s="21">
        <f>VLOOKUP($A551,Beneficiario!$A$2:$G$2,5)</f>
        <v>0</v>
      </c>
      <c r="E551" s="21">
        <f>VLOOKUP($A551,Beneficiario!$A$2:$G$2,6)</f>
        <v>0</v>
      </c>
      <c r="F551" s="21">
        <f>VLOOKUP($A551,Beneficiario!$A$2:$G$2,7)</f>
        <v>0</v>
      </c>
      <c r="G551" s="37"/>
      <c r="H551" s="37"/>
      <c r="I551" s="37"/>
      <c r="J551" s="37"/>
      <c r="K551" s="37"/>
      <c r="L551" s="37"/>
      <c r="M551" s="37"/>
      <c r="N551" s="32"/>
      <c r="O551" s="37"/>
      <c r="P551" s="37"/>
      <c r="Q551" s="37"/>
      <c r="R551" s="37"/>
      <c r="S551" s="37"/>
      <c r="T551" s="37"/>
      <c r="U551" s="38"/>
      <c r="V551" s="37"/>
      <c r="W551" s="37"/>
      <c r="X551" s="38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  <c r="AO551" s="37"/>
      <c r="AP551" s="37"/>
      <c r="AQ551" s="37"/>
      <c r="AR551" s="37"/>
      <c r="AS551" s="37"/>
      <c r="AT551" s="37"/>
      <c r="AU551" s="37"/>
      <c r="AV551" s="37"/>
      <c r="AW551" s="37"/>
      <c r="AX551" s="37"/>
      <c r="AY551" s="37"/>
      <c r="AZ551" s="37"/>
      <c r="BA551" s="39"/>
      <c r="BB551" s="37"/>
      <c r="BC551" s="37"/>
      <c r="BD551" s="37"/>
      <c r="BE551" s="37"/>
      <c r="BF551" s="37"/>
      <c r="BG551" s="37"/>
      <c r="BH551" s="37"/>
      <c r="BI551" s="32"/>
      <c r="BJ551" s="32"/>
      <c r="BK551" s="37"/>
      <c r="BL551" s="37"/>
      <c r="BM551" s="37"/>
      <c r="BN551" s="37"/>
      <c r="BO551" s="37"/>
      <c r="BP551" s="37"/>
      <c r="BQ551" s="37"/>
      <c r="BR551" s="37"/>
    </row>
    <row r="552" spans="1:70" s="111" customFormat="1">
      <c r="A552" s="21">
        <v>549</v>
      </c>
      <c r="B552" s="21">
        <f>Beneficiario!C550</f>
        <v>0</v>
      </c>
      <c r="C552" s="21">
        <f>VLOOKUP($A552,Beneficiario!$A$2:$G$2,4)</f>
        <v>0</v>
      </c>
      <c r="D552" s="21">
        <f>VLOOKUP($A552,Beneficiario!$A$2:$G$2,5)</f>
        <v>0</v>
      </c>
      <c r="E552" s="21">
        <f>VLOOKUP($A552,Beneficiario!$A$2:$G$2,6)</f>
        <v>0</v>
      </c>
      <c r="F552" s="21">
        <f>VLOOKUP($A552,Beneficiario!$A$2:$G$2,7)</f>
        <v>0</v>
      </c>
      <c r="G552" s="37"/>
      <c r="H552" s="37"/>
      <c r="I552" s="37"/>
      <c r="J552" s="37"/>
      <c r="K552" s="37"/>
      <c r="L552" s="37"/>
      <c r="M552" s="37"/>
      <c r="N552" s="32"/>
      <c r="O552" s="37"/>
      <c r="P552" s="37"/>
      <c r="Q552" s="37"/>
      <c r="R552" s="37"/>
      <c r="S552" s="37"/>
      <c r="T552" s="37"/>
      <c r="U552" s="38"/>
      <c r="V552" s="37"/>
      <c r="W552" s="37"/>
      <c r="X552" s="38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  <c r="AO552" s="37"/>
      <c r="AP552" s="37"/>
      <c r="AQ552" s="37"/>
      <c r="AR552" s="37"/>
      <c r="AS552" s="37"/>
      <c r="AT552" s="37"/>
      <c r="AU552" s="37"/>
      <c r="AV552" s="37"/>
      <c r="AW552" s="37"/>
      <c r="AX552" s="37"/>
      <c r="AY552" s="37"/>
      <c r="AZ552" s="37"/>
      <c r="BA552" s="39"/>
      <c r="BB552" s="37"/>
      <c r="BC552" s="37"/>
      <c r="BD552" s="37"/>
      <c r="BE552" s="37"/>
      <c r="BF552" s="37"/>
      <c r="BG552" s="37"/>
      <c r="BH552" s="37"/>
      <c r="BI552" s="32"/>
      <c r="BJ552" s="32"/>
      <c r="BK552" s="37"/>
      <c r="BL552" s="37"/>
      <c r="BM552" s="37"/>
      <c r="BN552" s="37"/>
      <c r="BO552" s="37"/>
      <c r="BP552" s="37"/>
      <c r="BQ552" s="37"/>
      <c r="BR552" s="37"/>
    </row>
    <row r="553" spans="1:70" s="111" customFormat="1">
      <c r="A553" s="21">
        <v>550</v>
      </c>
      <c r="B553" s="21">
        <f>Beneficiario!C551</f>
        <v>0</v>
      </c>
      <c r="C553" s="21">
        <f>VLOOKUP($A553,Beneficiario!$A$2:$G$2,4)</f>
        <v>0</v>
      </c>
      <c r="D553" s="21">
        <f>VLOOKUP($A553,Beneficiario!$A$2:$G$2,5)</f>
        <v>0</v>
      </c>
      <c r="E553" s="21">
        <f>VLOOKUP($A553,Beneficiario!$A$2:$G$2,6)</f>
        <v>0</v>
      </c>
      <c r="F553" s="21">
        <f>VLOOKUP($A553,Beneficiario!$A$2:$G$2,7)</f>
        <v>0</v>
      </c>
      <c r="G553" s="37"/>
      <c r="H553" s="37"/>
      <c r="I553" s="37"/>
      <c r="J553" s="37"/>
      <c r="K553" s="37"/>
      <c r="L553" s="37"/>
      <c r="M553" s="37"/>
      <c r="N553" s="32"/>
      <c r="O553" s="37"/>
      <c r="P553" s="37"/>
      <c r="Q553" s="37"/>
      <c r="R553" s="37"/>
      <c r="S553" s="37"/>
      <c r="T553" s="37"/>
      <c r="U553" s="38"/>
      <c r="V553" s="37"/>
      <c r="W553" s="37"/>
      <c r="X553" s="38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  <c r="AO553" s="37"/>
      <c r="AP553" s="37"/>
      <c r="AQ553" s="37"/>
      <c r="AR553" s="37"/>
      <c r="AS553" s="37"/>
      <c r="AT553" s="37"/>
      <c r="AU553" s="37"/>
      <c r="AV553" s="37"/>
      <c r="AW553" s="37"/>
      <c r="AX553" s="37"/>
      <c r="AY553" s="37"/>
      <c r="AZ553" s="37"/>
      <c r="BA553" s="39"/>
      <c r="BB553" s="37"/>
      <c r="BC553" s="37"/>
      <c r="BD553" s="37"/>
      <c r="BE553" s="37"/>
      <c r="BF553" s="37"/>
      <c r="BG553" s="37"/>
      <c r="BH553" s="37"/>
      <c r="BI553" s="32"/>
      <c r="BJ553" s="32"/>
      <c r="BK553" s="37"/>
      <c r="BL553" s="37"/>
      <c r="BM553" s="37"/>
      <c r="BN553" s="37"/>
      <c r="BO553" s="37"/>
      <c r="BP553" s="37"/>
      <c r="BQ553" s="37"/>
      <c r="BR553" s="37"/>
    </row>
    <row r="554" spans="1:70" s="111" customFormat="1">
      <c r="A554" s="21">
        <v>551</v>
      </c>
      <c r="B554" s="21">
        <f>Beneficiario!C552</f>
        <v>0</v>
      </c>
      <c r="C554" s="21">
        <f>VLOOKUP($A554,Beneficiario!$A$2:$G$2,4)</f>
        <v>0</v>
      </c>
      <c r="D554" s="21">
        <f>VLOOKUP($A554,Beneficiario!$A$2:$G$2,5)</f>
        <v>0</v>
      </c>
      <c r="E554" s="21">
        <f>VLOOKUP($A554,Beneficiario!$A$2:$G$2,6)</f>
        <v>0</v>
      </c>
      <c r="F554" s="21">
        <f>VLOOKUP($A554,Beneficiario!$A$2:$G$2,7)</f>
        <v>0</v>
      </c>
      <c r="G554" s="37"/>
      <c r="H554" s="37"/>
      <c r="I554" s="37"/>
      <c r="J554" s="37"/>
      <c r="K554" s="37"/>
      <c r="L554" s="37"/>
      <c r="M554" s="37"/>
      <c r="N554" s="32"/>
      <c r="O554" s="37"/>
      <c r="P554" s="37"/>
      <c r="Q554" s="37"/>
      <c r="R554" s="37"/>
      <c r="S554" s="37"/>
      <c r="T554" s="37"/>
      <c r="U554" s="38"/>
      <c r="V554" s="37"/>
      <c r="W554" s="37"/>
      <c r="X554" s="38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  <c r="AO554" s="37"/>
      <c r="AP554" s="37"/>
      <c r="AQ554" s="37"/>
      <c r="AR554" s="37"/>
      <c r="AS554" s="37"/>
      <c r="AT554" s="37"/>
      <c r="AU554" s="37"/>
      <c r="AV554" s="37"/>
      <c r="AW554" s="37"/>
      <c r="AX554" s="37"/>
      <c r="AY554" s="37"/>
      <c r="AZ554" s="37"/>
      <c r="BA554" s="39"/>
      <c r="BB554" s="37"/>
      <c r="BC554" s="37"/>
      <c r="BD554" s="37"/>
      <c r="BE554" s="37"/>
      <c r="BF554" s="37"/>
      <c r="BG554" s="37"/>
      <c r="BH554" s="37"/>
      <c r="BI554" s="32"/>
      <c r="BJ554" s="32"/>
      <c r="BK554" s="37"/>
      <c r="BL554" s="37"/>
      <c r="BM554" s="37"/>
      <c r="BN554" s="37"/>
      <c r="BO554" s="37"/>
      <c r="BP554" s="37"/>
      <c r="BQ554" s="37"/>
      <c r="BR554" s="37"/>
    </row>
    <row r="555" spans="1:70" s="111" customFormat="1">
      <c r="A555" s="21">
        <v>552</v>
      </c>
      <c r="B555" s="21">
        <f>Beneficiario!C553</f>
        <v>0</v>
      </c>
      <c r="C555" s="21">
        <f>VLOOKUP($A555,Beneficiario!$A$2:$G$2,4)</f>
        <v>0</v>
      </c>
      <c r="D555" s="21">
        <f>VLOOKUP($A555,Beneficiario!$A$2:$G$2,5)</f>
        <v>0</v>
      </c>
      <c r="E555" s="21">
        <f>VLOOKUP($A555,Beneficiario!$A$2:$G$2,6)</f>
        <v>0</v>
      </c>
      <c r="F555" s="21">
        <f>VLOOKUP($A555,Beneficiario!$A$2:$G$2,7)</f>
        <v>0</v>
      </c>
      <c r="G555" s="37"/>
      <c r="H555" s="37"/>
      <c r="I555" s="37"/>
      <c r="J555" s="37"/>
      <c r="K555" s="37"/>
      <c r="L555" s="37"/>
      <c r="M555" s="37"/>
      <c r="N555" s="32"/>
      <c r="O555" s="37"/>
      <c r="P555" s="37"/>
      <c r="Q555" s="37"/>
      <c r="R555" s="37"/>
      <c r="S555" s="37"/>
      <c r="T555" s="37"/>
      <c r="U555" s="38"/>
      <c r="V555" s="37"/>
      <c r="W555" s="37"/>
      <c r="X555" s="38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  <c r="AO555" s="37"/>
      <c r="AP555" s="37"/>
      <c r="AQ555" s="37"/>
      <c r="AR555" s="37"/>
      <c r="AS555" s="37"/>
      <c r="AT555" s="37"/>
      <c r="AU555" s="37"/>
      <c r="AV555" s="37"/>
      <c r="AW555" s="37"/>
      <c r="AX555" s="37"/>
      <c r="AY555" s="37"/>
      <c r="AZ555" s="37"/>
      <c r="BA555" s="39"/>
      <c r="BB555" s="37"/>
      <c r="BC555" s="37"/>
      <c r="BD555" s="37"/>
      <c r="BE555" s="37"/>
      <c r="BF555" s="37"/>
      <c r="BG555" s="37"/>
      <c r="BH555" s="37"/>
      <c r="BI555" s="32"/>
      <c r="BJ555" s="32"/>
      <c r="BK555" s="37"/>
      <c r="BL555" s="37"/>
      <c r="BM555" s="37"/>
      <c r="BN555" s="37"/>
      <c r="BO555" s="37"/>
      <c r="BP555" s="37"/>
      <c r="BQ555" s="37"/>
      <c r="BR555" s="37"/>
    </row>
    <row r="556" spans="1:70" s="111" customFormat="1">
      <c r="A556" s="21">
        <v>553</v>
      </c>
      <c r="B556" s="21">
        <f>Beneficiario!C554</f>
        <v>0</v>
      </c>
      <c r="C556" s="21">
        <f>VLOOKUP($A556,Beneficiario!$A$2:$G$2,4)</f>
        <v>0</v>
      </c>
      <c r="D556" s="21">
        <f>VLOOKUP($A556,Beneficiario!$A$2:$G$2,5)</f>
        <v>0</v>
      </c>
      <c r="E556" s="21">
        <f>VLOOKUP($A556,Beneficiario!$A$2:$G$2,6)</f>
        <v>0</v>
      </c>
      <c r="F556" s="21">
        <f>VLOOKUP($A556,Beneficiario!$A$2:$G$2,7)</f>
        <v>0</v>
      </c>
      <c r="G556" s="37"/>
      <c r="H556" s="37"/>
      <c r="I556" s="37"/>
      <c r="J556" s="37"/>
      <c r="K556" s="37"/>
      <c r="L556" s="37"/>
      <c r="M556" s="37"/>
      <c r="N556" s="32"/>
      <c r="O556" s="37"/>
      <c r="P556" s="37"/>
      <c r="Q556" s="37"/>
      <c r="R556" s="37"/>
      <c r="S556" s="37"/>
      <c r="T556" s="37"/>
      <c r="U556" s="38"/>
      <c r="V556" s="37"/>
      <c r="W556" s="37"/>
      <c r="X556" s="38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  <c r="AO556" s="37"/>
      <c r="AP556" s="37"/>
      <c r="AQ556" s="37"/>
      <c r="AR556" s="37"/>
      <c r="AS556" s="37"/>
      <c r="AT556" s="37"/>
      <c r="AU556" s="37"/>
      <c r="AV556" s="37"/>
      <c r="AW556" s="37"/>
      <c r="AX556" s="37"/>
      <c r="AY556" s="37"/>
      <c r="AZ556" s="37"/>
      <c r="BA556" s="39"/>
      <c r="BB556" s="37"/>
      <c r="BC556" s="37"/>
      <c r="BD556" s="37"/>
      <c r="BE556" s="37"/>
      <c r="BF556" s="37"/>
      <c r="BG556" s="37"/>
      <c r="BH556" s="37"/>
      <c r="BI556" s="32"/>
      <c r="BJ556" s="32"/>
      <c r="BK556" s="37"/>
      <c r="BL556" s="37"/>
      <c r="BM556" s="37"/>
      <c r="BN556" s="37"/>
      <c r="BO556" s="37"/>
      <c r="BP556" s="37"/>
      <c r="BQ556" s="37"/>
      <c r="BR556" s="37"/>
    </row>
    <row r="557" spans="1:70" s="111" customFormat="1">
      <c r="A557" s="21">
        <v>554</v>
      </c>
      <c r="B557" s="21">
        <f>Beneficiario!C555</f>
        <v>0</v>
      </c>
      <c r="C557" s="21">
        <f>VLOOKUP($A557,Beneficiario!$A$2:$G$2,4)</f>
        <v>0</v>
      </c>
      <c r="D557" s="21">
        <f>VLOOKUP($A557,Beneficiario!$A$2:$G$2,5)</f>
        <v>0</v>
      </c>
      <c r="E557" s="21">
        <f>VLOOKUP($A557,Beneficiario!$A$2:$G$2,6)</f>
        <v>0</v>
      </c>
      <c r="F557" s="21">
        <f>VLOOKUP($A557,Beneficiario!$A$2:$G$2,7)</f>
        <v>0</v>
      </c>
      <c r="G557" s="37"/>
      <c r="H557" s="37"/>
      <c r="I557" s="37"/>
      <c r="J557" s="37"/>
      <c r="K557" s="37"/>
      <c r="L557" s="37"/>
      <c r="M557" s="37"/>
      <c r="N557" s="32"/>
      <c r="O557" s="37"/>
      <c r="P557" s="37"/>
      <c r="Q557" s="37"/>
      <c r="R557" s="37"/>
      <c r="S557" s="37"/>
      <c r="T557" s="37"/>
      <c r="U557" s="38"/>
      <c r="V557" s="37"/>
      <c r="W557" s="37"/>
      <c r="X557" s="38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  <c r="AO557" s="37"/>
      <c r="AP557" s="37"/>
      <c r="AQ557" s="37"/>
      <c r="AR557" s="37"/>
      <c r="AS557" s="37"/>
      <c r="AT557" s="37"/>
      <c r="AU557" s="37"/>
      <c r="AV557" s="37"/>
      <c r="AW557" s="37"/>
      <c r="AX557" s="37"/>
      <c r="AY557" s="37"/>
      <c r="AZ557" s="37"/>
      <c r="BA557" s="39"/>
      <c r="BB557" s="37"/>
      <c r="BC557" s="37"/>
      <c r="BD557" s="37"/>
      <c r="BE557" s="37"/>
      <c r="BF557" s="37"/>
      <c r="BG557" s="37"/>
      <c r="BH557" s="37"/>
      <c r="BI557" s="32"/>
      <c r="BJ557" s="32"/>
      <c r="BK557" s="37"/>
      <c r="BL557" s="37"/>
      <c r="BM557" s="37"/>
      <c r="BN557" s="37"/>
      <c r="BO557" s="37"/>
      <c r="BP557" s="37"/>
      <c r="BQ557" s="37"/>
      <c r="BR557" s="37"/>
    </row>
    <row r="558" spans="1:70" s="111" customFormat="1">
      <c r="A558" s="21">
        <v>555</v>
      </c>
      <c r="B558" s="21">
        <f>Beneficiario!C556</f>
        <v>0</v>
      </c>
      <c r="C558" s="21">
        <f>VLOOKUP($A558,Beneficiario!$A$2:$G$2,4)</f>
        <v>0</v>
      </c>
      <c r="D558" s="21">
        <f>VLOOKUP($A558,Beneficiario!$A$2:$G$2,5)</f>
        <v>0</v>
      </c>
      <c r="E558" s="21">
        <f>VLOOKUP($A558,Beneficiario!$A$2:$G$2,6)</f>
        <v>0</v>
      </c>
      <c r="F558" s="21">
        <f>VLOOKUP($A558,Beneficiario!$A$2:$G$2,7)</f>
        <v>0</v>
      </c>
      <c r="G558" s="37"/>
      <c r="H558" s="37"/>
      <c r="I558" s="37"/>
      <c r="J558" s="37"/>
      <c r="K558" s="37"/>
      <c r="L558" s="37"/>
      <c r="M558" s="37"/>
      <c r="N558" s="32"/>
      <c r="O558" s="37"/>
      <c r="P558" s="37"/>
      <c r="Q558" s="37"/>
      <c r="R558" s="37"/>
      <c r="S558" s="37"/>
      <c r="T558" s="37"/>
      <c r="U558" s="38"/>
      <c r="V558" s="37"/>
      <c r="W558" s="37"/>
      <c r="X558" s="38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  <c r="AO558" s="37"/>
      <c r="AP558" s="37"/>
      <c r="AQ558" s="37"/>
      <c r="AR558" s="37"/>
      <c r="AS558" s="37"/>
      <c r="AT558" s="37"/>
      <c r="AU558" s="37"/>
      <c r="AV558" s="37"/>
      <c r="AW558" s="37"/>
      <c r="AX558" s="37"/>
      <c r="AY558" s="37"/>
      <c r="AZ558" s="37"/>
      <c r="BA558" s="39"/>
      <c r="BB558" s="37"/>
      <c r="BC558" s="37"/>
      <c r="BD558" s="37"/>
      <c r="BE558" s="37"/>
      <c r="BF558" s="37"/>
      <c r="BG558" s="37"/>
      <c r="BH558" s="37"/>
      <c r="BI558" s="32"/>
      <c r="BJ558" s="32"/>
      <c r="BK558" s="37"/>
      <c r="BL558" s="37"/>
      <c r="BM558" s="37"/>
      <c r="BN558" s="37"/>
      <c r="BO558" s="37"/>
      <c r="BP558" s="37"/>
      <c r="BQ558" s="37"/>
      <c r="BR558" s="37"/>
    </row>
    <row r="559" spans="1:70" s="111" customFormat="1">
      <c r="A559" s="21">
        <v>556</v>
      </c>
      <c r="B559" s="21">
        <f>Beneficiario!C557</f>
        <v>0</v>
      </c>
      <c r="C559" s="21">
        <f>VLOOKUP($A559,Beneficiario!$A$2:$G$2,4)</f>
        <v>0</v>
      </c>
      <c r="D559" s="21">
        <f>VLOOKUP($A559,Beneficiario!$A$2:$G$2,5)</f>
        <v>0</v>
      </c>
      <c r="E559" s="21">
        <f>VLOOKUP($A559,Beneficiario!$A$2:$G$2,6)</f>
        <v>0</v>
      </c>
      <c r="F559" s="21">
        <f>VLOOKUP($A559,Beneficiario!$A$2:$G$2,7)</f>
        <v>0</v>
      </c>
      <c r="G559" s="37"/>
      <c r="H559" s="37"/>
      <c r="I559" s="37"/>
      <c r="J559" s="37"/>
      <c r="K559" s="37"/>
      <c r="L559" s="37"/>
      <c r="M559" s="37"/>
      <c r="N559" s="32"/>
      <c r="O559" s="37"/>
      <c r="P559" s="37"/>
      <c r="Q559" s="37"/>
      <c r="R559" s="37"/>
      <c r="S559" s="37"/>
      <c r="T559" s="37"/>
      <c r="U559" s="38"/>
      <c r="V559" s="37"/>
      <c r="W559" s="37"/>
      <c r="X559" s="38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  <c r="AO559" s="37"/>
      <c r="AP559" s="37"/>
      <c r="AQ559" s="37"/>
      <c r="AR559" s="37"/>
      <c r="AS559" s="37"/>
      <c r="AT559" s="37"/>
      <c r="AU559" s="37"/>
      <c r="AV559" s="37"/>
      <c r="AW559" s="37"/>
      <c r="AX559" s="37"/>
      <c r="AY559" s="37"/>
      <c r="AZ559" s="37"/>
      <c r="BA559" s="39"/>
      <c r="BB559" s="37"/>
      <c r="BC559" s="37"/>
      <c r="BD559" s="37"/>
      <c r="BE559" s="37"/>
      <c r="BF559" s="37"/>
      <c r="BG559" s="37"/>
      <c r="BH559" s="37"/>
      <c r="BI559" s="32"/>
      <c r="BJ559" s="32"/>
      <c r="BK559" s="37"/>
      <c r="BL559" s="37"/>
      <c r="BM559" s="37"/>
      <c r="BN559" s="37"/>
      <c r="BO559" s="37"/>
      <c r="BP559" s="37"/>
      <c r="BQ559" s="37"/>
      <c r="BR559" s="37"/>
    </row>
    <row r="560" spans="1:70" s="111" customFormat="1">
      <c r="A560" s="21">
        <v>557</v>
      </c>
      <c r="B560" s="21">
        <f>Beneficiario!C558</f>
        <v>0</v>
      </c>
      <c r="C560" s="21">
        <f>VLOOKUP($A560,Beneficiario!$A$2:$G$2,4)</f>
        <v>0</v>
      </c>
      <c r="D560" s="21">
        <f>VLOOKUP($A560,Beneficiario!$A$2:$G$2,5)</f>
        <v>0</v>
      </c>
      <c r="E560" s="21">
        <f>VLOOKUP($A560,Beneficiario!$A$2:$G$2,6)</f>
        <v>0</v>
      </c>
      <c r="F560" s="21">
        <f>VLOOKUP($A560,Beneficiario!$A$2:$G$2,7)</f>
        <v>0</v>
      </c>
      <c r="G560" s="37"/>
      <c r="H560" s="37"/>
      <c r="I560" s="37"/>
      <c r="J560" s="37"/>
      <c r="K560" s="37"/>
      <c r="L560" s="37"/>
      <c r="M560" s="37"/>
      <c r="N560" s="32"/>
      <c r="O560" s="37"/>
      <c r="P560" s="37"/>
      <c r="Q560" s="37"/>
      <c r="R560" s="37"/>
      <c r="S560" s="37"/>
      <c r="T560" s="37"/>
      <c r="U560" s="38"/>
      <c r="V560" s="37"/>
      <c r="W560" s="37"/>
      <c r="X560" s="38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  <c r="AO560" s="37"/>
      <c r="AP560" s="37"/>
      <c r="AQ560" s="37"/>
      <c r="AR560" s="37"/>
      <c r="AS560" s="37"/>
      <c r="AT560" s="37"/>
      <c r="AU560" s="37"/>
      <c r="AV560" s="37"/>
      <c r="AW560" s="37"/>
      <c r="AX560" s="37"/>
      <c r="AY560" s="37"/>
      <c r="AZ560" s="37"/>
      <c r="BA560" s="39"/>
      <c r="BB560" s="37"/>
      <c r="BC560" s="37"/>
      <c r="BD560" s="37"/>
      <c r="BE560" s="37"/>
      <c r="BF560" s="37"/>
      <c r="BG560" s="37"/>
      <c r="BH560" s="37"/>
      <c r="BI560" s="32"/>
      <c r="BJ560" s="32"/>
      <c r="BK560" s="37"/>
      <c r="BL560" s="37"/>
      <c r="BM560" s="37"/>
      <c r="BN560" s="37"/>
      <c r="BO560" s="37"/>
      <c r="BP560" s="37"/>
      <c r="BQ560" s="37"/>
      <c r="BR560" s="37"/>
    </row>
    <row r="561" spans="1:70" s="111" customFormat="1">
      <c r="A561" s="21">
        <v>558</v>
      </c>
      <c r="B561" s="21">
        <f>Beneficiario!C559</f>
        <v>0</v>
      </c>
      <c r="C561" s="21">
        <f>VLOOKUP($A561,Beneficiario!$A$2:$G$2,4)</f>
        <v>0</v>
      </c>
      <c r="D561" s="21">
        <f>VLOOKUP($A561,Beneficiario!$A$2:$G$2,5)</f>
        <v>0</v>
      </c>
      <c r="E561" s="21">
        <f>VLOOKUP($A561,Beneficiario!$A$2:$G$2,6)</f>
        <v>0</v>
      </c>
      <c r="F561" s="21">
        <f>VLOOKUP($A561,Beneficiario!$A$2:$G$2,7)</f>
        <v>0</v>
      </c>
      <c r="G561" s="37"/>
      <c r="H561" s="37"/>
      <c r="I561" s="37"/>
      <c r="J561" s="37"/>
      <c r="K561" s="37"/>
      <c r="L561" s="37"/>
      <c r="M561" s="37"/>
      <c r="N561" s="32"/>
      <c r="O561" s="37"/>
      <c r="P561" s="37"/>
      <c r="Q561" s="37"/>
      <c r="R561" s="37"/>
      <c r="S561" s="37"/>
      <c r="T561" s="37"/>
      <c r="U561" s="38"/>
      <c r="V561" s="37"/>
      <c r="W561" s="37"/>
      <c r="X561" s="38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  <c r="AO561" s="37"/>
      <c r="AP561" s="37"/>
      <c r="AQ561" s="37"/>
      <c r="AR561" s="37"/>
      <c r="AS561" s="37"/>
      <c r="AT561" s="37"/>
      <c r="AU561" s="37"/>
      <c r="AV561" s="37"/>
      <c r="AW561" s="37"/>
      <c r="AX561" s="37"/>
      <c r="AY561" s="37"/>
      <c r="AZ561" s="37"/>
      <c r="BA561" s="39"/>
      <c r="BB561" s="37"/>
      <c r="BC561" s="37"/>
      <c r="BD561" s="37"/>
      <c r="BE561" s="37"/>
      <c r="BF561" s="37"/>
      <c r="BG561" s="37"/>
      <c r="BH561" s="37"/>
      <c r="BI561" s="32"/>
      <c r="BJ561" s="32"/>
      <c r="BK561" s="37"/>
      <c r="BL561" s="37"/>
      <c r="BM561" s="37"/>
      <c r="BN561" s="37"/>
      <c r="BO561" s="37"/>
      <c r="BP561" s="37"/>
      <c r="BQ561" s="37"/>
      <c r="BR561" s="37"/>
    </row>
    <row r="562" spans="1:70" s="111" customFormat="1">
      <c r="A562" s="21">
        <v>559</v>
      </c>
      <c r="B562" s="21">
        <f>Beneficiario!C560</f>
        <v>0</v>
      </c>
      <c r="C562" s="21">
        <f>VLOOKUP($A562,Beneficiario!$A$2:$G$2,4)</f>
        <v>0</v>
      </c>
      <c r="D562" s="21">
        <f>VLOOKUP($A562,Beneficiario!$A$2:$G$2,5)</f>
        <v>0</v>
      </c>
      <c r="E562" s="21">
        <f>VLOOKUP($A562,Beneficiario!$A$2:$G$2,6)</f>
        <v>0</v>
      </c>
      <c r="F562" s="21">
        <f>VLOOKUP($A562,Beneficiario!$A$2:$G$2,7)</f>
        <v>0</v>
      </c>
      <c r="G562" s="37"/>
      <c r="H562" s="37"/>
      <c r="I562" s="37"/>
      <c r="J562" s="37"/>
      <c r="K562" s="37"/>
      <c r="L562" s="37"/>
      <c r="M562" s="37"/>
      <c r="N562" s="32"/>
      <c r="O562" s="37"/>
      <c r="P562" s="37"/>
      <c r="Q562" s="37"/>
      <c r="R562" s="37"/>
      <c r="S562" s="37"/>
      <c r="T562" s="37"/>
      <c r="U562" s="38"/>
      <c r="V562" s="37"/>
      <c r="W562" s="37"/>
      <c r="X562" s="38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  <c r="AO562" s="37"/>
      <c r="AP562" s="37"/>
      <c r="AQ562" s="37"/>
      <c r="AR562" s="37"/>
      <c r="AS562" s="37"/>
      <c r="AT562" s="37"/>
      <c r="AU562" s="37"/>
      <c r="AV562" s="37"/>
      <c r="AW562" s="37"/>
      <c r="AX562" s="37"/>
      <c r="AY562" s="37"/>
      <c r="AZ562" s="37"/>
      <c r="BA562" s="39"/>
      <c r="BB562" s="37"/>
      <c r="BC562" s="37"/>
      <c r="BD562" s="37"/>
      <c r="BE562" s="37"/>
      <c r="BF562" s="37"/>
      <c r="BG562" s="37"/>
      <c r="BH562" s="37"/>
      <c r="BI562" s="32"/>
      <c r="BJ562" s="32"/>
      <c r="BK562" s="37"/>
      <c r="BL562" s="37"/>
      <c r="BM562" s="37"/>
      <c r="BN562" s="37"/>
      <c r="BO562" s="37"/>
      <c r="BP562" s="37"/>
      <c r="BQ562" s="37"/>
      <c r="BR562" s="37"/>
    </row>
    <row r="563" spans="1:70" s="111" customFormat="1">
      <c r="A563" s="21">
        <v>560</v>
      </c>
      <c r="B563" s="21">
        <f>Beneficiario!C561</f>
        <v>0</v>
      </c>
      <c r="C563" s="21">
        <f>VLOOKUP($A563,Beneficiario!$A$2:$G$2,4)</f>
        <v>0</v>
      </c>
      <c r="D563" s="21">
        <f>VLOOKUP($A563,Beneficiario!$A$2:$G$2,5)</f>
        <v>0</v>
      </c>
      <c r="E563" s="21">
        <f>VLOOKUP($A563,Beneficiario!$A$2:$G$2,6)</f>
        <v>0</v>
      </c>
      <c r="F563" s="21">
        <f>VLOOKUP($A563,Beneficiario!$A$2:$G$2,7)</f>
        <v>0</v>
      </c>
      <c r="G563" s="37"/>
      <c r="H563" s="37"/>
      <c r="I563" s="37"/>
      <c r="J563" s="37"/>
      <c r="K563" s="37"/>
      <c r="L563" s="37"/>
      <c r="M563" s="37"/>
      <c r="N563" s="32"/>
      <c r="O563" s="37"/>
      <c r="P563" s="37"/>
      <c r="Q563" s="37"/>
      <c r="R563" s="37"/>
      <c r="S563" s="37"/>
      <c r="T563" s="37"/>
      <c r="U563" s="38"/>
      <c r="V563" s="37"/>
      <c r="W563" s="37"/>
      <c r="X563" s="38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  <c r="AO563" s="37"/>
      <c r="AP563" s="37"/>
      <c r="AQ563" s="37"/>
      <c r="AR563" s="37"/>
      <c r="AS563" s="37"/>
      <c r="AT563" s="37"/>
      <c r="AU563" s="37"/>
      <c r="AV563" s="37"/>
      <c r="AW563" s="37"/>
      <c r="AX563" s="37"/>
      <c r="AY563" s="37"/>
      <c r="AZ563" s="37"/>
      <c r="BA563" s="39"/>
      <c r="BB563" s="37"/>
      <c r="BC563" s="37"/>
      <c r="BD563" s="37"/>
      <c r="BE563" s="37"/>
      <c r="BF563" s="37"/>
      <c r="BG563" s="37"/>
      <c r="BH563" s="37"/>
      <c r="BI563" s="32"/>
      <c r="BJ563" s="32"/>
      <c r="BK563" s="37"/>
      <c r="BL563" s="37"/>
      <c r="BM563" s="37"/>
      <c r="BN563" s="37"/>
      <c r="BO563" s="37"/>
      <c r="BP563" s="37"/>
      <c r="BQ563" s="37"/>
      <c r="BR563" s="37"/>
    </row>
    <row r="564" spans="1:70" s="111" customFormat="1">
      <c r="A564" s="21">
        <v>561</v>
      </c>
      <c r="B564" s="21">
        <f>Beneficiario!C562</f>
        <v>0</v>
      </c>
      <c r="C564" s="21">
        <f>VLOOKUP($A564,Beneficiario!$A$2:$G$2,4)</f>
        <v>0</v>
      </c>
      <c r="D564" s="21">
        <f>VLOOKUP($A564,Beneficiario!$A$2:$G$2,5)</f>
        <v>0</v>
      </c>
      <c r="E564" s="21">
        <f>VLOOKUP($A564,Beneficiario!$A$2:$G$2,6)</f>
        <v>0</v>
      </c>
      <c r="F564" s="21">
        <f>VLOOKUP($A564,Beneficiario!$A$2:$G$2,7)</f>
        <v>0</v>
      </c>
      <c r="G564" s="37"/>
      <c r="H564" s="37"/>
      <c r="I564" s="37"/>
      <c r="J564" s="37"/>
      <c r="K564" s="37"/>
      <c r="L564" s="37"/>
      <c r="M564" s="37"/>
      <c r="N564" s="32"/>
      <c r="O564" s="37"/>
      <c r="P564" s="37"/>
      <c r="Q564" s="37"/>
      <c r="R564" s="37"/>
      <c r="S564" s="37"/>
      <c r="T564" s="37"/>
      <c r="U564" s="38"/>
      <c r="V564" s="37"/>
      <c r="W564" s="37"/>
      <c r="X564" s="38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  <c r="AO564" s="37"/>
      <c r="AP564" s="37"/>
      <c r="AQ564" s="37"/>
      <c r="AR564" s="37"/>
      <c r="AS564" s="37"/>
      <c r="AT564" s="37"/>
      <c r="AU564" s="37"/>
      <c r="AV564" s="37"/>
      <c r="AW564" s="37"/>
      <c r="AX564" s="37"/>
      <c r="AY564" s="37"/>
      <c r="AZ564" s="37"/>
      <c r="BA564" s="39"/>
      <c r="BB564" s="37"/>
      <c r="BC564" s="37"/>
      <c r="BD564" s="37"/>
      <c r="BE564" s="37"/>
      <c r="BF564" s="37"/>
      <c r="BG564" s="37"/>
      <c r="BH564" s="37"/>
      <c r="BI564" s="32"/>
      <c r="BJ564" s="32"/>
      <c r="BK564" s="37"/>
      <c r="BL564" s="37"/>
      <c r="BM564" s="37"/>
      <c r="BN564" s="37"/>
      <c r="BO564" s="37"/>
      <c r="BP564" s="37"/>
      <c r="BQ564" s="37"/>
      <c r="BR564" s="37"/>
    </row>
    <row r="565" spans="1:70" s="111" customFormat="1">
      <c r="A565" s="21">
        <v>562</v>
      </c>
      <c r="B565" s="21">
        <f>Beneficiario!C563</f>
        <v>0</v>
      </c>
      <c r="C565" s="21">
        <f>VLOOKUP($A565,Beneficiario!$A$2:$G$2,4)</f>
        <v>0</v>
      </c>
      <c r="D565" s="21">
        <f>VLOOKUP($A565,Beneficiario!$A$2:$G$2,5)</f>
        <v>0</v>
      </c>
      <c r="E565" s="21">
        <f>VLOOKUP($A565,Beneficiario!$A$2:$G$2,6)</f>
        <v>0</v>
      </c>
      <c r="F565" s="21">
        <f>VLOOKUP($A565,Beneficiario!$A$2:$G$2,7)</f>
        <v>0</v>
      </c>
      <c r="G565" s="37"/>
      <c r="H565" s="37"/>
      <c r="I565" s="37"/>
      <c r="J565" s="37"/>
      <c r="K565" s="37"/>
      <c r="L565" s="37"/>
      <c r="M565" s="37"/>
      <c r="N565" s="32"/>
      <c r="O565" s="37"/>
      <c r="P565" s="37"/>
      <c r="Q565" s="37"/>
      <c r="R565" s="37"/>
      <c r="S565" s="37"/>
      <c r="T565" s="37"/>
      <c r="U565" s="38"/>
      <c r="V565" s="37"/>
      <c r="W565" s="37"/>
      <c r="X565" s="38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  <c r="AO565" s="37"/>
      <c r="AP565" s="37"/>
      <c r="AQ565" s="37"/>
      <c r="AR565" s="37"/>
      <c r="AS565" s="37"/>
      <c r="AT565" s="37"/>
      <c r="AU565" s="37"/>
      <c r="AV565" s="37"/>
      <c r="AW565" s="37"/>
      <c r="AX565" s="37"/>
      <c r="AY565" s="37"/>
      <c r="AZ565" s="37"/>
      <c r="BA565" s="39"/>
      <c r="BB565" s="37"/>
      <c r="BC565" s="37"/>
      <c r="BD565" s="37"/>
      <c r="BE565" s="37"/>
      <c r="BF565" s="37"/>
      <c r="BG565" s="37"/>
      <c r="BH565" s="37"/>
      <c r="BI565" s="32"/>
      <c r="BJ565" s="32"/>
      <c r="BK565" s="37"/>
      <c r="BL565" s="37"/>
      <c r="BM565" s="37"/>
      <c r="BN565" s="37"/>
      <c r="BO565" s="37"/>
      <c r="BP565" s="37"/>
      <c r="BQ565" s="37"/>
      <c r="BR565" s="37"/>
    </row>
    <row r="566" spans="1:70" s="111" customFormat="1">
      <c r="A566" s="21">
        <v>563</v>
      </c>
      <c r="B566" s="21">
        <f>Beneficiario!C564</f>
        <v>0</v>
      </c>
      <c r="C566" s="21">
        <f>VLOOKUP($A566,Beneficiario!$A$2:$G$2,4)</f>
        <v>0</v>
      </c>
      <c r="D566" s="21">
        <f>VLOOKUP($A566,Beneficiario!$A$2:$G$2,5)</f>
        <v>0</v>
      </c>
      <c r="E566" s="21">
        <f>VLOOKUP($A566,Beneficiario!$A$2:$G$2,6)</f>
        <v>0</v>
      </c>
      <c r="F566" s="21">
        <f>VLOOKUP($A566,Beneficiario!$A$2:$G$2,7)</f>
        <v>0</v>
      </c>
      <c r="G566" s="37"/>
      <c r="H566" s="37"/>
      <c r="I566" s="37"/>
      <c r="J566" s="37"/>
      <c r="K566" s="37"/>
      <c r="L566" s="37"/>
      <c r="M566" s="37"/>
      <c r="N566" s="32"/>
      <c r="O566" s="37"/>
      <c r="P566" s="37"/>
      <c r="Q566" s="37"/>
      <c r="R566" s="37"/>
      <c r="S566" s="37"/>
      <c r="T566" s="37"/>
      <c r="U566" s="38"/>
      <c r="V566" s="37"/>
      <c r="W566" s="37"/>
      <c r="X566" s="38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  <c r="AO566" s="37"/>
      <c r="AP566" s="37"/>
      <c r="AQ566" s="37"/>
      <c r="AR566" s="37"/>
      <c r="AS566" s="37"/>
      <c r="AT566" s="37"/>
      <c r="AU566" s="37"/>
      <c r="AV566" s="37"/>
      <c r="AW566" s="37"/>
      <c r="AX566" s="37"/>
      <c r="AY566" s="37"/>
      <c r="AZ566" s="37"/>
      <c r="BA566" s="39"/>
      <c r="BB566" s="37"/>
      <c r="BC566" s="37"/>
      <c r="BD566" s="37"/>
      <c r="BE566" s="37"/>
      <c r="BF566" s="37"/>
      <c r="BG566" s="37"/>
      <c r="BH566" s="37"/>
      <c r="BI566" s="32"/>
      <c r="BJ566" s="32"/>
      <c r="BK566" s="37"/>
      <c r="BL566" s="37"/>
      <c r="BM566" s="37"/>
      <c r="BN566" s="37"/>
      <c r="BO566" s="37"/>
      <c r="BP566" s="37"/>
      <c r="BQ566" s="37"/>
      <c r="BR566" s="37"/>
    </row>
    <row r="567" spans="1:70" s="111" customFormat="1">
      <c r="A567" s="21">
        <v>564</v>
      </c>
      <c r="B567" s="21">
        <f>Beneficiario!C565</f>
        <v>0</v>
      </c>
      <c r="C567" s="21">
        <f>VLOOKUP($A567,Beneficiario!$A$2:$G$2,4)</f>
        <v>0</v>
      </c>
      <c r="D567" s="21">
        <f>VLOOKUP($A567,Beneficiario!$A$2:$G$2,5)</f>
        <v>0</v>
      </c>
      <c r="E567" s="21">
        <f>VLOOKUP($A567,Beneficiario!$A$2:$G$2,6)</f>
        <v>0</v>
      </c>
      <c r="F567" s="21">
        <f>VLOOKUP($A567,Beneficiario!$A$2:$G$2,7)</f>
        <v>0</v>
      </c>
      <c r="G567" s="37"/>
      <c r="H567" s="37"/>
      <c r="I567" s="37"/>
      <c r="J567" s="37"/>
      <c r="K567" s="37"/>
      <c r="L567" s="37"/>
      <c r="M567" s="37"/>
      <c r="N567" s="32"/>
      <c r="O567" s="37"/>
      <c r="P567" s="37"/>
      <c r="Q567" s="37"/>
      <c r="R567" s="37"/>
      <c r="S567" s="37"/>
      <c r="T567" s="37"/>
      <c r="U567" s="38"/>
      <c r="V567" s="37"/>
      <c r="W567" s="37"/>
      <c r="X567" s="38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  <c r="AO567" s="37"/>
      <c r="AP567" s="37"/>
      <c r="AQ567" s="37"/>
      <c r="AR567" s="37"/>
      <c r="AS567" s="37"/>
      <c r="AT567" s="37"/>
      <c r="AU567" s="37"/>
      <c r="AV567" s="37"/>
      <c r="AW567" s="37"/>
      <c r="AX567" s="37"/>
      <c r="AY567" s="37"/>
      <c r="AZ567" s="37"/>
      <c r="BA567" s="39"/>
      <c r="BB567" s="37"/>
      <c r="BC567" s="37"/>
      <c r="BD567" s="37"/>
      <c r="BE567" s="37"/>
      <c r="BF567" s="37"/>
      <c r="BG567" s="37"/>
      <c r="BH567" s="37"/>
      <c r="BI567" s="32"/>
      <c r="BJ567" s="32"/>
      <c r="BK567" s="37"/>
      <c r="BL567" s="37"/>
      <c r="BM567" s="37"/>
      <c r="BN567" s="37"/>
      <c r="BO567" s="37"/>
      <c r="BP567" s="37"/>
      <c r="BQ567" s="37"/>
      <c r="BR567" s="37"/>
    </row>
    <row r="568" spans="1:70" s="111" customFormat="1">
      <c r="A568" s="21">
        <v>565</v>
      </c>
      <c r="B568" s="21">
        <f>Beneficiario!C566</f>
        <v>0</v>
      </c>
      <c r="C568" s="21">
        <f>VLOOKUP($A568,Beneficiario!$A$2:$G$2,4)</f>
        <v>0</v>
      </c>
      <c r="D568" s="21">
        <f>VLOOKUP($A568,Beneficiario!$A$2:$G$2,5)</f>
        <v>0</v>
      </c>
      <c r="E568" s="21">
        <f>VLOOKUP($A568,Beneficiario!$A$2:$G$2,6)</f>
        <v>0</v>
      </c>
      <c r="F568" s="21">
        <f>VLOOKUP($A568,Beneficiario!$A$2:$G$2,7)</f>
        <v>0</v>
      </c>
      <c r="G568" s="37"/>
      <c r="H568" s="37"/>
      <c r="I568" s="37"/>
      <c r="J568" s="37"/>
      <c r="K568" s="37"/>
      <c r="L568" s="37"/>
      <c r="M568" s="37"/>
      <c r="N568" s="32"/>
      <c r="O568" s="37"/>
      <c r="P568" s="37"/>
      <c r="Q568" s="37"/>
      <c r="R568" s="37"/>
      <c r="S568" s="37"/>
      <c r="T568" s="37"/>
      <c r="U568" s="38"/>
      <c r="V568" s="37"/>
      <c r="W568" s="37"/>
      <c r="X568" s="38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  <c r="AO568" s="37"/>
      <c r="AP568" s="37"/>
      <c r="AQ568" s="37"/>
      <c r="AR568" s="37"/>
      <c r="AS568" s="37"/>
      <c r="AT568" s="37"/>
      <c r="AU568" s="37"/>
      <c r="AV568" s="37"/>
      <c r="AW568" s="37"/>
      <c r="AX568" s="37"/>
      <c r="AY568" s="37"/>
      <c r="AZ568" s="37"/>
      <c r="BA568" s="39"/>
      <c r="BB568" s="37"/>
      <c r="BC568" s="37"/>
      <c r="BD568" s="37"/>
      <c r="BE568" s="37"/>
      <c r="BF568" s="37"/>
      <c r="BG568" s="37"/>
      <c r="BH568" s="37"/>
      <c r="BI568" s="32"/>
      <c r="BJ568" s="32"/>
      <c r="BK568" s="37"/>
      <c r="BL568" s="37"/>
      <c r="BM568" s="37"/>
      <c r="BN568" s="37"/>
      <c r="BO568" s="37"/>
      <c r="BP568" s="37"/>
      <c r="BQ568" s="37"/>
      <c r="BR568" s="37"/>
    </row>
    <row r="569" spans="1:70" s="111" customFormat="1">
      <c r="A569" s="21">
        <v>566</v>
      </c>
      <c r="B569" s="21">
        <f>Beneficiario!C567</f>
        <v>0</v>
      </c>
      <c r="C569" s="21">
        <f>VLOOKUP($A569,Beneficiario!$A$2:$G$2,4)</f>
        <v>0</v>
      </c>
      <c r="D569" s="21">
        <f>VLOOKUP($A569,Beneficiario!$A$2:$G$2,5)</f>
        <v>0</v>
      </c>
      <c r="E569" s="21">
        <f>VLOOKUP($A569,Beneficiario!$A$2:$G$2,6)</f>
        <v>0</v>
      </c>
      <c r="F569" s="21">
        <f>VLOOKUP($A569,Beneficiario!$A$2:$G$2,7)</f>
        <v>0</v>
      </c>
      <c r="G569" s="37"/>
      <c r="H569" s="37"/>
      <c r="I569" s="37"/>
      <c r="J569" s="37"/>
      <c r="K569" s="37"/>
      <c r="L569" s="37"/>
      <c r="M569" s="37"/>
      <c r="N569" s="32"/>
      <c r="O569" s="37"/>
      <c r="P569" s="37"/>
      <c r="Q569" s="37"/>
      <c r="R569" s="37"/>
      <c r="S569" s="37"/>
      <c r="T569" s="37"/>
      <c r="U569" s="38"/>
      <c r="V569" s="37"/>
      <c r="W569" s="37"/>
      <c r="X569" s="38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  <c r="AO569" s="37"/>
      <c r="AP569" s="37"/>
      <c r="AQ569" s="37"/>
      <c r="AR569" s="37"/>
      <c r="AS569" s="37"/>
      <c r="AT569" s="37"/>
      <c r="AU569" s="37"/>
      <c r="AV569" s="37"/>
      <c r="AW569" s="37"/>
      <c r="AX569" s="37"/>
      <c r="AY569" s="37"/>
      <c r="AZ569" s="37"/>
      <c r="BA569" s="39"/>
      <c r="BB569" s="37"/>
      <c r="BC569" s="37"/>
      <c r="BD569" s="37"/>
      <c r="BE569" s="37"/>
      <c r="BF569" s="37"/>
      <c r="BG569" s="37"/>
      <c r="BH569" s="37"/>
      <c r="BI569" s="32"/>
      <c r="BJ569" s="32"/>
      <c r="BK569" s="37"/>
      <c r="BL569" s="37"/>
      <c r="BM569" s="37"/>
      <c r="BN569" s="37"/>
      <c r="BO569" s="37"/>
      <c r="BP569" s="37"/>
      <c r="BQ569" s="37"/>
      <c r="BR569" s="37"/>
    </row>
    <row r="570" spans="1:70" s="111" customFormat="1">
      <c r="A570" s="21">
        <v>567</v>
      </c>
      <c r="B570" s="21">
        <f>Beneficiario!C568</f>
        <v>0</v>
      </c>
      <c r="C570" s="21">
        <f>VLOOKUP($A570,Beneficiario!$A$2:$G$2,4)</f>
        <v>0</v>
      </c>
      <c r="D570" s="21">
        <f>VLOOKUP($A570,Beneficiario!$A$2:$G$2,5)</f>
        <v>0</v>
      </c>
      <c r="E570" s="21">
        <f>VLOOKUP($A570,Beneficiario!$A$2:$G$2,6)</f>
        <v>0</v>
      </c>
      <c r="F570" s="21">
        <f>VLOOKUP($A570,Beneficiario!$A$2:$G$2,7)</f>
        <v>0</v>
      </c>
      <c r="G570" s="37"/>
      <c r="H570" s="37"/>
      <c r="I570" s="37"/>
      <c r="J570" s="37"/>
      <c r="K570" s="37"/>
      <c r="L570" s="37"/>
      <c r="M570" s="37"/>
      <c r="N570" s="32"/>
      <c r="O570" s="37"/>
      <c r="P570" s="37"/>
      <c r="Q570" s="37"/>
      <c r="R570" s="37"/>
      <c r="S570" s="37"/>
      <c r="T570" s="37"/>
      <c r="U570" s="38"/>
      <c r="V570" s="37"/>
      <c r="W570" s="37"/>
      <c r="X570" s="38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  <c r="AO570" s="37"/>
      <c r="AP570" s="37"/>
      <c r="AQ570" s="37"/>
      <c r="AR570" s="37"/>
      <c r="AS570" s="37"/>
      <c r="AT570" s="37"/>
      <c r="AU570" s="37"/>
      <c r="AV570" s="37"/>
      <c r="AW570" s="37"/>
      <c r="AX570" s="37"/>
      <c r="AY570" s="37"/>
      <c r="AZ570" s="37"/>
      <c r="BA570" s="39"/>
      <c r="BB570" s="37"/>
      <c r="BC570" s="37"/>
      <c r="BD570" s="37"/>
      <c r="BE570" s="37"/>
      <c r="BF570" s="37"/>
      <c r="BG570" s="37"/>
      <c r="BH570" s="37"/>
      <c r="BI570" s="32"/>
      <c r="BJ570" s="32"/>
      <c r="BK570" s="37"/>
      <c r="BL570" s="37"/>
      <c r="BM570" s="37"/>
      <c r="BN570" s="37"/>
      <c r="BO570" s="37"/>
      <c r="BP570" s="37"/>
      <c r="BQ570" s="37"/>
      <c r="BR570" s="37"/>
    </row>
    <row r="571" spans="1:70" s="111" customFormat="1">
      <c r="A571" s="21">
        <v>568</v>
      </c>
      <c r="B571" s="21">
        <f>Beneficiario!C569</f>
        <v>0</v>
      </c>
      <c r="C571" s="21">
        <f>VLOOKUP($A571,Beneficiario!$A$2:$G$2,4)</f>
        <v>0</v>
      </c>
      <c r="D571" s="21">
        <f>VLOOKUP($A571,Beneficiario!$A$2:$G$2,5)</f>
        <v>0</v>
      </c>
      <c r="E571" s="21">
        <f>VLOOKUP($A571,Beneficiario!$A$2:$G$2,6)</f>
        <v>0</v>
      </c>
      <c r="F571" s="21">
        <f>VLOOKUP($A571,Beneficiario!$A$2:$G$2,7)</f>
        <v>0</v>
      </c>
      <c r="G571" s="37"/>
      <c r="H571" s="37"/>
      <c r="I571" s="37"/>
      <c r="J571" s="37"/>
      <c r="K571" s="37"/>
      <c r="L571" s="37"/>
      <c r="M571" s="37"/>
      <c r="N571" s="32"/>
      <c r="O571" s="37"/>
      <c r="P571" s="37"/>
      <c r="Q571" s="37"/>
      <c r="R571" s="37"/>
      <c r="S571" s="37"/>
      <c r="T571" s="37"/>
      <c r="U571" s="38"/>
      <c r="V571" s="37"/>
      <c r="W571" s="37"/>
      <c r="X571" s="38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  <c r="AO571" s="37"/>
      <c r="AP571" s="37"/>
      <c r="AQ571" s="37"/>
      <c r="AR571" s="37"/>
      <c r="AS571" s="37"/>
      <c r="AT571" s="37"/>
      <c r="AU571" s="37"/>
      <c r="AV571" s="37"/>
      <c r="AW571" s="37"/>
      <c r="AX571" s="37"/>
      <c r="AY571" s="37"/>
      <c r="AZ571" s="37"/>
      <c r="BA571" s="39"/>
      <c r="BB571" s="37"/>
      <c r="BC571" s="37"/>
      <c r="BD571" s="37"/>
      <c r="BE571" s="37"/>
      <c r="BF571" s="37"/>
      <c r="BG571" s="37"/>
      <c r="BH571" s="37"/>
      <c r="BI571" s="32"/>
      <c r="BJ571" s="32"/>
      <c r="BK571" s="37"/>
      <c r="BL571" s="37"/>
      <c r="BM571" s="37"/>
      <c r="BN571" s="37"/>
      <c r="BO571" s="37"/>
      <c r="BP571" s="37"/>
      <c r="BQ571" s="37"/>
      <c r="BR571" s="37"/>
    </row>
    <row r="572" spans="1:70" s="111" customFormat="1">
      <c r="A572" s="21">
        <v>569</v>
      </c>
      <c r="B572" s="21">
        <f>Beneficiario!C570</f>
        <v>0</v>
      </c>
      <c r="C572" s="21">
        <f>VLOOKUP($A572,Beneficiario!$A$2:$G$2,4)</f>
        <v>0</v>
      </c>
      <c r="D572" s="21">
        <f>VLOOKUP($A572,Beneficiario!$A$2:$G$2,5)</f>
        <v>0</v>
      </c>
      <c r="E572" s="21">
        <f>VLOOKUP($A572,Beneficiario!$A$2:$G$2,6)</f>
        <v>0</v>
      </c>
      <c r="F572" s="21">
        <f>VLOOKUP($A572,Beneficiario!$A$2:$G$2,7)</f>
        <v>0</v>
      </c>
      <c r="G572" s="37"/>
      <c r="H572" s="37"/>
      <c r="I572" s="37"/>
      <c r="J572" s="37"/>
      <c r="K572" s="37"/>
      <c r="L572" s="37"/>
      <c r="M572" s="37"/>
      <c r="N572" s="32"/>
      <c r="O572" s="37"/>
      <c r="P572" s="37"/>
      <c r="Q572" s="37"/>
      <c r="R572" s="37"/>
      <c r="S572" s="37"/>
      <c r="T572" s="37"/>
      <c r="U572" s="38"/>
      <c r="V572" s="37"/>
      <c r="W572" s="37"/>
      <c r="X572" s="38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  <c r="AO572" s="37"/>
      <c r="AP572" s="37"/>
      <c r="AQ572" s="37"/>
      <c r="AR572" s="37"/>
      <c r="AS572" s="37"/>
      <c r="AT572" s="37"/>
      <c r="AU572" s="37"/>
      <c r="AV572" s="37"/>
      <c r="AW572" s="37"/>
      <c r="AX572" s="37"/>
      <c r="AY572" s="37"/>
      <c r="AZ572" s="37"/>
      <c r="BA572" s="39"/>
      <c r="BB572" s="37"/>
      <c r="BC572" s="37"/>
      <c r="BD572" s="37"/>
      <c r="BE572" s="37"/>
      <c r="BF572" s="37"/>
      <c r="BG572" s="37"/>
      <c r="BH572" s="37"/>
      <c r="BI572" s="32"/>
      <c r="BJ572" s="32"/>
      <c r="BK572" s="37"/>
      <c r="BL572" s="37"/>
      <c r="BM572" s="37"/>
      <c r="BN572" s="37"/>
      <c r="BO572" s="37"/>
      <c r="BP572" s="37"/>
      <c r="BQ572" s="37"/>
      <c r="BR572" s="37"/>
    </row>
    <row r="573" spans="1:70" s="111" customFormat="1">
      <c r="A573" s="21">
        <v>570</v>
      </c>
      <c r="B573" s="21">
        <f>Beneficiario!C571</f>
        <v>0</v>
      </c>
      <c r="C573" s="21">
        <f>VLOOKUP($A573,Beneficiario!$A$2:$G$2,4)</f>
        <v>0</v>
      </c>
      <c r="D573" s="21">
        <f>VLOOKUP($A573,Beneficiario!$A$2:$G$2,5)</f>
        <v>0</v>
      </c>
      <c r="E573" s="21">
        <f>VLOOKUP($A573,Beneficiario!$A$2:$G$2,6)</f>
        <v>0</v>
      </c>
      <c r="F573" s="21">
        <f>VLOOKUP($A573,Beneficiario!$A$2:$G$2,7)</f>
        <v>0</v>
      </c>
      <c r="G573" s="37"/>
      <c r="H573" s="37"/>
      <c r="I573" s="37"/>
      <c r="J573" s="37"/>
      <c r="K573" s="37"/>
      <c r="L573" s="37"/>
      <c r="M573" s="37"/>
      <c r="N573" s="32"/>
      <c r="O573" s="37"/>
      <c r="P573" s="37"/>
      <c r="Q573" s="37"/>
      <c r="R573" s="37"/>
      <c r="S573" s="37"/>
      <c r="T573" s="37"/>
      <c r="U573" s="38"/>
      <c r="V573" s="37"/>
      <c r="W573" s="37"/>
      <c r="X573" s="38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  <c r="AO573" s="37"/>
      <c r="AP573" s="37"/>
      <c r="AQ573" s="37"/>
      <c r="AR573" s="37"/>
      <c r="AS573" s="37"/>
      <c r="AT573" s="37"/>
      <c r="AU573" s="37"/>
      <c r="AV573" s="37"/>
      <c r="AW573" s="37"/>
      <c r="AX573" s="37"/>
      <c r="AY573" s="37"/>
      <c r="AZ573" s="37"/>
      <c r="BA573" s="39"/>
      <c r="BB573" s="37"/>
      <c r="BC573" s="37"/>
      <c r="BD573" s="37"/>
      <c r="BE573" s="37"/>
      <c r="BF573" s="37"/>
      <c r="BG573" s="37"/>
      <c r="BH573" s="37"/>
      <c r="BI573" s="32"/>
      <c r="BJ573" s="32"/>
      <c r="BK573" s="37"/>
      <c r="BL573" s="37"/>
      <c r="BM573" s="37"/>
      <c r="BN573" s="37"/>
      <c r="BO573" s="37"/>
      <c r="BP573" s="37"/>
      <c r="BQ573" s="37"/>
      <c r="BR573" s="37"/>
    </row>
    <row r="574" spans="1:70" s="111" customFormat="1">
      <c r="A574" s="21">
        <v>571</v>
      </c>
      <c r="B574" s="21">
        <f>Beneficiario!C572</f>
        <v>0</v>
      </c>
      <c r="C574" s="21">
        <f>VLOOKUP($A574,Beneficiario!$A$2:$G$2,4)</f>
        <v>0</v>
      </c>
      <c r="D574" s="21">
        <f>VLOOKUP($A574,Beneficiario!$A$2:$G$2,5)</f>
        <v>0</v>
      </c>
      <c r="E574" s="21">
        <f>VLOOKUP($A574,Beneficiario!$A$2:$G$2,6)</f>
        <v>0</v>
      </c>
      <c r="F574" s="21">
        <f>VLOOKUP($A574,Beneficiario!$A$2:$G$2,7)</f>
        <v>0</v>
      </c>
      <c r="G574" s="37"/>
      <c r="H574" s="37"/>
      <c r="I574" s="37"/>
      <c r="J574" s="37"/>
      <c r="K574" s="37"/>
      <c r="L574" s="37"/>
      <c r="M574" s="37"/>
      <c r="N574" s="32"/>
      <c r="O574" s="37"/>
      <c r="P574" s="37"/>
      <c r="Q574" s="37"/>
      <c r="R574" s="37"/>
      <c r="S574" s="37"/>
      <c r="T574" s="37"/>
      <c r="U574" s="38"/>
      <c r="V574" s="37"/>
      <c r="W574" s="37"/>
      <c r="X574" s="38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  <c r="AO574" s="37"/>
      <c r="AP574" s="37"/>
      <c r="AQ574" s="37"/>
      <c r="AR574" s="37"/>
      <c r="AS574" s="37"/>
      <c r="AT574" s="37"/>
      <c r="AU574" s="37"/>
      <c r="AV574" s="37"/>
      <c r="AW574" s="37"/>
      <c r="AX574" s="37"/>
      <c r="AY574" s="37"/>
      <c r="AZ574" s="37"/>
      <c r="BA574" s="39"/>
      <c r="BB574" s="37"/>
      <c r="BC574" s="37"/>
      <c r="BD574" s="37"/>
      <c r="BE574" s="37"/>
      <c r="BF574" s="37"/>
      <c r="BG574" s="37"/>
      <c r="BH574" s="37"/>
      <c r="BI574" s="32"/>
      <c r="BJ574" s="32"/>
      <c r="BK574" s="37"/>
      <c r="BL574" s="37"/>
      <c r="BM574" s="37"/>
      <c r="BN574" s="37"/>
      <c r="BO574" s="37"/>
      <c r="BP574" s="37"/>
      <c r="BQ574" s="37"/>
      <c r="BR574" s="37"/>
    </row>
    <row r="575" spans="1:70" s="111" customFormat="1">
      <c r="A575" s="21">
        <v>572</v>
      </c>
      <c r="B575" s="21">
        <f>Beneficiario!C573</f>
        <v>0</v>
      </c>
      <c r="C575" s="21">
        <f>VLOOKUP($A575,Beneficiario!$A$2:$G$2,4)</f>
        <v>0</v>
      </c>
      <c r="D575" s="21">
        <f>VLOOKUP($A575,Beneficiario!$A$2:$G$2,5)</f>
        <v>0</v>
      </c>
      <c r="E575" s="21">
        <f>VLOOKUP($A575,Beneficiario!$A$2:$G$2,6)</f>
        <v>0</v>
      </c>
      <c r="F575" s="21">
        <f>VLOOKUP($A575,Beneficiario!$A$2:$G$2,7)</f>
        <v>0</v>
      </c>
      <c r="G575" s="37"/>
      <c r="H575" s="37"/>
      <c r="I575" s="37"/>
      <c r="J575" s="37"/>
      <c r="K575" s="37"/>
      <c r="L575" s="37"/>
      <c r="M575" s="37"/>
      <c r="N575" s="32"/>
      <c r="O575" s="37"/>
      <c r="P575" s="37"/>
      <c r="Q575" s="37"/>
      <c r="R575" s="37"/>
      <c r="S575" s="37"/>
      <c r="T575" s="37"/>
      <c r="U575" s="38"/>
      <c r="V575" s="37"/>
      <c r="W575" s="37"/>
      <c r="X575" s="38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  <c r="AO575" s="37"/>
      <c r="AP575" s="37"/>
      <c r="AQ575" s="37"/>
      <c r="AR575" s="37"/>
      <c r="AS575" s="37"/>
      <c r="AT575" s="37"/>
      <c r="AU575" s="37"/>
      <c r="AV575" s="37"/>
      <c r="AW575" s="37"/>
      <c r="AX575" s="37"/>
      <c r="AY575" s="37"/>
      <c r="AZ575" s="37"/>
      <c r="BA575" s="39"/>
      <c r="BB575" s="37"/>
      <c r="BC575" s="37"/>
      <c r="BD575" s="37"/>
      <c r="BE575" s="37"/>
      <c r="BF575" s="37"/>
      <c r="BG575" s="37"/>
      <c r="BH575" s="37"/>
      <c r="BI575" s="32"/>
      <c r="BJ575" s="32"/>
      <c r="BK575" s="37"/>
      <c r="BL575" s="37"/>
      <c r="BM575" s="37"/>
      <c r="BN575" s="37"/>
      <c r="BO575" s="37"/>
      <c r="BP575" s="37"/>
      <c r="BQ575" s="37"/>
      <c r="BR575" s="37"/>
    </row>
    <row r="576" spans="1:70" s="111" customFormat="1">
      <c r="A576" s="21">
        <v>573</v>
      </c>
      <c r="B576" s="21">
        <f>Beneficiario!C574</f>
        <v>0</v>
      </c>
      <c r="C576" s="21">
        <f>VLOOKUP($A576,Beneficiario!$A$2:$G$2,4)</f>
        <v>0</v>
      </c>
      <c r="D576" s="21">
        <f>VLOOKUP($A576,Beneficiario!$A$2:$G$2,5)</f>
        <v>0</v>
      </c>
      <c r="E576" s="21">
        <f>VLOOKUP($A576,Beneficiario!$A$2:$G$2,6)</f>
        <v>0</v>
      </c>
      <c r="F576" s="21">
        <f>VLOOKUP($A576,Beneficiario!$A$2:$G$2,7)</f>
        <v>0</v>
      </c>
      <c r="G576" s="37"/>
      <c r="H576" s="37"/>
      <c r="I576" s="37"/>
      <c r="J576" s="37"/>
      <c r="K576" s="37"/>
      <c r="L576" s="37"/>
      <c r="M576" s="37"/>
      <c r="N576" s="32"/>
      <c r="O576" s="37"/>
      <c r="P576" s="37"/>
      <c r="Q576" s="37"/>
      <c r="R576" s="37"/>
      <c r="S576" s="37"/>
      <c r="T576" s="37"/>
      <c r="U576" s="38"/>
      <c r="V576" s="37"/>
      <c r="W576" s="37"/>
      <c r="X576" s="38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  <c r="AO576" s="37"/>
      <c r="AP576" s="37"/>
      <c r="AQ576" s="37"/>
      <c r="AR576" s="37"/>
      <c r="AS576" s="37"/>
      <c r="AT576" s="37"/>
      <c r="AU576" s="37"/>
      <c r="AV576" s="37"/>
      <c r="AW576" s="37"/>
      <c r="AX576" s="37"/>
      <c r="AY576" s="37"/>
      <c r="AZ576" s="37"/>
      <c r="BA576" s="39"/>
      <c r="BB576" s="37"/>
      <c r="BC576" s="37"/>
      <c r="BD576" s="37"/>
      <c r="BE576" s="37"/>
      <c r="BF576" s="37"/>
      <c r="BG576" s="37"/>
      <c r="BH576" s="37"/>
      <c r="BI576" s="32"/>
      <c r="BJ576" s="32"/>
      <c r="BK576" s="37"/>
      <c r="BL576" s="37"/>
      <c r="BM576" s="37"/>
      <c r="BN576" s="37"/>
      <c r="BO576" s="37"/>
      <c r="BP576" s="37"/>
      <c r="BQ576" s="37"/>
      <c r="BR576" s="37"/>
    </row>
    <row r="577" spans="1:70" s="111" customFormat="1">
      <c r="A577" s="21">
        <v>574</v>
      </c>
      <c r="B577" s="21">
        <f>Beneficiario!C575</f>
        <v>0</v>
      </c>
      <c r="C577" s="21">
        <f>VLOOKUP($A577,Beneficiario!$A$2:$G$2,4)</f>
        <v>0</v>
      </c>
      <c r="D577" s="21">
        <f>VLOOKUP($A577,Beneficiario!$A$2:$G$2,5)</f>
        <v>0</v>
      </c>
      <c r="E577" s="21">
        <f>VLOOKUP($A577,Beneficiario!$A$2:$G$2,6)</f>
        <v>0</v>
      </c>
      <c r="F577" s="21">
        <f>VLOOKUP($A577,Beneficiario!$A$2:$G$2,7)</f>
        <v>0</v>
      </c>
      <c r="G577" s="37"/>
      <c r="H577" s="37"/>
      <c r="I577" s="37"/>
      <c r="J577" s="37"/>
      <c r="K577" s="37"/>
      <c r="L577" s="37"/>
      <c r="M577" s="37"/>
      <c r="N577" s="32"/>
      <c r="O577" s="37"/>
      <c r="P577" s="37"/>
      <c r="Q577" s="37"/>
      <c r="R577" s="37"/>
      <c r="S577" s="37"/>
      <c r="T577" s="37"/>
      <c r="U577" s="38"/>
      <c r="V577" s="37"/>
      <c r="W577" s="37"/>
      <c r="X577" s="38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  <c r="AO577" s="37"/>
      <c r="AP577" s="37"/>
      <c r="AQ577" s="37"/>
      <c r="AR577" s="37"/>
      <c r="AS577" s="37"/>
      <c r="AT577" s="37"/>
      <c r="AU577" s="37"/>
      <c r="AV577" s="37"/>
      <c r="AW577" s="37"/>
      <c r="AX577" s="37"/>
      <c r="AY577" s="37"/>
      <c r="AZ577" s="37"/>
      <c r="BA577" s="39"/>
      <c r="BB577" s="37"/>
      <c r="BC577" s="37"/>
      <c r="BD577" s="37"/>
      <c r="BE577" s="37"/>
      <c r="BF577" s="37"/>
      <c r="BG577" s="37"/>
      <c r="BH577" s="37"/>
      <c r="BI577" s="32"/>
      <c r="BJ577" s="32"/>
      <c r="BK577" s="37"/>
      <c r="BL577" s="37"/>
      <c r="BM577" s="37"/>
      <c r="BN577" s="37"/>
      <c r="BO577" s="37"/>
      <c r="BP577" s="37"/>
      <c r="BQ577" s="37"/>
      <c r="BR577" s="37"/>
    </row>
    <row r="578" spans="1:70" s="111" customFormat="1">
      <c r="A578" s="21">
        <v>575</v>
      </c>
      <c r="B578" s="21">
        <f>Beneficiario!C576</f>
        <v>0</v>
      </c>
      <c r="C578" s="21">
        <f>VLOOKUP($A578,Beneficiario!$A$2:$G$2,4)</f>
        <v>0</v>
      </c>
      <c r="D578" s="21">
        <f>VLOOKUP($A578,Beneficiario!$A$2:$G$2,5)</f>
        <v>0</v>
      </c>
      <c r="E578" s="21">
        <f>VLOOKUP($A578,Beneficiario!$A$2:$G$2,6)</f>
        <v>0</v>
      </c>
      <c r="F578" s="21">
        <f>VLOOKUP($A578,Beneficiario!$A$2:$G$2,7)</f>
        <v>0</v>
      </c>
      <c r="G578" s="37"/>
      <c r="H578" s="37"/>
      <c r="I578" s="37"/>
      <c r="J578" s="37"/>
      <c r="K578" s="37"/>
      <c r="L578" s="37"/>
      <c r="M578" s="37"/>
      <c r="N578" s="32"/>
      <c r="O578" s="37"/>
      <c r="P578" s="37"/>
      <c r="Q578" s="37"/>
      <c r="R578" s="37"/>
      <c r="S578" s="37"/>
      <c r="T578" s="37"/>
      <c r="U578" s="38"/>
      <c r="V578" s="37"/>
      <c r="W578" s="37"/>
      <c r="X578" s="38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  <c r="AO578" s="37"/>
      <c r="AP578" s="37"/>
      <c r="AQ578" s="37"/>
      <c r="AR578" s="37"/>
      <c r="AS578" s="37"/>
      <c r="AT578" s="37"/>
      <c r="AU578" s="37"/>
      <c r="AV578" s="37"/>
      <c r="AW578" s="37"/>
      <c r="AX578" s="37"/>
      <c r="AY578" s="37"/>
      <c r="AZ578" s="37"/>
      <c r="BA578" s="39"/>
      <c r="BB578" s="37"/>
      <c r="BC578" s="37"/>
      <c r="BD578" s="37"/>
      <c r="BE578" s="37"/>
      <c r="BF578" s="37"/>
      <c r="BG578" s="37"/>
      <c r="BH578" s="37"/>
      <c r="BI578" s="32"/>
      <c r="BJ578" s="32"/>
      <c r="BK578" s="37"/>
      <c r="BL578" s="37"/>
      <c r="BM578" s="37"/>
      <c r="BN578" s="37"/>
      <c r="BO578" s="37"/>
      <c r="BP578" s="37"/>
      <c r="BQ578" s="37"/>
      <c r="BR578" s="37"/>
    </row>
    <row r="579" spans="1:70" s="111" customFormat="1">
      <c r="A579" s="21">
        <v>576</v>
      </c>
      <c r="B579" s="21">
        <f>Beneficiario!C577</f>
        <v>0</v>
      </c>
      <c r="C579" s="21">
        <f>VLOOKUP($A579,Beneficiario!$A$2:$G$2,4)</f>
        <v>0</v>
      </c>
      <c r="D579" s="21">
        <f>VLOOKUP($A579,Beneficiario!$A$2:$G$2,5)</f>
        <v>0</v>
      </c>
      <c r="E579" s="21">
        <f>VLOOKUP($A579,Beneficiario!$A$2:$G$2,6)</f>
        <v>0</v>
      </c>
      <c r="F579" s="21">
        <f>VLOOKUP($A579,Beneficiario!$A$2:$G$2,7)</f>
        <v>0</v>
      </c>
      <c r="G579" s="37"/>
      <c r="H579" s="37"/>
      <c r="I579" s="37"/>
      <c r="J579" s="37"/>
      <c r="K579" s="37"/>
      <c r="L579" s="37"/>
      <c r="M579" s="37"/>
      <c r="N579" s="32"/>
      <c r="O579" s="37"/>
      <c r="P579" s="37"/>
      <c r="Q579" s="37"/>
      <c r="R579" s="37"/>
      <c r="S579" s="37"/>
      <c r="T579" s="37"/>
      <c r="U579" s="38"/>
      <c r="V579" s="37"/>
      <c r="W579" s="37"/>
      <c r="X579" s="38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  <c r="AO579" s="37"/>
      <c r="AP579" s="37"/>
      <c r="AQ579" s="37"/>
      <c r="AR579" s="37"/>
      <c r="AS579" s="37"/>
      <c r="AT579" s="37"/>
      <c r="AU579" s="37"/>
      <c r="AV579" s="37"/>
      <c r="AW579" s="37"/>
      <c r="AX579" s="37"/>
      <c r="AY579" s="37"/>
      <c r="AZ579" s="37"/>
      <c r="BA579" s="39"/>
      <c r="BB579" s="37"/>
      <c r="BC579" s="37"/>
      <c r="BD579" s="37"/>
      <c r="BE579" s="37"/>
      <c r="BF579" s="37"/>
      <c r="BG579" s="37"/>
      <c r="BH579" s="37"/>
      <c r="BI579" s="32"/>
      <c r="BJ579" s="32"/>
      <c r="BK579" s="37"/>
      <c r="BL579" s="37"/>
      <c r="BM579" s="37"/>
      <c r="BN579" s="37"/>
      <c r="BO579" s="37"/>
      <c r="BP579" s="37"/>
      <c r="BQ579" s="37"/>
      <c r="BR579" s="37"/>
    </row>
    <row r="580" spans="1:70" s="111" customFormat="1">
      <c r="A580" s="21">
        <v>577</v>
      </c>
      <c r="B580" s="21">
        <f>Beneficiario!C578</f>
        <v>0</v>
      </c>
      <c r="C580" s="21">
        <f>VLOOKUP($A580,Beneficiario!$A$2:$G$2,4)</f>
        <v>0</v>
      </c>
      <c r="D580" s="21">
        <f>VLOOKUP($A580,Beneficiario!$A$2:$G$2,5)</f>
        <v>0</v>
      </c>
      <c r="E580" s="21">
        <f>VLOOKUP($A580,Beneficiario!$A$2:$G$2,6)</f>
        <v>0</v>
      </c>
      <c r="F580" s="21">
        <f>VLOOKUP($A580,Beneficiario!$A$2:$G$2,7)</f>
        <v>0</v>
      </c>
      <c r="G580" s="37"/>
      <c r="H580" s="37"/>
      <c r="I580" s="37"/>
      <c r="J580" s="37"/>
      <c r="K580" s="37"/>
      <c r="L580" s="37"/>
      <c r="M580" s="37"/>
      <c r="N580" s="32"/>
      <c r="O580" s="37"/>
      <c r="P580" s="37"/>
      <c r="Q580" s="37"/>
      <c r="R580" s="37"/>
      <c r="S580" s="37"/>
      <c r="T580" s="37"/>
      <c r="U580" s="38"/>
      <c r="V580" s="37"/>
      <c r="W580" s="37"/>
      <c r="X580" s="38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  <c r="AO580" s="37"/>
      <c r="AP580" s="37"/>
      <c r="AQ580" s="37"/>
      <c r="AR580" s="37"/>
      <c r="AS580" s="37"/>
      <c r="AT580" s="37"/>
      <c r="AU580" s="37"/>
      <c r="AV580" s="37"/>
      <c r="AW580" s="37"/>
      <c r="AX580" s="37"/>
      <c r="AY580" s="37"/>
      <c r="AZ580" s="37"/>
      <c r="BA580" s="39"/>
      <c r="BB580" s="37"/>
      <c r="BC580" s="37"/>
      <c r="BD580" s="37"/>
      <c r="BE580" s="37"/>
      <c r="BF580" s="37"/>
      <c r="BG580" s="37"/>
      <c r="BH580" s="37"/>
      <c r="BI580" s="32"/>
      <c r="BJ580" s="32"/>
      <c r="BK580" s="37"/>
      <c r="BL580" s="37"/>
      <c r="BM580" s="37"/>
      <c r="BN580" s="37"/>
      <c r="BO580" s="37"/>
      <c r="BP580" s="37"/>
      <c r="BQ580" s="37"/>
      <c r="BR580" s="37"/>
    </row>
    <row r="581" spans="1:70" s="111" customFormat="1">
      <c r="A581" s="21">
        <v>578</v>
      </c>
      <c r="B581" s="21">
        <f>Beneficiario!C579</f>
        <v>0</v>
      </c>
      <c r="C581" s="21">
        <f>VLOOKUP($A581,Beneficiario!$A$2:$G$2,4)</f>
        <v>0</v>
      </c>
      <c r="D581" s="21">
        <f>VLOOKUP($A581,Beneficiario!$A$2:$G$2,5)</f>
        <v>0</v>
      </c>
      <c r="E581" s="21">
        <f>VLOOKUP($A581,Beneficiario!$A$2:$G$2,6)</f>
        <v>0</v>
      </c>
      <c r="F581" s="21">
        <f>VLOOKUP($A581,Beneficiario!$A$2:$G$2,7)</f>
        <v>0</v>
      </c>
      <c r="G581" s="37"/>
      <c r="H581" s="37"/>
      <c r="I581" s="37"/>
      <c r="J581" s="37"/>
      <c r="K581" s="37"/>
      <c r="L581" s="37"/>
      <c r="M581" s="37"/>
      <c r="N581" s="32"/>
      <c r="O581" s="37"/>
      <c r="P581" s="37"/>
      <c r="Q581" s="37"/>
      <c r="R581" s="37"/>
      <c r="S581" s="37"/>
      <c r="T581" s="37"/>
      <c r="U581" s="38"/>
      <c r="V581" s="37"/>
      <c r="W581" s="37"/>
      <c r="X581" s="38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  <c r="AO581" s="37"/>
      <c r="AP581" s="37"/>
      <c r="AQ581" s="37"/>
      <c r="AR581" s="37"/>
      <c r="AS581" s="37"/>
      <c r="AT581" s="37"/>
      <c r="AU581" s="37"/>
      <c r="AV581" s="37"/>
      <c r="AW581" s="37"/>
      <c r="AX581" s="37"/>
      <c r="AY581" s="37"/>
      <c r="AZ581" s="37"/>
      <c r="BA581" s="39"/>
      <c r="BB581" s="37"/>
      <c r="BC581" s="37"/>
      <c r="BD581" s="37"/>
      <c r="BE581" s="37"/>
      <c r="BF581" s="37"/>
      <c r="BG581" s="37"/>
      <c r="BH581" s="37"/>
      <c r="BI581" s="32"/>
      <c r="BJ581" s="32"/>
      <c r="BK581" s="37"/>
      <c r="BL581" s="37"/>
      <c r="BM581" s="37"/>
      <c r="BN581" s="37"/>
      <c r="BO581" s="37"/>
      <c r="BP581" s="37"/>
      <c r="BQ581" s="37"/>
      <c r="BR581" s="37"/>
    </row>
    <row r="582" spans="1:70" s="111" customFormat="1">
      <c r="A582" s="21">
        <v>579</v>
      </c>
      <c r="B582" s="21">
        <f>Beneficiario!C580</f>
        <v>0</v>
      </c>
      <c r="C582" s="21">
        <f>VLOOKUP($A582,Beneficiario!$A$2:$G$2,4)</f>
        <v>0</v>
      </c>
      <c r="D582" s="21">
        <f>VLOOKUP($A582,Beneficiario!$A$2:$G$2,5)</f>
        <v>0</v>
      </c>
      <c r="E582" s="21">
        <f>VLOOKUP($A582,Beneficiario!$A$2:$G$2,6)</f>
        <v>0</v>
      </c>
      <c r="F582" s="21">
        <f>VLOOKUP($A582,Beneficiario!$A$2:$G$2,7)</f>
        <v>0</v>
      </c>
      <c r="G582" s="37"/>
      <c r="H582" s="37"/>
      <c r="I582" s="37"/>
      <c r="J582" s="37"/>
      <c r="K582" s="37"/>
      <c r="L582" s="37"/>
      <c r="M582" s="37"/>
      <c r="N582" s="32"/>
      <c r="O582" s="37"/>
      <c r="P582" s="37"/>
      <c r="Q582" s="37"/>
      <c r="R582" s="37"/>
      <c r="S582" s="37"/>
      <c r="T582" s="37"/>
      <c r="U582" s="38"/>
      <c r="V582" s="37"/>
      <c r="W582" s="37"/>
      <c r="X582" s="38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  <c r="AO582" s="37"/>
      <c r="AP582" s="37"/>
      <c r="AQ582" s="37"/>
      <c r="AR582" s="37"/>
      <c r="AS582" s="37"/>
      <c r="AT582" s="37"/>
      <c r="AU582" s="37"/>
      <c r="AV582" s="37"/>
      <c r="AW582" s="37"/>
      <c r="AX582" s="37"/>
      <c r="AY582" s="37"/>
      <c r="AZ582" s="37"/>
      <c r="BA582" s="39"/>
      <c r="BB582" s="37"/>
      <c r="BC582" s="37"/>
      <c r="BD582" s="37"/>
      <c r="BE582" s="37"/>
      <c r="BF582" s="37"/>
      <c r="BG582" s="37"/>
      <c r="BH582" s="37"/>
      <c r="BI582" s="32"/>
      <c r="BJ582" s="32"/>
      <c r="BK582" s="37"/>
      <c r="BL582" s="37"/>
      <c r="BM582" s="37"/>
      <c r="BN582" s="37"/>
      <c r="BO582" s="37"/>
      <c r="BP582" s="37"/>
      <c r="BQ582" s="37"/>
      <c r="BR582" s="37"/>
    </row>
    <row r="583" spans="1:70" s="111" customFormat="1">
      <c r="A583" s="21">
        <v>580</v>
      </c>
      <c r="B583" s="21">
        <f>Beneficiario!C581</f>
        <v>0</v>
      </c>
      <c r="C583" s="21">
        <f>VLOOKUP($A583,Beneficiario!$A$2:$G$2,4)</f>
        <v>0</v>
      </c>
      <c r="D583" s="21">
        <f>VLOOKUP($A583,Beneficiario!$A$2:$G$2,5)</f>
        <v>0</v>
      </c>
      <c r="E583" s="21">
        <f>VLOOKUP($A583,Beneficiario!$A$2:$G$2,6)</f>
        <v>0</v>
      </c>
      <c r="F583" s="21">
        <f>VLOOKUP($A583,Beneficiario!$A$2:$G$2,7)</f>
        <v>0</v>
      </c>
      <c r="G583" s="37"/>
      <c r="H583" s="37"/>
      <c r="I583" s="37"/>
      <c r="J583" s="37"/>
      <c r="K583" s="37"/>
      <c r="L583" s="37"/>
      <c r="M583" s="37"/>
      <c r="N583" s="32"/>
      <c r="O583" s="37"/>
      <c r="P583" s="37"/>
      <c r="Q583" s="37"/>
      <c r="R583" s="37"/>
      <c r="S583" s="37"/>
      <c r="T583" s="37"/>
      <c r="U583" s="38"/>
      <c r="V583" s="37"/>
      <c r="W583" s="37"/>
      <c r="X583" s="38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  <c r="AO583" s="37"/>
      <c r="AP583" s="37"/>
      <c r="AQ583" s="37"/>
      <c r="AR583" s="37"/>
      <c r="AS583" s="37"/>
      <c r="AT583" s="37"/>
      <c r="AU583" s="37"/>
      <c r="AV583" s="37"/>
      <c r="AW583" s="37"/>
      <c r="AX583" s="37"/>
      <c r="AY583" s="37"/>
      <c r="AZ583" s="37"/>
      <c r="BA583" s="39"/>
      <c r="BB583" s="37"/>
      <c r="BC583" s="37"/>
      <c r="BD583" s="37"/>
      <c r="BE583" s="37"/>
      <c r="BF583" s="37"/>
      <c r="BG583" s="37"/>
      <c r="BH583" s="37"/>
      <c r="BI583" s="32"/>
      <c r="BJ583" s="32"/>
      <c r="BK583" s="37"/>
      <c r="BL583" s="37"/>
      <c r="BM583" s="37"/>
      <c r="BN583" s="37"/>
      <c r="BO583" s="37"/>
      <c r="BP583" s="37"/>
      <c r="BQ583" s="37"/>
      <c r="BR583" s="37"/>
    </row>
    <row r="584" spans="1:70" s="111" customFormat="1">
      <c r="A584" s="21">
        <v>581</v>
      </c>
      <c r="B584" s="21">
        <f>Beneficiario!C582</f>
        <v>0</v>
      </c>
      <c r="C584" s="21">
        <f>VLOOKUP($A584,Beneficiario!$A$2:$G$2,4)</f>
        <v>0</v>
      </c>
      <c r="D584" s="21">
        <f>VLOOKUP($A584,Beneficiario!$A$2:$G$2,5)</f>
        <v>0</v>
      </c>
      <c r="E584" s="21">
        <f>VLOOKUP($A584,Beneficiario!$A$2:$G$2,6)</f>
        <v>0</v>
      </c>
      <c r="F584" s="21">
        <f>VLOOKUP($A584,Beneficiario!$A$2:$G$2,7)</f>
        <v>0</v>
      </c>
      <c r="G584" s="37"/>
      <c r="H584" s="37"/>
      <c r="I584" s="37"/>
      <c r="J584" s="37"/>
      <c r="K584" s="37"/>
      <c r="L584" s="37"/>
      <c r="M584" s="37"/>
      <c r="N584" s="32"/>
      <c r="O584" s="37"/>
      <c r="P584" s="37"/>
      <c r="Q584" s="37"/>
      <c r="R584" s="37"/>
      <c r="S584" s="37"/>
      <c r="T584" s="37"/>
      <c r="U584" s="38"/>
      <c r="V584" s="37"/>
      <c r="W584" s="37"/>
      <c r="X584" s="38"/>
      <c r="Y584" s="37"/>
      <c r="Z584" s="37"/>
      <c r="AA584" s="37"/>
      <c r="AB584" s="37"/>
      <c r="AC584" s="37"/>
      <c r="AD584" s="37"/>
      <c r="AE584" s="37"/>
      <c r="AF584" s="37"/>
      <c r="AG584" s="37"/>
      <c r="AH584" s="37"/>
      <c r="AI584" s="37"/>
      <c r="AJ584" s="37"/>
      <c r="AK584" s="37"/>
      <c r="AL584" s="37"/>
      <c r="AM584" s="37"/>
      <c r="AN584" s="37"/>
      <c r="AO584" s="37"/>
      <c r="AP584" s="37"/>
      <c r="AQ584" s="37"/>
      <c r="AR584" s="37"/>
      <c r="AS584" s="37"/>
      <c r="AT584" s="37"/>
      <c r="AU584" s="37"/>
      <c r="AV584" s="37"/>
      <c r="AW584" s="37"/>
      <c r="AX584" s="37"/>
      <c r="AY584" s="37"/>
      <c r="AZ584" s="37"/>
      <c r="BA584" s="39"/>
      <c r="BB584" s="37"/>
      <c r="BC584" s="37"/>
      <c r="BD584" s="37"/>
      <c r="BE584" s="37"/>
      <c r="BF584" s="37"/>
      <c r="BG584" s="37"/>
      <c r="BH584" s="37"/>
      <c r="BI584" s="32"/>
      <c r="BJ584" s="32"/>
      <c r="BK584" s="37"/>
      <c r="BL584" s="37"/>
      <c r="BM584" s="37"/>
      <c r="BN584" s="37"/>
      <c r="BO584" s="37"/>
      <c r="BP584" s="37"/>
      <c r="BQ584" s="37"/>
      <c r="BR584" s="37"/>
    </row>
    <row r="585" spans="1:70" s="111" customFormat="1">
      <c r="A585" s="21">
        <v>582</v>
      </c>
      <c r="B585" s="21">
        <f>Beneficiario!C583</f>
        <v>0</v>
      </c>
      <c r="C585" s="21">
        <f>VLOOKUP($A585,Beneficiario!$A$2:$G$2,4)</f>
        <v>0</v>
      </c>
      <c r="D585" s="21">
        <f>VLOOKUP($A585,Beneficiario!$A$2:$G$2,5)</f>
        <v>0</v>
      </c>
      <c r="E585" s="21">
        <f>VLOOKUP($A585,Beneficiario!$A$2:$G$2,6)</f>
        <v>0</v>
      </c>
      <c r="F585" s="21">
        <f>VLOOKUP($A585,Beneficiario!$A$2:$G$2,7)</f>
        <v>0</v>
      </c>
      <c r="G585" s="37"/>
      <c r="H585" s="37"/>
      <c r="I585" s="37"/>
      <c r="J585" s="37"/>
      <c r="K585" s="37"/>
      <c r="L585" s="37"/>
      <c r="M585" s="37"/>
      <c r="N585" s="32"/>
      <c r="O585" s="37"/>
      <c r="P585" s="37"/>
      <c r="Q585" s="37"/>
      <c r="R585" s="37"/>
      <c r="S585" s="37"/>
      <c r="T585" s="37"/>
      <c r="U585" s="38"/>
      <c r="V585" s="37"/>
      <c r="W585" s="37"/>
      <c r="X585" s="38"/>
      <c r="Y585" s="37"/>
      <c r="Z585" s="37"/>
      <c r="AA585" s="37"/>
      <c r="AB585" s="37"/>
      <c r="AC585" s="37"/>
      <c r="AD585" s="37"/>
      <c r="AE585" s="37"/>
      <c r="AF585" s="37"/>
      <c r="AG585" s="37"/>
      <c r="AH585" s="37"/>
      <c r="AI585" s="37"/>
      <c r="AJ585" s="37"/>
      <c r="AK585" s="37"/>
      <c r="AL585" s="37"/>
      <c r="AM585" s="37"/>
      <c r="AN585" s="37"/>
      <c r="AO585" s="37"/>
      <c r="AP585" s="37"/>
      <c r="AQ585" s="37"/>
      <c r="AR585" s="37"/>
      <c r="AS585" s="37"/>
      <c r="AT585" s="37"/>
      <c r="AU585" s="37"/>
      <c r="AV585" s="37"/>
      <c r="AW585" s="37"/>
      <c r="AX585" s="37"/>
      <c r="AY585" s="37"/>
      <c r="AZ585" s="37"/>
      <c r="BA585" s="39"/>
      <c r="BB585" s="37"/>
      <c r="BC585" s="37"/>
      <c r="BD585" s="37"/>
      <c r="BE585" s="37"/>
      <c r="BF585" s="37"/>
      <c r="BG585" s="37"/>
      <c r="BH585" s="37"/>
      <c r="BI585" s="32"/>
      <c r="BJ585" s="32"/>
      <c r="BK585" s="37"/>
      <c r="BL585" s="37"/>
      <c r="BM585" s="37"/>
      <c r="BN585" s="37"/>
      <c r="BO585" s="37"/>
      <c r="BP585" s="37"/>
      <c r="BQ585" s="37"/>
      <c r="BR585" s="37"/>
    </row>
    <row r="586" spans="1:70" s="111" customFormat="1">
      <c r="A586" s="21">
        <v>583</v>
      </c>
      <c r="B586" s="21">
        <f>Beneficiario!C584</f>
        <v>0</v>
      </c>
      <c r="C586" s="21">
        <f>VLOOKUP($A586,Beneficiario!$A$2:$G$2,4)</f>
        <v>0</v>
      </c>
      <c r="D586" s="21">
        <f>VLOOKUP($A586,Beneficiario!$A$2:$G$2,5)</f>
        <v>0</v>
      </c>
      <c r="E586" s="21">
        <f>VLOOKUP($A586,Beneficiario!$A$2:$G$2,6)</f>
        <v>0</v>
      </c>
      <c r="F586" s="21">
        <f>VLOOKUP($A586,Beneficiario!$A$2:$G$2,7)</f>
        <v>0</v>
      </c>
      <c r="G586" s="37"/>
      <c r="H586" s="37"/>
      <c r="I586" s="37"/>
      <c r="J586" s="37"/>
      <c r="K586" s="37"/>
      <c r="L586" s="37"/>
      <c r="M586" s="37"/>
      <c r="N586" s="32"/>
      <c r="O586" s="37"/>
      <c r="P586" s="37"/>
      <c r="Q586" s="37"/>
      <c r="R586" s="37"/>
      <c r="S586" s="37"/>
      <c r="T586" s="37"/>
      <c r="U586" s="38"/>
      <c r="V586" s="37"/>
      <c r="W586" s="37"/>
      <c r="X586" s="38"/>
      <c r="Y586" s="37"/>
      <c r="Z586" s="37"/>
      <c r="AA586" s="37"/>
      <c r="AB586" s="37"/>
      <c r="AC586" s="37"/>
      <c r="AD586" s="37"/>
      <c r="AE586" s="37"/>
      <c r="AF586" s="37"/>
      <c r="AG586" s="37"/>
      <c r="AH586" s="37"/>
      <c r="AI586" s="37"/>
      <c r="AJ586" s="37"/>
      <c r="AK586" s="37"/>
      <c r="AL586" s="37"/>
      <c r="AM586" s="37"/>
      <c r="AN586" s="37"/>
      <c r="AO586" s="37"/>
      <c r="AP586" s="37"/>
      <c r="AQ586" s="37"/>
      <c r="AR586" s="37"/>
      <c r="AS586" s="37"/>
      <c r="AT586" s="37"/>
      <c r="AU586" s="37"/>
      <c r="AV586" s="37"/>
      <c r="AW586" s="37"/>
      <c r="AX586" s="37"/>
      <c r="AY586" s="37"/>
      <c r="AZ586" s="37"/>
      <c r="BA586" s="39"/>
      <c r="BB586" s="37"/>
      <c r="BC586" s="37"/>
      <c r="BD586" s="37"/>
      <c r="BE586" s="37"/>
      <c r="BF586" s="37"/>
      <c r="BG586" s="37"/>
      <c r="BH586" s="37"/>
      <c r="BI586" s="32"/>
      <c r="BJ586" s="32"/>
      <c r="BK586" s="37"/>
      <c r="BL586" s="37"/>
      <c r="BM586" s="37"/>
      <c r="BN586" s="37"/>
      <c r="BO586" s="37"/>
      <c r="BP586" s="37"/>
      <c r="BQ586" s="37"/>
      <c r="BR586" s="37"/>
    </row>
    <row r="587" spans="1:70" s="111" customFormat="1">
      <c r="A587" s="21">
        <v>584</v>
      </c>
      <c r="B587" s="21">
        <f>Beneficiario!C585</f>
        <v>0</v>
      </c>
      <c r="C587" s="21">
        <f>VLOOKUP($A587,Beneficiario!$A$2:$G$2,4)</f>
        <v>0</v>
      </c>
      <c r="D587" s="21">
        <f>VLOOKUP($A587,Beneficiario!$A$2:$G$2,5)</f>
        <v>0</v>
      </c>
      <c r="E587" s="21">
        <f>VLOOKUP($A587,Beneficiario!$A$2:$G$2,6)</f>
        <v>0</v>
      </c>
      <c r="F587" s="21">
        <f>VLOOKUP($A587,Beneficiario!$A$2:$G$2,7)</f>
        <v>0</v>
      </c>
      <c r="G587" s="37"/>
      <c r="H587" s="37"/>
      <c r="I587" s="37"/>
      <c r="J587" s="37"/>
      <c r="K587" s="37"/>
      <c r="L587" s="37"/>
      <c r="M587" s="37"/>
      <c r="N587" s="32"/>
      <c r="O587" s="37"/>
      <c r="P587" s="37"/>
      <c r="Q587" s="37"/>
      <c r="R587" s="37"/>
      <c r="S587" s="37"/>
      <c r="T587" s="37"/>
      <c r="U587" s="38"/>
      <c r="V587" s="37"/>
      <c r="W587" s="37"/>
      <c r="X587" s="38"/>
      <c r="Y587" s="37"/>
      <c r="Z587" s="37"/>
      <c r="AA587" s="37"/>
      <c r="AB587" s="37"/>
      <c r="AC587" s="37"/>
      <c r="AD587" s="37"/>
      <c r="AE587" s="37"/>
      <c r="AF587" s="37"/>
      <c r="AG587" s="37"/>
      <c r="AH587" s="37"/>
      <c r="AI587" s="37"/>
      <c r="AJ587" s="37"/>
      <c r="AK587" s="37"/>
      <c r="AL587" s="37"/>
      <c r="AM587" s="37"/>
      <c r="AN587" s="37"/>
      <c r="AO587" s="37"/>
      <c r="AP587" s="37"/>
      <c r="AQ587" s="37"/>
      <c r="AR587" s="37"/>
      <c r="AS587" s="37"/>
      <c r="AT587" s="37"/>
      <c r="AU587" s="37"/>
      <c r="AV587" s="37"/>
      <c r="AW587" s="37"/>
      <c r="AX587" s="37"/>
      <c r="AY587" s="37"/>
      <c r="AZ587" s="37"/>
      <c r="BA587" s="39"/>
      <c r="BB587" s="37"/>
      <c r="BC587" s="37"/>
      <c r="BD587" s="37"/>
      <c r="BE587" s="37"/>
      <c r="BF587" s="37"/>
      <c r="BG587" s="37"/>
      <c r="BH587" s="37"/>
      <c r="BI587" s="32"/>
      <c r="BJ587" s="32"/>
      <c r="BK587" s="37"/>
      <c r="BL587" s="37"/>
      <c r="BM587" s="37"/>
      <c r="BN587" s="37"/>
      <c r="BO587" s="37"/>
      <c r="BP587" s="37"/>
      <c r="BQ587" s="37"/>
      <c r="BR587" s="37"/>
    </row>
    <row r="588" spans="1:70" s="111" customFormat="1">
      <c r="A588" s="21">
        <v>585</v>
      </c>
      <c r="B588" s="21">
        <f>Beneficiario!C586</f>
        <v>0</v>
      </c>
      <c r="C588" s="21">
        <f>VLOOKUP($A588,Beneficiario!$A$2:$G$2,4)</f>
        <v>0</v>
      </c>
      <c r="D588" s="21">
        <f>VLOOKUP($A588,Beneficiario!$A$2:$G$2,5)</f>
        <v>0</v>
      </c>
      <c r="E588" s="21">
        <f>VLOOKUP($A588,Beneficiario!$A$2:$G$2,6)</f>
        <v>0</v>
      </c>
      <c r="F588" s="21">
        <f>VLOOKUP($A588,Beneficiario!$A$2:$G$2,7)</f>
        <v>0</v>
      </c>
      <c r="G588" s="37"/>
      <c r="H588" s="37"/>
      <c r="I588" s="37"/>
      <c r="J588" s="37"/>
      <c r="K588" s="37"/>
      <c r="L588" s="37"/>
      <c r="M588" s="37"/>
      <c r="N588" s="32"/>
      <c r="O588" s="37"/>
      <c r="P588" s="37"/>
      <c r="Q588" s="37"/>
      <c r="R588" s="37"/>
      <c r="S588" s="37"/>
      <c r="T588" s="37"/>
      <c r="U588" s="38"/>
      <c r="V588" s="37"/>
      <c r="W588" s="37"/>
      <c r="X588" s="38"/>
      <c r="Y588" s="37"/>
      <c r="Z588" s="37"/>
      <c r="AA588" s="37"/>
      <c r="AB588" s="37"/>
      <c r="AC588" s="37"/>
      <c r="AD588" s="37"/>
      <c r="AE588" s="37"/>
      <c r="AF588" s="37"/>
      <c r="AG588" s="37"/>
      <c r="AH588" s="37"/>
      <c r="AI588" s="37"/>
      <c r="AJ588" s="37"/>
      <c r="AK588" s="37"/>
      <c r="AL588" s="37"/>
      <c r="AM588" s="37"/>
      <c r="AN588" s="37"/>
      <c r="AO588" s="37"/>
      <c r="AP588" s="37"/>
      <c r="AQ588" s="37"/>
      <c r="AR588" s="37"/>
      <c r="AS588" s="37"/>
      <c r="AT588" s="37"/>
      <c r="AU588" s="37"/>
      <c r="AV588" s="37"/>
      <c r="AW588" s="37"/>
      <c r="AX588" s="37"/>
      <c r="AY588" s="37"/>
      <c r="AZ588" s="37"/>
      <c r="BA588" s="39"/>
      <c r="BB588" s="37"/>
      <c r="BC588" s="37"/>
      <c r="BD588" s="37"/>
      <c r="BE588" s="37"/>
      <c r="BF588" s="37"/>
      <c r="BG588" s="37"/>
      <c r="BH588" s="37"/>
      <c r="BI588" s="32"/>
      <c r="BJ588" s="32"/>
      <c r="BK588" s="37"/>
      <c r="BL588" s="37"/>
      <c r="BM588" s="37"/>
      <c r="BN588" s="37"/>
      <c r="BO588" s="37"/>
      <c r="BP588" s="37"/>
      <c r="BQ588" s="37"/>
      <c r="BR588" s="37"/>
    </row>
    <row r="589" spans="1:70" s="111" customFormat="1">
      <c r="A589" s="21">
        <v>586</v>
      </c>
      <c r="B589" s="21">
        <f>Beneficiario!C587</f>
        <v>0</v>
      </c>
      <c r="C589" s="21">
        <f>VLOOKUP($A589,Beneficiario!$A$2:$G$2,4)</f>
        <v>0</v>
      </c>
      <c r="D589" s="21">
        <f>VLOOKUP($A589,Beneficiario!$A$2:$G$2,5)</f>
        <v>0</v>
      </c>
      <c r="E589" s="21">
        <f>VLOOKUP($A589,Beneficiario!$A$2:$G$2,6)</f>
        <v>0</v>
      </c>
      <c r="F589" s="21">
        <f>VLOOKUP($A589,Beneficiario!$A$2:$G$2,7)</f>
        <v>0</v>
      </c>
      <c r="G589" s="37"/>
      <c r="H589" s="37"/>
      <c r="I589" s="37"/>
      <c r="J589" s="37"/>
      <c r="K589" s="37"/>
      <c r="L589" s="37"/>
      <c r="M589" s="37"/>
      <c r="N589" s="32"/>
      <c r="O589" s="37"/>
      <c r="P589" s="37"/>
      <c r="Q589" s="37"/>
      <c r="R589" s="37"/>
      <c r="S589" s="37"/>
      <c r="T589" s="37"/>
      <c r="U589" s="38"/>
      <c r="V589" s="37"/>
      <c r="W589" s="37"/>
      <c r="X589" s="38"/>
      <c r="Y589" s="37"/>
      <c r="Z589" s="37"/>
      <c r="AA589" s="37"/>
      <c r="AB589" s="37"/>
      <c r="AC589" s="37"/>
      <c r="AD589" s="37"/>
      <c r="AE589" s="37"/>
      <c r="AF589" s="37"/>
      <c r="AG589" s="37"/>
      <c r="AH589" s="37"/>
      <c r="AI589" s="37"/>
      <c r="AJ589" s="37"/>
      <c r="AK589" s="37"/>
      <c r="AL589" s="37"/>
      <c r="AM589" s="37"/>
      <c r="AN589" s="37"/>
      <c r="AO589" s="37"/>
      <c r="AP589" s="37"/>
      <c r="AQ589" s="37"/>
      <c r="AR589" s="37"/>
      <c r="AS589" s="37"/>
      <c r="AT589" s="37"/>
      <c r="AU589" s="37"/>
      <c r="AV589" s="37"/>
      <c r="AW589" s="37"/>
      <c r="AX589" s="37"/>
      <c r="AY589" s="37"/>
      <c r="AZ589" s="37"/>
      <c r="BA589" s="39"/>
      <c r="BB589" s="37"/>
      <c r="BC589" s="37"/>
      <c r="BD589" s="37"/>
      <c r="BE589" s="37"/>
      <c r="BF589" s="37"/>
      <c r="BG589" s="37"/>
      <c r="BH589" s="37"/>
      <c r="BI589" s="32"/>
      <c r="BJ589" s="32"/>
      <c r="BK589" s="37"/>
      <c r="BL589" s="37"/>
      <c r="BM589" s="37"/>
      <c r="BN589" s="37"/>
      <c r="BO589" s="37"/>
      <c r="BP589" s="37"/>
      <c r="BQ589" s="37"/>
      <c r="BR589" s="37"/>
    </row>
    <row r="590" spans="1:70" s="111" customFormat="1">
      <c r="A590" s="21">
        <v>587</v>
      </c>
      <c r="B590" s="21">
        <f>Beneficiario!C588</f>
        <v>0</v>
      </c>
      <c r="C590" s="21">
        <f>VLOOKUP($A590,Beneficiario!$A$2:$G$2,4)</f>
        <v>0</v>
      </c>
      <c r="D590" s="21">
        <f>VLOOKUP($A590,Beneficiario!$A$2:$G$2,5)</f>
        <v>0</v>
      </c>
      <c r="E590" s="21">
        <f>VLOOKUP($A590,Beneficiario!$A$2:$G$2,6)</f>
        <v>0</v>
      </c>
      <c r="F590" s="21">
        <f>VLOOKUP($A590,Beneficiario!$A$2:$G$2,7)</f>
        <v>0</v>
      </c>
      <c r="G590" s="37"/>
      <c r="H590" s="37"/>
      <c r="I590" s="37"/>
      <c r="J590" s="37"/>
      <c r="K590" s="37"/>
      <c r="L590" s="37"/>
      <c r="M590" s="37"/>
      <c r="N590" s="32"/>
      <c r="O590" s="37"/>
      <c r="P590" s="37"/>
      <c r="Q590" s="37"/>
      <c r="R590" s="37"/>
      <c r="S590" s="37"/>
      <c r="T590" s="37"/>
      <c r="U590" s="38"/>
      <c r="V590" s="37"/>
      <c r="W590" s="37"/>
      <c r="X590" s="38"/>
      <c r="Y590" s="37"/>
      <c r="Z590" s="37"/>
      <c r="AA590" s="37"/>
      <c r="AB590" s="37"/>
      <c r="AC590" s="37"/>
      <c r="AD590" s="37"/>
      <c r="AE590" s="37"/>
      <c r="AF590" s="37"/>
      <c r="AG590" s="37"/>
      <c r="AH590" s="37"/>
      <c r="AI590" s="37"/>
      <c r="AJ590" s="37"/>
      <c r="AK590" s="37"/>
      <c r="AL590" s="37"/>
      <c r="AM590" s="37"/>
      <c r="AN590" s="37"/>
      <c r="AO590" s="37"/>
      <c r="AP590" s="37"/>
      <c r="AQ590" s="37"/>
      <c r="AR590" s="37"/>
      <c r="AS590" s="37"/>
      <c r="AT590" s="37"/>
      <c r="AU590" s="37"/>
      <c r="AV590" s="37"/>
      <c r="AW590" s="37"/>
      <c r="AX590" s="37"/>
      <c r="AY590" s="37"/>
      <c r="AZ590" s="37"/>
      <c r="BA590" s="39"/>
      <c r="BB590" s="37"/>
      <c r="BC590" s="37"/>
      <c r="BD590" s="37"/>
      <c r="BE590" s="37"/>
      <c r="BF590" s="37"/>
      <c r="BG590" s="37"/>
      <c r="BH590" s="37"/>
      <c r="BI590" s="32"/>
      <c r="BJ590" s="32"/>
      <c r="BK590" s="37"/>
      <c r="BL590" s="37"/>
      <c r="BM590" s="37"/>
      <c r="BN590" s="37"/>
      <c r="BO590" s="37"/>
      <c r="BP590" s="37"/>
      <c r="BQ590" s="37"/>
      <c r="BR590" s="37"/>
    </row>
    <row r="591" spans="1:70" s="111" customFormat="1">
      <c r="A591" s="21">
        <v>588</v>
      </c>
      <c r="B591" s="21">
        <f>Beneficiario!C589</f>
        <v>0</v>
      </c>
      <c r="C591" s="21">
        <f>VLOOKUP($A591,Beneficiario!$A$2:$G$2,4)</f>
        <v>0</v>
      </c>
      <c r="D591" s="21">
        <f>VLOOKUP($A591,Beneficiario!$A$2:$G$2,5)</f>
        <v>0</v>
      </c>
      <c r="E591" s="21">
        <f>VLOOKUP($A591,Beneficiario!$A$2:$G$2,6)</f>
        <v>0</v>
      </c>
      <c r="F591" s="21">
        <f>VLOOKUP($A591,Beneficiario!$A$2:$G$2,7)</f>
        <v>0</v>
      </c>
      <c r="G591" s="37"/>
      <c r="H591" s="37"/>
      <c r="I591" s="37"/>
      <c r="J591" s="37"/>
      <c r="K591" s="37"/>
      <c r="L591" s="37"/>
      <c r="M591" s="37"/>
      <c r="N591" s="32"/>
      <c r="O591" s="37"/>
      <c r="P591" s="37"/>
      <c r="Q591" s="37"/>
      <c r="R591" s="37"/>
      <c r="S591" s="37"/>
      <c r="T591" s="37"/>
      <c r="U591" s="38"/>
      <c r="V591" s="37"/>
      <c r="W591" s="37"/>
      <c r="X591" s="38"/>
      <c r="Y591" s="37"/>
      <c r="Z591" s="37"/>
      <c r="AA591" s="37"/>
      <c r="AB591" s="37"/>
      <c r="AC591" s="37"/>
      <c r="AD591" s="37"/>
      <c r="AE591" s="37"/>
      <c r="AF591" s="37"/>
      <c r="AG591" s="37"/>
      <c r="AH591" s="37"/>
      <c r="AI591" s="37"/>
      <c r="AJ591" s="37"/>
      <c r="AK591" s="37"/>
      <c r="AL591" s="37"/>
      <c r="AM591" s="37"/>
      <c r="AN591" s="37"/>
      <c r="AO591" s="37"/>
      <c r="AP591" s="37"/>
      <c r="AQ591" s="37"/>
      <c r="AR591" s="37"/>
      <c r="AS591" s="37"/>
      <c r="AT591" s="37"/>
      <c r="AU591" s="37"/>
      <c r="AV591" s="37"/>
      <c r="AW591" s="37"/>
      <c r="AX591" s="37"/>
      <c r="AY591" s="37"/>
      <c r="AZ591" s="37"/>
      <c r="BA591" s="39"/>
      <c r="BB591" s="37"/>
      <c r="BC591" s="37"/>
      <c r="BD591" s="37"/>
      <c r="BE591" s="37"/>
      <c r="BF591" s="37"/>
      <c r="BG591" s="37"/>
      <c r="BH591" s="37"/>
      <c r="BI591" s="32"/>
      <c r="BJ591" s="32"/>
      <c r="BK591" s="37"/>
      <c r="BL591" s="37"/>
      <c r="BM591" s="37"/>
      <c r="BN591" s="37"/>
      <c r="BO591" s="37"/>
      <c r="BP591" s="37"/>
      <c r="BQ591" s="37"/>
      <c r="BR591" s="37"/>
    </row>
    <row r="592" spans="1:70" s="111" customFormat="1">
      <c r="A592" s="21">
        <v>589</v>
      </c>
      <c r="B592" s="21">
        <f>Beneficiario!C590</f>
        <v>0</v>
      </c>
      <c r="C592" s="21">
        <f>VLOOKUP($A592,Beneficiario!$A$2:$G$2,4)</f>
        <v>0</v>
      </c>
      <c r="D592" s="21">
        <f>VLOOKUP($A592,Beneficiario!$A$2:$G$2,5)</f>
        <v>0</v>
      </c>
      <c r="E592" s="21">
        <f>VLOOKUP($A592,Beneficiario!$A$2:$G$2,6)</f>
        <v>0</v>
      </c>
      <c r="F592" s="21">
        <f>VLOOKUP($A592,Beneficiario!$A$2:$G$2,7)</f>
        <v>0</v>
      </c>
      <c r="G592" s="37"/>
      <c r="H592" s="37"/>
      <c r="I592" s="37"/>
      <c r="J592" s="37"/>
      <c r="K592" s="37"/>
      <c r="L592" s="37"/>
      <c r="M592" s="37"/>
      <c r="N592" s="32"/>
      <c r="O592" s="37"/>
      <c r="P592" s="37"/>
      <c r="Q592" s="37"/>
      <c r="R592" s="37"/>
      <c r="S592" s="37"/>
      <c r="T592" s="37"/>
      <c r="U592" s="38"/>
      <c r="V592" s="37"/>
      <c r="W592" s="37"/>
      <c r="X592" s="38"/>
      <c r="Y592" s="37"/>
      <c r="Z592" s="37"/>
      <c r="AA592" s="37"/>
      <c r="AB592" s="37"/>
      <c r="AC592" s="37"/>
      <c r="AD592" s="37"/>
      <c r="AE592" s="37"/>
      <c r="AF592" s="37"/>
      <c r="AG592" s="37"/>
      <c r="AH592" s="37"/>
      <c r="AI592" s="37"/>
      <c r="AJ592" s="37"/>
      <c r="AK592" s="37"/>
      <c r="AL592" s="37"/>
      <c r="AM592" s="37"/>
      <c r="AN592" s="37"/>
      <c r="AO592" s="37"/>
      <c r="AP592" s="37"/>
      <c r="AQ592" s="37"/>
      <c r="AR592" s="37"/>
      <c r="AS592" s="37"/>
      <c r="AT592" s="37"/>
      <c r="AU592" s="37"/>
      <c r="AV592" s="37"/>
      <c r="AW592" s="37"/>
      <c r="AX592" s="37"/>
      <c r="AY592" s="37"/>
      <c r="AZ592" s="37"/>
      <c r="BA592" s="39"/>
      <c r="BB592" s="37"/>
      <c r="BC592" s="37"/>
      <c r="BD592" s="37"/>
      <c r="BE592" s="37"/>
      <c r="BF592" s="37"/>
      <c r="BG592" s="37"/>
      <c r="BH592" s="37"/>
      <c r="BI592" s="32"/>
      <c r="BJ592" s="32"/>
      <c r="BK592" s="37"/>
      <c r="BL592" s="37"/>
      <c r="BM592" s="37"/>
      <c r="BN592" s="37"/>
      <c r="BO592" s="37"/>
      <c r="BP592" s="37"/>
      <c r="BQ592" s="37"/>
      <c r="BR592" s="37"/>
    </row>
    <row r="593" spans="1:70" s="111" customFormat="1">
      <c r="A593" s="21">
        <v>590</v>
      </c>
      <c r="B593" s="21">
        <f>Beneficiario!C591</f>
        <v>0</v>
      </c>
      <c r="C593" s="21">
        <f>VLOOKUP($A593,Beneficiario!$A$2:$G$2,4)</f>
        <v>0</v>
      </c>
      <c r="D593" s="21">
        <f>VLOOKUP($A593,Beneficiario!$A$2:$G$2,5)</f>
        <v>0</v>
      </c>
      <c r="E593" s="21">
        <f>VLOOKUP($A593,Beneficiario!$A$2:$G$2,6)</f>
        <v>0</v>
      </c>
      <c r="F593" s="21">
        <f>VLOOKUP($A593,Beneficiario!$A$2:$G$2,7)</f>
        <v>0</v>
      </c>
      <c r="G593" s="37"/>
      <c r="H593" s="37"/>
      <c r="I593" s="37"/>
      <c r="J593" s="37"/>
      <c r="K593" s="37"/>
      <c r="L593" s="37"/>
      <c r="M593" s="37"/>
      <c r="N593" s="32"/>
      <c r="O593" s="37"/>
      <c r="P593" s="37"/>
      <c r="Q593" s="37"/>
      <c r="R593" s="37"/>
      <c r="S593" s="37"/>
      <c r="T593" s="37"/>
      <c r="U593" s="38"/>
      <c r="V593" s="37"/>
      <c r="W593" s="37"/>
      <c r="X593" s="38"/>
      <c r="Y593" s="37"/>
      <c r="Z593" s="37"/>
      <c r="AA593" s="37"/>
      <c r="AB593" s="37"/>
      <c r="AC593" s="37"/>
      <c r="AD593" s="37"/>
      <c r="AE593" s="37"/>
      <c r="AF593" s="37"/>
      <c r="AG593" s="37"/>
      <c r="AH593" s="37"/>
      <c r="AI593" s="37"/>
      <c r="AJ593" s="37"/>
      <c r="AK593" s="37"/>
      <c r="AL593" s="37"/>
      <c r="AM593" s="37"/>
      <c r="AN593" s="37"/>
      <c r="AO593" s="37"/>
      <c r="AP593" s="37"/>
      <c r="AQ593" s="37"/>
      <c r="AR593" s="37"/>
      <c r="AS593" s="37"/>
      <c r="AT593" s="37"/>
      <c r="AU593" s="37"/>
      <c r="AV593" s="37"/>
      <c r="AW593" s="37"/>
      <c r="AX593" s="37"/>
      <c r="AY593" s="37"/>
      <c r="AZ593" s="37"/>
      <c r="BA593" s="39"/>
      <c r="BB593" s="37"/>
      <c r="BC593" s="37"/>
      <c r="BD593" s="37"/>
      <c r="BE593" s="37"/>
      <c r="BF593" s="37"/>
      <c r="BG593" s="37"/>
      <c r="BH593" s="37"/>
      <c r="BI593" s="32"/>
      <c r="BJ593" s="32"/>
      <c r="BK593" s="37"/>
      <c r="BL593" s="37"/>
      <c r="BM593" s="37"/>
      <c r="BN593" s="37"/>
      <c r="BO593" s="37"/>
      <c r="BP593" s="37"/>
      <c r="BQ593" s="37"/>
      <c r="BR593" s="37"/>
    </row>
    <row r="594" spans="1:70" s="111" customFormat="1">
      <c r="A594" s="21">
        <v>591</v>
      </c>
      <c r="B594" s="21">
        <f>Beneficiario!C592</f>
        <v>0</v>
      </c>
      <c r="C594" s="21">
        <f>VLOOKUP($A594,Beneficiario!$A$2:$G$2,4)</f>
        <v>0</v>
      </c>
      <c r="D594" s="21">
        <f>VLOOKUP($A594,Beneficiario!$A$2:$G$2,5)</f>
        <v>0</v>
      </c>
      <c r="E594" s="21">
        <f>VLOOKUP($A594,Beneficiario!$A$2:$G$2,6)</f>
        <v>0</v>
      </c>
      <c r="F594" s="21">
        <f>VLOOKUP($A594,Beneficiario!$A$2:$G$2,7)</f>
        <v>0</v>
      </c>
      <c r="G594" s="37"/>
      <c r="H594" s="37"/>
      <c r="I594" s="37"/>
      <c r="J594" s="37"/>
      <c r="K594" s="37"/>
      <c r="L594" s="37"/>
      <c r="M594" s="37"/>
      <c r="N594" s="32"/>
      <c r="O594" s="37"/>
      <c r="P594" s="37"/>
      <c r="Q594" s="37"/>
      <c r="R594" s="37"/>
      <c r="S594" s="37"/>
      <c r="T594" s="37"/>
      <c r="U594" s="38"/>
      <c r="V594" s="37"/>
      <c r="W594" s="37"/>
      <c r="X594" s="38"/>
      <c r="Y594" s="37"/>
      <c r="Z594" s="37"/>
      <c r="AA594" s="37"/>
      <c r="AB594" s="37"/>
      <c r="AC594" s="37"/>
      <c r="AD594" s="37"/>
      <c r="AE594" s="37"/>
      <c r="AF594" s="37"/>
      <c r="AG594" s="37"/>
      <c r="AH594" s="37"/>
      <c r="AI594" s="37"/>
      <c r="AJ594" s="37"/>
      <c r="AK594" s="37"/>
      <c r="AL594" s="37"/>
      <c r="AM594" s="37"/>
      <c r="AN594" s="37"/>
      <c r="AO594" s="37"/>
      <c r="AP594" s="37"/>
      <c r="AQ594" s="37"/>
      <c r="AR594" s="37"/>
      <c r="AS594" s="37"/>
      <c r="AT594" s="37"/>
      <c r="AU594" s="37"/>
      <c r="AV594" s="37"/>
      <c r="AW594" s="37"/>
      <c r="AX594" s="37"/>
      <c r="AY594" s="37"/>
      <c r="AZ594" s="37"/>
      <c r="BA594" s="39"/>
      <c r="BB594" s="37"/>
      <c r="BC594" s="37"/>
      <c r="BD594" s="37"/>
      <c r="BE594" s="37"/>
      <c r="BF594" s="37"/>
      <c r="BG594" s="37"/>
      <c r="BH594" s="37"/>
      <c r="BI594" s="32"/>
      <c r="BJ594" s="32"/>
      <c r="BK594" s="37"/>
      <c r="BL594" s="37"/>
      <c r="BM594" s="37"/>
      <c r="BN594" s="37"/>
      <c r="BO594" s="37"/>
      <c r="BP594" s="37"/>
      <c r="BQ594" s="37"/>
      <c r="BR594" s="37"/>
    </row>
    <row r="595" spans="1:70" s="111" customFormat="1">
      <c r="A595" s="21">
        <v>592</v>
      </c>
      <c r="B595" s="21">
        <f>Beneficiario!C593</f>
        <v>0</v>
      </c>
      <c r="C595" s="21">
        <f>VLOOKUP($A595,Beneficiario!$A$2:$G$2,4)</f>
        <v>0</v>
      </c>
      <c r="D595" s="21">
        <f>VLOOKUP($A595,Beneficiario!$A$2:$G$2,5)</f>
        <v>0</v>
      </c>
      <c r="E595" s="21">
        <f>VLOOKUP($A595,Beneficiario!$A$2:$G$2,6)</f>
        <v>0</v>
      </c>
      <c r="F595" s="21">
        <f>VLOOKUP($A595,Beneficiario!$A$2:$G$2,7)</f>
        <v>0</v>
      </c>
      <c r="G595" s="37"/>
      <c r="H595" s="37"/>
      <c r="I595" s="37"/>
      <c r="J595" s="37"/>
      <c r="K595" s="37"/>
      <c r="L595" s="37"/>
      <c r="M595" s="37"/>
      <c r="N595" s="32"/>
      <c r="O595" s="37"/>
      <c r="P595" s="37"/>
      <c r="Q595" s="37"/>
      <c r="R595" s="37"/>
      <c r="S595" s="37"/>
      <c r="T595" s="37"/>
      <c r="U595" s="38"/>
      <c r="V595" s="37"/>
      <c r="W595" s="37"/>
      <c r="X595" s="38"/>
      <c r="Y595" s="37"/>
      <c r="Z595" s="37"/>
      <c r="AA595" s="37"/>
      <c r="AB595" s="37"/>
      <c r="AC595" s="37"/>
      <c r="AD595" s="37"/>
      <c r="AE595" s="37"/>
      <c r="AF595" s="37"/>
      <c r="AG595" s="37"/>
      <c r="AH595" s="37"/>
      <c r="AI595" s="37"/>
      <c r="AJ595" s="37"/>
      <c r="AK595" s="37"/>
      <c r="AL595" s="37"/>
      <c r="AM595" s="37"/>
      <c r="AN595" s="37"/>
      <c r="AO595" s="37"/>
      <c r="AP595" s="37"/>
      <c r="AQ595" s="37"/>
      <c r="AR595" s="37"/>
      <c r="AS595" s="37"/>
      <c r="AT595" s="37"/>
      <c r="AU595" s="37"/>
      <c r="AV595" s="37"/>
      <c r="AW595" s="37"/>
      <c r="AX595" s="37"/>
      <c r="AY595" s="37"/>
      <c r="AZ595" s="37"/>
      <c r="BA595" s="39"/>
      <c r="BB595" s="37"/>
      <c r="BC595" s="37"/>
      <c r="BD595" s="37"/>
      <c r="BE595" s="37"/>
      <c r="BF595" s="37"/>
      <c r="BG595" s="37"/>
      <c r="BH595" s="37"/>
      <c r="BI595" s="32"/>
      <c r="BJ595" s="32"/>
      <c r="BK595" s="37"/>
      <c r="BL595" s="37"/>
      <c r="BM595" s="37"/>
      <c r="BN595" s="37"/>
      <c r="BO595" s="37"/>
      <c r="BP595" s="37"/>
      <c r="BQ595" s="37"/>
      <c r="BR595" s="37"/>
    </row>
    <row r="596" spans="1:70" s="111" customFormat="1">
      <c r="A596" s="21">
        <v>593</v>
      </c>
      <c r="B596" s="21">
        <f>Beneficiario!C594</f>
        <v>0</v>
      </c>
      <c r="C596" s="21">
        <f>VLOOKUP($A596,Beneficiario!$A$2:$G$2,4)</f>
        <v>0</v>
      </c>
      <c r="D596" s="21">
        <f>VLOOKUP($A596,Beneficiario!$A$2:$G$2,5)</f>
        <v>0</v>
      </c>
      <c r="E596" s="21">
        <f>VLOOKUP($A596,Beneficiario!$A$2:$G$2,6)</f>
        <v>0</v>
      </c>
      <c r="F596" s="21">
        <f>VLOOKUP($A596,Beneficiario!$A$2:$G$2,7)</f>
        <v>0</v>
      </c>
      <c r="G596" s="37"/>
      <c r="H596" s="37"/>
      <c r="I596" s="37"/>
      <c r="J596" s="37"/>
      <c r="K596" s="37"/>
      <c r="L596" s="37"/>
      <c r="M596" s="37"/>
      <c r="N596" s="32"/>
      <c r="O596" s="37"/>
      <c r="P596" s="37"/>
      <c r="Q596" s="37"/>
      <c r="R596" s="37"/>
      <c r="S596" s="37"/>
      <c r="T596" s="37"/>
      <c r="U596" s="38"/>
      <c r="V596" s="37"/>
      <c r="W596" s="37"/>
      <c r="X596" s="38"/>
      <c r="Y596" s="37"/>
      <c r="Z596" s="37"/>
      <c r="AA596" s="37"/>
      <c r="AB596" s="37"/>
      <c r="AC596" s="37"/>
      <c r="AD596" s="37"/>
      <c r="AE596" s="37"/>
      <c r="AF596" s="37"/>
      <c r="AG596" s="37"/>
      <c r="AH596" s="37"/>
      <c r="AI596" s="37"/>
      <c r="AJ596" s="37"/>
      <c r="AK596" s="37"/>
      <c r="AL596" s="37"/>
      <c r="AM596" s="37"/>
      <c r="AN596" s="37"/>
      <c r="AO596" s="37"/>
      <c r="AP596" s="37"/>
      <c r="AQ596" s="37"/>
      <c r="AR596" s="37"/>
      <c r="AS596" s="37"/>
      <c r="AT596" s="37"/>
      <c r="AU596" s="37"/>
      <c r="AV596" s="37"/>
      <c r="AW596" s="37"/>
      <c r="AX596" s="37"/>
      <c r="AY596" s="37"/>
      <c r="AZ596" s="37"/>
      <c r="BA596" s="39"/>
      <c r="BB596" s="37"/>
      <c r="BC596" s="37"/>
      <c r="BD596" s="37"/>
      <c r="BE596" s="37"/>
      <c r="BF596" s="37"/>
      <c r="BG596" s="37"/>
      <c r="BH596" s="37"/>
      <c r="BI596" s="32"/>
      <c r="BJ596" s="32"/>
      <c r="BK596" s="37"/>
      <c r="BL596" s="37"/>
      <c r="BM596" s="37"/>
      <c r="BN596" s="37"/>
      <c r="BO596" s="37"/>
      <c r="BP596" s="37"/>
      <c r="BQ596" s="37"/>
      <c r="BR596" s="37"/>
    </row>
    <row r="597" spans="1:70" s="111" customFormat="1">
      <c r="A597" s="21">
        <v>594</v>
      </c>
      <c r="B597" s="21">
        <f>Beneficiario!C595</f>
        <v>0</v>
      </c>
      <c r="C597" s="21">
        <f>VLOOKUP($A597,Beneficiario!$A$2:$G$2,4)</f>
        <v>0</v>
      </c>
      <c r="D597" s="21">
        <f>VLOOKUP($A597,Beneficiario!$A$2:$G$2,5)</f>
        <v>0</v>
      </c>
      <c r="E597" s="21">
        <f>VLOOKUP($A597,Beneficiario!$A$2:$G$2,6)</f>
        <v>0</v>
      </c>
      <c r="F597" s="21">
        <f>VLOOKUP($A597,Beneficiario!$A$2:$G$2,7)</f>
        <v>0</v>
      </c>
      <c r="G597" s="37"/>
      <c r="H597" s="37"/>
      <c r="I597" s="37"/>
      <c r="J597" s="37"/>
      <c r="K597" s="37"/>
      <c r="L597" s="37"/>
      <c r="M597" s="37"/>
      <c r="N597" s="32"/>
      <c r="O597" s="37"/>
      <c r="P597" s="37"/>
      <c r="Q597" s="37"/>
      <c r="R597" s="37"/>
      <c r="S597" s="37"/>
      <c r="T597" s="37"/>
      <c r="U597" s="38"/>
      <c r="V597" s="37"/>
      <c r="W597" s="37"/>
      <c r="X597" s="38"/>
      <c r="Y597" s="37"/>
      <c r="Z597" s="37"/>
      <c r="AA597" s="37"/>
      <c r="AB597" s="37"/>
      <c r="AC597" s="37"/>
      <c r="AD597" s="37"/>
      <c r="AE597" s="37"/>
      <c r="AF597" s="37"/>
      <c r="AG597" s="37"/>
      <c r="AH597" s="37"/>
      <c r="AI597" s="37"/>
      <c r="AJ597" s="37"/>
      <c r="AK597" s="37"/>
      <c r="AL597" s="37"/>
      <c r="AM597" s="37"/>
      <c r="AN597" s="37"/>
      <c r="AO597" s="37"/>
      <c r="AP597" s="37"/>
      <c r="AQ597" s="37"/>
      <c r="AR597" s="37"/>
      <c r="AS597" s="37"/>
      <c r="AT597" s="37"/>
      <c r="AU597" s="37"/>
      <c r="AV597" s="37"/>
      <c r="AW597" s="37"/>
      <c r="AX597" s="37"/>
      <c r="AY597" s="37"/>
      <c r="AZ597" s="37"/>
      <c r="BA597" s="39"/>
      <c r="BB597" s="37"/>
      <c r="BC597" s="37"/>
      <c r="BD597" s="37"/>
      <c r="BE597" s="37"/>
      <c r="BF597" s="37"/>
      <c r="BG597" s="37"/>
      <c r="BH597" s="37"/>
      <c r="BI597" s="32"/>
      <c r="BJ597" s="32"/>
      <c r="BK597" s="37"/>
      <c r="BL597" s="37"/>
      <c r="BM597" s="37"/>
      <c r="BN597" s="37"/>
      <c r="BO597" s="37"/>
      <c r="BP597" s="37"/>
      <c r="BQ597" s="37"/>
      <c r="BR597" s="37"/>
    </row>
    <row r="598" spans="1:70" s="111" customFormat="1">
      <c r="A598" s="21">
        <v>595</v>
      </c>
      <c r="B598" s="21">
        <f>Beneficiario!C596</f>
        <v>0</v>
      </c>
      <c r="C598" s="21">
        <f>VLOOKUP($A598,Beneficiario!$A$2:$G$2,4)</f>
        <v>0</v>
      </c>
      <c r="D598" s="21">
        <f>VLOOKUP($A598,Beneficiario!$A$2:$G$2,5)</f>
        <v>0</v>
      </c>
      <c r="E598" s="21">
        <f>VLOOKUP($A598,Beneficiario!$A$2:$G$2,6)</f>
        <v>0</v>
      </c>
      <c r="F598" s="21">
        <f>VLOOKUP($A598,Beneficiario!$A$2:$G$2,7)</f>
        <v>0</v>
      </c>
      <c r="G598" s="37"/>
      <c r="H598" s="37"/>
      <c r="I598" s="37"/>
      <c r="J598" s="37"/>
      <c r="K598" s="37"/>
      <c r="L598" s="37"/>
      <c r="M598" s="37"/>
      <c r="N598" s="32"/>
      <c r="O598" s="37"/>
      <c r="P598" s="37"/>
      <c r="Q598" s="37"/>
      <c r="R598" s="37"/>
      <c r="S598" s="37"/>
      <c r="T598" s="37"/>
      <c r="U598" s="38"/>
      <c r="V598" s="37"/>
      <c r="W598" s="37"/>
      <c r="X598" s="38"/>
      <c r="Y598" s="37"/>
      <c r="Z598" s="37"/>
      <c r="AA598" s="37"/>
      <c r="AB598" s="37"/>
      <c r="AC598" s="37"/>
      <c r="AD598" s="37"/>
      <c r="AE598" s="37"/>
      <c r="AF598" s="37"/>
      <c r="AG598" s="37"/>
      <c r="AH598" s="37"/>
      <c r="AI598" s="37"/>
      <c r="AJ598" s="37"/>
      <c r="AK598" s="37"/>
      <c r="AL598" s="37"/>
      <c r="AM598" s="37"/>
      <c r="AN598" s="37"/>
      <c r="AO598" s="37"/>
      <c r="AP598" s="37"/>
      <c r="AQ598" s="37"/>
      <c r="AR598" s="37"/>
      <c r="AS598" s="37"/>
      <c r="AT598" s="37"/>
      <c r="AU598" s="37"/>
      <c r="AV598" s="37"/>
      <c r="AW598" s="37"/>
      <c r="AX598" s="37"/>
      <c r="AY598" s="37"/>
      <c r="AZ598" s="37"/>
      <c r="BA598" s="39"/>
      <c r="BB598" s="37"/>
      <c r="BC598" s="37"/>
      <c r="BD598" s="37"/>
      <c r="BE598" s="37"/>
      <c r="BF598" s="37"/>
      <c r="BG598" s="37"/>
      <c r="BH598" s="37"/>
      <c r="BI598" s="32"/>
      <c r="BJ598" s="32"/>
      <c r="BK598" s="37"/>
      <c r="BL598" s="37"/>
      <c r="BM598" s="37"/>
      <c r="BN598" s="37"/>
      <c r="BO598" s="37"/>
      <c r="BP598" s="37"/>
      <c r="BQ598" s="37"/>
      <c r="BR598" s="37"/>
    </row>
    <row r="599" spans="1:70" s="111" customFormat="1">
      <c r="A599" s="21">
        <v>596</v>
      </c>
      <c r="B599" s="21">
        <f>Beneficiario!C597</f>
        <v>0</v>
      </c>
      <c r="C599" s="21">
        <f>VLOOKUP($A599,Beneficiario!$A$2:$G$2,4)</f>
        <v>0</v>
      </c>
      <c r="D599" s="21">
        <f>VLOOKUP($A599,Beneficiario!$A$2:$G$2,5)</f>
        <v>0</v>
      </c>
      <c r="E599" s="21">
        <f>VLOOKUP($A599,Beneficiario!$A$2:$G$2,6)</f>
        <v>0</v>
      </c>
      <c r="F599" s="21">
        <f>VLOOKUP($A599,Beneficiario!$A$2:$G$2,7)</f>
        <v>0</v>
      </c>
      <c r="G599" s="37"/>
      <c r="H599" s="37"/>
      <c r="I599" s="37"/>
      <c r="J599" s="37"/>
      <c r="K599" s="37"/>
      <c r="L599" s="37"/>
      <c r="M599" s="37"/>
      <c r="N599" s="32"/>
      <c r="O599" s="37"/>
      <c r="P599" s="37"/>
      <c r="Q599" s="37"/>
      <c r="R599" s="37"/>
      <c r="S599" s="37"/>
      <c r="T599" s="37"/>
      <c r="U599" s="38"/>
      <c r="V599" s="37"/>
      <c r="W599" s="37"/>
      <c r="X599" s="38"/>
      <c r="Y599" s="37"/>
      <c r="Z599" s="37"/>
      <c r="AA599" s="37"/>
      <c r="AB599" s="37"/>
      <c r="AC599" s="37"/>
      <c r="AD599" s="37"/>
      <c r="AE599" s="37"/>
      <c r="AF599" s="37"/>
      <c r="AG599" s="37"/>
      <c r="AH599" s="37"/>
      <c r="AI599" s="37"/>
      <c r="AJ599" s="37"/>
      <c r="AK599" s="37"/>
      <c r="AL599" s="37"/>
      <c r="AM599" s="37"/>
      <c r="AN599" s="37"/>
      <c r="AO599" s="37"/>
      <c r="AP599" s="37"/>
      <c r="AQ599" s="37"/>
      <c r="AR599" s="37"/>
      <c r="AS599" s="37"/>
      <c r="AT599" s="37"/>
      <c r="AU599" s="37"/>
      <c r="AV599" s="37"/>
      <c r="AW599" s="37"/>
      <c r="AX599" s="37"/>
      <c r="AY599" s="37"/>
      <c r="AZ599" s="37"/>
      <c r="BA599" s="39"/>
      <c r="BB599" s="37"/>
      <c r="BC599" s="37"/>
      <c r="BD599" s="37"/>
      <c r="BE599" s="37"/>
      <c r="BF599" s="37"/>
      <c r="BG599" s="37"/>
      <c r="BH599" s="37"/>
      <c r="BI599" s="32"/>
      <c r="BJ599" s="32"/>
      <c r="BK599" s="37"/>
      <c r="BL599" s="37"/>
      <c r="BM599" s="37"/>
      <c r="BN599" s="37"/>
      <c r="BO599" s="37"/>
      <c r="BP599" s="37"/>
      <c r="BQ599" s="37"/>
      <c r="BR599" s="37"/>
    </row>
    <row r="600" spans="1:70" s="111" customFormat="1">
      <c r="A600" s="21">
        <v>597</v>
      </c>
      <c r="B600" s="21">
        <f>Beneficiario!C598</f>
        <v>0</v>
      </c>
      <c r="C600" s="21">
        <f>VLOOKUP($A600,Beneficiario!$A$2:$G$2,4)</f>
        <v>0</v>
      </c>
      <c r="D600" s="21">
        <f>VLOOKUP($A600,Beneficiario!$A$2:$G$2,5)</f>
        <v>0</v>
      </c>
      <c r="E600" s="21">
        <f>VLOOKUP($A600,Beneficiario!$A$2:$G$2,6)</f>
        <v>0</v>
      </c>
      <c r="F600" s="21">
        <f>VLOOKUP($A600,Beneficiario!$A$2:$G$2,7)</f>
        <v>0</v>
      </c>
      <c r="G600" s="37"/>
      <c r="H600" s="37"/>
      <c r="I600" s="37"/>
      <c r="J600" s="37"/>
      <c r="K600" s="37"/>
      <c r="L600" s="37"/>
      <c r="M600" s="37"/>
      <c r="N600" s="32"/>
      <c r="O600" s="37"/>
      <c r="P600" s="37"/>
      <c r="Q600" s="37"/>
      <c r="R600" s="37"/>
      <c r="S600" s="37"/>
      <c r="T600" s="37"/>
      <c r="U600" s="38"/>
      <c r="V600" s="37"/>
      <c r="W600" s="37"/>
      <c r="X600" s="38"/>
      <c r="Y600" s="37"/>
      <c r="Z600" s="37"/>
      <c r="AA600" s="37"/>
      <c r="AB600" s="37"/>
      <c r="AC600" s="37"/>
      <c r="AD600" s="37"/>
      <c r="AE600" s="37"/>
      <c r="AF600" s="37"/>
      <c r="AG600" s="37"/>
      <c r="AH600" s="37"/>
      <c r="AI600" s="37"/>
      <c r="AJ600" s="37"/>
      <c r="AK600" s="37"/>
      <c r="AL600" s="37"/>
      <c r="AM600" s="37"/>
      <c r="AN600" s="37"/>
      <c r="AO600" s="37"/>
      <c r="AP600" s="37"/>
      <c r="AQ600" s="37"/>
      <c r="AR600" s="37"/>
      <c r="AS600" s="37"/>
      <c r="AT600" s="37"/>
      <c r="AU600" s="37"/>
      <c r="AV600" s="37"/>
      <c r="AW600" s="37"/>
      <c r="AX600" s="37"/>
      <c r="AY600" s="37"/>
      <c r="AZ600" s="37"/>
      <c r="BA600" s="39"/>
      <c r="BB600" s="37"/>
      <c r="BC600" s="37"/>
      <c r="BD600" s="37"/>
      <c r="BE600" s="37"/>
      <c r="BF600" s="37"/>
      <c r="BG600" s="37"/>
      <c r="BH600" s="37"/>
      <c r="BI600" s="32"/>
      <c r="BJ600" s="32"/>
      <c r="BK600" s="37"/>
      <c r="BL600" s="37"/>
      <c r="BM600" s="37"/>
      <c r="BN600" s="37"/>
      <c r="BO600" s="37"/>
      <c r="BP600" s="37"/>
      <c r="BQ600" s="37"/>
      <c r="BR600" s="37"/>
    </row>
    <row r="601" spans="1:70" s="111" customFormat="1">
      <c r="A601" s="21">
        <v>598</v>
      </c>
      <c r="B601" s="21">
        <f>Beneficiario!C599</f>
        <v>0</v>
      </c>
      <c r="C601" s="21">
        <f>VLOOKUP($A601,Beneficiario!$A$2:$G$2,4)</f>
        <v>0</v>
      </c>
      <c r="D601" s="21">
        <f>VLOOKUP($A601,Beneficiario!$A$2:$G$2,5)</f>
        <v>0</v>
      </c>
      <c r="E601" s="21">
        <f>VLOOKUP($A601,Beneficiario!$A$2:$G$2,6)</f>
        <v>0</v>
      </c>
      <c r="F601" s="21">
        <f>VLOOKUP($A601,Beneficiario!$A$2:$G$2,7)</f>
        <v>0</v>
      </c>
      <c r="G601" s="37"/>
      <c r="H601" s="37"/>
      <c r="I601" s="37"/>
      <c r="J601" s="37"/>
      <c r="K601" s="37"/>
      <c r="L601" s="37"/>
      <c r="M601" s="37"/>
      <c r="N601" s="32"/>
      <c r="O601" s="37"/>
      <c r="P601" s="37"/>
      <c r="Q601" s="37"/>
      <c r="R601" s="37"/>
      <c r="S601" s="37"/>
      <c r="T601" s="37"/>
      <c r="U601" s="38"/>
      <c r="V601" s="37"/>
      <c r="W601" s="37"/>
      <c r="X601" s="38"/>
      <c r="Y601" s="37"/>
      <c r="Z601" s="37"/>
      <c r="AA601" s="37"/>
      <c r="AB601" s="37"/>
      <c r="AC601" s="37"/>
      <c r="AD601" s="37"/>
      <c r="AE601" s="37"/>
      <c r="AF601" s="37"/>
      <c r="AG601" s="37"/>
      <c r="AH601" s="37"/>
      <c r="AI601" s="37"/>
      <c r="AJ601" s="37"/>
      <c r="AK601" s="37"/>
      <c r="AL601" s="37"/>
      <c r="AM601" s="37"/>
      <c r="AN601" s="37"/>
      <c r="AO601" s="37"/>
      <c r="AP601" s="37"/>
      <c r="AQ601" s="37"/>
      <c r="AR601" s="37"/>
      <c r="AS601" s="37"/>
      <c r="AT601" s="37"/>
      <c r="AU601" s="37"/>
      <c r="AV601" s="37"/>
      <c r="AW601" s="37"/>
      <c r="AX601" s="37"/>
      <c r="AY601" s="37"/>
      <c r="AZ601" s="37"/>
      <c r="BA601" s="39"/>
      <c r="BB601" s="37"/>
      <c r="BC601" s="37"/>
      <c r="BD601" s="37"/>
      <c r="BE601" s="37"/>
      <c r="BF601" s="37"/>
      <c r="BG601" s="37"/>
      <c r="BH601" s="37"/>
      <c r="BI601" s="32"/>
      <c r="BJ601" s="32"/>
      <c r="BK601" s="37"/>
      <c r="BL601" s="37"/>
      <c r="BM601" s="37"/>
      <c r="BN601" s="37"/>
      <c r="BO601" s="37"/>
      <c r="BP601" s="37"/>
      <c r="BQ601" s="37"/>
      <c r="BR601" s="37"/>
    </row>
    <row r="602" spans="1:70" s="111" customFormat="1">
      <c r="A602" s="21">
        <v>599</v>
      </c>
      <c r="B602" s="21">
        <f>Beneficiario!C600</f>
        <v>0</v>
      </c>
      <c r="C602" s="21">
        <f>VLOOKUP($A602,Beneficiario!$A$2:$G$2,4)</f>
        <v>0</v>
      </c>
      <c r="D602" s="21">
        <f>VLOOKUP($A602,Beneficiario!$A$2:$G$2,5)</f>
        <v>0</v>
      </c>
      <c r="E602" s="21">
        <f>VLOOKUP($A602,Beneficiario!$A$2:$G$2,6)</f>
        <v>0</v>
      </c>
      <c r="F602" s="21">
        <f>VLOOKUP($A602,Beneficiario!$A$2:$G$2,7)</f>
        <v>0</v>
      </c>
      <c r="G602" s="37"/>
      <c r="H602" s="37"/>
      <c r="I602" s="37"/>
      <c r="J602" s="37"/>
      <c r="K602" s="37"/>
      <c r="L602" s="37"/>
      <c r="M602" s="37"/>
      <c r="N602" s="32"/>
      <c r="O602" s="37"/>
      <c r="P602" s="37"/>
      <c r="Q602" s="37"/>
      <c r="R602" s="37"/>
      <c r="S602" s="37"/>
      <c r="T602" s="37"/>
      <c r="U602" s="38"/>
      <c r="V602" s="37"/>
      <c r="W602" s="37"/>
      <c r="X602" s="38"/>
      <c r="Y602" s="37"/>
      <c r="Z602" s="37"/>
      <c r="AA602" s="37"/>
      <c r="AB602" s="37"/>
      <c r="AC602" s="37"/>
      <c r="AD602" s="37"/>
      <c r="AE602" s="37"/>
      <c r="AF602" s="37"/>
      <c r="AG602" s="37"/>
      <c r="AH602" s="37"/>
      <c r="AI602" s="37"/>
      <c r="AJ602" s="37"/>
      <c r="AK602" s="37"/>
      <c r="AL602" s="37"/>
      <c r="AM602" s="37"/>
      <c r="AN602" s="37"/>
      <c r="AO602" s="37"/>
      <c r="AP602" s="37"/>
      <c r="AQ602" s="37"/>
      <c r="AR602" s="37"/>
      <c r="AS602" s="37"/>
      <c r="AT602" s="37"/>
      <c r="AU602" s="37"/>
      <c r="AV602" s="37"/>
      <c r="AW602" s="37"/>
      <c r="AX602" s="37"/>
      <c r="AY602" s="37"/>
      <c r="AZ602" s="37"/>
      <c r="BA602" s="39"/>
      <c r="BB602" s="37"/>
      <c r="BC602" s="37"/>
      <c r="BD602" s="37"/>
      <c r="BE602" s="37"/>
      <c r="BF602" s="37"/>
      <c r="BG602" s="37"/>
      <c r="BH602" s="37"/>
      <c r="BI602" s="32"/>
      <c r="BJ602" s="32"/>
      <c r="BK602" s="37"/>
      <c r="BL602" s="37"/>
      <c r="BM602" s="37"/>
      <c r="BN602" s="37"/>
      <c r="BO602" s="37"/>
      <c r="BP602" s="37"/>
      <c r="BQ602" s="37"/>
      <c r="BR602" s="37"/>
    </row>
    <row r="603" spans="1:70" s="111" customFormat="1">
      <c r="A603" s="21">
        <v>600</v>
      </c>
      <c r="B603" s="21">
        <f>Beneficiario!C601</f>
        <v>0</v>
      </c>
      <c r="C603" s="21">
        <f>VLOOKUP($A603,Beneficiario!$A$2:$G$2,4)</f>
        <v>0</v>
      </c>
      <c r="D603" s="21">
        <f>VLOOKUP($A603,Beneficiario!$A$2:$G$2,5)</f>
        <v>0</v>
      </c>
      <c r="E603" s="21">
        <f>VLOOKUP($A603,Beneficiario!$A$2:$G$2,6)</f>
        <v>0</v>
      </c>
      <c r="F603" s="21">
        <f>VLOOKUP($A603,Beneficiario!$A$2:$G$2,7)</f>
        <v>0</v>
      </c>
      <c r="G603" s="37"/>
      <c r="H603" s="37"/>
      <c r="I603" s="37"/>
      <c r="J603" s="37"/>
      <c r="K603" s="37"/>
      <c r="L603" s="37"/>
      <c r="M603" s="37"/>
      <c r="N603" s="32"/>
      <c r="O603" s="37"/>
      <c r="P603" s="37"/>
      <c r="Q603" s="37"/>
      <c r="R603" s="37"/>
      <c r="S603" s="37"/>
      <c r="T603" s="37"/>
      <c r="U603" s="38"/>
      <c r="V603" s="37"/>
      <c r="W603" s="37"/>
      <c r="X603" s="38"/>
      <c r="Y603" s="37"/>
      <c r="Z603" s="37"/>
      <c r="AA603" s="37"/>
      <c r="AB603" s="37"/>
      <c r="AC603" s="37"/>
      <c r="AD603" s="37"/>
      <c r="AE603" s="37"/>
      <c r="AF603" s="37"/>
      <c r="AG603" s="37"/>
      <c r="AH603" s="37"/>
      <c r="AI603" s="37"/>
      <c r="AJ603" s="37"/>
      <c r="AK603" s="37"/>
      <c r="AL603" s="37"/>
      <c r="AM603" s="37"/>
      <c r="AN603" s="37"/>
      <c r="AO603" s="37"/>
      <c r="AP603" s="37"/>
      <c r="AQ603" s="37"/>
      <c r="AR603" s="37"/>
      <c r="AS603" s="37"/>
      <c r="AT603" s="37"/>
      <c r="AU603" s="37"/>
      <c r="AV603" s="37"/>
      <c r="AW603" s="37"/>
      <c r="AX603" s="37"/>
      <c r="AY603" s="37"/>
      <c r="AZ603" s="37"/>
      <c r="BA603" s="39"/>
      <c r="BB603" s="37"/>
      <c r="BC603" s="37"/>
      <c r="BD603" s="37"/>
      <c r="BE603" s="37"/>
      <c r="BF603" s="37"/>
      <c r="BG603" s="37"/>
      <c r="BH603" s="37"/>
      <c r="BI603" s="32"/>
      <c r="BJ603" s="32"/>
      <c r="BK603" s="37"/>
      <c r="BL603" s="37"/>
      <c r="BM603" s="37"/>
      <c r="BN603" s="37"/>
      <c r="BO603" s="37"/>
      <c r="BP603" s="37"/>
      <c r="BQ603" s="37"/>
      <c r="BR603" s="37"/>
    </row>
    <row r="604" spans="1:70" s="111" customFormat="1">
      <c r="A604" s="21">
        <v>601</v>
      </c>
      <c r="B604" s="21">
        <f>Beneficiario!C602</f>
        <v>0</v>
      </c>
      <c r="C604" s="21">
        <f>VLOOKUP($A604,Beneficiario!$A$2:$G$2,4)</f>
        <v>0</v>
      </c>
      <c r="D604" s="21">
        <f>VLOOKUP($A604,Beneficiario!$A$2:$G$2,5)</f>
        <v>0</v>
      </c>
      <c r="E604" s="21">
        <f>VLOOKUP($A604,Beneficiario!$A$2:$G$2,6)</f>
        <v>0</v>
      </c>
      <c r="F604" s="21">
        <f>VLOOKUP($A604,Beneficiario!$A$2:$G$2,7)</f>
        <v>0</v>
      </c>
      <c r="G604" s="37"/>
      <c r="H604" s="37"/>
      <c r="I604" s="37"/>
      <c r="J604" s="37"/>
      <c r="K604" s="37"/>
      <c r="L604" s="37"/>
      <c r="M604" s="37"/>
      <c r="N604" s="32"/>
      <c r="O604" s="37"/>
      <c r="P604" s="37"/>
      <c r="Q604" s="37"/>
      <c r="R604" s="37"/>
      <c r="S604" s="37"/>
      <c r="T604" s="37"/>
      <c r="U604" s="38"/>
      <c r="V604" s="37"/>
      <c r="W604" s="37"/>
      <c r="X604" s="38"/>
      <c r="Y604" s="37"/>
      <c r="Z604" s="37"/>
      <c r="AA604" s="37"/>
      <c r="AB604" s="37"/>
      <c r="AC604" s="37"/>
      <c r="AD604" s="37"/>
      <c r="AE604" s="37"/>
      <c r="AF604" s="37"/>
      <c r="AG604" s="37"/>
      <c r="AH604" s="37"/>
      <c r="AI604" s="37"/>
      <c r="AJ604" s="37"/>
      <c r="AK604" s="37"/>
      <c r="AL604" s="37"/>
      <c r="AM604" s="37"/>
      <c r="AN604" s="37"/>
      <c r="AO604" s="37"/>
      <c r="AP604" s="37"/>
      <c r="AQ604" s="37"/>
      <c r="AR604" s="37"/>
      <c r="AS604" s="37"/>
      <c r="AT604" s="37"/>
      <c r="AU604" s="37"/>
      <c r="AV604" s="37"/>
      <c r="AW604" s="37"/>
      <c r="AX604" s="37"/>
      <c r="AY604" s="37"/>
      <c r="AZ604" s="37"/>
      <c r="BA604" s="39"/>
      <c r="BB604" s="37"/>
      <c r="BC604" s="37"/>
      <c r="BD604" s="37"/>
      <c r="BE604" s="37"/>
      <c r="BF604" s="37"/>
      <c r="BG604" s="37"/>
      <c r="BH604" s="37"/>
      <c r="BI604" s="32"/>
      <c r="BJ604" s="32"/>
      <c r="BK604" s="37"/>
      <c r="BL604" s="37"/>
      <c r="BM604" s="37"/>
      <c r="BN604" s="37"/>
      <c r="BO604" s="37"/>
      <c r="BP604" s="37"/>
      <c r="BQ604" s="37"/>
      <c r="BR604" s="37"/>
    </row>
    <row r="605" spans="1:70" s="111" customFormat="1">
      <c r="A605" s="21">
        <v>602</v>
      </c>
      <c r="B605" s="21">
        <f>Beneficiario!C603</f>
        <v>0</v>
      </c>
      <c r="C605" s="21">
        <f>VLOOKUP($A605,Beneficiario!$A$2:$G$2,4)</f>
        <v>0</v>
      </c>
      <c r="D605" s="21">
        <f>VLOOKUP($A605,Beneficiario!$A$2:$G$2,5)</f>
        <v>0</v>
      </c>
      <c r="E605" s="21">
        <f>VLOOKUP($A605,Beneficiario!$A$2:$G$2,6)</f>
        <v>0</v>
      </c>
      <c r="F605" s="21">
        <f>VLOOKUP($A605,Beneficiario!$A$2:$G$2,7)</f>
        <v>0</v>
      </c>
      <c r="G605" s="37"/>
      <c r="H605" s="37"/>
      <c r="I605" s="37"/>
      <c r="J605" s="37"/>
      <c r="K605" s="37"/>
      <c r="L605" s="37"/>
      <c r="M605" s="37"/>
      <c r="N605" s="32"/>
      <c r="O605" s="37"/>
      <c r="P605" s="37"/>
      <c r="Q605" s="37"/>
      <c r="R605" s="37"/>
      <c r="S605" s="37"/>
      <c r="T605" s="37"/>
      <c r="U605" s="38"/>
      <c r="V605" s="37"/>
      <c r="W605" s="37"/>
      <c r="X605" s="38"/>
      <c r="Y605" s="37"/>
      <c r="Z605" s="37"/>
      <c r="AA605" s="37"/>
      <c r="AB605" s="37"/>
      <c r="AC605" s="37"/>
      <c r="AD605" s="37"/>
      <c r="AE605" s="37"/>
      <c r="AF605" s="37"/>
      <c r="AG605" s="37"/>
      <c r="AH605" s="37"/>
      <c r="AI605" s="37"/>
      <c r="AJ605" s="37"/>
      <c r="AK605" s="37"/>
      <c r="AL605" s="37"/>
      <c r="AM605" s="37"/>
      <c r="AN605" s="37"/>
      <c r="AO605" s="37"/>
      <c r="AP605" s="37"/>
      <c r="AQ605" s="37"/>
      <c r="AR605" s="37"/>
      <c r="AS605" s="37"/>
      <c r="AT605" s="37"/>
      <c r="AU605" s="37"/>
      <c r="AV605" s="37"/>
      <c r="AW605" s="37"/>
      <c r="AX605" s="37"/>
      <c r="AY605" s="37"/>
      <c r="AZ605" s="37"/>
      <c r="BA605" s="39"/>
      <c r="BB605" s="37"/>
      <c r="BC605" s="37"/>
      <c r="BD605" s="37"/>
      <c r="BE605" s="37"/>
      <c r="BF605" s="37"/>
      <c r="BG605" s="37"/>
      <c r="BH605" s="37"/>
      <c r="BI605" s="32"/>
      <c r="BJ605" s="32"/>
      <c r="BK605" s="37"/>
      <c r="BL605" s="37"/>
      <c r="BM605" s="37"/>
      <c r="BN605" s="37"/>
      <c r="BO605" s="37"/>
      <c r="BP605" s="37"/>
      <c r="BQ605" s="37"/>
      <c r="BR605" s="37"/>
    </row>
    <row r="606" spans="1:70" s="111" customFormat="1">
      <c r="A606" s="21">
        <v>603</v>
      </c>
      <c r="B606" s="21">
        <f>Beneficiario!C604</f>
        <v>0</v>
      </c>
      <c r="C606" s="21">
        <f>VLOOKUP($A606,Beneficiario!$A$2:$G$2,4)</f>
        <v>0</v>
      </c>
      <c r="D606" s="21">
        <f>VLOOKUP($A606,Beneficiario!$A$2:$G$2,5)</f>
        <v>0</v>
      </c>
      <c r="E606" s="21">
        <f>VLOOKUP($A606,Beneficiario!$A$2:$G$2,6)</f>
        <v>0</v>
      </c>
      <c r="F606" s="21">
        <f>VLOOKUP($A606,Beneficiario!$A$2:$G$2,7)</f>
        <v>0</v>
      </c>
      <c r="G606" s="37"/>
      <c r="H606" s="37"/>
      <c r="I606" s="37"/>
      <c r="J606" s="37"/>
      <c r="K606" s="37"/>
      <c r="L606" s="37"/>
      <c r="M606" s="37"/>
      <c r="N606" s="32"/>
      <c r="O606" s="37"/>
      <c r="P606" s="37"/>
      <c r="Q606" s="37"/>
      <c r="R606" s="37"/>
      <c r="S606" s="37"/>
      <c r="T606" s="37"/>
      <c r="U606" s="38"/>
      <c r="V606" s="37"/>
      <c r="W606" s="37"/>
      <c r="X606" s="38"/>
      <c r="Y606" s="37"/>
      <c r="Z606" s="37"/>
      <c r="AA606" s="37"/>
      <c r="AB606" s="37"/>
      <c r="AC606" s="37"/>
      <c r="AD606" s="37"/>
      <c r="AE606" s="37"/>
      <c r="AF606" s="37"/>
      <c r="AG606" s="37"/>
      <c r="AH606" s="37"/>
      <c r="AI606" s="37"/>
      <c r="AJ606" s="37"/>
      <c r="AK606" s="37"/>
      <c r="AL606" s="37"/>
      <c r="AM606" s="37"/>
      <c r="AN606" s="37"/>
      <c r="AO606" s="37"/>
      <c r="AP606" s="37"/>
      <c r="AQ606" s="37"/>
      <c r="AR606" s="37"/>
      <c r="AS606" s="37"/>
      <c r="AT606" s="37"/>
      <c r="AU606" s="37"/>
      <c r="AV606" s="37"/>
      <c r="AW606" s="37"/>
      <c r="AX606" s="37"/>
      <c r="AY606" s="37"/>
      <c r="AZ606" s="37"/>
      <c r="BA606" s="39"/>
      <c r="BB606" s="37"/>
      <c r="BC606" s="37"/>
      <c r="BD606" s="37"/>
      <c r="BE606" s="37"/>
      <c r="BF606" s="37"/>
      <c r="BG606" s="37"/>
      <c r="BH606" s="37"/>
      <c r="BI606" s="32"/>
      <c r="BJ606" s="32"/>
      <c r="BK606" s="37"/>
      <c r="BL606" s="37"/>
      <c r="BM606" s="37"/>
      <c r="BN606" s="37"/>
      <c r="BO606" s="37"/>
      <c r="BP606" s="37"/>
      <c r="BQ606" s="37"/>
      <c r="BR606" s="37"/>
    </row>
    <row r="607" spans="1:70" s="111" customFormat="1">
      <c r="A607" s="21">
        <v>604</v>
      </c>
      <c r="B607" s="21">
        <f>Beneficiario!C605</f>
        <v>0</v>
      </c>
      <c r="C607" s="21">
        <f>VLOOKUP($A607,Beneficiario!$A$2:$G$2,4)</f>
        <v>0</v>
      </c>
      <c r="D607" s="21">
        <f>VLOOKUP($A607,Beneficiario!$A$2:$G$2,5)</f>
        <v>0</v>
      </c>
      <c r="E607" s="21">
        <f>VLOOKUP($A607,Beneficiario!$A$2:$G$2,6)</f>
        <v>0</v>
      </c>
      <c r="F607" s="21">
        <f>VLOOKUP($A607,Beneficiario!$A$2:$G$2,7)</f>
        <v>0</v>
      </c>
      <c r="G607" s="37"/>
      <c r="H607" s="37"/>
      <c r="I607" s="37"/>
      <c r="J607" s="37"/>
      <c r="K607" s="37"/>
      <c r="L607" s="37"/>
      <c r="M607" s="37"/>
      <c r="N607" s="32"/>
      <c r="O607" s="37"/>
      <c r="P607" s="37"/>
      <c r="Q607" s="37"/>
      <c r="R607" s="37"/>
      <c r="S607" s="37"/>
      <c r="T607" s="37"/>
      <c r="U607" s="38"/>
      <c r="V607" s="37"/>
      <c r="W607" s="37"/>
      <c r="X607" s="38"/>
      <c r="Y607" s="37"/>
      <c r="Z607" s="37"/>
      <c r="AA607" s="37"/>
      <c r="AB607" s="37"/>
      <c r="AC607" s="37"/>
      <c r="AD607" s="37"/>
      <c r="AE607" s="37"/>
      <c r="AF607" s="37"/>
      <c r="AG607" s="37"/>
      <c r="AH607" s="37"/>
      <c r="AI607" s="37"/>
      <c r="AJ607" s="37"/>
      <c r="AK607" s="37"/>
      <c r="AL607" s="37"/>
      <c r="AM607" s="37"/>
      <c r="AN607" s="37"/>
      <c r="AO607" s="37"/>
      <c r="AP607" s="37"/>
      <c r="AQ607" s="37"/>
      <c r="AR607" s="37"/>
      <c r="AS607" s="37"/>
      <c r="AT607" s="37"/>
      <c r="AU607" s="37"/>
      <c r="AV607" s="37"/>
      <c r="AW607" s="37"/>
      <c r="AX607" s="37"/>
      <c r="AY607" s="37"/>
      <c r="AZ607" s="37"/>
      <c r="BA607" s="39"/>
      <c r="BB607" s="37"/>
      <c r="BC607" s="37"/>
      <c r="BD607" s="37"/>
      <c r="BE607" s="37"/>
      <c r="BF607" s="37"/>
      <c r="BG607" s="37"/>
      <c r="BH607" s="37"/>
      <c r="BI607" s="32"/>
      <c r="BJ607" s="32"/>
      <c r="BK607" s="37"/>
      <c r="BL607" s="37"/>
      <c r="BM607" s="37"/>
      <c r="BN607" s="37"/>
      <c r="BO607" s="37"/>
      <c r="BP607" s="37"/>
      <c r="BQ607" s="37"/>
      <c r="BR607" s="37"/>
    </row>
    <row r="608" spans="1:70" s="111" customFormat="1">
      <c r="A608" s="21">
        <v>605</v>
      </c>
      <c r="B608" s="21">
        <f>Beneficiario!C606</f>
        <v>0</v>
      </c>
      <c r="C608" s="21">
        <f>VLOOKUP($A608,Beneficiario!$A$2:$G$2,4)</f>
        <v>0</v>
      </c>
      <c r="D608" s="21">
        <f>VLOOKUP($A608,Beneficiario!$A$2:$G$2,5)</f>
        <v>0</v>
      </c>
      <c r="E608" s="21">
        <f>VLOOKUP($A608,Beneficiario!$A$2:$G$2,6)</f>
        <v>0</v>
      </c>
      <c r="F608" s="21">
        <f>VLOOKUP($A608,Beneficiario!$A$2:$G$2,7)</f>
        <v>0</v>
      </c>
      <c r="G608" s="37"/>
      <c r="H608" s="37"/>
      <c r="I608" s="37"/>
      <c r="J608" s="37"/>
      <c r="K608" s="37"/>
      <c r="L608" s="37"/>
      <c r="M608" s="37"/>
      <c r="N608" s="32"/>
      <c r="O608" s="37"/>
      <c r="P608" s="37"/>
      <c r="Q608" s="37"/>
      <c r="R608" s="37"/>
      <c r="S608" s="37"/>
      <c r="T608" s="37"/>
      <c r="U608" s="38"/>
      <c r="V608" s="37"/>
      <c r="W608" s="37"/>
      <c r="X608" s="38"/>
      <c r="Y608" s="37"/>
      <c r="Z608" s="37"/>
      <c r="AA608" s="37"/>
      <c r="AB608" s="37"/>
      <c r="AC608" s="37"/>
      <c r="AD608" s="37"/>
      <c r="AE608" s="37"/>
      <c r="AF608" s="37"/>
      <c r="AG608" s="37"/>
      <c r="AH608" s="37"/>
      <c r="AI608" s="37"/>
      <c r="AJ608" s="37"/>
      <c r="AK608" s="37"/>
      <c r="AL608" s="37"/>
      <c r="AM608" s="37"/>
      <c r="AN608" s="37"/>
      <c r="AO608" s="37"/>
      <c r="AP608" s="37"/>
      <c r="AQ608" s="37"/>
      <c r="AR608" s="37"/>
      <c r="AS608" s="37"/>
      <c r="AT608" s="37"/>
      <c r="AU608" s="37"/>
      <c r="AV608" s="37"/>
      <c r="AW608" s="37"/>
      <c r="AX608" s="37"/>
      <c r="AY608" s="37"/>
      <c r="AZ608" s="37"/>
      <c r="BA608" s="39"/>
      <c r="BB608" s="37"/>
      <c r="BC608" s="37"/>
      <c r="BD608" s="37"/>
      <c r="BE608" s="37"/>
      <c r="BF608" s="37"/>
      <c r="BG608" s="37"/>
      <c r="BH608" s="37"/>
      <c r="BI608" s="32"/>
      <c r="BJ608" s="32"/>
      <c r="BK608" s="37"/>
      <c r="BL608" s="37"/>
      <c r="BM608" s="37"/>
      <c r="BN608" s="37"/>
      <c r="BO608" s="37"/>
      <c r="BP608" s="37"/>
      <c r="BQ608" s="37"/>
      <c r="BR608" s="37"/>
    </row>
    <row r="609" spans="1:70" s="111" customFormat="1">
      <c r="A609" s="21">
        <v>606</v>
      </c>
      <c r="B609" s="21">
        <f>Beneficiario!C607</f>
        <v>0</v>
      </c>
      <c r="C609" s="21">
        <f>VLOOKUP($A609,Beneficiario!$A$2:$G$2,4)</f>
        <v>0</v>
      </c>
      <c r="D609" s="21">
        <f>VLOOKUP($A609,Beneficiario!$A$2:$G$2,5)</f>
        <v>0</v>
      </c>
      <c r="E609" s="21">
        <f>VLOOKUP($A609,Beneficiario!$A$2:$G$2,6)</f>
        <v>0</v>
      </c>
      <c r="F609" s="21">
        <f>VLOOKUP($A609,Beneficiario!$A$2:$G$2,7)</f>
        <v>0</v>
      </c>
      <c r="G609" s="37"/>
      <c r="H609" s="37"/>
      <c r="I609" s="37"/>
      <c r="J609" s="37"/>
      <c r="K609" s="37"/>
      <c r="L609" s="37"/>
      <c r="M609" s="37"/>
      <c r="N609" s="32"/>
      <c r="O609" s="37"/>
      <c r="P609" s="37"/>
      <c r="Q609" s="37"/>
      <c r="R609" s="37"/>
      <c r="S609" s="37"/>
      <c r="T609" s="37"/>
      <c r="U609" s="38"/>
      <c r="V609" s="37"/>
      <c r="W609" s="37"/>
      <c r="X609" s="38"/>
      <c r="Y609" s="37"/>
      <c r="Z609" s="37"/>
      <c r="AA609" s="37"/>
      <c r="AB609" s="37"/>
      <c r="AC609" s="37"/>
      <c r="AD609" s="37"/>
      <c r="AE609" s="37"/>
      <c r="AF609" s="37"/>
      <c r="AG609" s="37"/>
      <c r="AH609" s="37"/>
      <c r="AI609" s="37"/>
      <c r="AJ609" s="37"/>
      <c r="AK609" s="37"/>
      <c r="AL609" s="37"/>
      <c r="AM609" s="37"/>
      <c r="AN609" s="37"/>
      <c r="AO609" s="37"/>
      <c r="AP609" s="37"/>
      <c r="AQ609" s="37"/>
      <c r="AR609" s="37"/>
      <c r="AS609" s="37"/>
      <c r="AT609" s="37"/>
      <c r="AU609" s="37"/>
      <c r="AV609" s="37"/>
      <c r="AW609" s="37"/>
      <c r="AX609" s="37"/>
      <c r="AY609" s="37"/>
      <c r="AZ609" s="37"/>
      <c r="BA609" s="39"/>
      <c r="BB609" s="37"/>
      <c r="BC609" s="37"/>
      <c r="BD609" s="37"/>
      <c r="BE609" s="37"/>
      <c r="BF609" s="37"/>
      <c r="BG609" s="37"/>
      <c r="BH609" s="37"/>
      <c r="BI609" s="32"/>
      <c r="BJ609" s="32"/>
      <c r="BK609" s="37"/>
      <c r="BL609" s="37"/>
      <c r="BM609" s="37"/>
      <c r="BN609" s="37"/>
      <c r="BO609" s="37"/>
      <c r="BP609" s="37"/>
      <c r="BQ609" s="37"/>
      <c r="BR609" s="37"/>
    </row>
    <row r="610" spans="1:70" s="111" customFormat="1">
      <c r="A610" s="21">
        <v>607</v>
      </c>
      <c r="B610" s="21">
        <f>Beneficiario!C608</f>
        <v>0</v>
      </c>
      <c r="C610" s="21">
        <f>VLOOKUP($A610,Beneficiario!$A$2:$G$2,4)</f>
        <v>0</v>
      </c>
      <c r="D610" s="21">
        <f>VLOOKUP($A610,Beneficiario!$A$2:$G$2,5)</f>
        <v>0</v>
      </c>
      <c r="E610" s="21">
        <f>VLOOKUP($A610,Beneficiario!$A$2:$G$2,6)</f>
        <v>0</v>
      </c>
      <c r="F610" s="21">
        <f>VLOOKUP($A610,Beneficiario!$A$2:$G$2,7)</f>
        <v>0</v>
      </c>
      <c r="G610" s="37"/>
      <c r="H610" s="37"/>
      <c r="I610" s="37"/>
      <c r="J610" s="37"/>
      <c r="K610" s="37"/>
      <c r="L610" s="37"/>
      <c r="M610" s="37"/>
      <c r="N610" s="32"/>
      <c r="O610" s="37"/>
      <c r="P610" s="37"/>
      <c r="Q610" s="37"/>
      <c r="R610" s="37"/>
      <c r="S610" s="37"/>
      <c r="T610" s="37"/>
      <c r="U610" s="38"/>
      <c r="V610" s="37"/>
      <c r="W610" s="37"/>
      <c r="X610" s="38"/>
      <c r="Y610" s="37"/>
      <c r="Z610" s="37"/>
      <c r="AA610" s="37"/>
      <c r="AB610" s="37"/>
      <c r="AC610" s="37"/>
      <c r="AD610" s="37"/>
      <c r="AE610" s="37"/>
      <c r="AF610" s="37"/>
      <c r="AG610" s="37"/>
      <c r="AH610" s="37"/>
      <c r="AI610" s="37"/>
      <c r="AJ610" s="37"/>
      <c r="AK610" s="37"/>
      <c r="AL610" s="37"/>
      <c r="AM610" s="37"/>
      <c r="AN610" s="37"/>
      <c r="AO610" s="37"/>
      <c r="AP610" s="37"/>
      <c r="AQ610" s="37"/>
      <c r="AR610" s="37"/>
      <c r="AS610" s="37"/>
      <c r="AT610" s="37"/>
      <c r="AU610" s="37"/>
      <c r="AV610" s="37"/>
      <c r="AW610" s="37"/>
      <c r="AX610" s="37"/>
      <c r="AY610" s="37"/>
      <c r="AZ610" s="37"/>
      <c r="BA610" s="39"/>
      <c r="BB610" s="37"/>
      <c r="BC610" s="37"/>
      <c r="BD610" s="37"/>
      <c r="BE610" s="37"/>
      <c r="BF610" s="37"/>
      <c r="BG610" s="37"/>
      <c r="BH610" s="37"/>
      <c r="BI610" s="32"/>
      <c r="BJ610" s="32"/>
      <c r="BK610" s="37"/>
      <c r="BL610" s="37"/>
      <c r="BM610" s="37"/>
      <c r="BN610" s="37"/>
      <c r="BO610" s="37"/>
      <c r="BP610" s="37"/>
      <c r="BQ610" s="37"/>
      <c r="BR610" s="37"/>
    </row>
    <row r="611" spans="1:70" s="111" customFormat="1">
      <c r="A611" s="21">
        <v>608</v>
      </c>
      <c r="B611" s="21">
        <f>Beneficiario!C609</f>
        <v>0</v>
      </c>
      <c r="C611" s="21">
        <f>VLOOKUP($A611,Beneficiario!$A$2:$G$2,4)</f>
        <v>0</v>
      </c>
      <c r="D611" s="21">
        <f>VLOOKUP($A611,Beneficiario!$A$2:$G$2,5)</f>
        <v>0</v>
      </c>
      <c r="E611" s="21">
        <f>VLOOKUP($A611,Beneficiario!$A$2:$G$2,6)</f>
        <v>0</v>
      </c>
      <c r="F611" s="21">
        <f>VLOOKUP($A611,Beneficiario!$A$2:$G$2,7)</f>
        <v>0</v>
      </c>
      <c r="G611" s="37"/>
      <c r="H611" s="37"/>
      <c r="I611" s="37"/>
      <c r="J611" s="37"/>
      <c r="K611" s="37"/>
      <c r="L611" s="37"/>
      <c r="M611" s="37"/>
      <c r="N611" s="32"/>
      <c r="O611" s="37"/>
      <c r="P611" s="37"/>
      <c r="Q611" s="37"/>
      <c r="R611" s="37"/>
      <c r="S611" s="37"/>
      <c r="T611" s="37"/>
      <c r="U611" s="38"/>
      <c r="V611" s="37"/>
      <c r="W611" s="37"/>
      <c r="X611" s="38"/>
      <c r="Y611" s="37"/>
      <c r="Z611" s="37"/>
      <c r="AA611" s="37"/>
      <c r="AB611" s="37"/>
      <c r="AC611" s="37"/>
      <c r="AD611" s="37"/>
      <c r="AE611" s="37"/>
      <c r="AF611" s="37"/>
      <c r="AG611" s="37"/>
      <c r="AH611" s="37"/>
      <c r="AI611" s="37"/>
      <c r="AJ611" s="37"/>
      <c r="AK611" s="37"/>
      <c r="AL611" s="37"/>
      <c r="AM611" s="37"/>
      <c r="AN611" s="37"/>
      <c r="AO611" s="37"/>
      <c r="AP611" s="37"/>
      <c r="AQ611" s="37"/>
      <c r="AR611" s="37"/>
      <c r="AS611" s="37"/>
      <c r="AT611" s="37"/>
      <c r="AU611" s="37"/>
      <c r="AV611" s="37"/>
      <c r="AW611" s="37"/>
      <c r="AX611" s="37"/>
      <c r="AY611" s="37"/>
      <c r="AZ611" s="37"/>
      <c r="BA611" s="39"/>
      <c r="BB611" s="37"/>
      <c r="BC611" s="37"/>
      <c r="BD611" s="37"/>
      <c r="BE611" s="37"/>
      <c r="BF611" s="37"/>
      <c r="BG611" s="37"/>
      <c r="BH611" s="37"/>
      <c r="BI611" s="32"/>
      <c r="BJ611" s="32"/>
      <c r="BK611" s="37"/>
      <c r="BL611" s="37"/>
      <c r="BM611" s="37"/>
      <c r="BN611" s="37"/>
      <c r="BO611" s="37"/>
      <c r="BP611" s="37"/>
      <c r="BQ611" s="37"/>
      <c r="BR611" s="37"/>
    </row>
    <row r="612" spans="1:70" s="111" customFormat="1">
      <c r="A612" s="21">
        <v>609</v>
      </c>
      <c r="B612" s="21">
        <f>Beneficiario!C610</f>
        <v>0</v>
      </c>
      <c r="C612" s="21">
        <f>VLOOKUP($A612,Beneficiario!$A$2:$G$2,4)</f>
        <v>0</v>
      </c>
      <c r="D612" s="21">
        <f>VLOOKUP($A612,Beneficiario!$A$2:$G$2,5)</f>
        <v>0</v>
      </c>
      <c r="E612" s="21">
        <f>VLOOKUP($A612,Beneficiario!$A$2:$G$2,6)</f>
        <v>0</v>
      </c>
      <c r="F612" s="21">
        <f>VLOOKUP($A612,Beneficiario!$A$2:$G$2,7)</f>
        <v>0</v>
      </c>
      <c r="G612" s="37"/>
      <c r="H612" s="37"/>
      <c r="I612" s="37"/>
      <c r="J612" s="37"/>
      <c r="K612" s="37"/>
      <c r="L612" s="37"/>
      <c r="M612" s="37"/>
      <c r="N612" s="32"/>
      <c r="O612" s="37"/>
      <c r="P612" s="37"/>
      <c r="Q612" s="37"/>
      <c r="R612" s="37"/>
      <c r="S612" s="37"/>
      <c r="T612" s="37"/>
      <c r="U612" s="38"/>
      <c r="V612" s="37"/>
      <c r="W612" s="37"/>
      <c r="X612" s="38"/>
      <c r="Y612" s="37"/>
      <c r="Z612" s="37"/>
      <c r="AA612" s="37"/>
      <c r="AB612" s="37"/>
      <c r="AC612" s="37"/>
      <c r="AD612" s="37"/>
      <c r="AE612" s="37"/>
      <c r="AF612" s="37"/>
      <c r="AG612" s="37"/>
      <c r="AH612" s="37"/>
      <c r="AI612" s="37"/>
      <c r="AJ612" s="37"/>
      <c r="AK612" s="37"/>
      <c r="AL612" s="37"/>
      <c r="AM612" s="37"/>
      <c r="AN612" s="37"/>
      <c r="AO612" s="37"/>
      <c r="AP612" s="37"/>
      <c r="AQ612" s="37"/>
      <c r="AR612" s="37"/>
      <c r="AS612" s="37"/>
      <c r="AT612" s="37"/>
      <c r="AU612" s="37"/>
      <c r="AV612" s="37"/>
      <c r="AW612" s="37"/>
      <c r="AX612" s="37"/>
      <c r="AY612" s="37"/>
      <c r="AZ612" s="37"/>
      <c r="BA612" s="39"/>
      <c r="BB612" s="37"/>
      <c r="BC612" s="37"/>
      <c r="BD612" s="37"/>
      <c r="BE612" s="37"/>
      <c r="BF612" s="37"/>
      <c r="BG612" s="37"/>
      <c r="BH612" s="37"/>
      <c r="BI612" s="32"/>
      <c r="BJ612" s="32"/>
      <c r="BK612" s="37"/>
      <c r="BL612" s="37"/>
      <c r="BM612" s="37"/>
      <c r="BN612" s="37"/>
      <c r="BO612" s="37"/>
      <c r="BP612" s="37"/>
      <c r="BQ612" s="37"/>
      <c r="BR612" s="37"/>
    </row>
    <row r="613" spans="1:70" s="111" customFormat="1">
      <c r="A613" s="21">
        <v>610</v>
      </c>
      <c r="B613" s="21">
        <f>Beneficiario!C611</f>
        <v>0</v>
      </c>
      <c r="C613" s="21">
        <f>VLOOKUP($A613,Beneficiario!$A$2:$G$2,4)</f>
        <v>0</v>
      </c>
      <c r="D613" s="21">
        <f>VLOOKUP($A613,Beneficiario!$A$2:$G$2,5)</f>
        <v>0</v>
      </c>
      <c r="E613" s="21">
        <f>VLOOKUP($A613,Beneficiario!$A$2:$G$2,6)</f>
        <v>0</v>
      </c>
      <c r="F613" s="21">
        <f>VLOOKUP($A613,Beneficiario!$A$2:$G$2,7)</f>
        <v>0</v>
      </c>
      <c r="G613" s="37"/>
      <c r="H613" s="37"/>
      <c r="I613" s="37"/>
      <c r="J613" s="37"/>
      <c r="K613" s="37"/>
      <c r="L613" s="37"/>
      <c r="M613" s="37"/>
      <c r="N613" s="32"/>
      <c r="O613" s="37"/>
      <c r="P613" s="37"/>
      <c r="Q613" s="37"/>
      <c r="R613" s="37"/>
      <c r="S613" s="37"/>
      <c r="T613" s="37"/>
      <c r="U613" s="38"/>
      <c r="V613" s="37"/>
      <c r="W613" s="37"/>
      <c r="X613" s="38"/>
      <c r="Y613" s="37"/>
      <c r="Z613" s="37"/>
      <c r="AA613" s="37"/>
      <c r="AB613" s="37"/>
      <c r="AC613" s="37"/>
      <c r="AD613" s="37"/>
      <c r="AE613" s="37"/>
      <c r="AF613" s="37"/>
      <c r="AG613" s="37"/>
      <c r="AH613" s="37"/>
      <c r="AI613" s="37"/>
      <c r="AJ613" s="37"/>
      <c r="AK613" s="37"/>
      <c r="AL613" s="37"/>
      <c r="AM613" s="37"/>
      <c r="AN613" s="37"/>
      <c r="AO613" s="37"/>
      <c r="AP613" s="37"/>
      <c r="AQ613" s="37"/>
      <c r="AR613" s="37"/>
      <c r="AS613" s="37"/>
      <c r="AT613" s="37"/>
      <c r="AU613" s="37"/>
      <c r="AV613" s="37"/>
      <c r="AW613" s="37"/>
      <c r="AX613" s="37"/>
      <c r="AY613" s="37"/>
      <c r="AZ613" s="37"/>
      <c r="BA613" s="39"/>
      <c r="BB613" s="37"/>
      <c r="BC613" s="37"/>
      <c r="BD613" s="37"/>
      <c r="BE613" s="37"/>
      <c r="BF613" s="37"/>
      <c r="BG613" s="37"/>
      <c r="BH613" s="37"/>
      <c r="BI613" s="32"/>
      <c r="BJ613" s="32"/>
      <c r="BK613" s="37"/>
      <c r="BL613" s="37"/>
      <c r="BM613" s="37"/>
      <c r="BN613" s="37"/>
      <c r="BO613" s="37"/>
      <c r="BP613" s="37"/>
      <c r="BQ613" s="37"/>
      <c r="BR613" s="37"/>
    </row>
    <row r="614" spans="1:70" s="111" customFormat="1">
      <c r="A614" s="21">
        <v>611</v>
      </c>
      <c r="B614" s="21">
        <f>Beneficiario!C612</f>
        <v>0</v>
      </c>
      <c r="C614" s="21">
        <f>VLOOKUP($A614,Beneficiario!$A$2:$G$2,4)</f>
        <v>0</v>
      </c>
      <c r="D614" s="21">
        <f>VLOOKUP($A614,Beneficiario!$A$2:$G$2,5)</f>
        <v>0</v>
      </c>
      <c r="E614" s="21">
        <f>VLOOKUP($A614,Beneficiario!$A$2:$G$2,6)</f>
        <v>0</v>
      </c>
      <c r="F614" s="21">
        <f>VLOOKUP($A614,Beneficiario!$A$2:$G$2,7)</f>
        <v>0</v>
      </c>
      <c r="G614" s="37"/>
      <c r="H614" s="37"/>
      <c r="I614" s="37"/>
      <c r="J614" s="37"/>
      <c r="K614" s="37"/>
      <c r="L614" s="37"/>
      <c r="M614" s="37"/>
      <c r="N614" s="32"/>
      <c r="O614" s="37"/>
      <c r="P614" s="37"/>
      <c r="Q614" s="37"/>
      <c r="R614" s="37"/>
      <c r="S614" s="37"/>
      <c r="T614" s="37"/>
      <c r="U614" s="38"/>
      <c r="V614" s="37"/>
      <c r="W614" s="37"/>
      <c r="X614" s="38"/>
      <c r="Y614" s="37"/>
      <c r="Z614" s="37"/>
      <c r="AA614" s="37"/>
      <c r="AB614" s="37"/>
      <c r="AC614" s="37"/>
      <c r="AD614" s="37"/>
      <c r="AE614" s="37"/>
      <c r="AF614" s="37"/>
      <c r="AG614" s="37"/>
      <c r="AH614" s="37"/>
      <c r="AI614" s="37"/>
      <c r="AJ614" s="37"/>
      <c r="AK614" s="37"/>
      <c r="AL614" s="37"/>
      <c r="AM614" s="37"/>
      <c r="AN614" s="37"/>
      <c r="AO614" s="37"/>
      <c r="AP614" s="37"/>
      <c r="AQ614" s="37"/>
      <c r="AR614" s="37"/>
      <c r="AS614" s="37"/>
      <c r="AT614" s="37"/>
      <c r="AU614" s="37"/>
      <c r="AV614" s="37"/>
      <c r="AW614" s="37"/>
      <c r="AX614" s="37"/>
      <c r="AY614" s="37"/>
      <c r="AZ614" s="37"/>
      <c r="BA614" s="39"/>
      <c r="BB614" s="37"/>
      <c r="BC614" s="37"/>
      <c r="BD614" s="37"/>
      <c r="BE614" s="37"/>
      <c r="BF614" s="37"/>
      <c r="BG614" s="37"/>
      <c r="BH614" s="37"/>
      <c r="BI614" s="32"/>
      <c r="BJ614" s="32"/>
      <c r="BK614" s="37"/>
      <c r="BL614" s="37"/>
      <c r="BM614" s="37"/>
      <c r="BN614" s="37"/>
      <c r="BO614" s="37"/>
      <c r="BP614" s="37"/>
      <c r="BQ614" s="37"/>
      <c r="BR614" s="37"/>
    </row>
    <row r="615" spans="1:70" s="111" customFormat="1">
      <c r="A615" s="21">
        <v>612</v>
      </c>
      <c r="B615" s="21">
        <f>Beneficiario!C613</f>
        <v>0</v>
      </c>
      <c r="C615" s="21">
        <f>VLOOKUP($A615,Beneficiario!$A$2:$G$2,4)</f>
        <v>0</v>
      </c>
      <c r="D615" s="21">
        <f>VLOOKUP($A615,Beneficiario!$A$2:$G$2,5)</f>
        <v>0</v>
      </c>
      <c r="E615" s="21">
        <f>VLOOKUP($A615,Beneficiario!$A$2:$G$2,6)</f>
        <v>0</v>
      </c>
      <c r="F615" s="21">
        <f>VLOOKUP($A615,Beneficiario!$A$2:$G$2,7)</f>
        <v>0</v>
      </c>
      <c r="G615" s="37"/>
      <c r="H615" s="37"/>
      <c r="I615" s="37"/>
      <c r="J615" s="37"/>
      <c r="K615" s="37"/>
      <c r="L615" s="37"/>
      <c r="M615" s="37"/>
      <c r="N615" s="32"/>
      <c r="O615" s="37"/>
      <c r="P615" s="37"/>
      <c r="Q615" s="37"/>
      <c r="R615" s="37"/>
      <c r="S615" s="37"/>
      <c r="T615" s="37"/>
      <c r="U615" s="38"/>
      <c r="V615" s="37"/>
      <c r="W615" s="37"/>
      <c r="X615" s="38"/>
      <c r="Y615" s="37"/>
      <c r="Z615" s="37"/>
      <c r="AA615" s="37"/>
      <c r="AB615" s="37"/>
      <c r="AC615" s="37"/>
      <c r="AD615" s="37"/>
      <c r="AE615" s="37"/>
      <c r="AF615" s="37"/>
      <c r="AG615" s="37"/>
      <c r="AH615" s="37"/>
      <c r="AI615" s="37"/>
      <c r="AJ615" s="37"/>
      <c r="AK615" s="37"/>
      <c r="AL615" s="37"/>
      <c r="AM615" s="37"/>
      <c r="AN615" s="37"/>
      <c r="AO615" s="37"/>
      <c r="AP615" s="37"/>
      <c r="AQ615" s="37"/>
      <c r="AR615" s="37"/>
      <c r="AS615" s="37"/>
      <c r="AT615" s="37"/>
      <c r="AU615" s="37"/>
      <c r="AV615" s="37"/>
      <c r="AW615" s="37"/>
      <c r="AX615" s="37"/>
      <c r="AY615" s="37"/>
      <c r="AZ615" s="37"/>
      <c r="BA615" s="39"/>
      <c r="BB615" s="37"/>
      <c r="BC615" s="37"/>
      <c r="BD615" s="37"/>
      <c r="BE615" s="37"/>
      <c r="BF615" s="37"/>
      <c r="BG615" s="37"/>
      <c r="BH615" s="37"/>
      <c r="BI615" s="32"/>
      <c r="BJ615" s="32"/>
      <c r="BK615" s="37"/>
      <c r="BL615" s="37"/>
      <c r="BM615" s="37"/>
      <c r="BN615" s="37"/>
      <c r="BO615" s="37"/>
      <c r="BP615" s="37"/>
      <c r="BQ615" s="37"/>
      <c r="BR615" s="37"/>
    </row>
    <row r="616" spans="1:70" s="111" customFormat="1">
      <c r="A616" s="21">
        <v>613</v>
      </c>
      <c r="B616" s="21">
        <f>Beneficiario!C614</f>
        <v>0</v>
      </c>
      <c r="C616" s="21">
        <f>VLOOKUP($A616,Beneficiario!$A$2:$G$2,4)</f>
        <v>0</v>
      </c>
      <c r="D616" s="21">
        <f>VLOOKUP($A616,Beneficiario!$A$2:$G$2,5)</f>
        <v>0</v>
      </c>
      <c r="E616" s="21">
        <f>VLOOKUP($A616,Beneficiario!$A$2:$G$2,6)</f>
        <v>0</v>
      </c>
      <c r="F616" s="21">
        <f>VLOOKUP($A616,Beneficiario!$A$2:$G$2,7)</f>
        <v>0</v>
      </c>
      <c r="G616" s="37"/>
      <c r="H616" s="37"/>
      <c r="I616" s="37"/>
      <c r="J616" s="37"/>
      <c r="K616" s="37"/>
      <c r="L616" s="37"/>
      <c r="M616" s="37"/>
      <c r="N616" s="32"/>
      <c r="O616" s="37"/>
      <c r="P616" s="37"/>
      <c r="Q616" s="37"/>
      <c r="R616" s="37"/>
      <c r="S616" s="37"/>
      <c r="T616" s="37"/>
      <c r="U616" s="38"/>
      <c r="V616" s="37"/>
      <c r="W616" s="37"/>
      <c r="X616" s="38"/>
      <c r="Y616" s="37"/>
      <c r="Z616" s="37"/>
      <c r="AA616" s="37"/>
      <c r="AB616" s="37"/>
      <c r="AC616" s="37"/>
      <c r="AD616" s="37"/>
      <c r="AE616" s="37"/>
      <c r="AF616" s="37"/>
      <c r="AG616" s="37"/>
      <c r="AH616" s="37"/>
      <c r="AI616" s="37"/>
      <c r="AJ616" s="37"/>
      <c r="AK616" s="37"/>
      <c r="AL616" s="37"/>
      <c r="AM616" s="37"/>
      <c r="AN616" s="37"/>
      <c r="AO616" s="37"/>
      <c r="AP616" s="37"/>
      <c r="AQ616" s="37"/>
      <c r="AR616" s="37"/>
      <c r="AS616" s="37"/>
      <c r="AT616" s="37"/>
      <c r="AU616" s="37"/>
      <c r="AV616" s="37"/>
      <c r="AW616" s="37"/>
      <c r="AX616" s="37"/>
      <c r="AY616" s="37"/>
      <c r="AZ616" s="37"/>
      <c r="BA616" s="39"/>
      <c r="BB616" s="37"/>
      <c r="BC616" s="37"/>
      <c r="BD616" s="37"/>
      <c r="BE616" s="37"/>
      <c r="BF616" s="37"/>
      <c r="BG616" s="37"/>
      <c r="BH616" s="37"/>
      <c r="BI616" s="32"/>
      <c r="BJ616" s="32"/>
      <c r="BK616" s="37"/>
      <c r="BL616" s="37"/>
      <c r="BM616" s="37"/>
      <c r="BN616" s="37"/>
      <c r="BO616" s="37"/>
      <c r="BP616" s="37"/>
      <c r="BQ616" s="37"/>
      <c r="BR616" s="37"/>
    </row>
    <row r="617" spans="1:70" s="111" customFormat="1">
      <c r="A617" s="21">
        <v>614</v>
      </c>
      <c r="B617" s="21">
        <f>Beneficiario!C615</f>
        <v>0</v>
      </c>
      <c r="C617" s="21">
        <f>VLOOKUP($A617,Beneficiario!$A$2:$G$2,4)</f>
        <v>0</v>
      </c>
      <c r="D617" s="21">
        <f>VLOOKUP($A617,Beneficiario!$A$2:$G$2,5)</f>
        <v>0</v>
      </c>
      <c r="E617" s="21">
        <f>VLOOKUP($A617,Beneficiario!$A$2:$G$2,6)</f>
        <v>0</v>
      </c>
      <c r="F617" s="21">
        <f>VLOOKUP($A617,Beneficiario!$A$2:$G$2,7)</f>
        <v>0</v>
      </c>
      <c r="G617" s="37"/>
      <c r="H617" s="37"/>
      <c r="I617" s="37"/>
      <c r="J617" s="37"/>
      <c r="K617" s="37"/>
      <c r="L617" s="37"/>
      <c r="M617" s="37"/>
      <c r="N617" s="32"/>
      <c r="O617" s="37"/>
      <c r="P617" s="37"/>
      <c r="Q617" s="37"/>
      <c r="R617" s="37"/>
      <c r="S617" s="37"/>
      <c r="T617" s="37"/>
      <c r="U617" s="38"/>
      <c r="V617" s="37"/>
      <c r="W617" s="37"/>
      <c r="X617" s="38"/>
      <c r="Y617" s="37"/>
      <c r="Z617" s="37"/>
      <c r="AA617" s="37"/>
      <c r="AB617" s="37"/>
      <c r="AC617" s="37"/>
      <c r="AD617" s="37"/>
      <c r="AE617" s="37"/>
      <c r="AF617" s="37"/>
      <c r="AG617" s="37"/>
      <c r="AH617" s="37"/>
      <c r="AI617" s="37"/>
      <c r="AJ617" s="37"/>
      <c r="AK617" s="37"/>
      <c r="AL617" s="37"/>
      <c r="AM617" s="37"/>
      <c r="AN617" s="37"/>
      <c r="AO617" s="37"/>
      <c r="AP617" s="37"/>
      <c r="AQ617" s="37"/>
      <c r="AR617" s="37"/>
      <c r="AS617" s="37"/>
      <c r="AT617" s="37"/>
      <c r="AU617" s="37"/>
      <c r="AV617" s="37"/>
      <c r="AW617" s="37"/>
      <c r="AX617" s="37"/>
      <c r="AY617" s="37"/>
      <c r="AZ617" s="37"/>
      <c r="BA617" s="39"/>
      <c r="BB617" s="37"/>
      <c r="BC617" s="37"/>
      <c r="BD617" s="37"/>
      <c r="BE617" s="37"/>
      <c r="BF617" s="37"/>
      <c r="BG617" s="37"/>
      <c r="BH617" s="37"/>
      <c r="BI617" s="32"/>
      <c r="BJ617" s="32"/>
      <c r="BK617" s="37"/>
      <c r="BL617" s="37"/>
      <c r="BM617" s="37"/>
      <c r="BN617" s="37"/>
      <c r="BO617" s="37"/>
      <c r="BP617" s="37"/>
      <c r="BQ617" s="37"/>
      <c r="BR617" s="37"/>
    </row>
    <row r="618" spans="1:70" s="111" customFormat="1">
      <c r="A618" s="21">
        <v>615</v>
      </c>
      <c r="B618" s="21">
        <f>Beneficiario!C616</f>
        <v>0</v>
      </c>
      <c r="C618" s="21">
        <f>VLOOKUP($A618,Beneficiario!$A$2:$G$2,4)</f>
        <v>0</v>
      </c>
      <c r="D618" s="21">
        <f>VLOOKUP($A618,Beneficiario!$A$2:$G$2,5)</f>
        <v>0</v>
      </c>
      <c r="E618" s="21">
        <f>VLOOKUP($A618,Beneficiario!$A$2:$G$2,6)</f>
        <v>0</v>
      </c>
      <c r="F618" s="21">
        <f>VLOOKUP($A618,Beneficiario!$A$2:$G$2,7)</f>
        <v>0</v>
      </c>
      <c r="G618" s="37"/>
      <c r="H618" s="37"/>
      <c r="I618" s="37"/>
      <c r="J618" s="37"/>
      <c r="K618" s="37"/>
      <c r="L618" s="37"/>
      <c r="M618" s="37"/>
      <c r="N618" s="32"/>
      <c r="O618" s="37"/>
      <c r="P618" s="37"/>
      <c r="Q618" s="37"/>
      <c r="R618" s="37"/>
      <c r="S618" s="37"/>
      <c r="T618" s="37"/>
      <c r="U618" s="38"/>
      <c r="V618" s="37"/>
      <c r="W618" s="37"/>
      <c r="X618" s="38"/>
      <c r="Y618" s="37"/>
      <c r="Z618" s="37"/>
      <c r="AA618" s="37"/>
      <c r="AB618" s="37"/>
      <c r="AC618" s="37"/>
      <c r="AD618" s="37"/>
      <c r="AE618" s="37"/>
      <c r="AF618" s="37"/>
      <c r="AG618" s="37"/>
      <c r="AH618" s="37"/>
      <c r="AI618" s="37"/>
      <c r="AJ618" s="37"/>
      <c r="AK618" s="37"/>
      <c r="AL618" s="37"/>
      <c r="AM618" s="37"/>
      <c r="AN618" s="37"/>
      <c r="AO618" s="37"/>
      <c r="AP618" s="37"/>
      <c r="AQ618" s="37"/>
      <c r="AR618" s="37"/>
      <c r="AS618" s="37"/>
      <c r="AT618" s="37"/>
      <c r="AU618" s="37"/>
      <c r="AV618" s="37"/>
      <c r="AW618" s="37"/>
      <c r="AX618" s="37"/>
      <c r="AY618" s="37"/>
      <c r="AZ618" s="37"/>
      <c r="BA618" s="39"/>
      <c r="BB618" s="37"/>
      <c r="BC618" s="37"/>
      <c r="BD618" s="37"/>
      <c r="BE618" s="37"/>
      <c r="BF618" s="37"/>
      <c r="BG618" s="37"/>
      <c r="BH618" s="37"/>
      <c r="BI618" s="32"/>
      <c r="BJ618" s="32"/>
      <c r="BK618" s="37"/>
      <c r="BL618" s="37"/>
      <c r="BM618" s="37"/>
      <c r="BN618" s="37"/>
      <c r="BO618" s="37"/>
      <c r="BP618" s="37"/>
      <c r="BQ618" s="37"/>
      <c r="BR618" s="37"/>
    </row>
    <row r="619" spans="1:70" s="111" customFormat="1">
      <c r="A619" s="21">
        <v>616</v>
      </c>
      <c r="B619" s="21">
        <f>Beneficiario!C617</f>
        <v>0</v>
      </c>
      <c r="C619" s="21">
        <f>VLOOKUP($A619,Beneficiario!$A$2:$G$2,4)</f>
        <v>0</v>
      </c>
      <c r="D619" s="21">
        <f>VLOOKUP($A619,Beneficiario!$A$2:$G$2,5)</f>
        <v>0</v>
      </c>
      <c r="E619" s="21">
        <f>VLOOKUP($A619,Beneficiario!$A$2:$G$2,6)</f>
        <v>0</v>
      </c>
      <c r="F619" s="21">
        <f>VLOOKUP($A619,Beneficiario!$A$2:$G$2,7)</f>
        <v>0</v>
      </c>
      <c r="G619" s="37"/>
      <c r="H619" s="37"/>
      <c r="I619" s="37"/>
      <c r="J619" s="37"/>
      <c r="K619" s="37"/>
      <c r="L619" s="37"/>
      <c r="M619" s="37"/>
      <c r="N619" s="32"/>
      <c r="O619" s="37"/>
      <c r="P619" s="37"/>
      <c r="Q619" s="37"/>
      <c r="R619" s="37"/>
      <c r="S619" s="37"/>
      <c r="T619" s="37"/>
      <c r="U619" s="38"/>
      <c r="V619" s="37"/>
      <c r="W619" s="37"/>
      <c r="X619" s="38"/>
      <c r="Y619" s="37"/>
      <c r="Z619" s="37"/>
      <c r="AA619" s="37"/>
      <c r="AB619" s="37"/>
      <c r="AC619" s="37"/>
      <c r="AD619" s="37"/>
      <c r="AE619" s="37"/>
      <c r="AF619" s="37"/>
      <c r="AG619" s="37"/>
      <c r="AH619" s="37"/>
      <c r="AI619" s="37"/>
      <c r="AJ619" s="37"/>
      <c r="AK619" s="37"/>
      <c r="AL619" s="37"/>
      <c r="AM619" s="37"/>
      <c r="AN619" s="37"/>
      <c r="AO619" s="37"/>
      <c r="AP619" s="37"/>
      <c r="AQ619" s="37"/>
      <c r="AR619" s="37"/>
      <c r="AS619" s="37"/>
      <c r="AT619" s="37"/>
      <c r="AU619" s="37"/>
      <c r="AV619" s="37"/>
      <c r="AW619" s="37"/>
      <c r="AX619" s="37"/>
      <c r="AY619" s="37"/>
      <c r="AZ619" s="37"/>
      <c r="BA619" s="39"/>
      <c r="BB619" s="37"/>
      <c r="BC619" s="37"/>
      <c r="BD619" s="37"/>
      <c r="BE619" s="37"/>
      <c r="BF619" s="37"/>
      <c r="BG619" s="37"/>
      <c r="BH619" s="37"/>
      <c r="BI619" s="32"/>
      <c r="BJ619" s="32"/>
      <c r="BK619" s="37"/>
      <c r="BL619" s="37"/>
      <c r="BM619" s="37"/>
      <c r="BN619" s="37"/>
      <c r="BO619" s="37"/>
      <c r="BP619" s="37"/>
      <c r="BQ619" s="37"/>
      <c r="BR619" s="37"/>
    </row>
    <row r="620" spans="1:70" s="111" customFormat="1">
      <c r="A620" s="21">
        <v>617</v>
      </c>
      <c r="B620" s="21">
        <f>Beneficiario!C618</f>
        <v>0</v>
      </c>
      <c r="C620" s="21">
        <f>VLOOKUP($A620,Beneficiario!$A$2:$G$2,4)</f>
        <v>0</v>
      </c>
      <c r="D620" s="21">
        <f>VLOOKUP($A620,Beneficiario!$A$2:$G$2,5)</f>
        <v>0</v>
      </c>
      <c r="E620" s="21">
        <f>VLOOKUP($A620,Beneficiario!$A$2:$G$2,6)</f>
        <v>0</v>
      </c>
      <c r="F620" s="21">
        <f>VLOOKUP($A620,Beneficiario!$A$2:$G$2,7)</f>
        <v>0</v>
      </c>
      <c r="G620" s="37"/>
      <c r="H620" s="37"/>
      <c r="I620" s="37"/>
      <c r="J620" s="37"/>
      <c r="K620" s="37"/>
      <c r="L620" s="37"/>
      <c r="M620" s="37"/>
      <c r="N620" s="32"/>
      <c r="O620" s="37"/>
      <c r="P620" s="37"/>
      <c r="Q620" s="37"/>
      <c r="R620" s="37"/>
      <c r="S620" s="37"/>
      <c r="T620" s="37"/>
      <c r="U620" s="38"/>
      <c r="V620" s="37"/>
      <c r="W620" s="37"/>
      <c r="X620" s="38"/>
      <c r="Y620" s="37"/>
      <c r="Z620" s="37"/>
      <c r="AA620" s="37"/>
      <c r="AB620" s="37"/>
      <c r="AC620" s="37"/>
      <c r="AD620" s="37"/>
      <c r="AE620" s="37"/>
      <c r="AF620" s="37"/>
      <c r="AG620" s="37"/>
      <c r="AH620" s="37"/>
      <c r="AI620" s="37"/>
      <c r="AJ620" s="37"/>
      <c r="AK620" s="37"/>
      <c r="AL620" s="37"/>
      <c r="AM620" s="37"/>
      <c r="AN620" s="37"/>
      <c r="AO620" s="37"/>
      <c r="AP620" s="37"/>
      <c r="AQ620" s="37"/>
      <c r="AR620" s="37"/>
      <c r="AS620" s="37"/>
      <c r="AT620" s="37"/>
      <c r="AU620" s="37"/>
      <c r="AV620" s="37"/>
      <c r="AW620" s="37"/>
      <c r="AX620" s="37"/>
      <c r="AY620" s="37"/>
      <c r="AZ620" s="37"/>
      <c r="BA620" s="39"/>
      <c r="BB620" s="37"/>
      <c r="BC620" s="37"/>
      <c r="BD620" s="37"/>
      <c r="BE620" s="37"/>
      <c r="BF620" s="37"/>
      <c r="BG620" s="37"/>
      <c r="BH620" s="37"/>
      <c r="BI620" s="32"/>
      <c r="BJ620" s="32"/>
      <c r="BK620" s="37"/>
      <c r="BL620" s="37"/>
      <c r="BM620" s="37"/>
      <c r="BN620" s="37"/>
      <c r="BO620" s="37"/>
      <c r="BP620" s="37"/>
      <c r="BQ620" s="37"/>
      <c r="BR620" s="37"/>
    </row>
    <row r="621" spans="1:70" s="111" customFormat="1">
      <c r="A621" s="21">
        <v>618</v>
      </c>
      <c r="B621" s="21">
        <f>Beneficiario!C619</f>
        <v>0</v>
      </c>
      <c r="C621" s="21">
        <f>VLOOKUP($A621,Beneficiario!$A$2:$G$2,4)</f>
        <v>0</v>
      </c>
      <c r="D621" s="21">
        <f>VLOOKUP($A621,Beneficiario!$A$2:$G$2,5)</f>
        <v>0</v>
      </c>
      <c r="E621" s="21">
        <f>VLOOKUP($A621,Beneficiario!$A$2:$G$2,6)</f>
        <v>0</v>
      </c>
      <c r="F621" s="21">
        <f>VLOOKUP($A621,Beneficiario!$A$2:$G$2,7)</f>
        <v>0</v>
      </c>
      <c r="G621" s="37"/>
      <c r="H621" s="37"/>
      <c r="I621" s="37"/>
      <c r="J621" s="37"/>
      <c r="K621" s="37"/>
      <c r="L621" s="37"/>
      <c r="M621" s="37"/>
      <c r="N621" s="32"/>
      <c r="O621" s="37"/>
      <c r="P621" s="37"/>
      <c r="Q621" s="37"/>
      <c r="R621" s="37"/>
      <c r="S621" s="37"/>
      <c r="T621" s="37"/>
      <c r="U621" s="38"/>
      <c r="V621" s="37"/>
      <c r="W621" s="37"/>
      <c r="X621" s="38"/>
      <c r="Y621" s="37"/>
      <c r="Z621" s="37"/>
      <c r="AA621" s="37"/>
      <c r="AB621" s="37"/>
      <c r="AC621" s="37"/>
      <c r="AD621" s="37"/>
      <c r="AE621" s="37"/>
      <c r="AF621" s="37"/>
      <c r="AG621" s="37"/>
      <c r="AH621" s="37"/>
      <c r="AI621" s="37"/>
      <c r="AJ621" s="37"/>
      <c r="AK621" s="37"/>
      <c r="AL621" s="37"/>
      <c r="AM621" s="37"/>
      <c r="AN621" s="37"/>
      <c r="AO621" s="37"/>
      <c r="AP621" s="37"/>
      <c r="AQ621" s="37"/>
      <c r="AR621" s="37"/>
      <c r="AS621" s="37"/>
      <c r="AT621" s="37"/>
      <c r="AU621" s="37"/>
      <c r="AV621" s="37"/>
      <c r="AW621" s="37"/>
      <c r="AX621" s="37"/>
      <c r="AY621" s="37"/>
      <c r="AZ621" s="37"/>
      <c r="BA621" s="39"/>
      <c r="BB621" s="37"/>
      <c r="BC621" s="37"/>
      <c r="BD621" s="37"/>
      <c r="BE621" s="37"/>
      <c r="BF621" s="37"/>
      <c r="BG621" s="37"/>
      <c r="BH621" s="37"/>
      <c r="BI621" s="32"/>
      <c r="BJ621" s="32"/>
      <c r="BK621" s="37"/>
      <c r="BL621" s="37"/>
      <c r="BM621" s="37"/>
      <c r="BN621" s="37"/>
      <c r="BO621" s="37"/>
      <c r="BP621" s="37"/>
      <c r="BQ621" s="37"/>
      <c r="BR621" s="37"/>
    </row>
    <row r="622" spans="1:70" s="111" customFormat="1">
      <c r="A622" s="21">
        <v>619</v>
      </c>
      <c r="B622" s="21">
        <f>Beneficiario!C620</f>
        <v>0</v>
      </c>
      <c r="C622" s="21">
        <f>VLOOKUP($A622,Beneficiario!$A$2:$G$2,4)</f>
        <v>0</v>
      </c>
      <c r="D622" s="21">
        <f>VLOOKUP($A622,Beneficiario!$A$2:$G$2,5)</f>
        <v>0</v>
      </c>
      <c r="E622" s="21">
        <f>VLOOKUP($A622,Beneficiario!$A$2:$G$2,6)</f>
        <v>0</v>
      </c>
      <c r="F622" s="21">
        <f>VLOOKUP($A622,Beneficiario!$A$2:$G$2,7)</f>
        <v>0</v>
      </c>
      <c r="G622" s="37"/>
      <c r="H622" s="37"/>
      <c r="I622" s="37"/>
      <c r="J622" s="37"/>
      <c r="K622" s="37"/>
      <c r="L622" s="37"/>
      <c r="M622" s="37"/>
      <c r="N622" s="32"/>
      <c r="O622" s="37"/>
      <c r="P622" s="37"/>
      <c r="Q622" s="37"/>
      <c r="R622" s="37"/>
      <c r="S622" s="37"/>
      <c r="T622" s="37"/>
      <c r="U622" s="38"/>
      <c r="V622" s="37"/>
      <c r="W622" s="37"/>
      <c r="X622" s="38"/>
      <c r="Y622" s="37"/>
      <c r="Z622" s="37"/>
      <c r="AA622" s="37"/>
      <c r="AB622" s="37"/>
      <c r="AC622" s="37"/>
      <c r="AD622" s="37"/>
      <c r="AE622" s="37"/>
      <c r="AF622" s="37"/>
      <c r="AG622" s="37"/>
      <c r="AH622" s="37"/>
      <c r="AI622" s="37"/>
      <c r="AJ622" s="37"/>
      <c r="AK622" s="37"/>
      <c r="AL622" s="37"/>
      <c r="AM622" s="37"/>
      <c r="AN622" s="37"/>
      <c r="AO622" s="37"/>
      <c r="AP622" s="37"/>
      <c r="AQ622" s="37"/>
      <c r="AR622" s="37"/>
      <c r="AS622" s="37"/>
      <c r="AT622" s="37"/>
      <c r="AU622" s="37"/>
      <c r="AV622" s="37"/>
      <c r="AW622" s="37"/>
      <c r="AX622" s="37"/>
      <c r="AY622" s="37"/>
      <c r="AZ622" s="37"/>
      <c r="BA622" s="39"/>
      <c r="BB622" s="37"/>
      <c r="BC622" s="37"/>
      <c r="BD622" s="37"/>
      <c r="BE622" s="37"/>
      <c r="BF622" s="37"/>
      <c r="BG622" s="37"/>
      <c r="BH622" s="37"/>
      <c r="BI622" s="32"/>
      <c r="BJ622" s="32"/>
      <c r="BK622" s="37"/>
      <c r="BL622" s="37"/>
      <c r="BM622" s="37"/>
      <c r="BN622" s="37"/>
      <c r="BO622" s="37"/>
      <c r="BP622" s="37"/>
      <c r="BQ622" s="37"/>
      <c r="BR622" s="37"/>
    </row>
    <row r="623" spans="1:70" s="111" customFormat="1">
      <c r="A623" s="21">
        <v>620</v>
      </c>
      <c r="B623" s="21">
        <f>Beneficiario!C621</f>
        <v>0</v>
      </c>
      <c r="C623" s="21">
        <f>VLOOKUP($A623,Beneficiario!$A$2:$G$2,4)</f>
        <v>0</v>
      </c>
      <c r="D623" s="21">
        <f>VLOOKUP($A623,Beneficiario!$A$2:$G$2,5)</f>
        <v>0</v>
      </c>
      <c r="E623" s="21">
        <f>VLOOKUP($A623,Beneficiario!$A$2:$G$2,6)</f>
        <v>0</v>
      </c>
      <c r="F623" s="21">
        <f>VLOOKUP($A623,Beneficiario!$A$2:$G$2,7)</f>
        <v>0</v>
      </c>
      <c r="G623" s="37"/>
      <c r="H623" s="37"/>
      <c r="I623" s="37"/>
      <c r="J623" s="37"/>
      <c r="K623" s="37"/>
      <c r="L623" s="37"/>
      <c r="M623" s="37"/>
      <c r="N623" s="32"/>
      <c r="O623" s="37"/>
      <c r="P623" s="37"/>
      <c r="Q623" s="37"/>
      <c r="R623" s="37"/>
      <c r="S623" s="37"/>
      <c r="T623" s="37"/>
      <c r="U623" s="38"/>
      <c r="V623" s="37"/>
      <c r="W623" s="37"/>
      <c r="X623" s="38"/>
      <c r="Y623" s="37"/>
      <c r="Z623" s="37"/>
      <c r="AA623" s="37"/>
      <c r="AB623" s="37"/>
      <c r="AC623" s="37"/>
      <c r="AD623" s="37"/>
      <c r="AE623" s="37"/>
      <c r="AF623" s="37"/>
      <c r="AG623" s="37"/>
      <c r="AH623" s="37"/>
      <c r="AI623" s="37"/>
      <c r="AJ623" s="37"/>
      <c r="AK623" s="37"/>
      <c r="AL623" s="37"/>
      <c r="AM623" s="37"/>
      <c r="AN623" s="37"/>
      <c r="AO623" s="37"/>
      <c r="AP623" s="37"/>
      <c r="AQ623" s="37"/>
      <c r="AR623" s="37"/>
      <c r="AS623" s="37"/>
      <c r="AT623" s="37"/>
      <c r="AU623" s="37"/>
      <c r="AV623" s="37"/>
      <c r="AW623" s="37"/>
      <c r="AX623" s="37"/>
      <c r="AY623" s="37"/>
      <c r="AZ623" s="37"/>
      <c r="BA623" s="39"/>
      <c r="BB623" s="37"/>
      <c r="BC623" s="37"/>
      <c r="BD623" s="37"/>
      <c r="BE623" s="37"/>
      <c r="BF623" s="37"/>
      <c r="BG623" s="37"/>
      <c r="BH623" s="37"/>
      <c r="BI623" s="32"/>
      <c r="BJ623" s="32"/>
      <c r="BK623" s="37"/>
      <c r="BL623" s="37"/>
      <c r="BM623" s="37"/>
      <c r="BN623" s="37"/>
      <c r="BO623" s="37"/>
      <c r="BP623" s="37"/>
      <c r="BQ623" s="37"/>
      <c r="BR623" s="37"/>
    </row>
    <row r="624" spans="1:70" s="111" customFormat="1">
      <c r="A624" s="21">
        <v>621</v>
      </c>
      <c r="B624" s="21">
        <f>Beneficiario!C622</f>
        <v>0</v>
      </c>
      <c r="C624" s="21">
        <f>VLOOKUP($A624,Beneficiario!$A$2:$G$2,4)</f>
        <v>0</v>
      </c>
      <c r="D624" s="21">
        <f>VLOOKUP($A624,Beneficiario!$A$2:$G$2,5)</f>
        <v>0</v>
      </c>
      <c r="E624" s="21">
        <f>VLOOKUP($A624,Beneficiario!$A$2:$G$2,6)</f>
        <v>0</v>
      </c>
      <c r="F624" s="21">
        <f>VLOOKUP($A624,Beneficiario!$A$2:$G$2,7)</f>
        <v>0</v>
      </c>
      <c r="G624" s="37"/>
      <c r="H624" s="37"/>
      <c r="I624" s="37"/>
      <c r="J624" s="37"/>
      <c r="K624" s="37"/>
      <c r="L624" s="37"/>
      <c r="M624" s="37"/>
      <c r="N624" s="32"/>
      <c r="O624" s="37"/>
      <c r="P624" s="37"/>
      <c r="Q624" s="37"/>
      <c r="R624" s="37"/>
      <c r="S624" s="37"/>
      <c r="T624" s="37"/>
      <c r="U624" s="38"/>
      <c r="V624" s="37"/>
      <c r="W624" s="37"/>
      <c r="X624" s="38"/>
      <c r="Y624" s="37"/>
      <c r="Z624" s="37"/>
      <c r="AA624" s="37"/>
      <c r="AB624" s="37"/>
      <c r="AC624" s="37"/>
      <c r="AD624" s="37"/>
      <c r="AE624" s="37"/>
      <c r="AF624" s="37"/>
      <c r="AG624" s="37"/>
      <c r="AH624" s="37"/>
      <c r="AI624" s="37"/>
      <c r="AJ624" s="37"/>
      <c r="AK624" s="37"/>
      <c r="AL624" s="37"/>
      <c r="AM624" s="37"/>
      <c r="AN624" s="37"/>
      <c r="AO624" s="37"/>
      <c r="AP624" s="37"/>
      <c r="AQ624" s="37"/>
      <c r="AR624" s="37"/>
      <c r="AS624" s="37"/>
      <c r="AT624" s="37"/>
      <c r="AU624" s="37"/>
      <c r="AV624" s="37"/>
      <c r="AW624" s="37"/>
      <c r="AX624" s="37"/>
      <c r="AY624" s="37"/>
      <c r="AZ624" s="37"/>
      <c r="BA624" s="39"/>
      <c r="BB624" s="37"/>
      <c r="BC624" s="37"/>
      <c r="BD624" s="37"/>
      <c r="BE624" s="37"/>
      <c r="BF624" s="37"/>
      <c r="BG624" s="37"/>
      <c r="BH624" s="37"/>
      <c r="BI624" s="32"/>
      <c r="BJ624" s="32"/>
      <c r="BK624" s="37"/>
      <c r="BL624" s="37"/>
      <c r="BM624" s="37"/>
      <c r="BN624" s="37"/>
      <c r="BO624" s="37"/>
      <c r="BP624" s="37"/>
      <c r="BQ624" s="37"/>
      <c r="BR624" s="37"/>
    </row>
    <row r="625" spans="1:70" s="111" customFormat="1">
      <c r="A625" s="21">
        <v>622</v>
      </c>
      <c r="B625" s="21">
        <f>Beneficiario!C623</f>
        <v>0</v>
      </c>
      <c r="C625" s="21">
        <f>VLOOKUP($A625,Beneficiario!$A$2:$G$2,4)</f>
        <v>0</v>
      </c>
      <c r="D625" s="21">
        <f>VLOOKUP($A625,Beneficiario!$A$2:$G$2,5)</f>
        <v>0</v>
      </c>
      <c r="E625" s="21">
        <f>VLOOKUP($A625,Beneficiario!$A$2:$G$2,6)</f>
        <v>0</v>
      </c>
      <c r="F625" s="21">
        <f>VLOOKUP($A625,Beneficiario!$A$2:$G$2,7)</f>
        <v>0</v>
      </c>
      <c r="G625" s="37"/>
      <c r="H625" s="37"/>
      <c r="I625" s="37"/>
      <c r="J625" s="37"/>
      <c r="K625" s="37"/>
      <c r="L625" s="37"/>
      <c r="M625" s="37"/>
      <c r="N625" s="32"/>
      <c r="O625" s="37"/>
      <c r="P625" s="37"/>
      <c r="Q625" s="37"/>
      <c r="R625" s="37"/>
      <c r="S625" s="37"/>
      <c r="T625" s="37"/>
      <c r="U625" s="38"/>
      <c r="V625" s="37"/>
      <c r="W625" s="37"/>
      <c r="X625" s="38"/>
      <c r="Y625" s="37"/>
      <c r="Z625" s="37"/>
      <c r="AA625" s="37"/>
      <c r="AB625" s="37"/>
      <c r="AC625" s="37"/>
      <c r="AD625" s="37"/>
      <c r="AE625" s="37"/>
      <c r="AF625" s="37"/>
      <c r="AG625" s="37"/>
      <c r="AH625" s="37"/>
      <c r="AI625" s="37"/>
      <c r="AJ625" s="37"/>
      <c r="AK625" s="37"/>
      <c r="AL625" s="37"/>
      <c r="AM625" s="37"/>
      <c r="AN625" s="37"/>
      <c r="AO625" s="37"/>
      <c r="AP625" s="37"/>
      <c r="AQ625" s="37"/>
      <c r="AR625" s="37"/>
      <c r="AS625" s="37"/>
      <c r="AT625" s="37"/>
      <c r="AU625" s="37"/>
      <c r="AV625" s="37"/>
      <c r="AW625" s="37"/>
      <c r="AX625" s="37"/>
      <c r="AY625" s="37"/>
      <c r="AZ625" s="37"/>
      <c r="BA625" s="39"/>
      <c r="BB625" s="37"/>
      <c r="BC625" s="37"/>
      <c r="BD625" s="37"/>
      <c r="BE625" s="37"/>
      <c r="BF625" s="37"/>
      <c r="BG625" s="37"/>
      <c r="BH625" s="37"/>
      <c r="BI625" s="32"/>
      <c r="BJ625" s="32"/>
      <c r="BK625" s="37"/>
      <c r="BL625" s="37"/>
      <c r="BM625" s="37"/>
      <c r="BN625" s="37"/>
      <c r="BO625" s="37"/>
      <c r="BP625" s="37"/>
      <c r="BQ625" s="37"/>
      <c r="BR625" s="37"/>
    </row>
    <row r="626" spans="1:70" s="111" customFormat="1">
      <c r="A626" s="21">
        <v>623</v>
      </c>
      <c r="B626" s="21">
        <f>Beneficiario!C624</f>
        <v>0</v>
      </c>
      <c r="C626" s="21">
        <f>VLOOKUP($A626,Beneficiario!$A$2:$G$2,4)</f>
        <v>0</v>
      </c>
      <c r="D626" s="21">
        <f>VLOOKUP($A626,Beneficiario!$A$2:$G$2,5)</f>
        <v>0</v>
      </c>
      <c r="E626" s="21">
        <f>VLOOKUP($A626,Beneficiario!$A$2:$G$2,6)</f>
        <v>0</v>
      </c>
      <c r="F626" s="21">
        <f>VLOOKUP($A626,Beneficiario!$A$2:$G$2,7)</f>
        <v>0</v>
      </c>
      <c r="G626" s="37"/>
      <c r="H626" s="37"/>
      <c r="I626" s="37"/>
      <c r="J626" s="37"/>
      <c r="K626" s="37"/>
      <c r="L626" s="37"/>
      <c r="M626" s="37"/>
      <c r="N626" s="32"/>
      <c r="O626" s="37"/>
      <c r="P626" s="37"/>
      <c r="Q626" s="37"/>
      <c r="R626" s="37"/>
      <c r="S626" s="37"/>
      <c r="T626" s="37"/>
      <c r="U626" s="38"/>
      <c r="V626" s="37"/>
      <c r="W626" s="37"/>
      <c r="X626" s="38"/>
      <c r="Y626" s="37"/>
      <c r="Z626" s="37"/>
      <c r="AA626" s="37"/>
      <c r="AB626" s="37"/>
      <c r="AC626" s="37"/>
      <c r="AD626" s="37"/>
      <c r="AE626" s="37"/>
      <c r="AF626" s="37"/>
      <c r="AG626" s="37"/>
      <c r="AH626" s="37"/>
      <c r="AI626" s="37"/>
      <c r="AJ626" s="37"/>
      <c r="AK626" s="37"/>
      <c r="AL626" s="37"/>
      <c r="AM626" s="37"/>
      <c r="AN626" s="37"/>
      <c r="AO626" s="37"/>
      <c r="AP626" s="37"/>
      <c r="AQ626" s="37"/>
      <c r="AR626" s="37"/>
      <c r="AS626" s="37"/>
      <c r="AT626" s="37"/>
      <c r="AU626" s="37"/>
      <c r="AV626" s="37"/>
      <c r="AW626" s="37"/>
      <c r="AX626" s="37"/>
      <c r="AY626" s="37"/>
      <c r="AZ626" s="37"/>
      <c r="BA626" s="39"/>
      <c r="BB626" s="37"/>
      <c r="BC626" s="37"/>
      <c r="BD626" s="37"/>
      <c r="BE626" s="37"/>
      <c r="BF626" s="37"/>
      <c r="BG626" s="37"/>
      <c r="BH626" s="37"/>
      <c r="BI626" s="32"/>
      <c r="BJ626" s="32"/>
      <c r="BK626" s="37"/>
      <c r="BL626" s="37"/>
      <c r="BM626" s="37"/>
      <c r="BN626" s="37"/>
      <c r="BO626" s="37"/>
      <c r="BP626" s="37"/>
      <c r="BQ626" s="37"/>
      <c r="BR626" s="37"/>
    </row>
    <row r="627" spans="1:70" s="111" customFormat="1">
      <c r="A627" s="21">
        <v>624</v>
      </c>
      <c r="B627" s="21">
        <f>Beneficiario!C625</f>
        <v>0</v>
      </c>
      <c r="C627" s="21">
        <f>VLOOKUP($A627,Beneficiario!$A$2:$G$2,4)</f>
        <v>0</v>
      </c>
      <c r="D627" s="21">
        <f>VLOOKUP($A627,Beneficiario!$A$2:$G$2,5)</f>
        <v>0</v>
      </c>
      <c r="E627" s="21">
        <f>VLOOKUP($A627,Beneficiario!$A$2:$G$2,6)</f>
        <v>0</v>
      </c>
      <c r="F627" s="21">
        <f>VLOOKUP($A627,Beneficiario!$A$2:$G$2,7)</f>
        <v>0</v>
      </c>
      <c r="G627" s="37"/>
      <c r="H627" s="37"/>
      <c r="I627" s="37"/>
      <c r="J627" s="37"/>
      <c r="K627" s="37"/>
      <c r="L627" s="37"/>
      <c r="M627" s="37"/>
      <c r="N627" s="32"/>
      <c r="O627" s="37"/>
      <c r="P627" s="37"/>
      <c r="Q627" s="37"/>
      <c r="R627" s="37"/>
      <c r="S627" s="37"/>
      <c r="T627" s="37"/>
      <c r="U627" s="38"/>
      <c r="V627" s="37"/>
      <c r="W627" s="37"/>
      <c r="X627" s="38"/>
      <c r="Y627" s="37"/>
      <c r="Z627" s="37"/>
      <c r="AA627" s="37"/>
      <c r="AB627" s="37"/>
      <c r="AC627" s="37"/>
      <c r="AD627" s="37"/>
      <c r="AE627" s="37"/>
      <c r="AF627" s="37"/>
      <c r="AG627" s="37"/>
      <c r="AH627" s="37"/>
      <c r="AI627" s="37"/>
      <c r="AJ627" s="37"/>
      <c r="AK627" s="37"/>
      <c r="AL627" s="37"/>
      <c r="AM627" s="37"/>
      <c r="AN627" s="37"/>
      <c r="AO627" s="37"/>
      <c r="AP627" s="37"/>
      <c r="AQ627" s="37"/>
      <c r="AR627" s="37"/>
      <c r="AS627" s="37"/>
      <c r="AT627" s="37"/>
      <c r="AU627" s="37"/>
      <c r="AV627" s="37"/>
      <c r="AW627" s="37"/>
      <c r="AX627" s="37"/>
      <c r="AY627" s="37"/>
      <c r="AZ627" s="37"/>
      <c r="BA627" s="39"/>
      <c r="BB627" s="37"/>
      <c r="BC627" s="37"/>
      <c r="BD627" s="37"/>
      <c r="BE627" s="37"/>
      <c r="BF627" s="37"/>
      <c r="BG627" s="37"/>
      <c r="BH627" s="37"/>
      <c r="BI627" s="32"/>
      <c r="BJ627" s="32"/>
      <c r="BK627" s="37"/>
      <c r="BL627" s="37"/>
      <c r="BM627" s="37"/>
      <c r="BN627" s="37"/>
      <c r="BO627" s="37"/>
      <c r="BP627" s="37"/>
      <c r="BQ627" s="37"/>
      <c r="BR627" s="37"/>
    </row>
    <row r="628" spans="1:70" s="111" customFormat="1">
      <c r="A628" s="21">
        <v>625</v>
      </c>
      <c r="B628" s="21">
        <f>Beneficiario!C626</f>
        <v>0</v>
      </c>
      <c r="C628" s="21">
        <f>VLOOKUP($A628,Beneficiario!$A$2:$G$2,4)</f>
        <v>0</v>
      </c>
      <c r="D628" s="21">
        <f>VLOOKUP($A628,Beneficiario!$A$2:$G$2,5)</f>
        <v>0</v>
      </c>
      <c r="E628" s="21">
        <f>VLOOKUP($A628,Beneficiario!$A$2:$G$2,6)</f>
        <v>0</v>
      </c>
      <c r="F628" s="21">
        <f>VLOOKUP($A628,Beneficiario!$A$2:$G$2,7)</f>
        <v>0</v>
      </c>
      <c r="G628" s="37"/>
      <c r="H628" s="37"/>
      <c r="I628" s="37"/>
      <c r="J628" s="37"/>
      <c r="K628" s="37"/>
      <c r="L628" s="37"/>
      <c r="M628" s="37"/>
      <c r="N628" s="32"/>
      <c r="O628" s="37"/>
      <c r="P628" s="37"/>
      <c r="Q628" s="37"/>
      <c r="R628" s="37"/>
      <c r="S628" s="37"/>
      <c r="T628" s="37"/>
      <c r="U628" s="38"/>
      <c r="V628" s="37"/>
      <c r="W628" s="37"/>
      <c r="X628" s="38"/>
      <c r="Y628" s="37"/>
      <c r="Z628" s="37"/>
      <c r="AA628" s="37"/>
      <c r="AB628" s="37"/>
      <c r="AC628" s="37"/>
      <c r="AD628" s="37"/>
      <c r="AE628" s="37"/>
      <c r="AF628" s="37"/>
      <c r="AG628" s="37"/>
      <c r="AH628" s="37"/>
      <c r="AI628" s="37"/>
      <c r="AJ628" s="37"/>
      <c r="AK628" s="37"/>
      <c r="AL628" s="37"/>
      <c r="AM628" s="37"/>
      <c r="AN628" s="37"/>
      <c r="AO628" s="37"/>
      <c r="AP628" s="37"/>
      <c r="AQ628" s="37"/>
      <c r="AR628" s="37"/>
      <c r="AS628" s="37"/>
      <c r="AT628" s="37"/>
      <c r="AU628" s="37"/>
      <c r="AV628" s="37"/>
      <c r="AW628" s="37"/>
      <c r="AX628" s="37"/>
      <c r="AY628" s="37"/>
      <c r="AZ628" s="37"/>
      <c r="BA628" s="39"/>
      <c r="BB628" s="37"/>
      <c r="BC628" s="37"/>
      <c r="BD628" s="37"/>
      <c r="BE628" s="37"/>
      <c r="BF628" s="37"/>
      <c r="BG628" s="37"/>
      <c r="BH628" s="37"/>
      <c r="BI628" s="32"/>
      <c r="BJ628" s="32"/>
      <c r="BK628" s="37"/>
      <c r="BL628" s="37"/>
      <c r="BM628" s="37"/>
      <c r="BN628" s="37"/>
      <c r="BO628" s="37"/>
      <c r="BP628" s="37"/>
      <c r="BQ628" s="37"/>
      <c r="BR628" s="37"/>
    </row>
    <row r="629" spans="1:70" s="111" customFormat="1">
      <c r="A629" s="21">
        <v>626</v>
      </c>
      <c r="B629" s="21">
        <f>Beneficiario!C627</f>
        <v>0</v>
      </c>
      <c r="C629" s="21">
        <f>VLOOKUP($A629,Beneficiario!$A$2:$G$2,4)</f>
        <v>0</v>
      </c>
      <c r="D629" s="21">
        <f>VLOOKUP($A629,Beneficiario!$A$2:$G$2,5)</f>
        <v>0</v>
      </c>
      <c r="E629" s="21">
        <f>VLOOKUP($A629,Beneficiario!$A$2:$G$2,6)</f>
        <v>0</v>
      </c>
      <c r="F629" s="21">
        <f>VLOOKUP($A629,Beneficiario!$A$2:$G$2,7)</f>
        <v>0</v>
      </c>
      <c r="G629" s="37"/>
      <c r="H629" s="37"/>
      <c r="I629" s="37"/>
      <c r="J629" s="37"/>
      <c r="K629" s="37"/>
      <c r="L629" s="37"/>
      <c r="M629" s="37"/>
      <c r="N629" s="32"/>
      <c r="O629" s="37"/>
      <c r="P629" s="37"/>
      <c r="Q629" s="37"/>
      <c r="R629" s="37"/>
      <c r="S629" s="37"/>
      <c r="T629" s="37"/>
      <c r="U629" s="38"/>
      <c r="V629" s="37"/>
      <c r="W629" s="37"/>
      <c r="X629" s="38"/>
      <c r="Y629" s="37"/>
      <c r="Z629" s="37"/>
      <c r="AA629" s="37"/>
      <c r="AB629" s="37"/>
      <c r="AC629" s="37"/>
      <c r="AD629" s="37"/>
      <c r="AE629" s="37"/>
      <c r="AF629" s="37"/>
      <c r="AG629" s="37"/>
      <c r="AH629" s="37"/>
      <c r="AI629" s="37"/>
      <c r="AJ629" s="37"/>
      <c r="AK629" s="37"/>
      <c r="AL629" s="37"/>
      <c r="AM629" s="37"/>
      <c r="AN629" s="37"/>
      <c r="AO629" s="37"/>
      <c r="AP629" s="37"/>
      <c r="AQ629" s="37"/>
      <c r="AR629" s="37"/>
      <c r="AS629" s="37"/>
      <c r="AT629" s="37"/>
      <c r="AU629" s="37"/>
      <c r="AV629" s="37"/>
      <c r="AW629" s="37"/>
      <c r="AX629" s="37"/>
      <c r="AY629" s="37"/>
      <c r="AZ629" s="37"/>
      <c r="BA629" s="39"/>
      <c r="BB629" s="37"/>
      <c r="BC629" s="37"/>
      <c r="BD629" s="37"/>
      <c r="BE629" s="37"/>
      <c r="BF629" s="37"/>
      <c r="BG629" s="37"/>
      <c r="BH629" s="37"/>
      <c r="BI629" s="32"/>
      <c r="BJ629" s="32"/>
      <c r="BK629" s="37"/>
      <c r="BL629" s="37"/>
      <c r="BM629" s="37"/>
      <c r="BN629" s="37"/>
      <c r="BO629" s="37"/>
      <c r="BP629" s="37"/>
      <c r="BQ629" s="37"/>
      <c r="BR629" s="37"/>
    </row>
    <row r="630" spans="1:70" s="111" customFormat="1">
      <c r="A630" s="21">
        <v>627</v>
      </c>
      <c r="B630" s="21">
        <f>Beneficiario!C628</f>
        <v>0</v>
      </c>
      <c r="C630" s="21">
        <f>VLOOKUP($A630,Beneficiario!$A$2:$G$2,4)</f>
        <v>0</v>
      </c>
      <c r="D630" s="21">
        <f>VLOOKUP($A630,Beneficiario!$A$2:$G$2,5)</f>
        <v>0</v>
      </c>
      <c r="E630" s="21">
        <f>VLOOKUP($A630,Beneficiario!$A$2:$G$2,6)</f>
        <v>0</v>
      </c>
      <c r="F630" s="21">
        <f>VLOOKUP($A630,Beneficiario!$A$2:$G$2,7)</f>
        <v>0</v>
      </c>
      <c r="G630" s="37"/>
      <c r="H630" s="37"/>
      <c r="I630" s="37"/>
      <c r="J630" s="37"/>
      <c r="K630" s="37"/>
      <c r="L630" s="37"/>
      <c r="M630" s="37"/>
      <c r="N630" s="32"/>
      <c r="O630" s="37"/>
      <c r="P630" s="37"/>
      <c r="Q630" s="37"/>
      <c r="R630" s="37"/>
      <c r="S630" s="37"/>
      <c r="T630" s="37"/>
      <c r="U630" s="38"/>
      <c r="V630" s="37"/>
      <c r="W630" s="37"/>
      <c r="X630" s="38"/>
      <c r="Y630" s="37"/>
      <c r="Z630" s="37"/>
      <c r="AA630" s="37"/>
      <c r="AB630" s="37"/>
      <c r="AC630" s="37"/>
      <c r="AD630" s="37"/>
      <c r="AE630" s="37"/>
      <c r="AF630" s="37"/>
      <c r="AG630" s="37"/>
      <c r="AH630" s="37"/>
      <c r="AI630" s="37"/>
      <c r="AJ630" s="37"/>
      <c r="AK630" s="37"/>
      <c r="AL630" s="37"/>
      <c r="AM630" s="37"/>
      <c r="AN630" s="37"/>
      <c r="AO630" s="37"/>
      <c r="AP630" s="37"/>
      <c r="AQ630" s="37"/>
      <c r="AR630" s="37"/>
      <c r="AS630" s="37"/>
      <c r="AT630" s="37"/>
      <c r="AU630" s="37"/>
      <c r="AV630" s="37"/>
      <c r="AW630" s="37"/>
      <c r="AX630" s="37"/>
      <c r="AY630" s="37"/>
      <c r="AZ630" s="37"/>
      <c r="BA630" s="39"/>
      <c r="BB630" s="37"/>
      <c r="BC630" s="37"/>
      <c r="BD630" s="37"/>
      <c r="BE630" s="37"/>
      <c r="BF630" s="37"/>
      <c r="BG630" s="37"/>
      <c r="BH630" s="37"/>
      <c r="BI630" s="32"/>
      <c r="BJ630" s="32"/>
      <c r="BK630" s="37"/>
      <c r="BL630" s="37"/>
      <c r="BM630" s="37"/>
      <c r="BN630" s="37"/>
      <c r="BO630" s="37"/>
      <c r="BP630" s="37"/>
      <c r="BQ630" s="37"/>
      <c r="BR630" s="37"/>
    </row>
    <row r="631" spans="1:70" s="111" customFormat="1">
      <c r="A631" s="21">
        <v>628</v>
      </c>
      <c r="B631" s="21">
        <f>Beneficiario!C629</f>
        <v>0</v>
      </c>
      <c r="C631" s="21">
        <f>VLOOKUP($A631,Beneficiario!$A$2:$G$2,4)</f>
        <v>0</v>
      </c>
      <c r="D631" s="21">
        <f>VLOOKUP($A631,Beneficiario!$A$2:$G$2,5)</f>
        <v>0</v>
      </c>
      <c r="E631" s="21">
        <f>VLOOKUP($A631,Beneficiario!$A$2:$G$2,6)</f>
        <v>0</v>
      </c>
      <c r="F631" s="21">
        <f>VLOOKUP($A631,Beneficiario!$A$2:$G$2,7)</f>
        <v>0</v>
      </c>
      <c r="G631" s="37"/>
      <c r="H631" s="37"/>
      <c r="I631" s="37"/>
      <c r="J631" s="37"/>
      <c r="K631" s="37"/>
      <c r="L631" s="37"/>
      <c r="M631" s="37"/>
      <c r="N631" s="32"/>
      <c r="O631" s="37"/>
      <c r="P631" s="37"/>
      <c r="Q631" s="37"/>
      <c r="R631" s="37"/>
      <c r="S631" s="37"/>
      <c r="T631" s="37"/>
      <c r="U631" s="38"/>
      <c r="V631" s="37"/>
      <c r="W631" s="37"/>
      <c r="X631" s="38"/>
      <c r="Y631" s="37"/>
      <c r="Z631" s="37"/>
      <c r="AA631" s="37"/>
      <c r="AB631" s="37"/>
      <c r="AC631" s="37"/>
      <c r="AD631" s="37"/>
      <c r="AE631" s="37"/>
      <c r="AF631" s="37"/>
      <c r="AG631" s="37"/>
      <c r="AH631" s="37"/>
      <c r="AI631" s="37"/>
      <c r="AJ631" s="37"/>
      <c r="AK631" s="37"/>
      <c r="AL631" s="37"/>
      <c r="AM631" s="37"/>
      <c r="AN631" s="37"/>
      <c r="AO631" s="37"/>
      <c r="AP631" s="37"/>
      <c r="AQ631" s="37"/>
      <c r="AR631" s="37"/>
      <c r="AS631" s="37"/>
      <c r="AT631" s="37"/>
      <c r="AU631" s="37"/>
      <c r="AV631" s="37"/>
      <c r="AW631" s="37"/>
      <c r="AX631" s="37"/>
      <c r="AY631" s="37"/>
      <c r="AZ631" s="37"/>
      <c r="BA631" s="39"/>
      <c r="BB631" s="37"/>
      <c r="BC631" s="37"/>
      <c r="BD631" s="37"/>
      <c r="BE631" s="37"/>
      <c r="BF631" s="37"/>
      <c r="BG631" s="37"/>
      <c r="BH631" s="37"/>
      <c r="BI631" s="32"/>
      <c r="BJ631" s="32"/>
      <c r="BK631" s="37"/>
      <c r="BL631" s="37"/>
      <c r="BM631" s="37"/>
      <c r="BN631" s="37"/>
      <c r="BO631" s="37"/>
      <c r="BP631" s="37"/>
      <c r="BQ631" s="37"/>
      <c r="BR631" s="37"/>
    </row>
    <row r="632" spans="1:70" s="111" customFormat="1">
      <c r="A632" s="21">
        <v>629</v>
      </c>
      <c r="B632" s="21">
        <f>Beneficiario!C630</f>
        <v>0</v>
      </c>
      <c r="C632" s="21">
        <f>VLOOKUP($A632,Beneficiario!$A$2:$G$2,4)</f>
        <v>0</v>
      </c>
      <c r="D632" s="21">
        <f>VLOOKUP($A632,Beneficiario!$A$2:$G$2,5)</f>
        <v>0</v>
      </c>
      <c r="E632" s="21">
        <f>VLOOKUP($A632,Beneficiario!$A$2:$G$2,6)</f>
        <v>0</v>
      </c>
      <c r="F632" s="21">
        <f>VLOOKUP($A632,Beneficiario!$A$2:$G$2,7)</f>
        <v>0</v>
      </c>
      <c r="G632" s="37"/>
      <c r="H632" s="37"/>
      <c r="I632" s="37"/>
      <c r="J632" s="37"/>
      <c r="K632" s="37"/>
      <c r="L632" s="37"/>
      <c r="M632" s="37"/>
      <c r="N632" s="32"/>
      <c r="O632" s="37"/>
      <c r="P632" s="37"/>
      <c r="Q632" s="37"/>
      <c r="R632" s="37"/>
      <c r="S632" s="37"/>
      <c r="T632" s="37"/>
      <c r="U632" s="38"/>
      <c r="V632" s="37"/>
      <c r="W632" s="37"/>
      <c r="X632" s="38"/>
      <c r="Y632" s="37"/>
      <c r="Z632" s="37"/>
      <c r="AA632" s="37"/>
      <c r="AB632" s="37"/>
      <c r="AC632" s="37"/>
      <c r="AD632" s="37"/>
      <c r="AE632" s="37"/>
      <c r="AF632" s="37"/>
      <c r="AG632" s="37"/>
      <c r="AH632" s="37"/>
      <c r="AI632" s="37"/>
      <c r="AJ632" s="37"/>
      <c r="AK632" s="37"/>
      <c r="AL632" s="37"/>
      <c r="AM632" s="37"/>
      <c r="AN632" s="37"/>
      <c r="AO632" s="37"/>
      <c r="AP632" s="37"/>
      <c r="AQ632" s="37"/>
      <c r="AR632" s="37"/>
      <c r="AS632" s="37"/>
      <c r="AT632" s="37"/>
      <c r="AU632" s="37"/>
      <c r="AV632" s="37"/>
      <c r="AW632" s="37"/>
      <c r="AX632" s="37"/>
      <c r="AY632" s="37"/>
      <c r="AZ632" s="37"/>
      <c r="BA632" s="39"/>
      <c r="BB632" s="37"/>
      <c r="BC632" s="37"/>
      <c r="BD632" s="37"/>
      <c r="BE632" s="37"/>
      <c r="BF632" s="37"/>
      <c r="BG632" s="37"/>
      <c r="BH632" s="37"/>
      <c r="BI632" s="32"/>
      <c r="BJ632" s="32"/>
      <c r="BK632" s="37"/>
      <c r="BL632" s="37"/>
      <c r="BM632" s="37"/>
      <c r="BN632" s="37"/>
      <c r="BO632" s="37"/>
      <c r="BP632" s="37"/>
      <c r="BQ632" s="37"/>
      <c r="BR632" s="37"/>
    </row>
    <row r="633" spans="1:70" s="111" customFormat="1">
      <c r="A633" s="21">
        <v>630</v>
      </c>
      <c r="B633" s="21">
        <f>Beneficiario!C631</f>
        <v>0</v>
      </c>
      <c r="C633" s="21">
        <f>VLOOKUP($A633,Beneficiario!$A$2:$G$2,4)</f>
        <v>0</v>
      </c>
      <c r="D633" s="21">
        <f>VLOOKUP($A633,Beneficiario!$A$2:$G$2,5)</f>
        <v>0</v>
      </c>
      <c r="E633" s="21">
        <f>VLOOKUP($A633,Beneficiario!$A$2:$G$2,6)</f>
        <v>0</v>
      </c>
      <c r="F633" s="21">
        <f>VLOOKUP($A633,Beneficiario!$A$2:$G$2,7)</f>
        <v>0</v>
      </c>
      <c r="G633" s="37"/>
      <c r="H633" s="37"/>
      <c r="I633" s="37"/>
      <c r="J633" s="37"/>
      <c r="K633" s="37"/>
      <c r="L633" s="37"/>
      <c r="M633" s="37"/>
      <c r="N633" s="32"/>
      <c r="O633" s="37"/>
      <c r="P633" s="37"/>
      <c r="Q633" s="37"/>
      <c r="R633" s="37"/>
      <c r="S633" s="37"/>
      <c r="T633" s="37"/>
      <c r="U633" s="38"/>
      <c r="V633" s="37"/>
      <c r="W633" s="37"/>
      <c r="X633" s="38"/>
      <c r="Y633" s="37"/>
      <c r="Z633" s="37"/>
      <c r="AA633" s="37"/>
      <c r="AB633" s="37"/>
      <c r="AC633" s="37"/>
      <c r="AD633" s="37"/>
      <c r="AE633" s="37"/>
      <c r="AF633" s="37"/>
      <c r="AG633" s="37"/>
      <c r="AH633" s="37"/>
      <c r="AI633" s="37"/>
      <c r="AJ633" s="37"/>
      <c r="AK633" s="37"/>
      <c r="AL633" s="37"/>
      <c r="AM633" s="37"/>
      <c r="AN633" s="37"/>
      <c r="AO633" s="37"/>
      <c r="AP633" s="37"/>
      <c r="AQ633" s="37"/>
      <c r="AR633" s="37"/>
      <c r="AS633" s="37"/>
      <c r="AT633" s="37"/>
      <c r="AU633" s="37"/>
      <c r="AV633" s="37"/>
      <c r="AW633" s="37"/>
      <c r="AX633" s="37"/>
      <c r="AY633" s="37"/>
      <c r="AZ633" s="37"/>
      <c r="BA633" s="39"/>
      <c r="BB633" s="37"/>
      <c r="BC633" s="37"/>
      <c r="BD633" s="37"/>
      <c r="BE633" s="37"/>
      <c r="BF633" s="37"/>
      <c r="BG633" s="37"/>
      <c r="BH633" s="37"/>
      <c r="BI633" s="32"/>
      <c r="BJ633" s="32"/>
      <c r="BK633" s="37"/>
      <c r="BL633" s="37"/>
      <c r="BM633" s="37"/>
      <c r="BN633" s="37"/>
      <c r="BO633" s="37"/>
      <c r="BP633" s="37"/>
      <c r="BQ633" s="37"/>
      <c r="BR633" s="37"/>
    </row>
    <row r="634" spans="1:70" s="111" customFormat="1">
      <c r="A634" s="21">
        <v>631</v>
      </c>
      <c r="B634" s="21">
        <f>Beneficiario!C632</f>
        <v>0</v>
      </c>
      <c r="C634" s="21">
        <f>VLOOKUP($A634,Beneficiario!$A$2:$G$2,4)</f>
        <v>0</v>
      </c>
      <c r="D634" s="21">
        <f>VLOOKUP($A634,Beneficiario!$A$2:$G$2,5)</f>
        <v>0</v>
      </c>
      <c r="E634" s="21">
        <f>VLOOKUP($A634,Beneficiario!$A$2:$G$2,6)</f>
        <v>0</v>
      </c>
      <c r="F634" s="21">
        <f>VLOOKUP($A634,Beneficiario!$A$2:$G$2,7)</f>
        <v>0</v>
      </c>
      <c r="G634" s="37"/>
      <c r="H634" s="37"/>
      <c r="I634" s="37"/>
      <c r="J634" s="37"/>
      <c r="K634" s="37"/>
      <c r="L634" s="37"/>
      <c r="M634" s="37"/>
      <c r="N634" s="32"/>
      <c r="O634" s="37"/>
      <c r="P634" s="37"/>
      <c r="Q634" s="37"/>
      <c r="R634" s="37"/>
      <c r="S634" s="37"/>
      <c r="T634" s="37"/>
      <c r="U634" s="38"/>
      <c r="V634" s="37"/>
      <c r="W634" s="37"/>
      <c r="X634" s="38"/>
      <c r="Y634" s="37"/>
      <c r="Z634" s="37"/>
      <c r="AA634" s="37"/>
      <c r="AB634" s="37"/>
      <c r="AC634" s="37"/>
      <c r="AD634" s="37"/>
      <c r="AE634" s="37"/>
      <c r="AF634" s="37"/>
      <c r="AG634" s="37"/>
      <c r="AH634" s="37"/>
      <c r="AI634" s="37"/>
      <c r="AJ634" s="37"/>
      <c r="AK634" s="37"/>
      <c r="AL634" s="37"/>
      <c r="AM634" s="37"/>
      <c r="AN634" s="37"/>
      <c r="AO634" s="37"/>
      <c r="AP634" s="37"/>
      <c r="AQ634" s="37"/>
      <c r="AR634" s="37"/>
      <c r="AS634" s="37"/>
      <c r="AT634" s="37"/>
      <c r="AU634" s="37"/>
      <c r="AV634" s="37"/>
      <c r="AW634" s="37"/>
      <c r="AX634" s="37"/>
      <c r="AY634" s="37"/>
      <c r="AZ634" s="37"/>
      <c r="BA634" s="39"/>
      <c r="BB634" s="37"/>
      <c r="BC634" s="37"/>
      <c r="BD634" s="37"/>
      <c r="BE634" s="37"/>
      <c r="BF634" s="37"/>
      <c r="BG634" s="37"/>
      <c r="BH634" s="37"/>
      <c r="BI634" s="32"/>
      <c r="BJ634" s="32"/>
      <c r="BK634" s="37"/>
      <c r="BL634" s="37"/>
      <c r="BM634" s="37"/>
      <c r="BN634" s="37"/>
      <c r="BO634" s="37"/>
      <c r="BP634" s="37"/>
      <c r="BQ634" s="37"/>
      <c r="BR634" s="37"/>
    </row>
    <row r="635" spans="1:70" s="111" customFormat="1">
      <c r="A635" s="21">
        <v>632</v>
      </c>
      <c r="B635" s="21">
        <f>Beneficiario!C633</f>
        <v>0</v>
      </c>
      <c r="C635" s="21">
        <f>VLOOKUP($A635,Beneficiario!$A$2:$G$2,4)</f>
        <v>0</v>
      </c>
      <c r="D635" s="21">
        <f>VLOOKUP($A635,Beneficiario!$A$2:$G$2,5)</f>
        <v>0</v>
      </c>
      <c r="E635" s="21">
        <f>VLOOKUP($A635,Beneficiario!$A$2:$G$2,6)</f>
        <v>0</v>
      </c>
      <c r="F635" s="21">
        <f>VLOOKUP($A635,Beneficiario!$A$2:$G$2,7)</f>
        <v>0</v>
      </c>
      <c r="G635" s="37"/>
      <c r="H635" s="37"/>
      <c r="I635" s="37"/>
      <c r="J635" s="37"/>
      <c r="K635" s="37"/>
      <c r="L635" s="37"/>
      <c r="M635" s="37"/>
      <c r="N635" s="32"/>
      <c r="O635" s="37"/>
      <c r="P635" s="37"/>
      <c r="Q635" s="37"/>
      <c r="R635" s="37"/>
      <c r="S635" s="37"/>
      <c r="T635" s="37"/>
      <c r="U635" s="38"/>
      <c r="V635" s="37"/>
      <c r="W635" s="37"/>
      <c r="X635" s="38"/>
      <c r="Y635" s="37"/>
      <c r="Z635" s="37"/>
      <c r="AA635" s="37"/>
      <c r="AB635" s="37"/>
      <c r="AC635" s="37"/>
      <c r="AD635" s="37"/>
      <c r="AE635" s="37"/>
      <c r="AF635" s="37"/>
      <c r="AG635" s="37"/>
      <c r="AH635" s="37"/>
      <c r="AI635" s="37"/>
      <c r="AJ635" s="37"/>
      <c r="AK635" s="37"/>
      <c r="AL635" s="37"/>
      <c r="AM635" s="37"/>
      <c r="AN635" s="37"/>
      <c r="AO635" s="37"/>
      <c r="AP635" s="37"/>
      <c r="AQ635" s="37"/>
      <c r="AR635" s="37"/>
      <c r="AS635" s="37"/>
      <c r="AT635" s="37"/>
      <c r="AU635" s="37"/>
      <c r="AV635" s="37"/>
      <c r="AW635" s="37"/>
      <c r="AX635" s="37"/>
      <c r="AY635" s="37"/>
      <c r="AZ635" s="37"/>
      <c r="BA635" s="39"/>
      <c r="BB635" s="37"/>
      <c r="BC635" s="37"/>
      <c r="BD635" s="37"/>
      <c r="BE635" s="37"/>
      <c r="BF635" s="37"/>
      <c r="BG635" s="37"/>
      <c r="BH635" s="37"/>
      <c r="BI635" s="32"/>
      <c r="BJ635" s="32"/>
      <c r="BK635" s="37"/>
      <c r="BL635" s="37"/>
      <c r="BM635" s="37"/>
      <c r="BN635" s="37"/>
      <c r="BO635" s="37"/>
      <c r="BP635" s="37"/>
      <c r="BQ635" s="37"/>
      <c r="BR635" s="37"/>
    </row>
    <row r="636" spans="1:70" s="111" customFormat="1">
      <c r="A636" s="21">
        <v>633</v>
      </c>
      <c r="B636" s="21">
        <f>Beneficiario!C634</f>
        <v>0</v>
      </c>
      <c r="C636" s="21">
        <f>VLOOKUP($A636,Beneficiario!$A$2:$G$2,4)</f>
        <v>0</v>
      </c>
      <c r="D636" s="21">
        <f>VLOOKUP($A636,Beneficiario!$A$2:$G$2,5)</f>
        <v>0</v>
      </c>
      <c r="E636" s="21">
        <f>VLOOKUP($A636,Beneficiario!$A$2:$G$2,6)</f>
        <v>0</v>
      </c>
      <c r="F636" s="21">
        <f>VLOOKUP($A636,Beneficiario!$A$2:$G$2,7)</f>
        <v>0</v>
      </c>
      <c r="G636" s="37"/>
      <c r="H636" s="37"/>
      <c r="I636" s="37"/>
      <c r="J636" s="37"/>
      <c r="K636" s="37"/>
      <c r="L636" s="37"/>
      <c r="M636" s="37"/>
      <c r="N636" s="32"/>
      <c r="O636" s="37"/>
      <c r="P636" s="37"/>
      <c r="Q636" s="37"/>
      <c r="R636" s="37"/>
      <c r="S636" s="37"/>
      <c r="T636" s="37"/>
      <c r="U636" s="38"/>
      <c r="V636" s="37"/>
      <c r="W636" s="37"/>
      <c r="X636" s="38"/>
      <c r="Y636" s="37"/>
      <c r="Z636" s="37"/>
      <c r="AA636" s="37"/>
      <c r="AB636" s="37"/>
      <c r="AC636" s="37"/>
      <c r="AD636" s="37"/>
      <c r="AE636" s="37"/>
      <c r="AF636" s="37"/>
      <c r="AG636" s="37"/>
      <c r="AH636" s="37"/>
      <c r="AI636" s="37"/>
      <c r="AJ636" s="37"/>
      <c r="AK636" s="37"/>
      <c r="AL636" s="37"/>
      <c r="AM636" s="37"/>
      <c r="AN636" s="37"/>
      <c r="AO636" s="37"/>
      <c r="AP636" s="37"/>
      <c r="AQ636" s="37"/>
      <c r="AR636" s="37"/>
      <c r="AS636" s="37"/>
      <c r="AT636" s="37"/>
      <c r="AU636" s="37"/>
      <c r="AV636" s="37"/>
      <c r="AW636" s="37"/>
      <c r="AX636" s="37"/>
      <c r="AY636" s="37"/>
      <c r="AZ636" s="37"/>
      <c r="BA636" s="39"/>
      <c r="BB636" s="37"/>
      <c r="BC636" s="37"/>
      <c r="BD636" s="37"/>
      <c r="BE636" s="37"/>
      <c r="BF636" s="37"/>
      <c r="BG636" s="37"/>
      <c r="BH636" s="37"/>
      <c r="BI636" s="32"/>
      <c r="BJ636" s="32"/>
      <c r="BK636" s="37"/>
      <c r="BL636" s="37"/>
      <c r="BM636" s="37"/>
      <c r="BN636" s="37"/>
      <c r="BO636" s="37"/>
      <c r="BP636" s="37"/>
      <c r="BQ636" s="37"/>
      <c r="BR636" s="37"/>
    </row>
    <row r="637" spans="1:70" s="111" customFormat="1">
      <c r="A637" s="21">
        <v>634</v>
      </c>
      <c r="B637" s="21">
        <f>Beneficiario!C635</f>
        <v>0</v>
      </c>
      <c r="C637" s="21">
        <f>VLOOKUP($A637,Beneficiario!$A$2:$G$2,4)</f>
        <v>0</v>
      </c>
      <c r="D637" s="21">
        <f>VLOOKUP($A637,Beneficiario!$A$2:$G$2,5)</f>
        <v>0</v>
      </c>
      <c r="E637" s="21">
        <f>VLOOKUP($A637,Beneficiario!$A$2:$G$2,6)</f>
        <v>0</v>
      </c>
      <c r="F637" s="21">
        <f>VLOOKUP($A637,Beneficiario!$A$2:$G$2,7)</f>
        <v>0</v>
      </c>
      <c r="G637" s="37"/>
      <c r="H637" s="37"/>
      <c r="I637" s="37"/>
      <c r="J637" s="37"/>
      <c r="K637" s="37"/>
      <c r="L637" s="37"/>
      <c r="M637" s="37"/>
      <c r="N637" s="32"/>
      <c r="O637" s="37"/>
      <c r="P637" s="37"/>
      <c r="Q637" s="37"/>
      <c r="R637" s="37"/>
      <c r="S637" s="37"/>
      <c r="T637" s="37"/>
      <c r="U637" s="38"/>
      <c r="V637" s="37"/>
      <c r="W637" s="37"/>
      <c r="X637" s="38"/>
      <c r="Y637" s="37"/>
      <c r="Z637" s="37"/>
      <c r="AA637" s="37"/>
      <c r="AB637" s="37"/>
      <c r="AC637" s="37"/>
      <c r="AD637" s="37"/>
      <c r="AE637" s="37"/>
      <c r="AF637" s="37"/>
      <c r="AG637" s="37"/>
      <c r="AH637" s="37"/>
      <c r="AI637" s="37"/>
      <c r="AJ637" s="37"/>
      <c r="AK637" s="37"/>
      <c r="AL637" s="37"/>
      <c r="AM637" s="37"/>
      <c r="AN637" s="37"/>
      <c r="AO637" s="37"/>
      <c r="AP637" s="37"/>
      <c r="AQ637" s="37"/>
      <c r="AR637" s="37"/>
      <c r="AS637" s="37"/>
      <c r="AT637" s="37"/>
      <c r="AU637" s="37"/>
      <c r="AV637" s="37"/>
      <c r="AW637" s="37"/>
      <c r="AX637" s="37"/>
      <c r="AY637" s="37"/>
      <c r="AZ637" s="37"/>
      <c r="BA637" s="39"/>
      <c r="BB637" s="37"/>
      <c r="BC637" s="37"/>
      <c r="BD637" s="37"/>
      <c r="BE637" s="37"/>
      <c r="BF637" s="37"/>
      <c r="BG637" s="37"/>
      <c r="BH637" s="37"/>
      <c r="BI637" s="32"/>
      <c r="BJ637" s="32"/>
      <c r="BK637" s="37"/>
      <c r="BL637" s="37"/>
      <c r="BM637" s="37"/>
      <c r="BN637" s="37"/>
      <c r="BO637" s="37"/>
      <c r="BP637" s="37"/>
      <c r="BQ637" s="37"/>
      <c r="BR637" s="37"/>
    </row>
    <row r="638" spans="1:70" s="111" customFormat="1">
      <c r="A638" s="21">
        <v>635</v>
      </c>
      <c r="B638" s="21">
        <f>Beneficiario!C636</f>
        <v>0</v>
      </c>
      <c r="C638" s="21">
        <f>VLOOKUP($A638,Beneficiario!$A$2:$G$2,4)</f>
        <v>0</v>
      </c>
      <c r="D638" s="21">
        <f>VLOOKUP($A638,Beneficiario!$A$2:$G$2,5)</f>
        <v>0</v>
      </c>
      <c r="E638" s="21">
        <f>VLOOKUP($A638,Beneficiario!$A$2:$G$2,6)</f>
        <v>0</v>
      </c>
      <c r="F638" s="21">
        <f>VLOOKUP($A638,Beneficiario!$A$2:$G$2,7)</f>
        <v>0</v>
      </c>
      <c r="G638" s="37"/>
      <c r="H638" s="37"/>
      <c r="I638" s="37"/>
      <c r="J638" s="37"/>
      <c r="K638" s="37"/>
      <c r="L638" s="37"/>
      <c r="M638" s="37"/>
      <c r="N638" s="32"/>
      <c r="O638" s="37"/>
      <c r="P638" s="37"/>
      <c r="Q638" s="37"/>
      <c r="R638" s="37"/>
      <c r="S638" s="37"/>
      <c r="T638" s="37"/>
      <c r="U638" s="38"/>
      <c r="V638" s="37"/>
      <c r="W638" s="37"/>
      <c r="X638" s="38"/>
      <c r="Y638" s="37"/>
      <c r="Z638" s="37"/>
      <c r="AA638" s="37"/>
      <c r="AB638" s="37"/>
      <c r="AC638" s="37"/>
      <c r="AD638" s="37"/>
      <c r="AE638" s="37"/>
      <c r="AF638" s="37"/>
      <c r="AG638" s="37"/>
      <c r="AH638" s="37"/>
      <c r="AI638" s="37"/>
      <c r="AJ638" s="37"/>
      <c r="AK638" s="37"/>
      <c r="AL638" s="37"/>
      <c r="AM638" s="37"/>
      <c r="AN638" s="37"/>
      <c r="AO638" s="37"/>
      <c r="AP638" s="37"/>
      <c r="AQ638" s="37"/>
      <c r="AR638" s="37"/>
      <c r="AS638" s="37"/>
      <c r="AT638" s="37"/>
      <c r="AU638" s="37"/>
      <c r="AV638" s="37"/>
      <c r="AW638" s="37"/>
      <c r="AX638" s="37"/>
      <c r="AY638" s="37"/>
      <c r="AZ638" s="37"/>
      <c r="BA638" s="39"/>
      <c r="BB638" s="37"/>
      <c r="BC638" s="37"/>
      <c r="BD638" s="37"/>
      <c r="BE638" s="37"/>
      <c r="BF638" s="37"/>
      <c r="BG638" s="37"/>
      <c r="BH638" s="37"/>
      <c r="BI638" s="32"/>
      <c r="BJ638" s="32"/>
      <c r="BK638" s="37"/>
      <c r="BL638" s="37"/>
      <c r="BM638" s="37"/>
      <c r="BN638" s="37"/>
      <c r="BO638" s="37"/>
      <c r="BP638" s="37"/>
      <c r="BQ638" s="37"/>
      <c r="BR638" s="37"/>
    </row>
    <row r="639" spans="1:70" s="111" customFormat="1">
      <c r="A639" s="21">
        <v>636</v>
      </c>
      <c r="B639" s="21">
        <f>Beneficiario!C637</f>
        <v>0</v>
      </c>
      <c r="C639" s="21">
        <f>VLOOKUP($A639,Beneficiario!$A$2:$G$2,4)</f>
        <v>0</v>
      </c>
      <c r="D639" s="21">
        <f>VLOOKUP($A639,Beneficiario!$A$2:$G$2,5)</f>
        <v>0</v>
      </c>
      <c r="E639" s="21">
        <f>VLOOKUP($A639,Beneficiario!$A$2:$G$2,6)</f>
        <v>0</v>
      </c>
      <c r="F639" s="21">
        <f>VLOOKUP($A639,Beneficiario!$A$2:$G$2,7)</f>
        <v>0</v>
      </c>
      <c r="G639" s="37"/>
      <c r="H639" s="37"/>
      <c r="I639" s="37"/>
      <c r="J639" s="37"/>
      <c r="K639" s="37"/>
      <c r="L639" s="37"/>
      <c r="M639" s="37"/>
      <c r="N639" s="32"/>
      <c r="O639" s="37"/>
      <c r="P639" s="37"/>
      <c r="Q639" s="37"/>
      <c r="R639" s="37"/>
      <c r="S639" s="37"/>
      <c r="T639" s="37"/>
      <c r="U639" s="38"/>
      <c r="V639" s="37"/>
      <c r="W639" s="37"/>
      <c r="X639" s="38"/>
      <c r="Y639" s="37"/>
      <c r="Z639" s="37"/>
      <c r="AA639" s="37"/>
      <c r="AB639" s="37"/>
      <c r="AC639" s="37"/>
      <c r="AD639" s="37"/>
      <c r="AE639" s="37"/>
      <c r="AF639" s="37"/>
      <c r="AG639" s="37"/>
      <c r="AH639" s="37"/>
      <c r="AI639" s="37"/>
      <c r="AJ639" s="37"/>
      <c r="AK639" s="37"/>
      <c r="AL639" s="37"/>
      <c r="AM639" s="37"/>
      <c r="AN639" s="37"/>
      <c r="AO639" s="37"/>
      <c r="AP639" s="37"/>
      <c r="AQ639" s="37"/>
      <c r="AR639" s="37"/>
      <c r="AS639" s="37"/>
      <c r="AT639" s="37"/>
      <c r="AU639" s="37"/>
      <c r="AV639" s="37"/>
      <c r="AW639" s="37"/>
      <c r="AX639" s="37"/>
      <c r="AY639" s="37"/>
      <c r="AZ639" s="37"/>
      <c r="BA639" s="39"/>
      <c r="BB639" s="37"/>
      <c r="BC639" s="37"/>
      <c r="BD639" s="37"/>
      <c r="BE639" s="37"/>
      <c r="BF639" s="37"/>
      <c r="BG639" s="37"/>
      <c r="BH639" s="37"/>
      <c r="BI639" s="32"/>
      <c r="BJ639" s="32"/>
      <c r="BK639" s="37"/>
      <c r="BL639" s="37"/>
      <c r="BM639" s="37"/>
      <c r="BN639" s="37"/>
      <c r="BO639" s="37"/>
      <c r="BP639" s="37"/>
      <c r="BQ639" s="37"/>
      <c r="BR639" s="37"/>
    </row>
    <row r="640" spans="1:70" s="111" customFormat="1">
      <c r="A640" s="21">
        <v>637</v>
      </c>
      <c r="B640" s="21">
        <f>Beneficiario!C638</f>
        <v>0</v>
      </c>
      <c r="C640" s="21">
        <f>VLOOKUP($A640,Beneficiario!$A$2:$G$2,4)</f>
        <v>0</v>
      </c>
      <c r="D640" s="21">
        <f>VLOOKUP($A640,Beneficiario!$A$2:$G$2,5)</f>
        <v>0</v>
      </c>
      <c r="E640" s="21">
        <f>VLOOKUP($A640,Beneficiario!$A$2:$G$2,6)</f>
        <v>0</v>
      </c>
      <c r="F640" s="21">
        <f>VLOOKUP($A640,Beneficiario!$A$2:$G$2,7)</f>
        <v>0</v>
      </c>
      <c r="G640" s="37"/>
      <c r="H640" s="37"/>
      <c r="I640" s="37"/>
      <c r="J640" s="37"/>
      <c r="K640" s="37"/>
      <c r="L640" s="37"/>
      <c r="M640" s="37"/>
      <c r="N640" s="32"/>
      <c r="O640" s="37"/>
      <c r="P640" s="37"/>
      <c r="Q640" s="37"/>
      <c r="R640" s="37"/>
      <c r="S640" s="37"/>
      <c r="T640" s="37"/>
      <c r="U640" s="38"/>
      <c r="V640" s="37"/>
      <c r="W640" s="37"/>
      <c r="X640" s="38"/>
      <c r="Y640" s="37"/>
      <c r="Z640" s="37"/>
      <c r="AA640" s="37"/>
      <c r="AB640" s="37"/>
      <c r="AC640" s="37"/>
      <c r="AD640" s="37"/>
      <c r="AE640" s="37"/>
      <c r="AF640" s="37"/>
      <c r="AG640" s="37"/>
      <c r="AH640" s="37"/>
      <c r="AI640" s="37"/>
      <c r="AJ640" s="37"/>
      <c r="AK640" s="37"/>
      <c r="AL640" s="37"/>
      <c r="AM640" s="37"/>
      <c r="AN640" s="37"/>
      <c r="AO640" s="37"/>
      <c r="AP640" s="37"/>
      <c r="AQ640" s="37"/>
      <c r="AR640" s="37"/>
      <c r="AS640" s="37"/>
      <c r="AT640" s="37"/>
      <c r="AU640" s="37"/>
      <c r="AV640" s="37"/>
      <c r="AW640" s="37"/>
      <c r="AX640" s="37"/>
      <c r="AY640" s="37"/>
      <c r="AZ640" s="37"/>
      <c r="BA640" s="39"/>
      <c r="BB640" s="37"/>
      <c r="BC640" s="37"/>
      <c r="BD640" s="37"/>
      <c r="BE640" s="37"/>
      <c r="BF640" s="37"/>
      <c r="BG640" s="37"/>
      <c r="BH640" s="37"/>
      <c r="BI640" s="32"/>
      <c r="BJ640" s="32"/>
      <c r="BK640" s="37"/>
      <c r="BL640" s="37"/>
      <c r="BM640" s="37"/>
      <c r="BN640" s="37"/>
      <c r="BO640" s="37"/>
      <c r="BP640" s="37"/>
      <c r="BQ640" s="37"/>
      <c r="BR640" s="37"/>
    </row>
    <row r="641" spans="1:70" s="111" customFormat="1">
      <c r="A641" s="21">
        <v>638</v>
      </c>
      <c r="B641" s="21">
        <f>Beneficiario!C639</f>
        <v>0</v>
      </c>
      <c r="C641" s="21">
        <f>VLOOKUP($A641,Beneficiario!$A$2:$G$2,4)</f>
        <v>0</v>
      </c>
      <c r="D641" s="21">
        <f>VLOOKUP($A641,Beneficiario!$A$2:$G$2,5)</f>
        <v>0</v>
      </c>
      <c r="E641" s="21">
        <f>VLOOKUP($A641,Beneficiario!$A$2:$G$2,6)</f>
        <v>0</v>
      </c>
      <c r="F641" s="21">
        <f>VLOOKUP($A641,Beneficiario!$A$2:$G$2,7)</f>
        <v>0</v>
      </c>
      <c r="G641" s="37"/>
      <c r="H641" s="37"/>
      <c r="I641" s="37"/>
      <c r="J641" s="37"/>
      <c r="K641" s="37"/>
      <c r="L641" s="37"/>
      <c r="M641" s="37"/>
      <c r="N641" s="32"/>
      <c r="O641" s="37"/>
      <c r="P641" s="37"/>
      <c r="Q641" s="37"/>
      <c r="R641" s="37"/>
      <c r="S641" s="37"/>
      <c r="T641" s="37"/>
      <c r="U641" s="38"/>
      <c r="V641" s="37"/>
      <c r="W641" s="37"/>
      <c r="X641" s="38"/>
      <c r="Y641" s="37"/>
      <c r="Z641" s="37"/>
      <c r="AA641" s="37"/>
      <c r="AB641" s="37"/>
      <c r="AC641" s="37"/>
      <c r="AD641" s="37"/>
      <c r="AE641" s="37"/>
      <c r="AF641" s="37"/>
      <c r="AG641" s="37"/>
      <c r="AH641" s="37"/>
      <c r="AI641" s="37"/>
      <c r="AJ641" s="37"/>
      <c r="AK641" s="37"/>
      <c r="AL641" s="37"/>
      <c r="AM641" s="37"/>
      <c r="AN641" s="37"/>
      <c r="AO641" s="37"/>
      <c r="AP641" s="37"/>
      <c r="AQ641" s="37"/>
      <c r="AR641" s="37"/>
      <c r="AS641" s="37"/>
      <c r="AT641" s="37"/>
      <c r="AU641" s="37"/>
      <c r="AV641" s="37"/>
      <c r="AW641" s="37"/>
      <c r="AX641" s="37"/>
      <c r="AY641" s="37"/>
      <c r="AZ641" s="37"/>
      <c r="BA641" s="39"/>
      <c r="BB641" s="37"/>
      <c r="BC641" s="37"/>
      <c r="BD641" s="37"/>
      <c r="BE641" s="37"/>
      <c r="BF641" s="37"/>
      <c r="BG641" s="37"/>
      <c r="BH641" s="37"/>
      <c r="BI641" s="32"/>
      <c r="BJ641" s="32"/>
      <c r="BK641" s="37"/>
      <c r="BL641" s="37"/>
      <c r="BM641" s="37"/>
      <c r="BN641" s="37"/>
      <c r="BO641" s="37"/>
      <c r="BP641" s="37"/>
      <c r="BQ641" s="37"/>
      <c r="BR641" s="37"/>
    </row>
    <row r="642" spans="1:70" s="111" customFormat="1">
      <c r="A642" s="21">
        <v>639</v>
      </c>
      <c r="B642" s="21">
        <f>Beneficiario!C640</f>
        <v>0</v>
      </c>
      <c r="C642" s="21">
        <f>VLOOKUP($A642,Beneficiario!$A$2:$G$2,4)</f>
        <v>0</v>
      </c>
      <c r="D642" s="21">
        <f>VLOOKUP($A642,Beneficiario!$A$2:$G$2,5)</f>
        <v>0</v>
      </c>
      <c r="E642" s="21">
        <f>VLOOKUP($A642,Beneficiario!$A$2:$G$2,6)</f>
        <v>0</v>
      </c>
      <c r="F642" s="21">
        <f>VLOOKUP($A642,Beneficiario!$A$2:$G$2,7)</f>
        <v>0</v>
      </c>
      <c r="G642" s="37"/>
      <c r="H642" s="37"/>
      <c r="I642" s="37"/>
      <c r="J642" s="37"/>
      <c r="K642" s="37"/>
      <c r="L642" s="37"/>
      <c r="M642" s="37"/>
      <c r="N642" s="32"/>
      <c r="O642" s="37"/>
      <c r="P642" s="37"/>
      <c r="Q642" s="37"/>
      <c r="R642" s="37"/>
      <c r="S642" s="37"/>
      <c r="T642" s="37"/>
      <c r="U642" s="38"/>
      <c r="V642" s="37"/>
      <c r="W642" s="37"/>
      <c r="X642" s="38"/>
      <c r="Y642" s="37"/>
      <c r="Z642" s="37"/>
      <c r="AA642" s="37"/>
      <c r="AB642" s="37"/>
      <c r="AC642" s="37"/>
      <c r="AD642" s="37"/>
      <c r="AE642" s="37"/>
      <c r="AF642" s="37"/>
      <c r="AG642" s="37"/>
      <c r="AH642" s="37"/>
      <c r="AI642" s="37"/>
      <c r="AJ642" s="37"/>
      <c r="AK642" s="37"/>
      <c r="AL642" s="37"/>
      <c r="AM642" s="37"/>
      <c r="AN642" s="37"/>
      <c r="AO642" s="37"/>
      <c r="AP642" s="37"/>
      <c r="AQ642" s="37"/>
      <c r="AR642" s="37"/>
      <c r="AS642" s="37"/>
      <c r="AT642" s="37"/>
      <c r="AU642" s="37"/>
      <c r="AV642" s="37"/>
      <c r="AW642" s="37"/>
      <c r="AX642" s="37"/>
      <c r="AY642" s="37"/>
      <c r="AZ642" s="37"/>
      <c r="BA642" s="39"/>
      <c r="BB642" s="37"/>
      <c r="BC642" s="37"/>
      <c r="BD642" s="37"/>
      <c r="BE642" s="37"/>
      <c r="BF642" s="37"/>
      <c r="BG642" s="37"/>
      <c r="BH642" s="37"/>
      <c r="BI642" s="32"/>
      <c r="BJ642" s="32"/>
      <c r="BK642" s="37"/>
      <c r="BL642" s="37"/>
      <c r="BM642" s="37"/>
      <c r="BN642" s="37"/>
      <c r="BO642" s="37"/>
      <c r="BP642" s="37"/>
      <c r="BQ642" s="37"/>
      <c r="BR642" s="37"/>
    </row>
    <row r="643" spans="1:70" s="111" customFormat="1">
      <c r="A643" s="21">
        <v>640</v>
      </c>
      <c r="B643" s="21">
        <f>Beneficiario!C641</f>
        <v>0</v>
      </c>
      <c r="C643" s="21">
        <f>VLOOKUP($A643,Beneficiario!$A$2:$G$2,4)</f>
        <v>0</v>
      </c>
      <c r="D643" s="21">
        <f>VLOOKUP($A643,Beneficiario!$A$2:$G$2,5)</f>
        <v>0</v>
      </c>
      <c r="E643" s="21">
        <f>VLOOKUP($A643,Beneficiario!$A$2:$G$2,6)</f>
        <v>0</v>
      </c>
      <c r="F643" s="21">
        <f>VLOOKUP($A643,Beneficiario!$A$2:$G$2,7)</f>
        <v>0</v>
      </c>
      <c r="G643" s="37"/>
      <c r="H643" s="37"/>
      <c r="I643" s="37"/>
      <c r="J643" s="37"/>
      <c r="K643" s="37"/>
      <c r="L643" s="37"/>
      <c r="M643" s="37"/>
      <c r="N643" s="32"/>
      <c r="O643" s="37"/>
      <c r="P643" s="37"/>
      <c r="Q643" s="37"/>
      <c r="R643" s="37"/>
      <c r="S643" s="37"/>
      <c r="T643" s="37"/>
      <c r="U643" s="38"/>
      <c r="V643" s="37"/>
      <c r="W643" s="37"/>
      <c r="X643" s="38"/>
      <c r="Y643" s="37"/>
      <c r="Z643" s="37"/>
      <c r="AA643" s="37"/>
      <c r="AB643" s="37"/>
      <c r="AC643" s="37"/>
      <c r="AD643" s="37"/>
      <c r="AE643" s="37"/>
      <c r="AF643" s="37"/>
      <c r="AG643" s="37"/>
      <c r="AH643" s="37"/>
      <c r="AI643" s="37"/>
      <c r="AJ643" s="37"/>
      <c r="AK643" s="37"/>
      <c r="AL643" s="37"/>
      <c r="AM643" s="37"/>
      <c r="AN643" s="37"/>
      <c r="AO643" s="37"/>
      <c r="AP643" s="37"/>
      <c r="AQ643" s="37"/>
      <c r="AR643" s="37"/>
      <c r="AS643" s="37"/>
      <c r="AT643" s="37"/>
      <c r="AU643" s="37"/>
      <c r="AV643" s="37"/>
      <c r="AW643" s="37"/>
      <c r="AX643" s="37"/>
      <c r="AY643" s="37"/>
      <c r="AZ643" s="37"/>
      <c r="BA643" s="39"/>
      <c r="BB643" s="37"/>
      <c r="BC643" s="37"/>
      <c r="BD643" s="37"/>
      <c r="BE643" s="37"/>
      <c r="BF643" s="37"/>
      <c r="BG643" s="37"/>
      <c r="BH643" s="37"/>
      <c r="BI643" s="32"/>
      <c r="BJ643" s="32"/>
      <c r="BK643" s="37"/>
      <c r="BL643" s="37"/>
      <c r="BM643" s="37"/>
      <c r="BN643" s="37"/>
      <c r="BO643" s="37"/>
      <c r="BP643" s="37"/>
      <c r="BQ643" s="37"/>
      <c r="BR643" s="37"/>
    </row>
    <row r="644" spans="1:70" s="111" customFormat="1">
      <c r="A644" s="21">
        <v>641</v>
      </c>
      <c r="B644" s="21">
        <f>Beneficiario!C642</f>
        <v>0</v>
      </c>
      <c r="C644" s="21">
        <f>VLOOKUP($A644,Beneficiario!$A$2:$G$2,4)</f>
        <v>0</v>
      </c>
      <c r="D644" s="21">
        <f>VLOOKUP($A644,Beneficiario!$A$2:$G$2,5)</f>
        <v>0</v>
      </c>
      <c r="E644" s="21">
        <f>VLOOKUP($A644,Beneficiario!$A$2:$G$2,6)</f>
        <v>0</v>
      </c>
      <c r="F644" s="21">
        <f>VLOOKUP($A644,Beneficiario!$A$2:$G$2,7)</f>
        <v>0</v>
      </c>
      <c r="G644" s="37"/>
      <c r="H644" s="37"/>
      <c r="I644" s="37"/>
      <c r="J644" s="37"/>
      <c r="K644" s="37"/>
      <c r="L644" s="37"/>
      <c r="M644" s="37"/>
      <c r="N644" s="32"/>
      <c r="O644" s="37"/>
      <c r="P644" s="37"/>
      <c r="Q644" s="37"/>
      <c r="R644" s="37"/>
      <c r="S644" s="37"/>
      <c r="T644" s="37"/>
      <c r="U644" s="38"/>
      <c r="V644" s="37"/>
      <c r="W644" s="37"/>
      <c r="X644" s="38"/>
      <c r="Y644" s="37"/>
      <c r="Z644" s="37"/>
      <c r="AA644" s="37"/>
      <c r="AB644" s="37"/>
      <c r="AC644" s="37"/>
      <c r="AD644" s="37"/>
      <c r="AE644" s="37"/>
      <c r="AF644" s="37"/>
      <c r="AG644" s="37"/>
      <c r="AH644" s="37"/>
      <c r="AI644" s="37"/>
      <c r="AJ644" s="37"/>
      <c r="AK644" s="37"/>
      <c r="AL644" s="37"/>
      <c r="AM644" s="37"/>
      <c r="AN644" s="37"/>
      <c r="AO644" s="37"/>
      <c r="AP644" s="37"/>
      <c r="AQ644" s="37"/>
      <c r="AR644" s="37"/>
      <c r="AS644" s="37"/>
      <c r="AT644" s="37"/>
      <c r="AU644" s="37"/>
      <c r="AV644" s="37"/>
      <c r="AW644" s="37"/>
      <c r="AX644" s="37"/>
      <c r="AY644" s="37"/>
      <c r="AZ644" s="37"/>
      <c r="BA644" s="39"/>
      <c r="BB644" s="37"/>
      <c r="BC644" s="37"/>
      <c r="BD644" s="37"/>
      <c r="BE644" s="37"/>
      <c r="BF644" s="37"/>
      <c r="BG644" s="37"/>
      <c r="BH644" s="37"/>
      <c r="BI644" s="32"/>
      <c r="BJ644" s="32"/>
      <c r="BK644" s="37"/>
      <c r="BL644" s="37"/>
      <c r="BM644" s="37"/>
      <c r="BN644" s="37"/>
      <c r="BO644" s="37"/>
      <c r="BP644" s="37"/>
      <c r="BQ644" s="37"/>
      <c r="BR644" s="37"/>
    </row>
    <row r="645" spans="1:70" s="111" customFormat="1">
      <c r="A645" s="21">
        <v>642</v>
      </c>
      <c r="B645" s="21">
        <f>Beneficiario!C643</f>
        <v>0</v>
      </c>
      <c r="C645" s="21">
        <f>VLOOKUP($A645,Beneficiario!$A$2:$G$2,4)</f>
        <v>0</v>
      </c>
      <c r="D645" s="21">
        <f>VLOOKUP($A645,Beneficiario!$A$2:$G$2,5)</f>
        <v>0</v>
      </c>
      <c r="E645" s="21">
        <f>VLOOKUP($A645,Beneficiario!$A$2:$G$2,6)</f>
        <v>0</v>
      </c>
      <c r="F645" s="21">
        <f>VLOOKUP($A645,Beneficiario!$A$2:$G$2,7)</f>
        <v>0</v>
      </c>
      <c r="G645" s="37"/>
      <c r="H645" s="37"/>
      <c r="I645" s="37"/>
      <c r="J645" s="37"/>
      <c r="K645" s="37"/>
      <c r="L645" s="37"/>
      <c r="M645" s="37"/>
      <c r="N645" s="32"/>
      <c r="O645" s="37"/>
      <c r="P645" s="37"/>
      <c r="Q645" s="37"/>
      <c r="R645" s="37"/>
      <c r="S645" s="37"/>
      <c r="T645" s="37"/>
      <c r="U645" s="38"/>
      <c r="V645" s="37"/>
      <c r="W645" s="37"/>
      <c r="X645" s="38"/>
      <c r="Y645" s="37"/>
      <c r="Z645" s="37"/>
      <c r="AA645" s="37"/>
      <c r="AB645" s="37"/>
      <c r="AC645" s="37"/>
      <c r="AD645" s="37"/>
      <c r="AE645" s="37"/>
      <c r="AF645" s="37"/>
      <c r="AG645" s="37"/>
      <c r="AH645" s="37"/>
      <c r="AI645" s="37"/>
      <c r="AJ645" s="37"/>
      <c r="AK645" s="37"/>
      <c r="AL645" s="37"/>
      <c r="AM645" s="37"/>
      <c r="AN645" s="37"/>
      <c r="AO645" s="37"/>
      <c r="AP645" s="37"/>
      <c r="AQ645" s="37"/>
      <c r="AR645" s="37"/>
      <c r="AS645" s="37"/>
      <c r="AT645" s="37"/>
      <c r="AU645" s="37"/>
      <c r="AV645" s="37"/>
      <c r="AW645" s="37"/>
      <c r="AX645" s="37"/>
      <c r="AY645" s="37"/>
      <c r="AZ645" s="37"/>
      <c r="BA645" s="39"/>
      <c r="BB645" s="37"/>
      <c r="BC645" s="37"/>
      <c r="BD645" s="37"/>
      <c r="BE645" s="37"/>
      <c r="BF645" s="37"/>
      <c r="BG645" s="37"/>
      <c r="BH645" s="37"/>
      <c r="BI645" s="32"/>
      <c r="BJ645" s="32"/>
      <c r="BK645" s="37"/>
      <c r="BL645" s="37"/>
      <c r="BM645" s="37"/>
      <c r="BN645" s="37"/>
      <c r="BO645" s="37"/>
      <c r="BP645" s="37"/>
      <c r="BQ645" s="37"/>
      <c r="BR645" s="37"/>
    </row>
    <row r="646" spans="1:70" s="111" customFormat="1">
      <c r="A646" s="21">
        <v>643</v>
      </c>
      <c r="B646" s="21">
        <f>Beneficiario!C644</f>
        <v>0</v>
      </c>
      <c r="C646" s="21">
        <f>VLOOKUP($A646,Beneficiario!$A$2:$G$2,4)</f>
        <v>0</v>
      </c>
      <c r="D646" s="21">
        <f>VLOOKUP($A646,Beneficiario!$A$2:$G$2,5)</f>
        <v>0</v>
      </c>
      <c r="E646" s="21">
        <f>VLOOKUP($A646,Beneficiario!$A$2:$G$2,6)</f>
        <v>0</v>
      </c>
      <c r="F646" s="21">
        <f>VLOOKUP($A646,Beneficiario!$A$2:$G$2,7)</f>
        <v>0</v>
      </c>
      <c r="G646" s="37"/>
      <c r="H646" s="37"/>
      <c r="I646" s="37"/>
      <c r="J646" s="37"/>
      <c r="K646" s="37"/>
      <c r="L646" s="37"/>
      <c r="M646" s="37"/>
      <c r="N646" s="32"/>
      <c r="O646" s="37"/>
      <c r="P646" s="37"/>
      <c r="Q646" s="37"/>
      <c r="R646" s="37"/>
      <c r="S646" s="37"/>
      <c r="T646" s="37"/>
      <c r="U646" s="38"/>
      <c r="V646" s="37"/>
      <c r="W646" s="37"/>
      <c r="X646" s="38"/>
      <c r="Y646" s="37"/>
      <c r="Z646" s="37"/>
      <c r="AA646" s="37"/>
      <c r="AB646" s="37"/>
      <c r="AC646" s="37"/>
      <c r="AD646" s="37"/>
      <c r="AE646" s="37"/>
      <c r="AF646" s="37"/>
      <c r="AG646" s="37"/>
      <c r="AH646" s="37"/>
      <c r="AI646" s="37"/>
      <c r="AJ646" s="37"/>
      <c r="AK646" s="37"/>
      <c r="AL646" s="37"/>
      <c r="AM646" s="37"/>
      <c r="AN646" s="37"/>
      <c r="AO646" s="37"/>
      <c r="AP646" s="37"/>
      <c r="AQ646" s="37"/>
      <c r="AR646" s="37"/>
      <c r="AS646" s="37"/>
      <c r="AT646" s="37"/>
      <c r="AU646" s="37"/>
      <c r="AV646" s="37"/>
      <c r="AW646" s="37"/>
      <c r="AX646" s="37"/>
      <c r="AY646" s="37"/>
      <c r="AZ646" s="37"/>
      <c r="BA646" s="39"/>
      <c r="BB646" s="37"/>
      <c r="BC646" s="37"/>
      <c r="BD646" s="37"/>
      <c r="BE646" s="37"/>
      <c r="BF646" s="37"/>
      <c r="BG646" s="37"/>
      <c r="BH646" s="37"/>
      <c r="BI646" s="32"/>
      <c r="BJ646" s="32"/>
      <c r="BK646" s="37"/>
      <c r="BL646" s="37"/>
      <c r="BM646" s="37"/>
      <c r="BN646" s="37"/>
      <c r="BO646" s="37"/>
      <c r="BP646" s="37"/>
      <c r="BQ646" s="37"/>
      <c r="BR646" s="37"/>
    </row>
    <row r="647" spans="1:70" s="111" customFormat="1">
      <c r="A647" s="21">
        <v>644</v>
      </c>
      <c r="B647" s="21">
        <f>Beneficiario!C645</f>
        <v>0</v>
      </c>
      <c r="C647" s="21">
        <f>VLOOKUP($A647,Beneficiario!$A$2:$G$2,4)</f>
        <v>0</v>
      </c>
      <c r="D647" s="21">
        <f>VLOOKUP($A647,Beneficiario!$A$2:$G$2,5)</f>
        <v>0</v>
      </c>
      <c r="E647" s="21">
        <f>VLOOKUP($A647,Beneficiario!$A$2:$G$2,6)</f>
        <v>0</v>
      </c>
      <c r="F647" s="21">
        <f>VLOOKUP($A647,Beneficiario!$A$2:$G$2,7)</f>
        <v>0</v>
      </c>
      <c r="G647" s="37"/>
      <c r="H647" s="37"/>
      <c r="I647" s="37"/>
      <c r="J647" s="37"/>
      <c r="K647" s="37"/>
      <c r="L647" s="37"/>
      <c r="M647" s="37"/>
      <c r="N647" s="32"/>
      <c r="O647" s="37"/>
      <c r="P647" s="37"/>
      <c r="Q647" s="37"/>
      <c r="R647" s="37"/>
      <c r="S647" s="37"/>
      <c r="T647" s="37"/>
      <c r="U647" s="38"/>
      <c r="V647" s="37"/>
      <c r="W647" s="37"/>
      <c r="X647" s="38"/>
      <c r="Y647" s="37"/>
      <c r="Z647" s="37"/>
      <c r="AA647" s="37"/>
      <c r="AB647" s="37"/>
      <c r="AC647" s="37"/>
      <c r="AD647" s="37"/>
      <c r="AE647" s="37"/>
      <c r="AF647" s="37"/>
      <c r="AG647" s="37"/>
      <c r="AH647" s="37"/>
      <c r="AI647" s="37"/>
      <c r="AJ647" s="37"/>
      <c r="AK647" s="37"/>
      <c r="AL647" s="37"/>
      <c r="AM647" s="37"/>
      <c r="AN647" s="37"/>
      <c r="AO647" s="37"/>
      <c r="AP647" s="37"/>
      <c r="AQ647" s="37"/>
      <c r="AR647" s="37"/>
      <c r="AS647" s="37"/>
      <c r="AT647" s="37"/>
      <c r="AU647" s="37"/>
      <c r="AV647" s="37"/>
      <c r="AW647" s="37"/>
      <c r="AX647" s="37"/>
      <c r="AY647" s="37"/>
      <c r="AZ647" s="37"/>
      <c r="BA647" s="39"/>
      <c r="BB647" s="37"/>
      <c r="BC647" s="37"/>
      <c r="BD647" s="37"/>
      <c r="BE647" s="37"/>
      <c r="BF647" s="37"/>
      <c r="BG647" s="37"/>
      <c r="BH647" s="37"/>
      <c r="BI647" s="32"/>
      <c r="BJ647" s="32"/>
      <c r="BK647" s="37"/>
      <c r="BL647" s="37"/>
      <c r="BM647" s="37"/>
      <c r="BN647" s="37"/>
      <c r="BO647" s="37"/>
      <c r="BP647" s="37"/>
      <c r="BQ647" s="37"/>
      <c r="BR647" s="37"/>
    </row>
    <row r="648" spans="1:70" s="111" customFormat="1">
      <c r="A648" s="21">
        <v>645</v>
      </c>
      <c r="B648" s="21">
        <f>Beneficiario!C646</f>
        <v>0</v>
      </c>
      <c r="C648" s="21">
        <f>VLOOKUP($A648,Beneficiario!$A$2:$G$2,4)</f>
        <v>0</v>
      </c>
      <c r="D648" s="21">
        <f>VLOOKUP($A648,Beneficiario!$A$2:$G$2,5)</f>
        <v>0</v>
      </c>
      <c r="E648" s="21">
        <f>VLOOKUP($A648,Beneficiario!$A$2:$G$2,6)</f>
        <v>0</v>
      </c>
      <c r="F648" s="21">
        <f>VLOOKUP($A648,Beneficiario!$A$2:$G$2,7)</f>
        <v>0</v>
      </c>
      <c r="G648" s="37"/>
      <c r="H648" s="37"/>
      <c r="I648" s="37"/>
      <c r="J648" s="37"/>
      <c r="K648" s="37"/>
      <c r="L648" s="37"/>
      <c r="M648" s="37"/>
      <c r="N648" s="32"/>
      <c r="O648" s="37"/>
      <c r="P648" s="37"/>
      <c r="Q648" s="37"/>
      <c r="R648" s="37"/>
      <c r="S648" s="37"/>
      <c r="T648" s="37"/>
      <c r="U648" s="38"/>
      <c r="V648" s="37"/>
      <c r="W648" s="37"/>
      <c r="X648" s="38"/>
      <c r="Y648" s="37"/>
      <c r="Z648" s="37"/>
      <c r="AA648" s="37"/>
      <c r="AB648" s="37"/>
      <c r="AC648" s="37"/>
      <c r="AD648" s="37"/>
      <c r="AE648" s="37"/>
      <c r="AF648" s="37"/>
      <c r="AG648" s="37"/>
      <c r="AH648" s="37"/>
      <c r="AI648" s="37"/>
      <c r="AJ648" s="37"/>
      <c r="AK648" s="37"/>
      <c r="AL648" s="37"/>
      <c r="AM648" s="37"/>
      <c r="AN648" s="37"/>
      <c r="AO648" s="37"/>
      <c r="AP648" s="37"/>
      <c r="AQ648" s="37"/>
      <c r="AR648" s="37"/>
      <c r="AS648" s="37"/>
      <c r="AT648" s="37"/>
      <c r="AU648" s="37"/>
      <c r="AV648" s="37"/>
      <c r="AW648" s="37"/>
      <c r="AX648" s="37"/>
      <c r="AY648" s="37"/>
      <c r="AZ648" s="37"/>
      <c r="BA648" s="39"/>
      <c r="BB648" s="37"/>
      <c r="BC648" s="37"/>
      <c r="BD648" s="37"/>
      <c r="BE648" s="37"/>
      <c r="BF648" s="37"/>
      <c r="BG648" s="37"/>
      <c r="BH648" s="37"/>
      <c r="BI648" s="32"/>
      <c r="BJ648" s="32"/>
      <c r="BK648" s="37"/>
      <c r="BL648" s="37"/>
      <c r="BM648" s="37"/>
      <c r="BN648" s="37"/>
      <c r="BO648" s="37"/>
      <c r="BP648" s="37"/>
      <c r="BQ648" s="37"/>
      <c r="BR648" s="37"/>
    </row>
    <row r="649" spans="1:70" s="111" customFormat="1">
      <c r="A649" s="21">
        <v>646</v>
      </c>
      <c r="B649" s="21">
        <f>Beneficiario!C647</f>
        <v>0</v>
      </c>
      <c r="C649" s="21">
        <f>VLOOKUP($A649,Beneficiario!$A$2:$G$2,4)</f>
        <v>0</v>
      </c>
      <c r="D649" s="21">
        <f>VLOOKUP($A649,Beneficiario!$A$2:$G$2,5)</f>
        <v>0</v>
      </c>
      <c r="E649" s="21">
        <f>VLOOKUP($A649,Beneficiario!$A$2:$G$2,6)</f>
        <v>0</v>
      </c>
      <c r="F649" s="21">
        <f>VLOOKUP($A649,Beneficiario!$A$2:$G$2,7)</f>
        <v>0</v>
      </c>
      <c r="G649" s="37"/>
      <c r="H649" s="37"/>
      <c r="I649" s="37"/>
      <c r="J649" s="37"/>
      <c r="K649" s="37"/>
      <c r="L649" s="37"/>
      <c r="M649" s="37"/>
      <c r="N649" s="32"/>
      <c r="O649" s="37"/>
      <c r="P649" s="37"/>
      <c r="Q649" s="37"/>
      <c r="R649" s="37"/>
      <c r="S649" s="37"/>
      <c r="T649" s="37"/>
      <c r="U649" s="38"/>
      <c r="V649" s="37"/>
      <c r="W649" s="37"/>
      <c r="X649" s="38"/>
      <c r="Y649" s="37"/>
      <c r="Z649" s="37"/>
      <c r="AA649" s="37"/>
      <c r="AB649" s="37"/>
      <c r="AC649" s="37"/>
      <c r="AD649" s="37"/>
      <c r="AE649" s="37"/>
      <c r="AF649" s="37"/>
      <c r="AG649" s="37"/>
      <c r="AH649" s="37"/>
      <c r="AI649" s="37"/>
      <c r="AJ649" s="37"/>
      <c r="AK649" s="37"/>
      <c r="AL649" s="37"/>
      <c r="AM649" s="37"/>
      <c r="AN649" s="37"/>
      <c r="AO649" s="37"/>
      <c r="AP649" s="37"/>
      <c r="AQ649" s="37"/>
      <c r="AR649" s="37"/>
      <c r="AS649" s="37"/>
      <c r="AT649" s="37"/>
      <c r="AU649" s="37"/>
      <c r="AV649" s="37"/>
      <c r="AW649" s="37"/>
      <c r="AX649" s="37"/>
      <c r="AY649" s="37"/>
      <c r="AZ649" s="37"/>
      <c r="BA649" s="39"/>
      <c r="BB649" s="37"/>
      <c r="BC649" s="37"/>
      <c r="BD649" s="37"/>
      <c r="BE649" s="37"/>
      <c r="BF649" s="37"/>
      <c r="BG649" s="37"/>
      <c r="BH649" s="37"/>
      <c r="BI649" s="32"/>
      <c r="BJ649" s="32"/>
      <c r="BK649" s="37"/>
      <c r="BL649" s="37"/>
      <c r="BM649" s="37"/>
      <c r="BN649" s="37"/>
      <c r="BO649" s="37"/>
      <c r="BP649" s="37"/>
      <c r="BQ649" s="37"/>
      <c r="BR649" s="37"/>
    </row>
    <row r="650" spans="1:70" s="111" customFormat="1">
      <c r="A650" s="21">
        <v>647</v>
      </c>
      <c r="B650" s="21">
        <f>Beneficiario!C648</f>
        <v>0</v>
      </c>
      <c r="C650" s="21">
        <f>VLOOKUP($A650,Beneficiario!$A$2:$G$2,4)</f>
        <v>0</v>
      </c>
      <c r="D650" s="21">
        <f>VLOOKUP($A650,Beneficiario!$A$2:$G$2,5)</f>
        <v>0</v>
      </c>
      <c r="E650" s="21">
        <f>VLOOKUP($A650,Beneficiario!$A$2:$G$2,6)</f>
        <v>0</v>
      </c>
      <c r="F650" s="21">
        <f>VLOOKUP($A650,Beneficiario!$A$2:$G$2,7)</f>
        <v>0</v>
      </c>
      <c r="G650" s="37"/>
      <c r="H650" s="37"/>
      <c r="I650" s="37"/>
      <c r="J650" s="37"/>
      <c r="K650" s="37"/>
      <c r="L650" s="37"/>
      <c r="M650" s="37"/>
      <c r="N650" s="32"/>
      <c r="O650" s="37"/>
      <c r="P650" s="37"/>
      <c r="Q650" s="37"/>
      <c r="R650" s="37"/>
      <c r="S650" s="37"/>
      <c r="T650" s="37"/>
      <c r="U650" s="38"/>
      <c r="V650" s="37"/>
      <c r="W650" s="37"/>
      <c r="X650" s="38"/>
      <c r="Y650" s="37"/>
      <c r="Z650" s="37"/>
      <c r="AA650" s="37"/>
      <c r="AB650" s="37"/>
      <c r="AC650" s="37"/>
      <c r="AD650" s="37"/>
      <c r="AE650" s="37"/>
      <c r="AF650" s="37"/>
      <c r="AG650" s="37"/>
      <c r="AH650" s="37"/>
      <c r="AI650" s="37"/>
      <c r="AJ650" s="37"/>
      <c r="AK650" s="37"/>
      <c r="AL650" s="37"/>
      <c r="AM650" s="37"/>
      <c r="AN650" s="37"/>
      <c r="AO650" s="37"/>
      <c r="AP650" s="37"/>
      <c r="AQ650" s="37"/>
      <c r="AR650" s="37"/>
      <c r="AS650" s="37"/>
      <c r="AT650" s="37"/>
      <c r="AU650" s="37"/>
      <c r="AV650" s="37"/>
      <c r="AW650" s="37"/>
      <c r="AX650" s="37"/>
      <c r="AY650" s="37"/>
      <c r="AZ650" s="37"/>
      <c r="BA650" s="39"/>
      <c r="BB650" s="37"/>
      <c r="BC650" s="37"/>
      <c r="BD650" s="37"/>
      <c r="BE650" s="37"/>
      <c r="BF650" s="37"/>
      <c r="BG650" s="37"/>
      <c r="BH650" s="37"/>
      <c r="BI650" s="32"/>
      <c r="BJ650" s="32"/>
      <c r="BK650" s="37"/>
      <c r="BL650" s="37"/>
      <c r="BM650" s="37"/>
      <c r="BN650" s="37"/>
      <c r="BO650" s="37"/>
      <c r="BP650" s="37"/>
      <c r="BQ650" s="37"/>
      <c r="BR650" s="37"/>
    </row>
    <row r="651" spans="1:70" s="111" customFormat="1">
      <c r="A651" s="21">
        <v>648</v>
      </c>
      <c r="B651" s="21">
        <f>Beneficiario!C649</f>
        <v>0</v>
      </c>
      <c r="C651" s="21">
        <f>VLOOKUP($A651,Beneficiario!$A$2:$G$2,4)</f>
        <v>0</v>
      </c>
      <c r="D651" s="21">
        <f>VLOOKUP($A651,Beneficiario!$A$2:$G$2,5)</f>
        <v>0</v>
      </c>
      <c r="E651" s="21">
        <f>VLOOKUP($A651,Beneficiario!$A$2:$G$2,6)</f>
        <v>0</v>
      </c>
      <c r="F651" s="21">
        <f>VLOOKUP($A651,Beneficiario!$A$2:$G$2,7)</f>
        <v>0</v>
      </c>
      <c r="G651" s="37"/>
      <c r="H651" s="37"/>
      <c r="I651" s="37"/>
      <c r="J651" s="37"/>
      <c r="K651" s="37"/>
      <c r="L651" s="37"/>
      <c r="M651" s="37"/>
      <c r="N651" s="32"/>
      <c r="O651" s="37"/>
      <c r="P651" s="37"/>
      <c r="Q651" s="37"/>
      <c r="R651" s="37"/>
      <c r="S651" s="37"/>
      <c r="T651" s="37"/>
      <c r="U651" s="38"/>
      <c r="V651" s="37"/>
      <c r="W651" s="37"/>
      <c r="X651" s="38"/>
      <c r="Y651" s="37"/>
      <c r="Z651" s="37"/>
      <c r="AA651" s="37"/>
      <c r="AB651" s="37"/>
      <c r="AC651" s="37"/>
      <c r="AD651" s="37"/>
      <c r="AE651" s="37"/>
      <c r="AF651" s="37"/>
      <c r="AG651" s="37"/>
      <c r="AH651" s="37"/>
      <c r="AI651" s="37"/>
      <c r="AJ651" s="37"/>
      <c r="AK651" s="37"/>
      <c r="AL651" s="37"/>
      <c r="AM651" s="37"/>
      <c r="AN651" s="37"/>
      <c r="AO651" s="37"/>
      <c r="AP651" s="37"/>
      <c r="AQ651" s="37"/>
      <c r="AR651" s="37"/>
      <c r="AS651" s="37"/>
      <c r="AT651" s="37"/>
      <c r="AU651" s="37"/>
      <c r="AV651" s="37"/>
      <c r="AW651" s="37"/>
      <c r="AX651" s="37"/>
      <c r="AY651" s="37"/>
      <c r="AZ651" s="37"/>
      <c r="BA651" s="39"/>
      <c r="BB651" s="37"/>
      <c r="BC651" s="37"/>
      <c r="BD651" s="37"/>
      <c r="BE651" s="37"/>
      <c r="BF651" s="37"/>
      <c r="BG651" s="37"/>
      <c r="BH651" s="37"/>
      <c r="BI651" s="32"/>
      <c r="BJ651" s="32"/>
      <c r="BK651" s="37"/>
      <c r="BL651" s="37"/>
      <c r="BM651" s="37"/>
      <c r="BN651" s="37"/>
      <c r="BO651" s="37"/>
      <c r="BP651" s="37"/>
      <c r="BQ651" s="37"/>
      <c r="BR651" s="37"/>
    </row>
    <row r="652" spans="1:70" s="111" customFormat="1">
      <c r="A652" s="21">
        <v>649</v>
      </c>
      <c r="B652" s="21">
        <f>Beneficiario!C650</f>
        <v>0</v>
      </c>
      <c r="C652" s="21">
        <f>VLOOKUP($A652,Beneficiario!$A$2:$G$2,4)</f>
        <v>0</v>
      </c>
      <c r="D652" s="21">
        <f>VLOOKUP($A652,Beneficiario!$A$2:$G$2,5)</f>
        <v>0</v>
      </c>
      <c r="E652" s="21">
        <f>VLOOKUP($A652,Beneficiario!$A$2:$G$2,6)</f>
        <v>0</v>
      </c>
      <c r="F652" s="21">
        <f>VLOOKUP($A652,Beneficiario!$A$2:$G$2,7)</f>
        <v>0</v>
      </c>
      <c r="G652" s="37"/>
      <c r="H652" s="37"/>
      <c r="I652" s="37"/>
      <c r="J652" s="37"/>
      <c r="K652" s="37"/>
      <c r="L652" s="37"/>
      <c r="M652" s="37"/>
      <c r="N652" s="32"/>
      <c r="O652" s="37"/>
      <c r="P652" s="37"/>
      <c r="Q652" s="37"/>
      <c r="R652" s="37"/>
      <c r="S652" s="37"/>
      <c r="T652" s="37"/>
      <c r="U652" s="38"/>
      <c r="V652" s="37"/>
      <c r="W652" s="37"/>
      <c r="X652" s="38"/>
      <c r="Y652" s="37"/>
      <c r="Z652" s="37"/>
      <c r="AA652" s="37"/>
      <c r="AB652" s="37"/>
      <c r="AC652" s="37"/>
      <c r="AD652" s="37"/>
      <c r="AE652" s="37"/>
      <c r="AF652" s="37"/>
      <c r="AG652" s="37"/>
      <c r="AH652" s="37"/>
      <c r="AI652" s="37"/>
      <c r="AJ652" s="37"/>
      <c r="AK652" s="37"/>
      <c r="AL652" s="37"/>
      <c r="AM652" s="37"/>
      <c r="AN652" s="37"/>
      <c r="AO652" s="37"/>
      <c r="AP652" s="37"/>
      <c r="AQ652" s="37"/>
      <c r="AR652" s="37"/>
      <c r="AS652" s="37"/>
      <c r="AT652" s="37"/>
      <c r="AU652" s="37"/>
      <c r="AV652" s="37"/>
      <c r="AW652" s="37"/>
      <c r="AX652" s="37"/>
      <c r="AY652" s="37"/>
      <c r="AZ652" s="37"/>
      <c r="BA652" s="39"/>
      <c r="BB652" s="37"/>
      <c r="BC652" s="37"/>
      <c r="BD652" s="37"/>
      <c r="BE652" s="37"/>
      <c r="BF652" s="37"/>
      <c r="BG652" s="37"/>
      <c r="BH652" s="37"/>
      <c r="BI652" s="32"/>
      <c r="BJ652" s="32"/>
      <c r="BK652" s="37"/>
      <c r="BL652" s="37"/>
      <c r="BM652" s="37"/>
      <c r="BN652" s="37"/>
      <c r="BO652" s="37"/>
      <c r="BP652" s="37"/>
      <c r="BQ652" s="37"/>
      <c r="BR652" s="37"/>
    </row>
    <row r="653" spans="1:70" s="111" customFormat="1">
      <c r="A653" s="21">
        <v>650</v>
      </c>
      <c r="B653" s="21">
        <f>Beneficiario!C651</f>
        <v>0</v>
      </c>
      <c r="C653" s="21">
        <f>VLOOKUP($A653,Beneficiario!$A$2:$G$2,4)</f>
        <v>0</v>
      </c>
      <c r="D653" s="21">
        <f>VLOOKUP($A653,Beneficiario!$A$2:$G$2,5)</f>
        <v>0</v>
      </c>
      <c r="E653" s="21">
        <f>VLOOKUP($A653,Beneficiario!$A$2:$G$2,6)</f>
        <v>0</v>
      </c>
      <c r="F653" s="21">
        <f>VLOOKUP($A653,Beneficiario!$A$2:$G$2,7)</f>
        <v>0</v>
      </c>
      <c r="G653" s="37"/>
      <c r="H653" s="37"/>
      <c r="I653" s="37"/>
      <c r="J653" s="37"/>
      <c r="K653" s="37"/>
      <c r="L653" s="37"/>
      <c r="M653" s="37"/>
      <c r="N653" s="32"/>
      <c r="O653" s="37"/>
      <c r="P653" s="37"/>
      <c r="Q653" s="37"/>
      <c r="R653" s="37"/>
      <c r="S653" s="37"/>
      <c r="T653" s="37"/>
      <c r="U653" s="38"/>
      <c r="V653" s="37"/>
      <c r="W653" s="37"/>
      <c r="X653" s="38"/>
      <c r="Y653" s="37"/>
      <c r="Z653" s="37"/>
      <c r="AA653" s="37"/>
      <c r="AB653" s="37"/>
      <c r="AC653" s="37"/>
      <c r="AD653" s="37"/>
      <c r="AE653" s="37"/>
      <c r="AF653" s="37"/>
      <c r="AG653" s="37"/>
      <c r="AH653" s="37"/>
      <c r="AI653" s="37"/>
      <c r="AJ653" s="37"/>
      <c r="AK653" s="37"/>
      <c r="AL653" s="37"/>
      <c r="AM653" s="37"/>
      <c r="AN653" s="37"/>
      <c r="AO653" s="37"/>
      <c r="AP653" s="37"/>
      <c r="AQ653" s="37"/>
      <c r="AR653" s="37"/>
      <c r="AS653" s="37"/>
      <c r="AT653" s="37"/>
      <c r="AU653" s="37"/>
      <c r="AV653" s="37"/>
      <c r="AW653" s="37"/>
      <c r="AX653" s="37"/>
      <c r="AY653" s="37"/>
      <c r="AZ653" s="37"/>
      <c r="BA653" s="39"/>
      <c r="BB653" s="37"/>
      <c r="BC653" s="37"/>
      <c r="BD653" s="37"/>
      <c r="BE653" s="37"/>
      <c r="BF653" s="37"/>
      <c r="BG653" s="37"/>
      <c r="BH653" s="37"/>
      <c r="BI653" s="32"/>
      <c r="BJ653" s="32"/>
      <c r="BK653" s="37"/>
      <c r="BL653" s="37"/>
      <c r="BM653" s="37"/>
      <c r="BN653" s="37"/>
      <c r="BO653" s="37"/>
      <c r="BP653" s="37"/>
      <c r="BQ653" s="37"/>
      <c r="BR653" s="37"/>
    </row>
    <row r="654" spans="1:70" s="111" customFormat="1">
      <c r="A654" s="21">
        <v>651</v>
      </c>
      <c r="B654" s="21">
        <f>Beneficiario!C652</f>
        <v>0</v>
      </c>
      <c r="C654" s="21">
        <f>VLOOKUP($A654,Beneficiario!$A$2:$G$2,4)</f>
        <v>0</v>
      </c>
      <c r="D654" s="21">
        <f>VLOOKUP($A654,Beneficiario!$A$2:$G$2,5)</f>
        <v>0</v>
      </c>
      <c r="E654" s="21">
        <f>VLOOKUP($A654,Beneficiario!$A$2:$G$2,6)</f>
        <v>0</v>
      </c>
      <c r="F654" s="21">
        <f>VLOOKUP($A654,Beneficiario!$A$2:$G$2,7)</f>
        <v>0</v>
      </c>
      <c r="G654" s="37"/>
      <c r="H654" s="37"/>
      <c r="I654" s="37"/>
      <c r="J654" s="37"/>
      <c r="K654" s="37"/>
      <c r="L654" s="37"/>
      <c r="M654" s="37"/>
      <c r="N654" s="32"/>
      <c r="O654" s="37"/>
      <c r="P654" s="37"/>
      <c r="Q654" s="37"/>
      <c r="R654" s="37"/>
      <c r="S654" s="37"/>
      <c r="T654" s="37"/>
      <c r="U654" s="38"/>
      <c r="V654" s="37"/>
      <c r="W654" s="37"/>
      <c r="X654" s="38"/>
      <c r="Y654" s="37"/>
      <c r="Z654" s="37"/>
      <c r="AA654" s="37"/>
      <c r="AB654" s="37"/>
      <c r="AC654" s="37"/>
      <c r="AD654" s="37"/>
      <c r="AE654" s="37"/>
      <c r="AF654" s="37"/>
      <c r="AG654" s="37"/>
      <c r="AH654" s="37"/>
      <c r="AI654" s="37"/>
      <c r="AJ654" s="37"/>
      <c r="AK654" s="37"/>
      <c r="AL654" s="37"/>
      <c r="AM654" s="37"/>
      <c r="AN654" s="37"/>
      <c r="AO654" s="37"/>
      <c r="AP654" s="37"/>
      <c r="AQ654" s="37"/>
      <c r="AR654" s="37"/>
      <c r="AS654" s="37"/>
      <c r="AT654" s="37"/>
      <c r="AU654" s="37"/>
      <c r="AV654" s="37"/>
      <c r="AW654" s="37"/>
      <c r="AX654" s="37"/>
      <c r="AY654" s="37"/>
      <c r="AZ654" s="37"/>
      <c r="BA654" s="39"/>
      <c r="BB654" s="37"/>
      <c r="BC654" s="37"/>
      <c r="BD654" s="37"/>
      <c r="BE654" s="37"/>
      <c r="BF654" s="37"/>
      <c r="BG654" s="37"/>
      <c r="BH654" s="37"/>
      <c r="BI654" s="32"/>
      <c r="BJ654" s="32"/>
      <c r="BK654" s="37"/>
      <c r="BL654" s="37"/>
      <c r="BM654" s="37"/>
      <c r="BN654" s="37"/>
      <c r="BO654" s="37"/>
      <c r="BP654" s="37"/>
      <c r="BQ654" s="37"/>
      <c r="BR654" s="37"/>
    </row>
    <row r="655" spans="1:70" s="111" customFormat="1">
      <c r="A655" s="21">
        <v>652</v>
      </c>
      <c r="B655" s="21">
        <f>Beneficiario!C653</f>
        <v>0</v>
      </c>
      <c r="C655" s="21">
        <f>VLOOKUP($A655,Beneficiario!$A$2:$G$2,4)</f>
        <v>0</v>
      </c>
      <c r="D655" s="21">
        <f>VLOOKUP($A655,Beneficiario!$A$2:$G$2,5)</f>
        <v>0</v>
      </c>
      <c r="E655" s="21">
        <f>VLOOKUP($A655,Beneficiario!$A$2:$G$2,6)</f>
        <v>0</v>
      </c>
      <c r="F655" s="21">
        <f>VLOOKUP($A655,Beneficiario!$A$2:$G$2,7)</f>
        <v>0</v>
      </c>
      <c r="G655" s="37"/>
      <c r="H655" s="37"/>
      <c r="I655" s="37"/>
      <c r="J655" s="37"/>
      <c r="K655" s="37"/>
      <c r="L655" s="37"/>
      <c r="M655" s="37"/>
      <c r="N655" s="32"/>
      <c r="O655" s="37"/>
      <c r="P655" s="37"/>
      <c r="Q655" s="37"/>
      <c r="R655" s="37"/>
      <c r="S655" s="37"/>
      <c r="T655" s="37"/>
      <c r="U655" s="38"/>
      <c r="V655" s="37"/>
      <c r="W655" s="37"/>
      <c r="X655" s="38"/>
      <c r="Y655" s="37"/>
      <c r="Z655" s="37"/>
      <c r="AA655" s="37"/>
      <c r="AB655" s="37"/>
      <c r="AC655" s="37"/>
      <c r="AD655" s="37"/>
      <c r="AE655" s="37"/>
      <c r="AF655" s="37"/>
      <c r="AG655" s="37"/>
      <c r="AH655" s="37"/>
      <c r="AI655" s="37"/>
      <c r="AJ655" s="37"/>
      <c r="AK655" s="37"/>
      <c r="AL655" s="37"/>
      <c r="AM655" s="37"/>
      <c r="AN655" s="37"/>
      <c r="AO655" s="37"/>
      <c r="AP655" s="37"/>
      <c r="AQ655" s="37"/>
      <c r="AR655" s="37"/>
      <c r="AS655" s="37"/>
      <c r="AT655" s="37"/>
      <c r="AU655" s="37"/>
      <c r="AV655" s="37"/>
      <c r="AW655" s="37"/>
      <c r="AX655" s="37"/>
      <c r="AY655" s="37"/>
      <c r="AZ655" s="37"/>
      <c r="BA655" s="39"/>
      <c r="BB655" s="37"/>
      <c r="BC655" s="37"/>
      <c r="BD655" s="37"/>
      <c r="BE655" s="37"/>
      <c r="BF655" s="37"/>
      <c r="BG655" s="37"/>
      <c r="BH655" s="37"/>
      <c r="BI655" s="32"/>
      <c r="BJ655" s="32"/>
      <c r="BK655" s="37"/>
      <c r="BL655" s="37"/>
      <c r="BM655" s="37"/>
      <c r="BN655" s="37"/>
      <c r="BO655" s="37"/>
      <c r="BP655" s="37"/>
      <c r="BQ655" s="37"/>
      <c r="BR655" s="37"/>
    </row>
    <row r="656" spans="1:70" s="111" customFormat="1">
      <c r="A656" s="21">
        <v>653</v>
      </c>
      <c r="B656" s="21">
        <f>Beneficiario!C654</f>
        <v>0</v>
      </c>
      <c r="C656" s="21">
        <f>VLOOKUP($A656,Beneficiario!$A$2:$G$2,4)</f>
        <v>0</v>
      </c>
      <c r="D656" s="21">
        <f>VLOOKUP($A656,Beneficiario!$A$2:$G$2,5)</f>
        <v>0</v>
      </c>
      <c r="E656" s="21">
        <f>VLOOKUP($A656,Beneficiario!$A$2:$G$2,6)</f>
        <v>0</v>
      </c>
      <c r="F656" s="21">
        <f>VLOOKUP($A656,Beneficiario!$A$2:$G$2,7)</f>
        <v>0</v>
      </c>
      <c r="G656" s="37"/>
      <c r="H656" s="37"/>
      <c r="I656" s="37"/>
      <c r="J656" s="37"/>
      <c r="K656" s="37"/>
      <c r="L656" s="37"/>
      <c r="M656" s="37"/>
      <c r="N656" s="32"/>
      <c r="O656" s="37"/>
      <c r="P656" s="37"/>
      <c r="Q656" s="37"/>
      <c r="R656" s="37"/>
      <c r="S656" s="37"/>
      <c r="T656" s="37"/>
      <c r="U656" s="38"/>
      <c r="V656" s="37"/>
      <c r="W656" s="37"/>
      <c r="X656" s="38"/>
      <c r="Y656" s="37"/>
      <c r="Z656" s="37"/>
      <c r="AA656" s="37"/>
      <c r="AB656" s="37"/>
      <c r="AC656" s="37"/>
      <c r="AD656" s="37"/>
      <c r="AE656" s="37"/>
      <c r="AF656" s="37"/>
      <c r="AG656" s="37"/>
      <c r="AH656" s="37"/>
      <c r="AI656" s="37"/>
      <c r="AJ656" s="37"/>
      <c r="AK656" s="37"/>
      <c r="AL656" s="37"/>
      <c r="AM656" s="37"/>
      <c r="AN656" s="37"/>
      <c r="AO656" s="37"/>
      <c r="AP656" s="37"/>
      <c r="AQ656" s="37"/>
      <c r="AR656" s="37"/>
      <c r="AS656" s="37"/>
      <c r="AT656" s="37"/>
      <c r="AU656" s="37"/>
      <c r="AV656" s="37"/>
      <c r="AW656" s="37"/>
      <c r="AX656" s="37"/>
      <c r="AY656" s="37"/>
      <c r="AZ656" s="37"/>
      <c r="BA656" s="39"/>
      <c r="BB656" s="37"/>
      <c r="BC656" s="37"/>
      <c r="BD656" s="37"/>
      <c r="BE656" s="37"/>
      <c r="BF656" s="37"/>
      <c r="BG656" s="37"/>
      <c r="BH656" s="37"/>
      <c r="BI656" s="32"/>
      <c r="BJ656" s="32"/>
      <c r="BK656" s="37"/>
      <c r="BL656" s="37"/>
      <c r="BM656" s="37"/>
      <c r="BN656" s="37"/>
      <c r="BO656" s="37"/>
      <c r="BP656" s="37"/>
      <c r="BQ656" s="37"/>
      <c r="BR656" s="37"/>
    </row>
    <row r="657" spans="1:70" s="111" customFormat="1">
      <c r="A657" s="21">
        <v>654</v>
      </c>
      <c r="B657" s="21">
        <f>Beneficiario!C655</f>
        <v>0</v>
      </c>
      <c r="C657" s="21">
        <f>VLOOKUP($A657,Beneficiario!$A$2:$G$2,4)</f>
        <v>0</v>
      </c>
      <c r="D657" s="21">
        <f>VLOOKUP($A657,Beneficiario!$A$2:$G$2,5)</f>
        <v>0</v>
      </c>
      <c r="E657" s="21">
        <f>VLOOKUP($A657,Beneficiario!$A$2:$G$2,6)</f>
        <v>0</v>
      </c>
      <c r="F657" s="21">
        <f>VLOOKUP($A657,Beneficiario!$A$2:$G$2,7)</f>
        <v>0</v>
      </c>
      <c r="G657" s="37"/>
      <c r="H657" s="37"/>
      <c r="I657" s="37"/>
      <c r="J657" s="37"/>
      <c r="K657" s="37"/>
      <c r="L657" s="37"/>
      <c r="M657" s="37"/>
      <c r="N657" s="32"/>
      <c r="O657" s="37"/>
      <c r="P657" s="37"/>
      <c r="Q657" s="37"/>
      <c r="R657" s="37"/>
      <c r="S657" s="37"/>
      <c r="T657" s="37"/>
      <c r="U657" s="38"/>
      <c r="V657" s="37"/>
      <c r="W657" s="37"/>
      <c r="X657" s="38"/>
      <c r="Y657" s="37"/>
      <c r="Z657" s="37"/>
      <c r="AA657" s="37"/>
      <c r="AB657" s="37"/>
      <c r="AC657" s="37"/>
      <c r="AD657" s="37"/>
      <c r="AE657" s="37"/>
      <c r="AF657" s="37"/>
      <c r="AG657" s="37"/>
      <c r="AH657" s="37"/>
      <c r="AI657" s="37"/>
      <c r="AJ657" s="37"/>
      <c r="AK657" s="37"/>
      <c r="AL657" s="37"/>
      <c r="AM657" s="37"/>
      <c r="AN657" s="37"/>
      <c r="AO657" s="37"/>
      <c r="AP657" s="37"/>
      <c r="AQ657" s="37"/>
      <c r="AR657" s="37"/>
      <c r="AS657" s="37"/>
      <c r="AT657" s="37"/>
      <c r="AU657" s="37"/>
      <c r="AV657" s="37"/>
      <c r="AW657" s="37"/>
      <c r="AX657" s="37"/>
      <c r="AY657" s="37"/>
      <c r="AZ657" s="37"/>
      <c r="BA657" s="39"/>
      <c r="BB657" s="37"/>
      <c r="BC657" s="37"/>
      <c r="BD657" s="37"/>
      <c r="BE657" s="37"/>
      <c r="BF657" s="37"/>
      <c r="BG657" s="37"/>
      <c r="BH657" s="37"/>
      <c r="BI657" s="32"/>
      <c r="BJ657" s="32"/>
      <c r="BK657" s="37"/>
      <c r="BL657" s="37"/>
      <c r="BM657" s="37"/>
      <c r="BN657" s="37"/>
      <c r="BO657" s="37"/>
      <c r="BP657" s="37"/>
      <c r="BQ657" s="37"/>
      <c r="BR657" s="37"/>
    </row>
    <row r="658" spans="1:70" s="111" customFormat="1">
      <c r="A658" s="21">
        <v>655</v>
      </c>
      <c r="B658" s="21">
        <f>Beneficiario!C656</f>
        <v>0</v>
      </c>
      <c r="C658" s="21">
        <f>VLOOKUP($A658,Beneficiario!$A$2:$G$2,4)</f>
        <v>0</v>
      </c>
      <c r="D658" s="21">
        <f>VLOOKUP($A658,Beneficiario!$A$2:$G$2,5)</f>
        <v>0</v>
      </c>
      <c r="E658" s="21">
        <f>VLOOKUP($A658,Beneficiario!$A$2:$G$2,6)</f>
        <v>0</v>
      </c>
      <c r="F658" s="21">
        <f>VLOOKUP($A658,Beneficiario!$A$2:$G$2,7)</f>
        <v>0</v>
      </c>
      <c r="G658" s="37"/>
      <c r="H658" s="37"/>
      <c r="I658" s="37"/>
      <c r="J658" s="37"/>
      <c r="K658" s="37"/>
      <c r="L658" s="37"/>
      <c r="M658" s="37"/>
      <c r="N658" s="32"/>
      <c r="O658" s="37"/>
      <c r="P658" s="37"/>
      <c r="Q658" s="37"/>
      <c r="R658" s="37"/>
      <c r="S658" s="37"/>
      <c r="T658" s="37"/>
      <c r="U658" s="38"/>
      <c r="V658" s="37"/>
      <c r="W658" s="37"/>
      <c r="X658" s="38"/>
      <c r="Y658" s="37"/>
      <c r="Z658" s="37"/>
      <c r="AA658" s="37"/>
      <c r="AB658" s="37"/>
      <c r="AC658" s="37"/>
      <c r="AD658" s="37"/>
      <c r="AE658" s="37"/>
      <c r="AF658" s="37"/>
      <c r="AG658" s="37"/>
      <c r="AH658" s="37"/>
      <c r="AI658" s="37"/>
      <c r="AJ658" s="37"/>
      <c r="AK658" s="37"/>
      <c r="AL658" s="37"/>
      <c r="AM658" s="37"/>
      <c r="AN658" s="37"/>
      <c r="AO658" s="37"/>
      <c r="AP658" s="37"/>
      <c r="AQ658" s="37"/>
      <c r="AR658" s="37"/>
      <c r="AS658" s="37"/>
      <c r="AT658" s="37"/>
      <c r="AU658" s="37"/>
      <c r="AV658" s="37"/>
      <c r="AW658" s="37"/>
      <c r="AX658" s="37"/>
      <c r="AY658" s="37"/>
      <c r="AZ658" s="37"/>
      <c r="BA658" s="39"/>
      <c r="BB658" s="37"/>
      <c r="BC658" s="37"/>
      <c r="BD658" s="37"/>
      <c r="BE658" s="37"/>
      <c r="BF658" s="37"/>
      <c r="BG658" s="37"/>
      <c r="BH658" s="37"/>
      <c r="BI658" s="32"/>
      <c r="BJ658" s="32"/>
      <c r="BK658" s="37"/>
      <c r="BL658" s="37"/>
      <c r="BM658" s="37"/>
      <c r="BN658" s="37"/>
      <c r="BO658" s="37"/>
      <c r="BP658" s="37"/>
      <c r="BQ658" s="37"/>
      <c r="BR658" s="37"/>
    </row>
    <row r="659" spans="1:70" s="111" customFormat="1">
      <c r="A659" s="21">
        <v>656</v>
      </c>
      <c r="B659" s="21">
        <f>Beneficiario!C657</f>
        <v>0</v>
      </c>
      <c r="C659" s="21">
        <f>VLOOKUP($A659,Beneficiario!$A$2:$G$2,4)</f>
        <v>0</v>
      </c>
      <c r="D659" s="21">
        <f>VLOOKUP($A659,Beneficiario!$A$2:$G$2,5)</f>
        <v>0</v>
      </c>
      <c r="E659" s="21">
        <f>VLOOKUP($A659,Beneficiario!$A$2:$G$2,6)</f>
        <v>0</v>
      </c>
      <c r="F659" s="21">
        <f>VLOOKUP($A659,Beneficiario!$A$2:$G$2,7)</f>
        <v>0</v>
      </c>
      <c r="G659" s="37"/>
      <c r="H659" s="37"/>
      <c r="I659" s="37"/>
      <c r="J659" s="37"/>
      <c r="K659" s="37"/>
      <c r="L659" s="37"/>
      <c r="M659" s="37"/>
      <c r="N659" s="32"/>
      <c r="O659" s="37"/>
      <c r="P659" s="37"/>
      <c r="Q659" s="37"/>
      <c r="R659" s="37"/>
      <c r="S659" s="37"/>
      <c r="T659" s="37"/>
      <c r="U659" s="38"/>
      <c r="V659" s="37"/>
      <c r="W659" s="37"/>
      <c r="X659" s="38"/>
      <c r="Y659" s="37"/>
      <c r="Z659" s="37"/>
      <c r="AA659" s="37"/>
      <c r="AB659" s="37"/>
      <c r="AC659" s="37"/>
      <c r="AD659" s="37"/>
      <c r="AE659" s="37"/>
      <c r="AF659" s="37"/>
      <c r="AG659" s="37"/>
      <c r="AH659" s="37"/>
      <c r="AI659" s="37"/>
      <c r="AJ659" s="37"/>
      <c r="AK659" s="37"/>
      <c r="AL659" s="37"/>
      <c r="AM659" s="37"/>
      <c r="AN659" s="37"/>
      <c r="AO659" s="37"/>
      <c r="AP659" s="37"/>
      <c r="AQ659" s="37"/>
      <c r="AR659" s="37"/>
      <c r="AS659" s="37"/>
      <c r="AT659" s="37"/>
      <c r="AU659" s="37"/>
      <c r="AV659" s="37"/>
      <c r="AW659" s="37"/>
      <c r="AX659" s="37"/>
      <c r="AY659" s="37"/>
      <c r="AZ659" s="37"/>
      <c r="BA659" s="39"/>
      <c r="BB659" s="37"/>
      <c r="BC659" s="37"/>
      <c r="BD659" s="37"/>
      <c r="BE659" s="37"/>
      <c r="BF659" s="37"/>
      <c r="BG659" s="37"/>
      <c r="BH659" s="37"/>
      <c r="BI659" s="32"/>
      <c r="BJ659" s="32"/>
      <c r="BK659" s="37"/>
      <c r="BL659" s="37"/>
      <c r="BM659" s="37"/>
      <c r="BN659" s="37"/>
      <c r="BO659" s="37"/>
      <c r="BP659" s="37"/>
      <c r="BQ659" s="37"/>
      <c r="BR659" s="37"/>
    </row>
    <row r="660" spans="1:70" s="111" customFormat="1">
      <c r="A660" s="21">
        <v>657</v>
      </c>
      <c r="B660" s="21">
        <f>Beneficiario!C658</f>
        <v>0</v>
      </c>
      <c r="C660" s="21">
        <f>VLOOKUP($A660,Beneficiario!$A$2:$G$2,4)</f>
        <v>0</v>
      </c>
      <c r="D660" s="21">
        <f>VLOOKUP($A660,Beneficiario!$A$2:$G$2,5)</f>
        <v>0</v>
      </c>
      <c r="E660" s="21">
        <f>VLOOKUP($A660,Beneficiario!$A$2:$G$2,6)</f>
        <v>0</v>
      </c>
      <c r="F660" s="21">
        <f>VLOOKUP($A660,Beneficiario!$A$2:$G$2,7)</f>
        <v>0</v>
      </c>
      <c r="G660" s="37"/>
      <c r="H660" s="37"/>
      <c r="I660" s="37"/>
      <c r="J660" s="37"/>
      <c r="K660" s="37"/>
      <c r="L660" s="37"/>
      <c r="M660" s="37"/>
      <c r="N660" s="32"/>
      <c r="O660" s="37"/>
      <c r="P660" s="37"/>
      <c r="Q660" s="37"/>
      <c r="R660" s="37"/>
      <c r="S660" s="37"/>
      <c r="T660" s="37"/>
      <c r="U660" s="38"/>
      <c r="V660" s="37"/>
      <c r="W660" s="37"/>
      <c r="X660" s="38"/>
      <c r="Y660" s="37"/>
      <c r="Z660" s="37"/>
      <c r="AA660" s="37"/>
      <c r="AB660" s="37"/>
      <c r="AC660" s="37"/>
      <c r="AD660" s="37"/>
      <c r="AE660" s="37"/>
      <c r="AF660" s="37"/>
      <c r="AG660" s="37"/>
      <c r="AH660" s="37"/>
      <c r="AI660" s="37"/>
      <c r="AJ660" s="37"/>
      <c r="AK660" s="37"/>
      <c r="AL660" s="37"/>
      <c r="AM660" s="37"/>
      <c r="AN660" s="37"/>
      <c r="AO660" s="37"/>
      <c r="AP660" s="37"/>
      <c r="AQ660" s="37"/>
      <c r="AR660" s="37"/>
      <c r="AS660" s="37"/>
      <c r="AT660" s="37"/>
      <c r="AU660" s="37"/>
      <c r="AV660" s="37"/>
      <c r="AW660" s="37"/>
      <c r="AX660" s="37"/>
      <c r="AY660" s="37"/>
      <c r="AZ660" s="37"/>
      <c r="BA660" s="39"/>
      <c r="BB660" s="37"/>
      <c r="BC660" s="37"/>
      <c r="BD660" s="37"/>
      <c r="BE660" s="37"/>
      <c r="BF660" s="37"/>
      <c r="BG660" s="37"/>
      <c r="BH660" s="37"/>
      <c r="BI660" s="32"/>
      <c r="BJ660" s="32"/>
      <c r="BK660" s="37"/>
      <c r="BL660" s="37"/>
      <c r="BM660" s="37"/>
      <c r="BN660" s="37"/>
      <c r="BO660" s="37"/>
      <c r="BP660" s="37"/>
      <c r="BQ660" s="37"/>
      <c r="BR660" s="37"/>
    </row>
    <row r="661" spans="1:70" s="111" customFormat="1">
      <c r="A661" s="21">
        <v>658</v>
      </c>
      <c r="B661" s="21">
        <f>Beneficiario!C659</f>
        <v>0</v>
      </c>
      <c r="C661" s="21">
        <f>VLOOKUP($A661,Beneficiario!$A$2:$G$2,4)</f>
        <v>0</v>
      </c>
      <c r="D661" s="21">
        <f>VLOOKUP($A661,Beneficiario!$A$2:$G$2,5)</f>
        <v>0</v>
      </c>
      <c r="E661" s="21">
        <f>VLOOKUP($A661,Beneficiario!$A$2:$G$2,6)</f>
        <v>0</v>
      </c>
      <c r="F661" s="21">
        <f>VLOOKUP($A661,Beneficiario!$A$2:$G$2,7)</f>
        <v>0</v>
      </c>
      <c r="G661" s="37"/>
      <c r="H661" s="37"/>
      <c r="I661" s="37"/>
      <c r="J661" s="37"/>
      <c r="K661" s="37"/>
      <c r="L661" s="37"/>
      <c r="M661" s="37"/>
      <c r="N661" s="32"/>
      <c r="O661" s="37"/>
      <c r="P661" s="37"/>
      <c r="Q661" s="37"/>
      <c r="R661" s="37"/>
      <c r="S661" s="37"/>
      <c r="T661" s="37"/>
      <c r="U661" s="38"/>
      <c r="V661" s="37"/>
      <c r="W661" s="37"/>
      <c r="X661" s="38"/>
      <c r="Y661" s="37"/>
      <c r="Z661" s="37"/>
      <c r="AA661" s="37"/>
      <c r="AB661" s="37"/>
      <c r="AC661" s="37"/>
      <c r="AD661" s="37"/>
      <c r="AE661" s="37"/>
      <c r="AF661" s="37"/>
      <c r="AG661" s="37"/>
      <c r="AH661" s="37"/>
      <c r="AI661" s="37"/>
      <c r="AJ661" s="37"/>
      <c r="AK661" s="37"/>
      <c r="AL661" s="37"/>
      <c r="AM661" s="37"/>
      <c r="AN661" s="37"/>
      <c r="AO661" s="37"/>
      <c r="AP661" s="37"/>
      <c r="AQ661" s="37"/>
      <c r="AR661" s="37"/>
      <c r="AS661" s="37"/>
      <c r="AT661" s="37"/>
      <c r="AU661" s="37"/>
      <c r="AV661" s="37"/>
      <c r="AW661" s="37"/>
      <c r="AX661" s="37"/>
      <c r="AY661" s="37"/>
      <c r="AZ661" s="37"/>
      <c r="BA661" s="39"/>
      <c r="BB661" s="37"/>
      <c r="BC661" s="37"/>
      <c r="BD661" s="37"/>
      <c r="BE661" s="37"/>
      <c r="BF661" s="37"/>
      <c r="BG661" s="37"/>
      <c r="BH661" s="37"/>
      <c r="BI661" s="32"/>
      <c r="BJ661" s="32"/>
      <c r="BK661" s="37"/>
      <c r="BL661" s="37"/>
      <c r="BM661" s="37"/>
      <c r="BN661" s="37"/>
      <c r="BO661" s="37"/>
      <c r="BP661" s="37"/>
      <c r="BQ661" s="37"/>
      <c r="BR661" s="37"/>
    </row>
    <row r="662" spans="1:70" s="111" customFormat="1">
      <c r="A662" s="21">
        <v>659</v>
      </c>
      <c r="B662" s="21">
        <f>Beneficiario!C660</f>
        <v>0</v>
      </c>
      <c r="C662" s="21">
        <f>VLOOKUP($A662,Beneficiario!$A$2:$G$2,4)</f>
        <v>0</v>
      </c>
      <c r="D662" s="21">
        <f>VLOOKUP($A662,Beneficiario!$A$2:$G$2,5)</f>
        <v>0</v>
      </c>
      <c r="E662" s="21">
        <f>VLOOKUP($A662,Beneficiario!$A$2:$G$2,6)</f>
        <v>0</v>
      </c>
      <c r="F662" s="21">
        <f>VLOOKUP($A662,Beneficiario!$A$2:$G$2,7)</f>
        <v>0</v>
      </c>
      <c r="G662" s="37"/>
      <c r="H662" s="37"/>
      <c r="I662" s="37"/>
      <c r="J662" s="37"/>
      <c r="K662" s="37"/>
      <c r="L662" s="37"/>
      <c r="M662" s="37"/>
      <c r="N662" s="32"/>
      <c r="O662" s="37"/>
      <c r="P662" s="37"/>
      <c r="Q662" s="37"/>
      <c r="R662" s="37"/>
      <c r="S662" s="37"/>
      <c r="T662" s="37"/>
      <c r="U662" s="38"/>
      <c r="V662" s="37"/>
      <c r="W662" s="37"/>
      <c r="X662" s="38"/>
      <c r="Y662" s="37"/>
      <c r="Z662" s="37"/>
      <c r="AA662" s="37"/>
      <c r="AB662" s="37"/>
      <c r="AC662" s="37"/>
      <c r="AD662" s="37"/>
      <c r="AE662" s="37"/>
      <c r="AF662" s="37"/>
      <c r="AG662" s="37"/>
      <c r="AH662" s="37"/>
      <c r="AI662" s="37"/>
      <c r="AJ662" s="37"/>
      <c r="AK662" s="37"/>
      <c r="AL662" s="37"/>
      <c r="AM662" s="37"/>
      <c r="AN662" s="37"/>
      <c r="AO662" s="37"/>
      <c r="AP662" s="37"/>
      <c r="AQ662" s="37"/>
      <c r="AR662" s="37"/>
      <c r="AS662" s="37"/>
      <c r="AT662" s="37"/>
      <c r="AU662" s="37"/>
      <c r="AV662" s="37"/>
      <c r="AW662" s="37"/>
      <c r="AX662" s="37"/>
      <c r="AY662" s="37"/>
      <c r="AZ662" s="37"/>
      <c r="BA662" s="39"/>
      <c r="BB662" s="37"/>
      <c r="BC662" s="37"/>
      <c r="BD662" s="37"/>
      <c r="BE662" s="37"/>
      <c r="BF662" s="37"/>
      <c r="BG662" s="37"/>
      <c r="BH662" s="37"/>
      <c r="BI662" s="32"/>
      <c r="BJ662" s="32"/>
      <c r="BK662" s="37"/>
      <c r="BL662" s="37"/>
      <c r="BM662" s="37"/>
      <c r="BN662" s="37"/>
      <c r="BO662" s="37"/>
      <c r="BP662" s="37"/>
      <c r="BQ662" s="37"/>
      <c r="BR662" s="37"/>
    </row>
    <row r="663" spans="1:70" s="111" customFormat="1">
      <c r="A663" s="21">
        <v>660</v>
      </c>
      <c r="B663" s="21">
        <f>Beneficiario!C661</f>
        <v>0</v>
      </c>
      <c r="C663" s="21">
        <f>VLOOKUP($A663,Beneficiario!$A$2:$G$2,4)</f>
        <v>0</v>
      </c>
      <c r="D663" s="21">
        <f>VLOOKUP($A663,Beneficiario!$A$2:$G$2,5)</f>
        <v>0</v>
      </c>
      <c r="E663" s="21">
        <f>VLOOKUP($A663,Beneficiario!$A$2:$G$2,6)</f>
        <v>0</v>
      </c>
      <c r="F663" s="21">
        <f>VLOOKUP($A663,Beneficiario!$A$2:$G$2,7)</f>
        <v>0</v>
      </c>
      <c r="G663" s="37"/>
      <c r="H663" s="37"/>
      <c r="I663" s="37"/>
      <c r="J663" s="37"/>
      <c r="K663" s="37"/>
      <c r="L663" s="37"/>
      <c r="M663" s="37"/>
      <c r="N663" s="32"/>
      <c r="O663" s="37"/>
      <c r="P663" s="37"/>
      <c r="Q663" s="37"/>
      <c r="R663" s="37"/>
      <c r="S663" s="37"/>
      <c r="T663" s="37"/>
      <c r="U663" s="38"/>
      <c r="V663" s="37"/>
      <c r="W663" s="37"/>
      <c r="X663" s="38"/>
      <c r="Y663" s="37"/>
      <c r="Z663" s="37"/>
      <c r="AA663" s="37"/>
      <c r="AB663" s="37"/>
      <c r="AC663" s="37"/>
      <c r="AD663" s="37"/>
      <c r="AE663" s="37"/>
      <c r="AF663" s="37"/>
      <c r="AG663" s="37"/>
      <c r="AH663" s="37"/>
      <c r="AI663" s="37"/>
      <c r="AJ663" s="37"/>
      <c r="AK663" s="37"/>
      <c r="AL663" s="37"/>
      <c r="AM663" s="37"/>
      <c r="AN663" s="37"/>
      <c r="AO663" s="37"/>
      <c r="AP663" s="37"/>
      <c r="AQ663" s="37"/>
      <c r="AR663" s="37"/>
      <c r="AS663" s="37"/>
      <c r="AT663" s="37"/>
      <c r="AU663" s="37"/>
      <c r="AV663" s="37"/>
      <c r="AW663" s="37"/>
      <c r="AX663" s="37"/>
      <c r="AY663" s="37"/>
      <c r="AZ663" s="37"/>
      <c r="BA663" s="39"/>
      <c r="BB663" s="37"/>
      <c r="BC663" s="37"/>
      <c r="BD663" s="37"/>
      <c r="BE663" s="37"/>
      <c r="BF663" s="37"/>
      <c r="BG663" s="37"/>
      <c r="BH663" s="37"/>
      <c r="BI663" s="32"/>
      <c r="BJ663" s="32"/>
      <c r="BK663" s="37"/>
      <c r="BL663" s="37"/>
      <c r="BM663" s="37"/>
      <c r="BN663" s="37"/>
      <c r="BO663" s="37"/>
      <c r="BP663" s="37"/>
      <c r="BQ663" s="37"/>
      <c r="BR663" s="37"/>
    </row>
    <row r="664" spans="1:70" s="111" customFormat="1">
      <c r="A664" s="21">
        <v>661</v>
      </c>
      <c r="B664" s="21">
        <f>Beneficiario!C662</f>
        <v>0</v>
      </c>
      <c r="C664" s="21">
        <f>VLOOKUP($A664,Beneficiario!$A$2:$G$2,4)</f>
        <v>0</v>
      </c>
      <c r="D664" s="21">
        <f>VLOOKUP($A664,Beneficiario!$A$2:$G$2,5)</f>
        <v>0</v>
      </c>
      <c r="E664" s="21">
        <f>VLOOKUP($A664,Beneficiario!$A$2:$G$2,6)</f>
        <v>0</v>
      </c>
      <c r="F664" s="21">
        <f>VLOOKUP($A664,Beneficiario!$A$2:$G$2,7)</f>
        <v>0</v>
      </c>
      <c r="G664" s="37"/>
      <c r="H664" s="37"/>
      <c r="I664" s="37"/>
      <c r="J664" s="37"/>
      <c r="K664" s="37"/>
      <c r="L664" s="37"/>
      <c r="M664" s="37"/>
      <c r="N664" s="32"/>
      <c r="O664" s="37"/>
      <c r="P664" s="37"/>
      <c r="Q664" s="37"/>
      <c r="R664" s="37"/>
      <c r="S664" s="37"/>
      <c r="T664" s="37"/>
      <c r="U664" s="38"/>
      <c r="V664" s="37"/>
      <c r="W664" s="37"/>
      <c r="X664" s="38"/>
      <c r="Y664" s="37"/>
      <c r="Z664" s="37"/>
      <c r="AA664" s="37"/>
      <c r="AB664" s="37"/>
      <c r="AC664" s="37"/>
      <c r="AD664" s="37"/>
      <c r="AE664" s="37"/>
      <c r="AF664" s="37"/>
      <c r="AG664" s="37"/>
      <c r="AH664" s="37"/>
      <c r="AI664" s="37"/>
      <c r="AJ664" s="37"/>
      <c r="AK664" s="37"/>
      <c r="AL664" s="37"/>
      <c r="AM664" s="37"/>
      <c r="AN664" s="37"/>
      <c r="AO664" s="37"/>
      <c r="AP664" s="37"/>
      <c r="AQ664" s="37"/>
      <c r="AR664" s="37"/>
      <c r="AS664" s="37"/>
      <c r="AT664" s="37"/>
      <c r="AU664" s="37"/>
      <c r="AV664" s="37"/>
      <c r="AW664" s="37"/>
      <c r="AX664" s="37"/>
      <c r="AY664" s="37"/>
      <c r="AZ664" s="37"/>
      <c r="BA664" s="39"/>
      <c r="BB664" s="37"/>
      <c r="BC664" s="37"/>
      <c r="BD664" s="37"/>
      <c r="BE664" s="37"/>
      <c r="BF664" s="37"/>
      <c r="BG664" s="37"/>
      <c r="BH664" s="37"/>
      <c r="BI664" s="32"/>
      <c r="BJ664" s="32"/>
      <c r="BK664" s="37"/>
      <c r="BL664" s="37"/>
      <c r="BM664" s="37"/>
      <c r="BN664" s="37"/>
      <c r="BO664" s="37"/>
      <c r="BP664" s="37"/>
      <c r="BQ664" s="37"/>
      <c r="BR664" s="37"/>
    </row>
    <row r="665" spans="1:70" s="111" customFormat="1">
      <c r="A665" s="21">
        <v>662</v>
      </c>
      <c r="B665" s="21">
        <f>Beneficiario!C663</f>
        <v>0</v>
      </c>
      <c r="C665" s="21">
        <f>VLOOKUP($A665,Beneficiario!$A$2:$G$2,4)</f>
        <v>0</v>
      </c>
      <c r="D665" s="21">
        <f>VLOOKUP($A665,Beneficiario!$A$2:$G$2,5)</f>
        <v>0</v>
      </c>
      <c r="E665" s="21">
        <f>VLOOKUP($A665,Beneficiario!$A$2:$G$2,6)</f>
        <v>0</v>
      </c>
      <c r="F665" s="21">
        <f>VLOOKUP($A665,Beneficiario!$A$2:$G$2,7)</f>
        <v>0</v>
      </c>
      <c r="G665" s="37"/>
      <c r="H665" s="37"/>
      <c r="I665" s="37"/>
      <c r="J665" s="37"/>
      <c r="K665" s="37"/>
      <c r="L665" s="37"/>
      <c r="M665" s="37"/>
      <c r="N665" s="32"/>
      <c r="O665" s="37"/>
      <c r="P665" s="37"/>
      <c r="Q665" s="37"/>
      <c r="R665" s="37"/>
      <c r="S665" s="37"/>
      <c r="T665" s="37"/>
      <c r="U665" s="38"/>
      <c r="V665" s="37"/>
      <c r="W665" s="37"/>
      <c r="X665" s="38"/>
      <c r="Y665" s="37"/>
      <c r="Z665" s="37"/>
      <c r="AA665" s="37"/>
      <c r="AB665" s="37"/>
      <c r="AC665" s="37"/>
      <c r="AD665" s="37"/>
      <c r="AE665" s="37"/>
      <c r="AF665" s="37"/>
      <c r="AG665" s="37"/>
      <c r="AH665" s="37"/>
      <c r="AI665" s="37"/>
      <c r="AJ665" s="37"/>
      <c r="AK665" s="37"/>
      <c r="AL665" s="37"/>
      <c r="AM665" s="37"/>
      <c r="AN665" s="37"/>
      <c r="AO665" s="37"/>
      <c r="AP665" s="37"/>
      <c r="AQ665" s="37"/>
      <c r="AR665" s="37"/>
      <c r="AS665" s="37"/>
      <c r="AT665" s="37"/>
      <c r="AU665" s="37"/>
      <c r="AV665" s="37"/>
      <c r="AW665" s="37"/>
      <c r="AX665" s="37"/>
      <c r="AY665" s="37"/>
      <c r="AZ665" s="37"/>
      <c r="BA665" s="39"/>
      <c r="BB665" s="37"/>
      <c r="BC665" s="37"/>
      <c r="BD665" s="37"/>
      <c r="BE665" s="37"/>
      <c r="BF665" s="37"/>
      <c r="BG665" s="37"/>
      <c r="BH665" s="37"/>
      <c r="BI665" s="32"/>
      <c r="BJ665" s="32"/>
      <c r="BK665" s="37"/>
      <c r="BL665" s="37"/>
      <c r="BM665" s="37"/>
      <c r="BN665" s="37"/>
      <c r="BO665" s="37"/>
      <c r="BP665" s="37"/>
      <c r="BQ665" s="37"/>
      <c r="BR665" s="37"/>
    </row>
    <row r="666" spans="1:70" s="111" customFormat="1">
      <c r="A666" s="21">
        <v>663</v>
      </c>
      <c r="B666" s="21">
        <f>Beneficiario!C664</f>
        <v>0</v>
      </c>
      <c r="C666" s="21">
        <f>VLOOKUP($A666,Beneficiario!$A$2:$G$2,4)</f>
        <v>0</v>
      </c>
      <c r="D666" s="21">
        <f>VLOOKUP($A666,Beneficiario!$A$2:$G$2,5)</f>
        <v>0</v>
      </c>
      <c r="E666" s="21">
        <f>VLOOKUP($A666,Beneficiario!$A$2:$G$2,6)</f>
        <v>0</v>
      </c>
      <c r="F666" s="21">
        <f>VLOOKUP($A666,Beneficiario!$A$2:$G$2,7)</f>
        <v>0</v>
      </c>
      <c r="G666" s="37"/>
      <c r="H666" s="37"/>
      <c r="I666" s="37"/>
      <c r="J666" s="37"/>
      <c r="K666" s="37"/>
      <c r="L666" s="37"/>
      <c r="M666" s="37"/>
      <c r="N666" s="32"/>
      <c r="O666" s="37"/>
      <c r="P666" s="37"/>
      <c r="Q666" s="37"/>
      <c r="R666" s="37"/>
      <c r="S666" s="37"/>
      <c r="T666" s="37"/>
      <c r="U666" s="38"/>
      <c r="V666" s="37"/>
      <c r="W666" s="37"/>
      <c r="X666" s="38"/>
      <c r="Y666" s="37"/>
      <c r="Z666" s="37"/>
      <c r="AA666" s="37"/>
      <c r="AB666" s="37"/>
      <c r="AC666" s="37"/>
      <c r="AD666" s="37"/>
      <c r="AE666" s="37"/>
      <c r="AF666" s="37"/>
      <c r="AG666" s="37"/>
      <c r="AH666" s="37"/>
      <c r="AI666" s="37"/>
      <c r="AJ666" s="37"/>
      <c r="AK666" s="37"/>
      <c r="AL666" s="37"/>
      <c r="AM666" s="37"/>
      <c r="AN666" s="37"/>
      <c r="AO666" s="37"/>
      <c r="AP666" s="37"/>
      <c r="AQ666" s="37"/>
      <c r="AR666" s="37"/>
      <c r="AS666" s="37"/>
      <c r="AT666" s="37"/>
      <c r="AU666" s="37"/>
      <c r="AV666" s="37"/>
      <c r="AW666" s="37"/>
      <c r="AX666" s="37"/>
      <c r="AY666" s="37"/>
      <c r="AZ666" s="37"/>
      <c r="BA666" s="39"/>
      <c r="BB666" s="37"/>
      <c r="BC666" s="37"/>
      <c r="BD666" s="37"/>
      <c r="BE666" s="37"/>
      <c r="BF666" s="37"/>
      <c r="BG666" s="37"/>
      <c r="BH666" s="37"/>
      <c r="BI666" s="32"/>
      <c r="BJ666" s="32"/>
      <c r="BK666" s="37"/>
      <c r="BL666" s="37"/>
      <c r="BM666" s="37"/>
      <c r="BN666" s="37"/>
      <c r="BO666" s="37"/>
      <c r="BP666" s="37"/>
      <c r="BQ666" s="37"/>
      <c r="BR666" s="37"/>
    </row>
    <row r="667" spans="1:70" s="111" customFormat="1">
      <c r="A667" s="21">
        <v>664</v>
      </c>
      <c r="B667" s="21">
        <f>Beneficiario!C665</f>
        <v>0</v>
      </c>
      <c r="C667" s="21">
        <f>VLOOKUP($A667,Beneficiario!$A$2:$G$2,4)</f>
        <v>0</v>
      </c>
      <c r="D667" s="21">
        <f>VLOOKUP($A667,Beneficiario!$A$2:$G$2,5)</f>
        <v>0</v>
      </c>
      <c r="E667" s="21">
        <f>VLOOKUP($A667,Beneficiario!$A$2:$G$2,6)</f>
        <v>0</v>
      </c>
      <c r="F667" s="21">
        <f>VLOOKUP($A667,Beneficiario!$A$2:$G$2,7)</f>
        <v>0</v>
      </c>
      <c r="G667" s="37"/>
      <c r="H667" s="37"/>
      <c r="I667" s="37"/>
      <c r="J667" s="37"/>
      <c r="K667" s="37"/>
      <c r="L667" s="37"/>
      <c r="M667" s="37"/>
      <c r="N667" s="32"/>
      <c r="O667" s="37"/>
      <c r="P667" s="37"/>
      <c r="Q667" s="37"/>
      <c r="R667" s="37"/>
      <c r="S667" s="37"/>
      <c r="T667" s="37"/>
      <c r="U667" s="38"/>
      <c r="V667" s="37"/>
      <c r="W667" s="37"/>
      <c r="X667" s="38"/>
      <c r="Y667" s="37"/>
      <c r="Z667" s="37"/>
      <c r="AA667" s="37"/>
      <c r="AB667" s="37"/>
      <c r="AC667" s="37"/>
      <c r="AD667" s="37"/>
      <c r="AE667" s="37"/>
      <c r="AF667" s="37"/>
      <c r="AG667" s="37"/>
      <c r="AH667" s="37"/>
      <c r="AI667" s="37"/>
      <c r="AJ667" s="37"/>
      <c r="AK667" s="37"/>
      <c r="AL667" s="37"/>
      <c r="AM667" s="37"/>
      <c r="AN667" s="37"/>
      <c r="AO667" s="37"/>
      <c r="AP667" s="37"/>
      <c r="AQ667" s="37"/>
      <c r="AR667" s="37"/>
      <c r="AS667" s="37"/>
      <c r="AT667" s="37"/>
      <c r="AU667" s="37"/>
      <c r="AV667" s="37"/>
      <c r="AW667" s="37"/>
      <c r="AX667" s="37"/>
      <c r="AY667" s="37"/>
      <c r="AZ667" s="37"/>
      <c r="BA667" s="39"/>
      <c r="BB667" s="37"/>
      <c r="BC667" s="37"/>
      <c r="BD667" s="37"/>
      <c r="BE667" s="37"/>
      <c r="BF667" s="37"/>
      <c r="BG667" s="37"/>
      <c r="BH667" s="37"/>
      <c r="BI667" s="32"/>
      <c r="BJ667" s="32"/>
      <c r="BK667" s="37"/>
      <c r="BL667" s="37"/>
      <c r="BM667" s="37"/>
      <c r="BN667" s="37"/>
      <c r="BO667" s="37"/>
      <c r="BP667" s="37"/>
      <c r="BQ667" s="37"/>
      <c r="BR667" s="37"/>
    </row>
    <row r="668" spans="1:70" s="111" customFormat="1">
      <c r="A668" s="21">
        <v>665</v>
      </c>
      <c r="B668" s="21">
        <f>Beneficiario!C666</f>
        <v>0</v>
      </c>
      <c r="C668" s="21">
        <f>VLOOKUP($A668,Beneficiario!$A$2:$G$2,4)</f>
        <v>0</v>
      </c>
      <c r="D668" s="21">
        <f>VLOOKUP($A668,Beneficiario!$A$2:$G$2,5)</f>
        <v>0</v>
      </c>
      <c r="E668" s="21">
        <f>VLOOKUP($A668,Beneficiario!$A$2:$G$2,6)</f>
        <v>0</v>
      </c>
      <c r="F668" s="21">
        <f>VLOOKUP($A668,Beneficiario!$A$2:$G$2,7)</f>
        <v>0</v>
      </c>
      <c r="G668" s="37"/>
      <c r="H668" s="37"/>
      <c r="I668" s="37"/>
      <c r="J668" s="37"/>
      <c r="K668" s="37"/>
      <c r="L668" s="37"/>
      <c r="M668" s="37"/>
      <c r="N668" s="32"/>
      <c r="O668" s="37"/>
      <c r="P668" s="37"/>
      <c r="Q668" s="37"/>
      <c r="R668" s="37"/>
      <c r="S668" s="37"/>
      <c r="T668" s="37"/>
      <c r="U668" s="38"/>
      <c r="V668" s="37"/>
      <c r="W668" s="37"/>
      <c r="X668" s="38"/>
      <c r="Y668" s="37"/>
      <c r="Z668" s="37"/>
      <c r="AA668" s="37"/>
      <c r="AB668" s="37"/>
      <c r="AC668" s="37"/>
      <c r="AD668" s="37"/>
      <c r="AE668" s="37"/>
      <c r="AF668" s="37"/>
      <c r="AG668" s="37"/>
      <c r="AH668" s="37"/>
      <c r="AI668" s="37"/>
      <c r="AJ668" s="37"/>
      <c r="AK668" s="37"/>
      <c r="AL668" s="37"/>
      <c r="AM668" s="37"/>
      <c r="AN668" s="37"/>
      <c r="AO668" s="37"/>
      <c r="AP668" s="37"/>
      <c r="AQ668" s="37"/>
      <c r="AR668" s="37"/>
      <c r="AS668" s="37"/>
      <c r="AT668" s="37"/>
      <c r="AU668" s="37"/>
      <c r="AV668" s="37"/>
      <c r="AW668" s="37"/>
      <c r="AX668" s="37"/>
      <c r="AY668" s="37"/>
      <c r="AZ668" s="37"/>
      <c r="BA668" s="39"/>
      <c r="BB668" s="37"/>
      <c r="BC668" s="37"/>
      <c r="BD668" s="37"/>
      <c r="BE668" s="37"/>
      <c r="BF668" s="37"/>
      <c r="BG668" s="37"/>
      <c r="BH668" s="37"/>
      <c r="BI668" s="32"/>
      <c r="BJ668" s="32"/>
      <c r="BK668" s="37"/>
      <c r="BL668" s="37"/>
      <c r="BM668" s="37"/>
      <c r="BN668" s="37"/>
      <c r="BO668" s="37"/>
      <c r="BP668" s="37"/>
      <c r="BQ668" s="37"/>
      <c r="BR668" s="37"/>
    </row>
    <row r="669" spans="1:70" s="111" customFormat="1">
      <c r="A669" s="21">
        <v>666</v>
      </c>
      <c r="B669" s="21">
        <f>Beneficiario!C667</f>
        <v>0</v>
      </c>
      <c r="C669" s="21">
        <f>VLOOKUP($A669,Beneficiario!$A$2:$G$2,4)</f>
        <v>0</v>
      </c>
      <c r="D669" s="21">
        <f>VLOOKUP($A669,Beneficiario!$A$2:$G$2,5)</f>
        <v>0</v>
      </c>
      <c r="E669" s="21">
        <f>VLOOKUP($A669,Beneficiario!$A$2:$G$2,6)</f>
        <v>0</v>
      </c>
      <c r="F669" s="21">
        <f>VLOOKUP($A669,Beneficiario!$A$2:$G$2,7)</f>
        <v>0</v>
      </c>
      <c r="G669" s="37"/>
      <c r="H669" s="37"/>
      <c r="I669" s="37"/>
      <c r="J669" s="37"/>
      <c r="K669" s="37"/>
      <c r="L669" s="37"/>
      <c r="M669" s="37"/>
      <c r="N669" s="32"/>
      <c r="O669" s="37"/>
      <c r="P669" s="37"/>
      <c r="Q669" s="37"/>
      <c r="R669" s="37"/>
      <c r="S669" s="37"/>
      <c r="T669" s="37"/>
      <c r="U669" s="38"/>
      <c r="V669" s="37"/>
      <c r="W669" s="37"/>
      <c r="X669" s="38"/>
      <c r="Y669" s="37"/>
      <c r="Z669" s="37"/>
      <c r="AA669" s="37"/>
      <c r="AB669" s="37"/>
      <c r="AC669" s="37"/>
      <c r="AD669" s="37"/>
      <c r="AE669" s="37"/>
      <c r="AF669" s="37"/>
      <c r="AG669" s="37"/>
      <c r="AH669" s="37"/>
      <c r="AI669" s="37"/>
      <c r="AJ669" s="37"/>
      <c r="AK669" s="37"/>
      <c r="AL669" s="37"/>
      <c r="AM669" s="37"/>
      <c r="AN669" s="37"/>
      <c r="AO669" s="37"/>
      <c r="AP669" s="37"/>
      <c r="AQ669" s="37"/>
      <c r="AR669" s="37"/>
      <c r="AS669" s="37"/>
      <c r="AT669" s="37"/>
      <c r="AU669" s="37"/>
      <c r="AV669" s="37"/>
      <c r="AW669" s="37"/>
      <c r="AX669" s="37"/>
      <c r="AY669" s="37"/>
      <c r="AZ669" s="37"/>
      <c r="BA669" s="39"/>
      <c r="BB669" s="37"/>
      <c r="BC669" s="37"/>
      <c r="BD669" s="37"/>
      <c r="BE669" s="37"/>
      <c r="BF669" s="37"/>
      <c r="BG669" s="37"/>
      <c r="BH669" s="37"/>
      <c r="BI669" s="32"/>
      <c r="BJ669" s="32"/>
      <c r="BK669" s="37"/>
      <c r="BL669" s="37"/>
      <c r="BM669" s="37"/>
      <c r="BN669" s="37"/>
      <c r="BO669" s="37"/>
      <c r="BP669" s="37"/>
      <c r="BQ669" s="37"/>
      <c r="BR669" s="37"/>
    </row>
    <row r="670" spans="1:70" s="111" customFormat="1">
      <c r="A670" s="21">
        <v>667</v>
      </c>
      <c r="B670" s="21">
        <f>Beneficiario!C668</f>
        <v>0</v>
      </c>
      <c r="C670" s="21">
        <f>VLOOKUP($A670,Beneficiario!$A$2:$G$2,4)</f>
        <v>0</v>
      </c>
      <c r="D670" s="21">
        <f>VLOOKUP($A670,Beneficiario!$A$2:$G$2,5)</f>
        <v>0</v>
      </c>
      <c r="E670" s="21">
        <f>VLOOKUP($A670,Beneficiario!$A$2:$G$2,6)</f>
        <v>0</v>
      </c>
      <c r="F670" s="21">
        <f>VLOOKUP($A670,Beneficiario!$A$2:$G$2,7)</f>
        <v>0</v>
      </c>
      <c r="G670" s="37"/>
      <c r="H670" s="37"/>
      <c r="I670" s="37"/>
      <c r="J670" s="37"/>
      <c r="K670" s="37"/>
      <c r="L670" s="37"/>
      <c r="M670" s="37"/>
      <c r="N670" s="32"/>
      <c r="O670" s="37"/>
      <c r="P670" s="37"/>
      <c r="Q670" s="37"/>
      <c r="R670" s="37"/>
      <c r="S670" s="37"/>
      <c r="T670" s="37"/>
      <c r="U670" s="38"/>
      <c r="V670" s="37"/>
      <c r="W670" s="37"/>
      <c r="X670" s="38"/>
      <c r="Y670" s="37"/>
      <c r="Z670" s="37"/>
      <c r="AA670" s="37"/>
      <c r="AB670" s="37"/>
      <c r="AC670" s="37"/>
      <c r="AD670" s="37"/>
      <c r="AE670" s="37"/>
      <c r="AF670" s="37"/>
      <c r="AG670" s="37"/>
      <c r="AH670" s="37"/>
      <c r="AI670" s="37"/>
      <c r="AJ670" s="37"/>
      <c r="AK670" s="37"/>
      <c r="AL670" s="37"/>
      <c r="AM670" s="37"/>
      <c r="AN670" s="37"/>
      <c r="AO670" s="37"/>
      <c r="AP670" s="37"/>
      <c r="AQ670" s="37"/>
      <c r="AR670" s="37"/>
      <c r="AS670" s="37"/>
      <c r="AT670" s="37"/>
      <c r="AU670" s="37"/>
      <c r="AV670" s="37"/>
      <c r="AW670" s="37"/>
      <c r="AX670" s="37"/>
      <c r="AY670" s="37"/>
      <c r="AZ670" s="37"/>
      <c r="BA670" s="39"/>
      <c r="BB670" s="37"/>
      <c r="BC670" s="37"/>
      <c r="BD670" s="37"/>
      <c r="BE670" s="37"/>
      <c r="BF670" s="37"/>
      <c r="BG670" s="37"/>
      <c r="BH670" s="37"/>
      <c r="BI670" s="32"/>
      <c r="BJ670" s="32"/>
      <c r="BK670" s="37"/>
      <c r="BL670" s="37"/>
      <c r="BM670" s="37"/>
      <c r="BN670" s="37"/>
      <c r="BO670" s="37"/>
      <c r="BP670" s="37"/>
      <c r="BQ670" s="37"/>
      <c r="BR670" s="37"/>
    </row>
    <row r="671" spans="1:70" s="111" customFormat="1">
      <c r="A671" s="21">
        <v>668</v>
      </c>
      <c r="B671" s="21">
        <f>Beneficiario!C669</f>
        <v>0</v>
      </c>
      <c r="C671" s="21">
        <f>VLOOKUP($A671,Beneficiario!$A$2:$G$2,4)</f>
        <v>0</v>
      </c>
      <c r="D671" s="21">
        <f>VLOOKUP($A671,Beneficiario!$A$2:$G$2,5)</f>
        <v>0</v>
      </c>
      <c r="E671" s="21">
        <f>VLOOKUP($A671,Beneficiario!$A$2:$G$2,6)</f>
        <v>0</v>
      </c>
      <c r="F671" s="21">
        <f>VLOOKUP($A671,Beneficiario!$A$2:$G$2,7)</f>
        <v>0</v>
      </c>
      <c r="G671" s="37"/>
      <c r="H671" s="37"/>
      <c r="I671" s="37"/>
      <c r="J671" s="37"/>
      <c r="K671" s="37"/>
      <c r="L671" s="37"/>
      <c r="M671" s="37"/>
      <c r="N671" s="32"/>
      <c r="O671" s="37"/>
      <c r="P671" s="37"/>
      <c r="Q671" s="37"/>
      <c r="R671" s="37"/>
      <c r="S671" s="37"/>
      <c r="T671" s="37"/>
      <c r="U671" s="38"/>
      <c r="V671" s="37"/>
      <c r="W671" s="37"/>
      <c r="X671" s="38"/>
      <c r="Y671" s="37"/>
      <c r="Z671" s="37"/>
      <c r="AA671" s="37"/>
      <c r="AB671" s="37"/>
      <c r="AC671" s="37"/>
      <c r="AD671" s="37"/>
      <c r="AE671" s="37"/>
      <c r="AF671" s="37"/>
      <c r="AG671" s="37"/>
      <c r="AH671" s="37"/>
      <c r="AI671" s="37"/>
      <c r="AJ671" s="37"/>
      <c r="AK671" s="37"/>
      <c r="AL671" s="37"/>
      <c r="AM671" s="37"/>
      <c r="AN671" s="37"/>
      <c r="AO671" s="37"/>
      <c r="AP671" s="37"/>
      <c r="AQ671" s="37"/>
      <c r="AR671" s="37"/>
      <c r="AS671" s="37"/>
      <c r="AT671" s="37"/>
      <c r="AU671" s="37"/>
      <c r="AV671" s="37"/>
      <c r="AW671" s="37"/>
      <c r="AX671" s="37"/>
      <c r="AY671" s="37"/>
      <c r="AZ671" s="37"/>
      <c r="BA671" s="39"/>
      <c r="BB671" s="37"/>
      <c r="BC671" s="37"/>
      <c r="BD671" s="37"/>
      <c r="BE671" s="37"/>
      <c r="BF671" s="37"/>
      <c r="BG671" s="37"/>
      <c r="BH671" s="37"/>
      <c r="BI671" s="32"/>
      <c r="BJ671" s="32"/>
      <c r="BK671" s="37"/>
      <c r="BL671" s="37"/>
      <c r="BM671" s="37"/>
      <c r="BN671" s="37"/>
      <c r="BO671" s="37"/>
      <c r="BP671" s="37"/>
      <c r="BQ671" s="37"/>
      <c r="BR671" s="37"/>
    </row>
    <row r="672" spans="1:70" s="111" customFormat="1">
      <c r="A672" s="21">
        <v>669</v>
      </c>
      <c r="B672" s="21">
        <f>Beneficiario!C670</f>
        <v>0</v>
      </c>
      <c r="C672" s="21">
        <f>VLOOKUP($A672,Beneficiario!$A$2:$G$2,4)</f>
        <v>0</v>
      </c>
      <c r="D672" s="21">
        <f>VLOOKUP($A672,Beneficiario!$A$2:$G$2,5)</f>
        <v>0</v>
      </c>
      <c r="E672" s="21">
        <f>VLOOKUP($A672,Beneficiario!$A$2:$G$2,6)</f>
        <v>0</v>
      </c>
      <c r="F672" s="21">
        <f>VLOOKUP($A672,Beneficiario!$A$2:$G$2,7)</f>
        <v>0</v>
      </c>
      <c r="G672" s="37"/>
      <c r="H672" s="37"/>
      <c r="I672" s="37"/>
      <c r="J672" s="37"/>
      <c r="K672" s="37"/>
      <c r="L672" s="37"/>
      <c r="M672" s="37"/>
      <c r="N672" s="32"/>
      <c r="O672" s="37"/>
      <c r="P672" s="37"/>
      <c r="Q672" s="37"/>
      <c r="R672" s="37"/>
      <c r="S672" s="37"/>
      <c r="T672" s="37"/>
      <c r="U672" s="38"/>
      <c r="V672" s="37"/>
      <c r="W672" s="37"/>
      <c r="X672" s="38"/>
      <c r="Y672" s="37"/>
      <c r="Z672" s="37"/>
      <c r="AA672" s="37"/>
      <c r="AB672" s="37"/>
      <c r="AC672" s="37"/>
      <c r="AD672" s="37"/>
      <c r="AE672" s="37"/>
      <c r="AF672" s="37"/>
      <c r="AG672" s="37"/>
      <c r="AH672" s="37"/>
      <c r="AI672" s="37"/>
      <c r="AJ672" s="37"/>
      <c r="AK672" s="37"/>
      <c r="AL672" s="37"/>
      <c r="AM672" s="37"/>
      <c r="AN672" s="37"/>
      <c r="AO672" s="37"/>
      <c r="AP672" s="37"/>
      <c r="AQ672" s="37"/>
      <c r="AR672" s="37"/>
      <c r="AS672" s="37"/>
      <c r="AT672" s="37"/>
      <c r="AU672" s="37"/>
      <c r="AV672" s="37"/>
      <c r="AW672" s="37"/>
      <c r="AX672" s="37"/>
      <c r="AY672" s="37"/>
      <c r="AZ672" s="37"/>
      <c r="BA672" s="39"/>
      <c r="BB672" s="37"/>
      <c r="BC672" s="37"/>
      <c r="BD672" s="37"/>
      <c r="BE672" s="37"/>
      <c r="BF672" s="37"/>
      <c r="BG672" s="37"/>
      <c r="BH672" s="37"/>
      <c r="BI672" s="32"/>
      <c r="BJ672" s="32"/>
      <c r="BK672" s="37"/>
      <c r="BL672" s="37"/>
      <c r="BM672" s="37"/>
      <c r="BN672" s="37"/>
      <c r="BO672" s="37"/>
      <c r="BP672" s="37"/>
      <c r="BQ672" s="37"/>
      <c r="BR672" s="37"/>
    </row>
    <row r="673" spans="1:70" s="111" customFormat="1">
      <c r="A673" s="21">
        <v>670</v>
      </c>
      <c r="B673" s="21">
        <f>Beneficiario!C671</f>
        <v>0</v>
      </c>
      <c r="C673" s="21">
        <f>VLOOKUP($A673,Beneficiario!$A$2:$G$2,4)</f>
        <v>0</v>
      </c>
      <c r="D673" s="21">
        <f>VLOOKUP($A673,Beneficiario!$A$2:$G$2,5)</f>
        <v>0</v>
      </c>
      <c r="E673" s="21">
        <f>VLOOKUP($A673,Beneficiario!$A$2:$G$2,6)</f>
        <v>0</v>
      </c>
      <c r="F673" s="21">
        <f>VLOOKUP($A673,Beneficiario!$A$2:$G$2,7)</f>
        <v>0</v>
      </c>
      <c r="G673" s="37"/>
      <c r="H673" s="37"/>
      <c r="I673" s="37"/>
      <c r="J673" s="37"/>
      <c r="K673" s="37"/>
      <c r="L673" s="37"/>
      <c r="M673" s="37"/>
      <c r="N673" s="32"/>
      <c r="O673" s="37"/>
      <c r="P673" s="37"/>
      <c r="Q673" s="37"/>
      <c r="R673" s="37"/>
      <c r="S673" s="37"/>
      <c r="T673" s="37"/>
      <c r="U673" s="38"/>
      <c r="V673" s="37"/>
      <c r="W673" s="37"/>
      <c r="X673" s="38"/>
      <c r="Y673" s="37"/>
      <c r="Z673" s="37"/>
      <c r="AA673" s="37"/>
      <c r="AB673" s="37"/>
      <c r="AC673" s="37"/>
      <c r="AD673" s="37"/>
      <c r="AE673" s="37"/>
      <c r="AF673" s="37"/>
      <c r="AG673" s="37"/>
      <c r="AH673" s="37"/>
      <c r="AI673" s="37"/>
      <c r="AJ673" s="37"/>
      <c r="AK673" s="37"/>
      <c r="AL673" s="37"/>
      <c r="AM673" s="37"/>
      <c r="AN673" s="37"/>
      <c r="AO673" s="37"/>
      <c r="AP673" s="37"/>
      <c r="AQ673" s="37"/>
      <c r="AR673" s="37"/>
      <c r="AS673" s="37"/>
      <c r="AT673" s="37"/>
      <c r="AU673" s="37"/>
      <c r="AV673" s="37"/>
      <c r="AW673" s="37"/>
      <c r="AX673" s="37"/>
      <c r="AY673" s="37"/>
      <c r="AZ673" s="37"/>
      <c r="BA673" s="39"/>
      <c r="BB673" s="37"/>
      <c r="BC673" s="37"/>
      <c r="BD673" s="37"/>
      <c r="BE673" s="37"/>
      <c r="BF673" s="37"/>
      <c r="BG673" s="37"/>
      <c r="BH673" s="37"/>
      <c r="BI673" s="32"/>
      <c r="BJ673" s="32"/>
      <c r="BK673" s="37"/>
      <c r="BL673" s="37"/>
      <c r="BM673" s="37"/>
      <c r="BN673" s="37"/>
      <c r="BO673" s="37"/>
      <c r="BP673" s="37"/>
      <c r="BQ673" s="37"/>
      <c r="BR673" s="37"/>
    </row>
    <row r="674" spans="1:70" s="111" customFormat="1">
      <c r="A674" s="21">
        <v>671</v>
      </c>
      <c r="B674" s="21">
        <f>Beneficiario!C672</f>
        <v>0</v>
      </c>
      <c r="C674" s="21">
        <f>VLOOKUP($A674,Beneficiario!$A$2:$G$2,4)</f>
        <v>0</v>
      </c>
      <c r="D674" s="21">
        <f>VLOOKUP($A674,Beneficiario!$A$2:$G$2,5)</f>
        <v>0</v>
      </c>
      <c r="E674" s="21">
        <f>VLOOKUP($A674,Beneficiario!$A$2:$G$2,6)</f>
        <v>0</v>
      </c>
      <c r="F674" s="21">
        <f>VLOOKUP($A674,Beneficiario!$A$2:$G$2,7)</f>
        <v>0</v>
      </c>
      <c r="G674" s="37"/>
      <c r="H674" s="37"/>
      <c r="I674" s="37"/>
      <c r="J674" s="37"/>
      <c r="K674" s="37"/>
      <c r="L674" s="37"/>
      <c r="M674" s="37"/>
      <c r="N674" s="32"/>
      <c r="O674" s="37"/>
      <c r="P674" s="37"/>
      <c r="Q674" s="37"/>
      <c r="R674" s="37"/>
      <c r="S674" s="37"/>
      <c r="T674" s="37"/>
      <c r="U674" s="38"/>
      <c r="V674" s="37"/>
      <c r="W674" s="37"/>
      <c r="X674" s="38"/>
      <c r="Y674" s="37"/>
      <c r="Z674" s="37"/>
      <c r="AA674" s="37"/>
      <c r="AB674" s="37"/>
      <c r="AC674" s="37"/>
      <c r="AD674" s="37"/>
      <c r="AE674" s="37"/>
      <c r="AF674" s="37"/>
      <c r="AG674" s="37"/>
      <c r="AH674" s="37"/>
      <c r="AI674" s="37"/>
      <c r="AJ674" s="37"/>
      <c r="AK674" s="37"/>
      <c r="AL674" s="37"/>
      <c r="AM674" s="37"/>
      <c r="AN674" s="37"/>
      <c r="AO674" s="37"/>
      <c r="AP674" s="37"/>
      <c r="AQ674" s="37"/>
      <c r="AR674" s="37"/>
      <c r="AS674" s="37"/>
      <c r="AT674" s="37"/>
      <c r="AU674" s="37"/>
      <c r="AV674" s="37"/>
      <c r="AW674" s="37"/>
      <c r="AX674" s="37"/>
      <c r="AY674" s="37"/>
      <c r="AZ674" s="37"/>
      <c r="BA674" s="39"/>
      <c r="BB674" s="37"/>
      <c r="BC674" s="37"/>
      <c r="BD674" s="37"/>
      <c r="BE674" s="37"/>
      <c r="BF674" s="37"/>
      <c r="BG674" s="37"/>
      <c r="BH674" s="37"/>
      <c r="BI674" s="32"/>
      <c r="BJ674" s="32"/>
      <c r="BK674" s="37"/>
      <c r="BL674" s="37"/>
      <c r="BM674" s="37"/>
      <c r="BN674" s="37"/>
      <c r="BO674" s="37"/>
      <c r="BP674" s="37"/>
      <c r="BQ674" s="37"/>
      <c r="BR674" s="37"/>
    </row>
    <row r="675" spans="1:70" s="111" customFormat="1">
      <c r="A675" s="21">
        <v>672</v>
      </c>
      <c r="B675" s="21">
        <f>Beneficiario!C673</f>
        <v>0</v>
      </c>
      <c r="C675" s="21">
        <f>VLOOKUP($A675,Beneficiario!$A$2:$G$2,4)</f>
        <v>0</v>
      </c>
      <c r="D675" s="21">
        <f>VLOOKUP($A675,Beneficiario!$A$2:$G$2,5)</f>
        <v>0</v>
      </c>
      <c r="E675" s="21">
        <f>VLOOKUP($A675,Beneficiario!$A$2:$G$2,6)</f>
        <v>0</v>
      </c>
      <c r="F675" s="21">
        <f>VLOOKUP($A675,Beneficiario!$A$2:$G$2,7)</f>
        <v>0</v>
      </c>
      <c r="G675" s="37"/>
      <c r="H675" s="37"/>
      <c r="I675" s="37"/>
      <c r="J675" s="37"/>
      <c r="K675" s="37"/>
      <c r="L675" s="37"/>
      <c r="M675" s="37"/>
      <c r="N675" s="32"/>
      <c r="O675" s="37"/>
      <c r="P675" s="37"/>
      <c r="Q675" s="37"/>
      <c r="R675" s="37"/>
      <c r="S675" s="37"/>
      <c r="T675" s="37"/>
      <c r="U675" s="38"/>
      <c r="V675" s="37"/>
      <c r="W675" s="37"/>
      <c r="X675" s="38"/>
      <c r="Y675" s="37"/>
      <c r="Z675" s="37"/>
      <c r="AA675" s="37"/>
      <c r="AB675" s="37"/>
      <c r="AC675" s="37"/>
      <c r="AD675" s="37"/>
      <c r="AE675" s="37"/>
      <c r="AF675" s="37"/>
      <c r="AG675" s="37"/>
      <c r="AH675" s="37"/>
      <c r="AI675" s="37"/>
      <c r="AJ675" s="37"/>
      <c r="AK675" s="37"/>
      <c r="AL675" s="37"/>
      <c r="AM675" s="37"/>
      <c r="AN675" s="37"/>
      <c r="AO675" s="37"/>
      <c r="AP675" s="37"/>
      <c r="AQ675" s="37"/>
      <c r="AR675" s="37"/>
      <c r="AS675" s="37"/>
      <c r="AT675" s="37"/>
      <c r="AU675" s="37"/>
      <c r="AV675" s="37"/>
      <c r="AW675" s="37"/>
      <c r="AX675" s="37"/>
      <c r="AY675" s="37"/>
      <c r="AZ675" s="37"/>
      <c r="BA675" s="39"/>
      <c r="BB675" s="37"/>
      <c r="BC675" s="37"/>
      <c r="BD675" s="37"/>
      <c r="BE675" s="37"/>
      <c r="BF675" s="37"/>
      <c r="BG675" s="37"/>
      <c r="BH675" s="37"/>
      <c r="BI675" s="32"/>
      <c r="BJ675" s="32"/>
      <c r="BK675" s="37"/>
      <c r="BL675" s="37"/>
      <c r="BM675" s="37"/>
      <c r="BN675" s="37"/>
      <c r="BO675" s="37"/>
      <c r="BP675" s="37"/>
      <c r="BQ675" s="37"/>
      <c r="BR675" s="37"/>
    </row>
    <row r="676" spans="1:70" s="111" customFormat="1">
      <c r="A676" s="21">
        <v>673</v>
      </c>
      <c r="B676" s="21">
        <f>Beneficiario!C674</f>
        <v>0</v>
      </c>
      <c r="C676" s="21">
        <f>VLOOKUP($A676,Beneficiario!$A$2:$G$2,4)</f>
        <v>0</v>
      </c>
      <c r="D676" s="21">
        <f>VLOOKUP($A676,Beneficiario!$A$2:$G$2,5)</f>
        <v>0</v>
      </c>
      <c r="E676" s="21">
        <f>VLOOKUP($A676,Beneficiario!$A$2:$G$2,6)</f>
        <v>0</v>
      </c>
      <c r="F676" s="21">
        <f>VLOOKUP($A676,Beneficiario!$A$2:$G$2,7)</f>
        <v>0</v>
      </c>
      <c r="G676" s="37"/>
      <c r="H676" s="37"/>
      <c r="I676" s="37"/>
      <c r="J676" s="37"/>
      <c r="K676" s="37"/>
      <c r="L676" s="37"/>
      <c r="M676" s="37"/>
      <c r="N676" s="32"/>
      <c r="O676" s="37"/>
      <c r="P676" s="37"/>
      <c r="Q676" s="37"/>
      <c r="R676" s="37"/>
      <c r="S676" s="37"/>
      <c r="T676" s="37"/>
      <c r="U676" s="38"/>
      <c r="V676" s="37"/>
      <c r="W676" s="37"/>
      <c r="X676" s="38"/>
      <c r="Y676" s="37"/>
      <c r="Z676" s="37"/>
      <c r="AA676" s="37"/>
      <c r="AB676" s="37"/>
      <c r="AC676" s="37"/>
      <c r="AD676" s="37"/>
      <c r="AE676" s="37"/>
      <c r="AF676" s="37"/>
      <c r="AG676" s="37"/>
      <c r="AH676" s="37"/>
      <c r="AI676" s="37"/>
      <c r="AJ676" s="37"/>
      <c r="AK676" s="37"/>
      <c r="AL676" s="37"/>
      <c r="AM676" s="37"/>
      <c r="AN676" s="37"/>
      <c r="AO676" s="37"/>
      <c r="AP676" s="37"/>
      <c r="AQ676" s="37"/>
      <c r="AR676" s="37"/>
      <c r="AS676" s="37"/>
      <c r="AT676" s="37"/>
      <c r="AU676" s="37"/>
      <c r="AV676" s="37"/>
      <c r="AW676" s="37"/>
      <c r="AX676" s="37"/>
      <c r="AY676" s="37"/>
      <c r="AZ676" s="37"/>
      <c r="BA676" s="39"/>
      <c r="BB676" s="37"/>
      <c r="BC676" s="37"/>
      <c r="BD676" s="37"/>
      <c r="BE676" s="37"/>
      <c r="BF676" s="37"/>
      <c r="BG676" s="37"/>
      <c r="BH676" s="37"/>
      <c r="BI676" s="32"/>
      <c r="BJ676" s="32"/>
      <c r="BK676" s="37"/>
      <c r="BL676" s="37"/>
      <c r="BM676" s="37"/>
      <c r="BN676" s="37"/>
      <c r="BO676" s="37"/>
      <c r="BP676" s="37"/>
      <c r="BQ676" s="37"/>
      <c r="BR676" s="37"/>
    </row>
    <row r="677" spans="1:70" s="111" customFormat="1">
      <c r="A677" s="21">
        <v>674</v>
      </c>
      <c r="B677" s="21">
        <f>Beneficiario!C675</f>
        <v>0</v>
      </c>
      <c r="C677" s="21">
        <f>VLOOKUP($A677,Beneficiario!$A$2:$G$2,4)</f>
        <v>0</v>
      </c>
      <c r="D677" s="21">
        <f>VLOOKUP($A677,Beneficiario!$A$2:$G$2,5)</f>
        <v>0</v>
      </c>
      <c r="E677" s="21">
        <f>VLOOKUP($A677,Beneficiario!$A$2:$G$2,6)</f>
        <v>0</v>
      </c>
      <c r="F677" s="21">
        <f>VLOOKUP($A677,Beneficiario!$A$2:$G$2,7)</f>
        <v>0</v>
      </c>
      <c r="G677" s="37"/>
      <c r="H677" s="37"/>
      <c r="I677" s="37"/>
      <c r="J677" s="37"/>
      <c r="K677" s="37"/>
      <c r="L677" s="37"/>
      <c r="M677" s="37"/>
      <c r="N677" s="32"/>
      <c r="O677" s="37"/>
      <c r="P677" s="37"/>
      <c r="Q677" s="37"/>
      <c r="R677" s="37"/>
      <c r="S677" s="37"/>
      <c r="T677" s="37"/>
      <c r="U677" s="38"/>
      <c r="V677" s="37"/>
      <c r="W677" s="37"/>
      <c r="X677" s="38"/>
      <c r="Y677" s="37"/>
      <c r="Z677" s="37"/>
      <c r="AA677" s="37"/>
      <c r="AB677" s="37"/>
      <c r="AC677" s="37"/>
      <c r="AD677" s="37"/>
      <c r="AE677" s="37"/>
      <c r="AF677" s="37"/>
      <c r="AG677" s="37"/>
      <c r="AH677" s="37"/>
      <c r="AI677" s="37"/>
      <c r="AJ677" s="37"/>
      <c r="AK677" s="37"/>
      <c r="AL677" s="37"/>
      <c r="AM677" s="37"/>
      <c r="AN677" s="37"/>
      <c r="AO677" s="37"/>
      <c r="AP677" s="37"/>
      <c r="AQ677" s="37"/>
      <c r="AR677" s="37"/>
      <c r="AS677" s="37"/>
      <c r="AT677" s="37"/>
      <c r="AU677" s="37"/>
      <c r="AV677" s="37"/>
      <c r="AW677" s="37"/>
      <c r="AX677" s="37"/>
      <c r="AY677" s="37"/>
      <c r="AZ677" s="37"/>
      <c r="BA677" s="39"/>
      <c r="BB677" s="37"/>
      <c r="BC677" s="37"/>
      <c r="BD677" s="37"/>
      <c r="BE677" s="37"/>
      <c r="BF677" s="37"/>
      <c r="BG677" s="37"/>
      <c r="BH677" s="37"/>
      <c r="BI677" s="32"/>
      <c r="BJ677" s="32"/>
      <c r="BK677" s="37"/>
      <c r="BL677" s="37"/>
      <c r="BM677" s="37"/>
      <c r="BN677" s="37"/>
      <c r="BO677" s="37"/>
      <c r="BP677" s="37"/>
      <c r="BQ677" s="37"/>
      <c r="BR677" s="37"/>
    </row>
    <row r="678" spans="1:70" s="111" customFormat="1">
      <c r="A678" s="21">
        <v>675</v>
      </c>
      <c r="B678" s="21">
        <f>Beneficiario!C676</f>
        <v>0</v>
      </c>
      <c r="C678" s="21">
        <f>VLOOKUP($A678,Beneficiario!$A$2:$G$2,4)</f>
        <v>0</v>
      </c>
      <c r="D678" s="21">
        <f>VLOOKUP($A678,Beneficiario!$A$2:$G$2,5)</f>
        <v>0</v>
      </c>
      <c r="E678" s="21">
        <f>VLOOKUP($A678,Beneficiario!$A$2:$G$2,6)</f>
        <v>0</v>
      </c>
      <c r="F678" s="21">
        <f>VLOOKUP($A678,Beneficiario!$A$2:$G$2,7)</f>
        <v>0</v>
      </c>
      <c r="G678" s="37"/>
      <c r="H678" s="37"/>
      <c r="I678" s="37"/>
      <c r="J678" s="37"/>
      <c r="K678" s="37"/>
      <c r="L678" s="37"/>
      <c r="M678" s="37"/>
      <c r="N678" s="32"/>
      <c r="O678" s="37"/>
      <c r="P678" s="37"/>
      <c r="Q678" s="37"/>
      <c r="R678" s="37"/>
      <c r="S678" s="37"/>
      <c r="T678" s="37"/>
      <c r="U678" s="38"/>
      <c r="V678" s="37"/>
      <c r="W678" s="37"/>
      <c r="X678" s="38"/>
      <c r="Y678" s="37"/>
      <c r="Z678" s="37"/>
      <c r="AA678" s="37"/>
      <c r="AB678" s="37"/>
      <c r="AC678" s="37"/>
      <c r="AD678" s="37"/>
      <c r="AE678" s="37"/>
      <c r="AF678" s="37"/>
      <c r="AG678" s="37"/>
      <c r="AH678" s="37"/>
      <c r="AI678" s="37"/>
      <c r="AJ678" s="37"/>
      <c r="AK678" s="37"/>
      <c r="AL678" s="37"/>
      <c r="AM678" s="37"/>
      <c r="AN678" s="37"/>
      <c r="AO678" s="37"/>
      <c r="AP678" s="37"/>
      <c r="AQ678" s="37"/>
      <c r="AR678" s="37"/>
      <c r="AS678" s="37"/>
      <c r="AT678" s="37"/>
      <c r="AU678" s="37"/>
      <c r="AV678" s="37"/>
      <c r="AW678" s="37"/>
      <c r="AX678" s="37"/>
      <c r="AY678" s="37"/>
      <c r="AZ678" s="37"/>
      <c r="BA678" s="39"/>
      <c r="BB678" s="37"/>
      <c r="BC678" s="37"/>
      <c r="BD678" s="37"/>
      <c r="BE678" s="37"/>
      <c r="BF678" s="37"/>
      <c r="BG678" s="37"/>
      <c r="BH678" s="37"/>
      <c r="BI678" s="32"/>
      <c r="BJ678" s="32"/>
      <c r="BK678" s="37"/>
      <c r="BL678" s="37"/>
      <c r="BM678" s="37"/>
      <c r="BN678" s="37"/>
      <c r="BO678" s="37"/>
      <c r="BP678" s="37"/>
      <c r="BQ678" s="37"/>
      <c r="BR678" s="37"/>
    </row>
    <row r="679" spans="1:70" s="111" customFormat="1">
      <c r="A679" s="21">
        <v>676</v>
      </c>
      <c r="B679" s="21">
        <f>Beneficiario!C677</f>
        <v>0</v>
      </c>
      <c r="C679" s="21">
        <f>VLOOKUP($A679,Beneficiario!$A$2:$G$2,4)</f>
        <v>0</v>
      </c>
      <c r="D679" s="21">
        <f>VLOOKUP($A679,Beneficiario!$A$2:$G$2,5)</f>
        <v>0</v>
      </c>
      <c r="E679" s="21">
        <f>VLOOKUP($A679,Beneficiario!$A$2:$G$2,6)</f>
        <v>0</v>
      </c>
      <c r="F679" s="21">
        <f>VLOOKUP($A679,Beneficiario!$A$2:$G$2,7)</f>
        <v>0</v>
      </c>
      <c r="G679" s="37"/>
      <c r="H679" s="37"/>
      <c r="I679" s="37"/>
      <c r="J679" s="37"/>
      <c r="K679" s="37"/>
      <c r="L679" s="37"/>
      <c r="M679" s="37"/>
      <c r="N679" s="32"/>
      <c r="O679" s="37"/>
      <c r="P679" s="37"/>
      <c r="Q679" s="37"/>
      <c r="R679" s="37"/>
      <c r="S679" s="37"/>
      <c r="T679" s="37"/>
      <c r="U679" s="38"/>
      <c r="V679" s="37"/>
      <c r="W679" s="37"/>
      <c r="X679" s="38"/>
      <c r="Y679" s="37"/>
      <c r="Z679" s="37"/>
      <c r="AA679" s="37"/>
      <c r="AB679" s="37"/>
      <c r="AC679" s="37"/>
      <c r="AD679" s="37"/>
      <c r="AE679" s="37"/>
      <c r="AF679" s="37"/>
      <c r="AG679" s="37"/>
      <c r="AH679" s="37"/>
      <c r="AI679" s="37"/>
      <c r="AJ679" s="37"/>
      <c r="AK679" s="37"/>
      <c r="AL679" s="37"/>
      <c r="AM679" s="37"/>
      <c r="AN679" s="37"/>
      <c r="AO679" s="37"/>
      <c r="AP679" s="37"/>
      <c r="AQ679" s="37"/>
      <c r="AR679" s="37"/>
      <c r="AS679" s="37"/>
      <c r="AT679" s="37"/>
      <c r="AU679" s="37"/>
      <c r="AV679" s="37"/>
      <c r="AW679" s="37"/>
      <c r="AX679" s="37"/>
      <c r="AY679" s="37"/>
      <c r="AZ679" s="37"/>
      <c r="BA679" s="39"/>
      <c r="BB679" s="37"/>
      <c r="BC679" s="37"/>
      <c r="BD679" s="37"/>
      <c r="BE679" s="37"/>
      <c r="BF679" s="37"/>
      <c r="BG679" s="37"/>
      <c r="BH679" s="37"/>
      <c r="BI679" s="32"/>
      <c r="BJ679" s="32"/>
      <c r="BK679" s="37"/>
      <c r="BL679" s="37"/>
      <c r="BM679" s="37"/>
      <c r="BN679" s="37"/>
      <c r="BO679" s="37"/>
      <c r="BP679" s="37"/>
      <c r="BQ679" s="37"/>
      <c r="BR679" s="37"/>
    </row>
    <row r="680" spans="1:70" s="111" customFormat="1">
      <c r="A680" s="21">
        <v>677</v>
      </c>
      <c r="B680" s="21">
        <f>Beneficiario!C678</f>
        <v>0</v>
      </c>
      <c r="C680" s="21">
        <f>VLOOKUP($A680,Beneficiario!$A$2:$G$2,4)</f>
        <v>0</v>
      </c>
      <c r="D680" s="21">
        <f>VLOOKUP($A680,Beneficiario!$A$2:$G$2,5)</f>
        <v>0</v>
      </c>
      <c r="E680" s="21">
        <f>VLOOKUP($A680,Beneficiario!$A$2:$G$2,6)</f>
        <v>0</v>
      </c>
      <c r="F680" s="21">
        <f>VLOOKUP($A680,Beneficiario!$A$2:$G$2,7)</f>
        <v>0</v>
      </c>
      <c r="G680" s="37"/>
      <c r="H680" s="37"/>
      <c r="I680" s="37"/>
      <c r="J680" s="37"/>
      <c r="K680" s="37"/>
      <c r="L680" s="37"/>
      <c r="M680" s="37"/>
      <c r="N680" s="32"/>
      <c r="O680" s="37"/>
      <c r="P680" s="37"/>
      <c r="Q680" s="37"/>
      <c r="R680" s="37"/>
      <c r="S680" s="37"/>
      <c r="T680" s="37"/>
      <c r="U680" s="38"/>
      <c r="V680" s="37"/>
      <c r="W680" s="37"/>
      <c r="X680" s="38"/>
      <c r="Y680" s="37"/>
      <c r="Z680" s="37"/>
      <c r="AA680" s="37"/>
      <c r="AB680" s="37"/>
      <c r="AC680" s="37"/>
      <c r="AD680" s="37"/>
      <c r="AE680" s="37"/>
      <c r="AF680" s="37"/>
      <c r="AG680" s="37"/>
      <c r="AH680" s="37"/>
      <c r="AI680" s="37"/>
      <c r="AJ680" s="37"/>
      <c r="AK680" s="37"/>
      <c r="AL680" s="37"/>
      <c r="AM680" s="37"/>
      <c r="AN680" s="37"/>
      <c r="AO680" s="37"/>
      <c r="AP680" s="37"/>
      <c r="AQ680" s="37"/>
      <c r="AR680" s="37"/>
      <c r="AS680" s="37"/>
      <c r="AT680" s="37"/>
      <c r="AU680" s="37"/>
      <c r="AV680" s="37"/>
      <c r="AW680" s="37"/>
      <c r="AX680" s="37"/>
      <c r="AY680" s="37"/>
      <c r="AZ680" s="37"/>
      <c r="BA680" s="39"/>
      <c r="BB680" s="37"/>
      <c r="BC680" s="37"/>
      <c r="BD680" s="37"/>
      <c r="BE680" s="37"/>
      <c r="BF680" s="37"/>
      <c r="BG680" s="37"/>
      <c r="BH680" s="37"/>
      <c r="BI680" s="32"/>
      <c r="BJ680" s="32"/>
      <c r="BK680" s="37"/>
      <c r="BL680" s="37"/>
      <c r="BM680" s="37"/>
      <c r="BN680" s="37"/>
      <c r="BO680" s="37"/>
      <c r="BP680" s="37"/>
      <c r="BQ680" s="37"/>
      <c r="BR680" s="37"/>
    </row>
    <row r="681" spans="1:70" s="111" customFormat="1">
      <c r="A681" s="21">
        <v>678</v>
      </c>
      <c r="B681" s="21">
        <f>Beneficiario!C679</f>
        <v>0</v>
      </c>
      <c r="C681" s="21">
        <f>VLOOKUP($A681,Beneficiario!$A$2:$G$2,4)</f>
        <v>0</v>
      </c>
      <c r="D681" s="21">
        <f>VLOOKUP($A681,Beneficiario!$A$2:$G$2,5)</f>
        <v>0</v>
      </c>
      <c r="E681" s="21">
        <f>VLOOKUP($A681,Beneficiario!$A$2:$G$2,6)</f>
        <v>0</v>
      </c>
      <c r="F681" s="21">
        <f>VLOOKUP($A681,Beneficiario!$A$2:$G$2,7)</f>
        <v>0</v>
      </c>
      <c r="G681" s="37"/>
      <c r="H681" s="37"/>
      <c r="I681" s="37"/>
      <c r="J681" s="37"/>
      <c r="K681" s="37"/>
      <c r="L681" s="37"/>
      <c r="M681" s="37"/>
      <c r="N681" s="32"/>
      <c r="O681" s="37"/>
      <c r="P681" s="37"/>
      <c r="Q681" s="37"/>
      <c r="R681" s="37"/>
      <c r="S681" s="37"/>
      <c r="T681" s="37"/>
      <c r="U681" s="38"/>
      <c r="V681" s="37"/>
      <c r="W681" s="37"/>
      <c r="X681" s="38"/>
      <c r="Y681" s="37"/>
      <c r="Z681" s="37"/>
      <c r="AA681" s="37"/>
      <c r="AB681" s="37"/>
      <c r="AC681" s="37"/>
      <c r="AD681" s="37"/>
      <c r="AE681" s="37"/>
      <c r="AF681" s="37"/>
      <c r="AG681" s="37"/>
      <c r="AH681" s="37"/>
      <c r="AI681" s="37"/>
      <c r="AJ681" s="37"/>
      <c r="AK681" s="37"/>
      <c r="AL681" s="37"/>
      <c r="AM681" s="37"/>
      <c r="AN681" s="37"/>
      <c r="AO681" s="37"/>
      <c r="AP681" s="37"/>
      <c r="AQ681" s="37"/>
      <c r="AR681" s="37"/>
      <c r="AS681" s="37"/>
      <c r="AT681" s="37"/>
      <c r="AU681" s="37"/>
      <c r="AV681" s="37"/>
      <c r="AW681" s="37"/>
      <c r="AX681" s="37"/>
      <c r="AY681" s="37"/>
      <c r="AZ681" s="37"/>
      <c r="BA681" s="39"/>
      <c r="BB681" s="37"/>
      <c r="BC681" s="37"/>
      <c r="BD681" s="37"/>
      <c r="BE681" s="37"/>
      <c r="BF681" s="37"/>
      <c r="BG681" s="37"/>
      <c r="BH681" s="37"/>
      <c r="BI681" s="32"/>
      <c r="BJ681" s="32"/>
      <c r="BK681" s="37"/>
      <c r="BL681" s="37"/>
      <c r="BM681" s="37"/>
      <c r="BN681" s="37"/>
      <c r="BO681" s="37"/>
      <c r="BP681" s="37"/>
      <c r="BQ681" s="37"/>
      <c r="BR681" s="37"/>
    </row>
    <row r="682" spans="1:70" s="111" customFormat="1">
      <c r="A682" s="21">
        <v>679</v>
      </c>
      <c r="B682" s="21">
        <f>Beneficiario!C680</f>
        <v>0</v>
      </c>
      <c r="C682" s="21">
        <f>VLOOKUP($A682,Beneficiario!$A$2:$G$2,4)</f>
        <v>0</v>
      </c>
      <c r="D682" s="21">
        <f>VLOOKUP($A682,Beneficiario!$A$2:$G$2,5)</f>
        <v>0</v>
      </c>
      <c r="E682" s="21">
        <f>VLOOKUP($A682,Beneficiario!$A$2:$G$2,6)</f>
        <v>0</v>
      </c>
      <c r="F682" s="21">
        <f>VLOOKUP($A682,Beneficiario!$A$2:$G$2,7)</f>
        <v>0</v>
      </c>
      <c r="G682" s="37"/>
      <c r="H682" s="37"/>
      <c r="I682" s="37"/>
      <c r="J682" s="37"/>
      <c r="K682" s="37"/>
      <c r="L682" s="37"/>
      <c r="M682" s="37"/>
      <c r="N682" s="32"/>
      <c r="O682" s="37"/>
      <c r="P682" s="37"/>
      <c r="Q682" s="37"/>
      <c r="R682" s="37"/>
      <c r="S682" s="37"/>
      <c r="T682" s="37"/>
      <c r="U682" s="38"/>
      <c r="V682" s="37"/>
      <c r="W682" s="37"/>
      <c r="X682" s="38"/>
      <c r="Y682" s="37"/>
      <c r="Z682" s="37"/>
      <c r="AA682" s="37"/>
      <c r="AB682" s="37"/>
      <c r="AC682" s="37"/>
      <c r="AD682" s="37"/>
      <c r="AE682" s="37"/>
      <c r="AF682" s="37"/>
      <c r="AG682" s="37"/>
      <c r="AH682" s="37"/>
      <c r="AI682" s="37"/>
      <c r="AJ682" s="37"/>
      <c r="AK682" s="37"/>
      <c r="AL682" s="37"/>
      <c r="AM682" s="37"/>
      <c r="AN682" s="37"/>
      <c r="AO682" s="37"/>
      <c r="AP682" s="37"/>
      <c r="AQ682" s="37"/>
      <c r="AR682" s="37"/>
      <c r="AS682" s="37"/>
      <c r="AT682" s="37"/>
      <c r="AU682" s="37"/>
      <c r="AV682" s="37"/>
      <c r="AW682" s="37"/>
      <c r="AX682" s="37"/>
      <c r="AY682" s="37"/>
      <c r="AZ682" s="37"/>
      <c r="BA682" s="39"/>
      <c r="BB682" s="37"/>
      <c r="BC682" s="37"/>
      <c r="BD682" s="37"/>
      <c r="BE682" s="37"/>
      <c r="BF682" s="37"/>
      <c r="BG682" s="37"/>
      <c r="BH682" s="37"/>
      <c r="BI682" s="32"/>
      <c r="BJ682" s="32"/>
      <c r="BK682" s="37"/>
      <c r="BL682" s="37"/>
      <c r="BM682" s="37"/>
      <c r="BN682" s="37"/>
      <c r="BO682" s="37"/>
      <c r="BP682" s="37"/>
      <c r="BQ682" s="37"/>
      <c r="BR682" s="37"/>
    </row>
    <row r="683" spans="1:70" s="111" customFormat="1">
      <c r="A683" s="21">
        <v>680</v>
      </c>
      <c r="B683" s="21">
        <f>Beneficiario!C681</f>
        <v>0</v>
      </c>
      <c r="C683" s="21">
        <f>VLOOKUP($A683,Beneficiario!$A$2:$G$2,4)</f>
        <v>0</v>
      </c>
      <c r="D683" s="21">
        <f>VLOOKUP($A683,Beneficiario!$A$2:$G$2,5)</f>
        <v>0</v>
      </c>
      <c r="E683" s="21">
        <f>VLOOKUP($A683,Beneficiario!$A$2:$G$2,6)</f>
        <v>0</v>
      </c>
      <c r="F683" s="21">
        <f>VLOOKUP($A683,Beneficiario!$A$2:$G$2,7)</f>
        <v>0</v>
      </c>
      <c r="G683" s="37"/>
      <c r="H683" s="37"/>
      <c r="I683" s="37"/>
      <c r="J683" s="37"/>
      <c r="K683" s="37"/>
      <c r="L683" s="37"/>
      <c r="M683" s="37"/>
      <c r="N683" s="32"/>
      <c r="O683" s="37"/>
      <c r="P683" s="37"/>
      <c r="Q683" s="37"/>
      <c r="R683" s="37"/>
      <c r="S683" s="37"/>
      <c r="T683" s="37"/>
      <c r="U683" s="38"/>
      <c r="V683" s="37"/>
      <c r="W683" s="37"/>
      <c r="X683" s="38"/>
      <c r="Y683" s="37"/>
      <c r="Z683" s="37"/>
      <c r="AA683" s="37"/>
      <c r="AB683" s="37"/>
      <c r="AC683" s="37"/>
      <c r="AD683" s="37"/>
      <c r="AE683" s="37"/>
      <c r="AF683" s="37"/>
      <c r="AG683" s="37"/>
      <c r="AH683" s="37"/>
      <c r="AI683" s="37"/>
      <c r="AJ683" s="37"/>
      <c r="AK683" s="37"/>
      <c r="AL683" s="37"/>
      <c r="AM683" s="37"/>
      <c r="AN683" s="37"/>
      <c r="AO683" s="37"/>
      <c r="AP683" s="37"/>
      <c r="AQ683" s="37"/>
      <c r="AR683" s="37"/>
      <c r="AS683" s="37"/>
      <c r="AT683" s="37"/>
      <c r="AU683" s="37"/>
      <c r="AV683" s="37"/>
      <c r="AW683" s="37"/>
      <c r="AX683" s="37"/>
      <c r="AY683" s="37"/>
      <c r="AZ683" s="37"/>
      <c r="BA683" s="39"/>
      <c r="BB683" s="37"/>
      <c r="BC683" s="37"/>
      <c r="BD683" s="37"/>
      <c r="BE683" s="37"/>
      <c r="BF683" s="37"/>
      <c r="BG683" s="37"/>
      <c r="BH683" s="37"/>
      <c r="BI683" s="32"/>
      <c r="BJ683" s="32"/>
      <c r="BK683" s="37"/>
      <c r="BL683" s="37"/>
      <c r="BM683" s="37"/>
      <c r="BN683" s="37"/>
      <c r="BO683" s="37"/>
      <c r="BP683" s="37"/>
      <c r="BQ683" s="37"/>
      <c r="BR683" s="37"/>
    </row>
    <row r="684" spans="1:70" s="111" customFormat="1">
      <c r="A684" s="21">
        <v>681</v>
      </c>
      <c r="B684" s="21">
        <f>Beneficiario!C682</f>
        <v>0</v>
      </c>
      <c r="C684" s="21">
        <f>VLOOKUP($A684,Beneficiario!$A$2:$G$2,4)</f>
        <v>0</v>
      </c>
      <c r="D684" s="21">
        <f>VLOOKUP($A684,Beneficiario!$A$2:$G$2,5)</f>
        <v>0</v>
      </c>
      <c r="E684" s="21">
        <f>VLOOKUP($A684,Beneficiario!$A$2:$G$2,6)</f>
        <v>0</v>
      </c>
      <c r="F684" s="21">
        <f>VLOOKUP($A684,Beneficiario!$A$2:$G$2,7)</f>
        <v>0</v>
      </c>
      <c r="G684" s="37"/>
      <c r="H684" s="37"/>
      <c r="I684" s="37"/>
      <c r="J684" s="37"/>
      <c r="K684" s="37"/>
      <c r="L684" s="37"/>
      <c r="M684" s="37"/>
      <c r="N684" s="32"/>
      <c r="O684" s="37"/>
      <c r="P684" s="37"/>
      <c r="Q684" s="37"/>
      <c r="R684" s="37"/>
      <c r="S684" s="37"/>
      <c r="T684" s="37"/>
      <c r="U684" s="38"/>
      <c r="V684" s="37"/>
      <c r="W684" s="37"/>
      <c r="X684" s="38"/>
      <c r="Y684" s="37"/>
      <c r="Z684" s="37"/>
      <c r="AA684" s="37"/>
      <c r="AB684" s="37"/>
      <c r="AC684" s="37"/>
      <c r="AD684" s="37"/>
      <c r="AE684" s="37"/>
      <c r="AF684" s="37"/>
      <c r="AG684" s="37"/>
      <c r="AH684" s="37"/>
      <c r="AI684" s="37"/>
      <c r="AJ684" s="37"/>
      <c r="AK684" s="37"/>
      <c r="AL684" s="37"/>
      <c r="AM684" s="37"/>
      <c r="AN684" s="37"/>
      <c r="AO684" s="37"/>
      <c r="AP684" s="37"/>
      <c r="AQ684" s="37"/>
      <c r="AR684" s="37"/>
      <c r="AS684" s="37"/>
      <c r="AT684" s="37"/>
      <c r="AU684" s="37"/>
      <c r="AV684" s="37"/>
      <c r="AW684" s="37"/>
      <c r="AX684" s="37"/>
      <c r="AY684" s="37"/>
      <c r="AZ684" s="37"/>
      <c r="BA684" s="39"/>
      <c r="BB684" s="37"/>
      <c r="BC684" s="37"/>
      <c r="BD684" s="37"/>
      <c r="BE684" s="37"/>
      <c r="BF684" s="37"/>
      <c r="BG684" s="37"/>
      <c r="BH684" s="37"/>
      <c r="BI684" s="32"/>
      <c r="BJ684" s="32"/>
      <c r="BK684" s="37"/>
      <c r="BL684" s="37"/>
      <c r="BM684" s="37"/>
      <c r="BN684" s="37"/>
      <c r="BO684" s="37"/>
      <c r="BP684" s="37"/>
      <c r="BQ684" s="37"/>
      <c r="BR684" s="37"/>
    </row>
    <row r="685" spans="1:70" s="111" customFormat="1">
      <c r="A685" s="21">
        <v>682</v>
      </c>
      <c r="B685" s="21">
        <f>Beneficiario!C683</f>
        <v>0</v>
      </c>
      <c r="C685" s="21">
        <f>VLOOKUP($A685,Beneficiario!$A$2:$G$2,4)</f>
        <v>0</v>
      </c>
      <c r="D685" s="21">
        <f>VLOOKUP($A685,Beneficiario!$A$2:$G$2,5)</f>
        <v>0</v>
      </c>
      <c r="E685" s="21">
        <f>VLOOKUP($A685,Beneficiario!$A$2:$G$2,6)</f>
        <v>0</v>
      </c>
      <c r="F685" s="21">
        <f>VLOOKUP($A685,Beneficiario!$A$2:$G$2,7)</f>
        <v>0</v>
      </c>
      <c r="G685" s="37"/>
      <c r="H685" s="37"/>
      <c r="I685" s="37"/>
      <c r="J685" s="37"/>
      <c r="K685" s="37"/>
      <c r="L685" s="37"/>
      <c r="M685" s="37"/>
      <c r="N685" s="32"/>
      <c r="O685" s="37"/>
      <c r="P685" s="37"/>
      <c r="Q685" s="37"/>
      <c r="R685" s="37"/>
      <c r="S685" s="37"/>
      <c r="T685" s="37"/>
      <c r="U685" s="38"/>
      <c r="V685" s="37"/>
      <c r="W685" s="37"/>
      <c r="X685" s="38"/>
      <c r="Y685" s="37"/>
      <c r="Z685" s="37"/>
      <c r="AA685" s="37"/>
      <c r="AB685" s="37"/>
      <c r="AC685" s="37"/>
      <c r="AD685" s="37"/>
      <c r="AE685" s="37"/>
      <c r="AF685" s="37"/>
      <c r="AG685" s="37"/>
      <c r="AH685" s="37"/>
      <c r="AI685" s="37"/>
      <c r="AJ685" s="37"/>
      <c r="AK685" s="37"/>
      <c r="AL685" s="37"/>
      <c r="AM685" s="37"/>
      <c r="AN685" s="37"/>
      <c r="AO685" s="37"/>
      <c r="AP685" s="37"/>
      <c r="AQ685" s="37"/>
      <c r="AR685" s="37"/>
      <c r="AS685" s="37"/>
      <c r="AT685" s="37"/>
      <c r="AU685" s="37"/>
      <c r="AV685" s="37"/>
      <c r="AW685" s="37"/>
      <c r="AX685" s="37"/>
      <c r="AY685" s="37"/>
      <c r="AZ685" s="37"/>
      <c r="BA685" s="39"/>
      <c r="BB685" s="37"/>
      <c r="BC685" s="37"/>
      <c r="BD685" s="37"/>
      <c r="BE685" s="37"/>
      <c r="BF685" s="37"/>
      <c r="BG685" s="37"/>
      <c r="BH685" s="37"/>
      <c r="BI685" s="32"/>
      <c r="BJ685" s="32"/>
      <c r="BK685" s="37"/>
      <c r="BL685" s="37"/>
      <c r="BM685" s="37"/>
      <c r="BN685" s="37"/>
      <c r="BO685" s="37"/>
      <c r="BP685" s="37"/>
      <c r="BQ685" s="37"/>
      <c r="BR685" s="37"/>
    </row>
    <row r="686" spans="1:70" s="111" customFormat="1">
      <c r="A686" s="21">
        <v>683</v>
      </c>
      <c r="B686" s="21">
        <f>Beneficiario!C684</f>
        <v>0</v>
      </c>
      <c r="C686" s="21">
        <f>VLOOKUP($A686,Beneficiario!$A$2:$G$2,4)</f>
        <v>0</v>
      </c>
      <c r="D686" s="21">
        <f>VLOOKUP($A686,Beneficiario!$A$2:$G$2,5)</f>
        <v>0</v>
      </c>
      <c r="E686" s="21">
        <f>VLOOKUP($A686,Beneficiario!$A$2:$G$2,6)</f>
        <v>0</v>
      </c>
      <c r="F686" s="21">
        <f>VLOOKUP($A686,Beneficiario!$A$2:$G$2,7)</f>
        <v>0</v>
      </c>
      <c r="G686" s="37"/>
      <c r="H686" s="37"/>
      <c r="I686" s="37"/>
      <c r="J686" s="37"/>
      <c r="K686" s="37"/>
      <c r="L686" s="37"/>
      <c r="M686" s="37"/>
      <c r="N686" s="32"/>
      <c r="O686" s="37"/>
      <c r="P686" s="37"/>
      <c r="Q686" s="37"/>
      <c r="R686" s="37"/>
      <c r="S686" s="37"/>
      <c r="T686" s="37"/>
      <c r="U686" s="38"/>
      <c r="V686" s="37"/>
      <c r="W686" s="37"/>
      <c r="X686" s="38"/>
      <c r="Y686" s="37"/>
      <c r="Z686" s="37"/>
      <c r="AA686" s="37"/>
      <c r="AB686" s="37"/>
      <c r="AC686" s="37"/>
      <c r="AD686" s="37"/>
      <c r="AE686" s="37"/>
      <c r="AF686" s="37"/>
      <c r="AG686" s="37"/>
      <c r="AH686" s="37"/>
      <c r="AI686" s="37"/>
      <c r="AJ686" s="37"/>
      <c r="AK686" s="37"/>
      <c r="AL686" s="37"/>
      <c r="AM686" s="37"/>
      <c r="AN686" s="37"/>
      <c r="AO686" s="37"/>
      <c r="AP686" s="37"/>
      <c r="AQ686" s="37"/>
      <c r="AR686" s="37"/>
      <c r="AS686" s="37"/>
      <c r="AT686" s="37"/>
      <c r="AU686" s="37"/>
      <c r="AV686" s="37"/>
      <c r="AW686" s="37"/>
      <c r="AX686" s="37"/>
      <c r="AY686" s="37"/>
      <c r="AZ686" s="37"/>
      <c r="BA686" s="39"/>
      <c r="BB686" s="37"/>
      <c r="BC686" s="37"/>
      <c r="BD686" s="37"/>
      <c r="BE686" s="37"/>
      <c r="BF686" s="37"/>
      <c r="BG686" s="37"/>
      <c r="BH686" s="37"/>
      <c r="BI686" s="32"/>
      <c r="BJ686" s="32"/>
      <c r="BK686" s="37"/>
      <c r="BL686" s="37"/>
      <c r="BM686" s="37"/>
      <c r="BN686" s="37"/>
      <c r="BO686" s="37"/>
      <c r="BP686" s="37"/>
      <c r="BQ686" s="37"/>
      <c r="BR686" s="37"/>
    </row>
    <row r="687" spans="1:70" s="111" customFormat="1">
      <c r="A687" s="21">
        <v>684</v>
      </c>
      <c r="B687" s="21">
        <f>Beneficiario!C685</f>
        <v>0</v>
      </c>
      <c r="C687" s="21">
        <f>VLOOKUP($A687,Beneficiario!$A$2:$G$2,4)</f>
        <v>0</v>
      </c>
      <c r="D687" s="21">
        <f>VLOOKUP($A687,Beneficiario!$A$2:$G$2,5)</f>
        <v>0</v>
      </c>
      <c r="E687" s="21">
        <f>VLOOKUP($A687,Beneficiario!$A$2:$G$2,6)</f>
        <v>0</v>
      </c>
      <c r="F687" s="21">
        <f>VLOOKUP($A687,Beneficiario!$A$2:$G$2,7)</f>
        <v>0</v>
      </c>
      <c r="G687" s="37"/>
      <c r="H687" s="37"/>
      <c r="I687" s="37"/>
      <c r="J687" s="37"/>
      <c r="K687" s="37"/>
      <c r="L687" s="37"/>
      <c r="M687" s="37"/>
      <c r="N687" s="32"/>
      <c r="O687" s="37"/>
      <c r="P687" s="37"/>
      <c r="Q687" s="37"/>
      <c r="R687" s="37"/>
      <c r="S687" s="37"/>
      <c r="T687" s="37"/>
      <c r="U687" s="38"/>
      <c r="V687" s="37"/>
      <c r="W687" s="37"/>
      <c r="X687" s="38"/>
      <c r="Y687" s="37"/>
      <c r="Z687" s="37"/>
      <c r="AA687" s="37"/>
      <c r="AB687" s="37"/>
      <c r="AC687" s="37"/>
      <c r="AD687" s="37"/>
      <c r="AE687" s="37"/>
      <c r="AF687" s="37"/>
      <c r="AG687" s="37"/>
      <c r="AH687" s="37"/>
      <c r="AI687" s="37"/>
      <c r="AJ687" s="37"/>
      <c r="AK687" s="37"/>
      <c r="AL687" s="37"/>
      <c r="AM687" s="37"/>
      <c r="AN687" s="37"/>
      <c r="AO687" s="37"/>
      <c r="AP687" s="37"/>
      <c r="AQ687" s="37"/>
      <c r="AR687" s="37"/>
      <c r="AS687" s="37"/>
      <c r="AT687" s="37"/>
      <c r="AU687" s="37"/>
      <c r="AV687" s="37"/>
      <c r="AW687" s="37"/>
      <c r="AX687" s="37"/>
      <c r="AY687" s="37"/>
      <c r="AZ687" s="37"/>
      <c r="BA687" s="39"/>
      <c r="BB687" s="37"/>
      <c r="BC687" s="37"/>
      <c r="BD687" s="37"/>
      <c r="BE687" s="37"/>
      <c r="BF687" s="37"/>
      <c r="BG687" s="37"/>
      <c r="BH687" s="37"/>
      <c r="BI687" s="32"/>
      <c r="BJ687" s="32"/>
      <c r="BK687" s="37"/>
      <c r="BL687" s="37"/>
      <c r="BM687" s="37"/>
      <c r="BN687" s="37"/>
      <c r="BO687" s="37"/>
      <c r="BP687" s="37"/>
      <c r="BQ687" s="37"/>
      <c r="BR687" s="37"/>
    </row>
    <row r="688" spans="1:70" s="111" customFormat="1">
      <c r="A688" s="21">
        <v>685</v>
      </c>
      <c r="B688" s="21">
        <f>Beneficiario!C686</f>
        <v>0</v>
      </c>
      <c r="C688" s="21">
        <f>VLOOKUP($A688,Beneficiario!$A$2:$G$2,4)</f>
        <v>0</v>
      </c>
      <c r="D688" s="21">
        <f>VLOOKUP($A688,Beneficiario!$A$2:$G$2,5)</f>
        <v>0</v>
      </c>
      <c r="E688" s="21">
        <f>VLOOKUP($A688,Beneficiario!$A$2:$G$2,6)</f>
        <v>0</v>
      </c>
      <c r="F688" s="21">
        <f>VLOOKUP($A688,Beneficiario!$A$2:$G$2,7)</f>
        <v>0</v>
      </c>
      <c r="G688" s="37"/>
      <c r="H688" s="37"/>
      <c r="I688" s="37"/>
      <c r="J688" s="37"/>
      <c r="K688" s="37"/>
      <c r="L688" s="37"/>
      <c r="M688" s="37"/>
      <c r="N688" s="32"/>
      <c r="O688" s="37"/>
      <c r="P688" s="37"/>
      <c r="Q688" s="37"/>
      <c r="R688" s="37"/>
      <c r="S688" s="37"/>
      <c r="T688" s="37"/>
      <c r="U688" s="38"/>
      <c r="V688" s="37"/>
      <c r="W688" s="37"/>
      <c r="X688" s="38"/>
      <c r="Y688" s="37"/>
      <c r="Z688" s="37"/>
      <c r="AA688" s="37"/>
      <c r="AB688" s="37"/>
      <c r="AC688" s="37"/>
      <c r="AD688" s="37"/>
      <c r="AE688" s="37"/>
      <c r="AF688" s="37"/>
      <c r="AG688" s="37"/>
      <c r="AH688" s="37"/>
      <c r="AI688" s="37"/>
      <c r="AJ688" s="37"/>
      <c r="AK688" s="37"/>
      <c r="AL688" s="37"/>
      <c r="AM688" s="37"/>
      <c r="AN688" s="37"/>
      <c r="AO688" s="37"/>
      <c r="AP688" s="37"/>
      <c r="AQ688" s="37"/>
      <c r="AR688" s="37"/>
      <c r="AS688" s="37"/>
      <c r="AT688" s="37"/>
      <c r="AU688" s="37"/>
      <c r="AV688" s="37"/>
      <c r="AW688" s="37"/>
      <c r="AX688" s="37"/>
      <c r="AY688" s="37"/>
      <c r="AZ688" s="37"/>
      <c r="BA688" s="39"/>
      <c r="BB688" s="37"/>
      <c r="BC688" s="37"/>
      <c r="BD688" s="37"/>
      <c r="BE688" s="37"/>
      <c r="BF688" s="37"/>
      <c r="BG688" s="37"/>
      <c r="BH688" s="37"/>
      <c r="BI688" s="32"/>
      <c r="BJ688" s="32"/>
      <c r="BK688" s="37"/>
      <c r="BL688" s="37"/>
      <c r="BM688" s="37"/>
      <c r="BN688" s="37"/>
      <c r="BO688" s="37"/>
      <c r="BP688" s="37"/>
      <c r="BQ688" s="37"/>
      <c r="BR688" s="37"/>
    </row>
    <row r="689" spans="1:70" s="111" customFormat="1">
      <c r="A689" s="21">
        <v>686</v>
      </c>
      <c r="B689" s="21">
        <f>Beneficiario!C687</f>
        <v>0</v>
      </c>
      <c r="C689" s="21">
        <f>VLOOKUP($A689,Beneficiario!$A$2:$G$2,4)</f>
        <v>0</v>
      </c>
      <c r="D689" s="21">
        <f>VLOOKUP($A689,Beneficiario!$A$2:$G$2,5)</f>
        <v>0</v>
      </c>
      <c r="E689" s="21">
        <f>VLOOKUP($A689,Beneficiario!$A$2:$G$2,6)</f>
        <v>0</v>
      </c>
      <c r="F689" s="21">
        <f>VLOOKUP($A689,Beneficiario!$A$2:$G$2,7)</f>
        <v>0</v>
      </c>
      <c r="G689" s="37"/>
      <c r="H689" s="37"/>
      <c r="I689" s="37"/>
      <c r="J689" s="37"/>
      <c r="K689" s="37"/>
      <c r="L689" s="37"/>
      <c r="M689" s="37"/>
      <c r="N689" s="32"/>
      <c r="O689" s="37"/>
      <c r="P689" s="37"/>
      <c r="Q689" s="37"/>
      <c r="R689" s="37"/>
      <c r="S689" s="37"/>
      <c r="T689" s="37"/>
      <c r="U689" s="38"/>
      <c r="V689" s="37"/>
      <c r="W689" s="37"/>
      <c r="X689" s="38"/>
      <c r="Y689" s="37"/>
      <c r="Z689" s="37"/>
      <c r="AA689" s="37"/>
      <c r="AB689" s="37"/>
      <c r="AC689" s="37"/>
      <c r="AD689" s="37"/>
      <c r="AE689" s="37"/>
      <c r="AF689" s="37"/>
      <c r="AG689" s="37"/>
      <c r="AH689" s="37"/>
      <c r="AI689" s="37"/>
      <c r="AJ689" s="37"/>
      <c r="AK689" s="37"/>
      <c r="AL689" s="37"/>
      <c r="AM689" s="37"/>
      <c r="AN689" s="37"/>
      <c r="AO689" s="37"/>
      <c r="AP689" s="37"/>
      <c r="AQ689" s="37"/>
      <c r="AR689" s="37"/>
      <c r="AS689" s="37"/>
      <c r="AT689" s="37"/>
      <c r="AU689" s="37"/>
      <c r="AV689" s="37"/>
      <c r="AW689" s="37"/>
      <c r="AX689" s="37"/>
      <c r="AY689" s="37"/>
      <c r="AZ689" s="37"/>
      <c r="BA689" s="39"/>
      <c r="BB689" s="37"/>
      <c r="BC689" s="37"/>
      <c r="BD689" s="37"/>
      <c r="BE689" s="37"/>
      <c r="BF689" s="37"/>
      <c r="BG689" s="37"/>
      <c r="BH689" s="37"/>
      <c r="BI689" s="32"/>
      <c r="BJ689" s="32"/>
      <c r="BK689" s="37"/>
      <c r="BL689" s="37"/>
      <c r="BM689" s="37"/>
      <c r="BN689" s="37"/>
      <c r="BO689" s="37"/>
      <c r="BP689" s="37"/>
      <c r="BQ689" s="37"/>
      <c r="BR689" s="37"/>
    </row>
    <row r="690" spans="1:70" s="111" customFormat="1">
      <c r="A690" s="21">
        <v>687</v>
      </c>
      <c r="B690" s="21">
        <f>Beneficiario!C688</f>
        <v>0</v>
      </c>
      <c r="C690" s="21">
        <f>VLOOKUP($A690,Beneficiario!$A$2:$G$2,4)</f>
        <v>0</v>
      </c>
      <c r="D690" s="21">
        <f>VLOOKUP($A690,Beneficiario!$A$2:$G$2,5)</f>
        <v>0</v>
      </c>
      <c r="E690" s="21">
        <f>VLOOKUP($A690,Beneficiario!$A$2:$G$2,6)</f>
        <v>0</v>
      </c>
      <c r="F690" s="21">
        <f>VLOOKUP($A690,Beneficiario!$A$2:$G$2,7)</f>
        <v>0</v>
      </c>
      <c r="G690" s="37"/>
      <c r="H690" s="37"/>
      <c r="I690" s="37"/>
      <c r="J690" s="37"/>
      <c r="K690" s="37"/>
      <c r="L690" s="37"/>
      <c r="M690" s="37"/>
      <c r="N690" s="32"/>
      <c r="O690" s="37"/>
      <c r="P690" s="37"/>
      <c r="Q690" s="37"/>
      <c r="R690" s="37"/>
      <c r="S690" s="37"/>
      <c r="T690" s="37"/>
      <c r="U690" s="38"/>
      <c r="V690" s="37"/>
      <c r="W690" s="37"/>
      <c r="X690" s="38"/>
      <c r="Y690" s="37"/>
      <c r="Z690" s="37"/>
      <c r="AA690" s="37"/>
      <c r="AB690" s="37"/>
      <c r="AC690" s="37"/>
      <c r="AD690" s="37"/>
      <c r="AE690" s="37"/>
      <c r="AF690" s="37"/>
      <c r="AG690" s="37"/>
      <c r="AH690" s="37"/>
      <c r="AI690" s="37"/>
      <c r="AJ690" s="37"/>
      <c r="AK690" s="37"/>
      <c r="AL690" s="37"/>
      <c r="AM690" s="37"/>
      <c r="AN690" s="37"/>
      <c r="AO690" s="37"/>
      <c r="AP690" s="37"/>
      <c r="AQ690" s="37"/>
      <c r="AR690" s="37"/>
      <c r="AS690" s="37"/>
      <c r="AT690" s="37"/>
      <c r="AU690" s="37"/>
      <c r="AV690" s="37"/>
      <c r="AW690" s="37"/>
      <c r="AX690" s="37"/>
      <c r="AY690" s="37"/>
      <c r="AZ690" s="37"/>
      <c r="BA690" s="39"/>
      <c r="BB690" s="37"/>
      <c r="BC690" s="37"/>
      <c r="BD690" s="37"/>
      <c r="BE690" s="37"/>
      <c r="BF690" s="37"/>
      <c r="BG690" s="37"/>
      <c r="BH690" s="37"/>
      <c r="BI690" s="32"/>
      <c r="BJ690" s="32"/>
      <c r="BK690" s="37"/>
      <c r="BL690" s="37"/>
      <c r="BM690" s="37"/>
      <c r="BN690" s="37"/>
      <c r="BO690" s="37"/>
      <c r="BP690" s="37"/>
      <c r="BQ690" s="37"/>
      <c r="BR690" s="37"/>
    </row>
    <row r="691" spans="1:70" s="111" customFormat="1">
      <c r="A691" s="21">
        <v>688</v>
      </c>
      <c r="B691" s="21">
        <f>Beneficiario!C689</f>
        <v>0</v>
      </c>
      <c r="C691" s="21">
        <f>VLOOKUP($A691,Beneficiario!$A$2:$G$2,4)</f>
        <v>0</v>
      </c>
      <c r="D691" s="21">
        <f>VLOOKUP($A691,Beneficiario!$A$2:$G$2,5)</f>
        <v>0</v>
      </c>
      <c r="E691" s="21">
        <f>VLOOKUP($A691,Beneficiario!$A$2:$G$2,6)</f>
        <v>0</v>
      </c>
      <c r="F691" s="21">
        <f>VLOOKUP($A691,Beneficiario!$A$2:$G$2,7)</f>
        <v>0</v>
      </c>
      <c r="G691" s="37"/>
      <c r="H691" s="37"/>
      <c r="I691" s="37"/>
      <c r="J691" s="37"/>
      <c r="K691" s="37"/>
      <c r="L691" s="37"/>
      <c r="M691" s="37"/>
      <c r="N691" s="32"/>
      <c r="O691" s="37"/>
      <c r="P691" s="37"/>
      <c r="Q691" s="37"/>
      <c r="R691" s="37"/>
      <c r="S691" s="37"/>
      <c r="T691" s="37"/>
      <c r="U691" s="38"/>
      <c r="V691" s="37"/>
      <c r="W691" s="37"/>
      <c r="X691" s="38"/>
      <c r="Y691" s="37"/>
      <c r="Z691" s="37"/>
      <c r="AA691" s="37"/>
      <c r="AB691" s="37"/>
      <c r="AC691" s="37"/>
      <c r="AD691" s="37"/>
      <c r="AE691" s="37"/>
      <c r="AF691" s="37"/>
      <c r="AG691" s="37"/>
      <c r="AH691" s="37"/>
      <c r="AI691" s="37"/>
      <c r="AJ691" s="37"/>
      <c r="AK691" s="37"/>
      <c r="AL691" s="37"/>
      <c r="AM691" s="37"/>
      <c r="AN691" s="37"/>
      <c r="AO691" s="37"/>
      <c r="AP691" s="37"/>
      <c r="AQ691" s="37"/>
      <c r="AR691" s="37"/>
      <c r="AS691" s="37"/>
      <c r="AT691" s="37"/>
      <c r="AU691" s="37"/>
      <c r="AV691" s="37"/>
      <c r="AW691" s="37"/>
      <c r="AX691" s="37"/>
      <c r="AY691" s="37"/>
      <c r="AZ691" s="37"/>
      <c r="BA691" s="39"/>
      <c r="BB691" s="37"/>
      <c r="BC691" s="37"/>
      <c r="BD691" s="37"/>
      <c r="BE691" s="37"/>
      <c r="BF691" s="37"/>
      <c r="BG691" s="37"/>
      <c r="BH691" s="37"/>
      <c r="BI691" s="32"/>
      <c r="BJ691" s="32"/>
      <c r="BK691" s="37"/>
      <c r="BL691" s="37"/>
      <c r="BM691" s="37"/>
      <c r="BN691" s="37"/>
      <c r="BO691" s="37"/>
      <c r="BP691" s="37"/>
      <c r="BQ691" s="37"/>
      <c r="BR691" s="37"/>
    </row>
    <row r="692" spans="1:70" s="111" customFormat="1">
      <c r="A692" s="21">
        <v>689</v>
      </c>
      <c r="B692" s="21">
        <f>Beneficiario!C690</f>
        <v>0</v>
      </c>
      <c r="C692" s="21">
        <f>VLOOKUP($A692,Beneficiario!$A$2:$G$2,4)</f>
        <v>0</v>
      </c>
      <c r="D692" s="21">
        <f>VLOOKUP($A692,Beneficiario!$A$2:$G$2,5)</f>
        <v>0</v>
      </c>
      <c r="E692" s="21">
        <f>VLOOKUP($A692,Beneficiario!$A$2:$G$2,6)</f>
        <v>0</v>
      </c>
      <c r="F692" s="21">
        <f>VLOOKUP($A692,Beneficiario!$A$2:$G$2,7)</f>
        <v>0</v>
      </c>
      <c r="G692" s="37"/>
      <c r="H692" s="37"/>
      <c r="I692" s="37"/>
      <c r="J692" s="37"/>
      <c r="K692" s="37"/>
      <c r="L692" s="37"/>
      <c r="M692" s="37"/>
      <c r="N692" s="32"/>
      <c r="O692" s="37"/>
      <c r="P692" s="37"/>
      <c r="Q692" s="37"/>
      <c r="R692" s="37"/>
      <c r="S692" s="37"/>
      <c r="T692" s="37"/>
      <c r="U692" s="38"/>
      <c r="V692" s="37"/>
      <c r="W692" s="37"/>
      <c r="X692" s="38"/>
      <c r="Y692" s="37"/>
      <c r="Z692" s="37"/>
      <c r="AA692" s="37"/>
      <c r="AB692" s="37"/>
      <c r="AC692" s="37"/>
      <c r="AD692" s="37"/>
      <c r="AE692" s="37"/>
      <c r="AF692" s="37"/>
      <c r="AG692" s="37"/>
      <c r="AH692" s="37"/>
      <c r="AI692" s="37"/>
      <c r="AJ692" s="37"/>
      <c r="AK692" s="37"/>
      <c r="AL692" s="37"/>
      <c r="AM692" s="37"/>
      <c r="AN692" s="37"/>
      <c r="AO692" s="37"/>
      <c r="AP692" s="37"/>
      <c r="AQ692" s="37"/>
      <c r="AR692" s="37"/>
      <c r="AS692" s="37"/>
      <c r="AT692" s="37"/>
      <c r="AU692" s="37"/>
      <c r="AV692" s="37"/>
      <c r="AW692" s="37"/>
      <c r="AX692" s="37"/>
      <c r="AY692" s="37"/>
      <c r="AZ692" s="37"/>
      <c r="BA692" s="39"/>
      <c r="BB692" s="37"/>
      <c r="BC692" s="37"/>
      <c r="BD692" s="37"/>
      <c r="BE692" s="37"/>
      <c r="BF692" s="37"/>
      <c r="BG692" s="37"/>
      <c r="BH692" s="37"/>
      <c r="BI692" s="32"/>
      <c r="BJ692" s="32"/>
      <c r="BK692" s="37"/>
      <c r="BL692" s="37"/>
      <c r="BM692" s="37"/>
      <c r="BN692" s="37"/>
      <c r="BO692" s="37"/>
      <c r="BP692" s="37"/>
      <c r="BQ692" s="37"/>
      <c r="BR692" s="37"/>
    </row>
    <row r="693" spans="1:70" s="111" customFormat="1">
      <c r="A693" s="21">
        <v>690</v>
      </c>
      <c r="B693" s="21">
        <f>Beneficiario!C691</f>
        <v>0</v>
      </c>
      <c r="C693" s="21">
        <f>VLOOKUP($A693,Beneficiario!$A$2:$G$2,4)</f>
        <v>0</v>
      </c>
      <c r="D693" s="21">
        <f>VLOOKUP($A693,Beneficiario!$A$2:$G$2,5)</f>
        <v>0</v>
      </c>
      <c r="E693" s="21">
        <f>VLOOKUP($A693,Beneficiario!$A$2:$G$2,6)</f>
        <v>0</v>
      </c>
      <c r="F693" s="21">
        <f>VLOOKUP($A693,Beneficiario!$A$2:$G$2,7)</f>
        <v>0</v>
      </c>
      <c r="G693" s="37"/>
      <c r="H693" s="37"/>
      <c r="I693" s="37"/>
      <c r="J693" s="37"/>
      <c r="K693" s="37"/>
      <c r="L693" s="37"/>
      <c r="M693" s="37"/>
      <c r="N693" s="32"/>
      <c r="O693" s="37"/>
      <c r="P693" s="37"/>
      <c r="Q693" s="37"/>
      <c r="R693" s="37"/>
      <c r="S693" s="37"/>
      <c r="T693" s="37"/>
      <c r="U693" s="38"/>
      <c r="V693" s="37"/>
      <c r="W693" s="37"/>
      <c r="X693" s="38"/>
      <c r="Y693" s="37"/>
      <c r="Z693" s="37"/>
      <c r="AA693" s="37"/>
      <c r="AB693" s="37"/>
      <c r="AC693" s="37"/>
      <c r="AD693" s="37"/>
      <c r="AE693" s="37"/>
      <c r="AF693" s="37"/>
      <c r="AG693" s="37"/>
      <c r="AH693" s="37"/>
      <c r="AI693" s="37"/>
      <c r="AJ693" s="37"/>
      <c r="AK693" s="37"/>
      <c r="AL693" s="37"/>
      <c r="AM693" s="37"/>
      <c r="AN693" s="37"/>
      <c r="AO693" s="37"/>
      <c r="AP693" s="37"/>
      <c r="AQ693" s="37"/>
      <c r="AR693" s="37"/>
      <c r="AS693" s="37"/>
      <c r="AT693" s="37"/>
      <c r="AU693" s="37"/>
      <c r="AV693" s="37"/>
      <c r="AW693" s="37"/>
      <c r="AX693" s="37"/>
      <c r="AY693" s="37"/>
      <c r="AZ693" s="37"/>
      <c r="BA693" s="39"/>
      <c r="BB693" s="37"/>
      <c r="BC693" s="37"/>
      <c r="BD693" s="37"/>
      <c r="BE693" s="37"/>
      <c r="BF693" s="37"/>
      <c r="BG693" s="37"/>
      <c r="BH693" s="37"/>
      <c r="BI693" s="32"/>
      <c r="BJ693" s="32"/>
      <c r="BK693" s="37"/>
      <c r="BL693" s="37"/>
      <c r="BM693" s="37"/>
      <c r="BN693" s="37"/>
      <c r="BO693" s="37"/>
      <c r="BP693" s="37"/>
      <c r="BQ693" s="37"/>
      <c r="BR693" s="37"/>
    </row>
    <row r="694" spans="1:70" s="111" customFormat="1">
      <c r="A694" s="21">
        <v>691</v>
      </c>
      <c r="B694" s="21">
        <f>Beneficiario!C692</f>
        <v>0</v>
      </c>
      <c r="C694" s="21">
        <f>VLOOKUP($A694,Beneficiario!$A$2:$G$2,4)</f>
        <v>0</v>
      </c>
      <c r="D694" s="21">
        <f>VLOOKUP($A694,Beneficiario!$A$2:$G$2,5)</f>
        <v>0</v>
      </c>
      <c r="E694" s="21">
        <f>VLOOKUP($A694,Beneficiario!$A$2:$G$2,6)</f>
        <v>0</v>
      </c>
      <c r="F694" s="21">
        <f>VLOOKUP($A694,Beneficiario!$A$2:$G$2,7)</f>
        <v>0</v>
      </c>
      <c r="G694" s="37"/>
      <c r="H694" s="37"/>
      <c r="I694" s="37"/>
      <c r="J694" s="37"/>
      <c r="K694" s="37"/>
      <c r="L694" s="37"/>
      <c r="M694" s="37"/>
      <c r="N694" s="32"/>
      <c r="O694" s="37"/>
      <c r="P694" s="37"/>
      <c r="Q694" s="37"/>
      <c r="R694" s="37"/>
      <c r="S694" s="37"/>
      <c r="T694" s="37"/>
      <c r="U694" s="38"/>
      <c r="V694" s="37"/>
      <c r="W694" s="37"/>
      <c r="X694" s="38"/>
      <c r="Y694" s="37"/>
      <c r="Z694" s="37"/>
      <c r="AA694" s="37"/>
      <c r="AB694" s="37"/>
      <c r="AC694" s="37"/>
      <c r="AD694" s="37"/>
      <c r="AE694" s="37"/>
      <c r="AF694" s="37"/>
      <c r="AG694" s="37"/>
      <c r="AH694" s="37"/>
      <c r="AI694" s="37"/>
      <c r="AJ694" s="37"/>
      <c r="AK694" s="37"/>
      <c r="AL694" s="37"/>
      <c r="AM694" s="37"/>
      <c r="AN694" s="37"/>
      <c r="AO694" s="37"/>
      <c r="AP694" s="37"/>
      <c r="AQ694" s="37"/>
      <c r="AR694" s="37"/>
      <c r="AS694" s="37"/>
      <c r="AT694" s="37"/>
      <c r="AU694" s="37"/>
      <c r="AV694" s="37"/>
      <c r="AW694" s="37"/>
      <c r="AX694" s="37"/>
      <c r="AY694" s="37"/>
      <c r="AZ694" s="37"/>
      <c r="BA694" s="39"/>
      <c r="BB694" s="37"/>
      <c r="BC694" s="37"/>
      <c r="BD694" s="37"/>
      <c r="BE694" s="37"/>
      <c r="BF694" s="37"/>
      <c r="BG694" s="37"/>
      <c r="BH694" s="37"/>
      <c r="BI694" s="32"/>
      <c r="BJ694" s="32"/>
      <c r="BK694" s="37"/>
      <c r="BL694" s="37"/>
      <c r="BM694" s="37"/>
      <c r="BN694" s="37"/>
      <c r="BO694" s="37"/>
      <c r="BP694" s="37"/>
      <c r="BQ694" s="37"/>
      <c r="BR694" s="37"/>
    </row>
    <row r="695" spans="1:70" s="111" customFormat="1">
      <c r="A695" s="21">
        <v>692</v>
      </c>
      <c r="B695" s="21">
        <f>Beneficiario!C693</f>
        <v>0</v>
      </c>
      <c r="C695" s="21">
        <f>VLOOKUP($A695,Beneficiario!$A$2:$G$2,4)</f>
        <v>0</v>
      </c>
      <c r="D695" s="21">
        <f>VLOOKUP($A695,Beneficiario!$A$2:$G$2,5)</f>
        <v>0</v>
      </c>
      <c r="E695" s="21">
        <f>VLOOKUP($A695,Beneficiario!$A$2:$G$2,6)</f>
        <v>0</v>
      </c>
      <c r="F695" s="21">
        <f>VLOOKUP($A695,Beneficiario!$A$2:$G$2,7)</f>
        <v>0</v>
      </c>
      <c r="G695" s="37"/>
      <c r="H695" s="37"/>
      <c r="I695" s="37"/>
      <c r="J695" s="37"/>
      <c r="K695" s="37"/>
      <c r="L695" s="37"/>
      <c r="M695" s="37"/>
      <c r="N695" s="32"/>
      <c r="O695" s="37"/>
      <c r="P695" s="37"/>
      <c r="Q695" s="37"/>
      <c r="R695" s="37"/>
      <c r="S695" s="37"/>
      <c r="T695" s="37"/>
      <c r="U695" s="38"/>
      <c r="V695" s="37"/>
      <c r="W695" s="37"/>
      <c r="X695" s="38"/>
      <c r="Y695" s="37"/>
      <c r="Z695" s="37"/>
      <c r="AA695" s="37"/>
      <c r="AB695" s="37"/>
      <c r="AC695" s="37"/>
      <c r="AD695" s="37"/>
      <c r="AE695" s="37"/>
      <c r="AF695" s="37"/>
      <c r="AG695" s="37"/>
      <c r="AH695" s="37"/>
      <c r="AI695" s="37"/>
      <c r="AJ695" s="37"/>
      <c r="AK695" s="37"/>
      <c r="AL695" s="37"/>
      <c r="AM695" s="37"/>
      <c r="AN695" s="37"/>
      <c r="AO695" s="37"/>
      <c r="AP695" s="37"/>
      <c r="AQ695" s="37"/>
      <c r="AR695" s="37"/>
      <c r="AS695" s="37"/>
      <c r="AT695" s="37"/>
      <c r="AU695" s="37"/>
      <c r="AV695" s="37"/>
      <c r="AW695" s="37"/>
      <c r="AX695" s="37"/>
      <c r="AY695" s="37"/>
      <c r="AZ695" s="37"/>
      <c r="BA695" s="39"/>
      <c r="BB695" s="37"/>
      <c r="BC695" s="37"/>
      <c r="BD695" s="37"/>
      <c r="BE695" s="37"/>
      <c r="BF695" s="37"/>
      <c r="BG695" s="37"/>
      <c r="BH695" s="37"/>
      <c r="BI695" s="32"/>
      <c r="BJ695" s="32"/>
      <c r="BK695" s="37"/>
      <c r="BL695" s="37"/>
      <c r="BM695" s="37"/>
      <c r="BN695" s="37"/>
      <c r="BO695" s="37"/>
      <c r="BP695" s="37"/>
      <c r="BQ695" s="37"/>
      <c r="BR695" s="37"/>
    </row>
    <row r="696" spans="1:70" s="111" customFormat="1">
      <c r="A696" s="21">
        <v>693</v>
      </c>
      <c r="B696" s="21">
        <f>Beneficiario!C694</f>
        <v>0</v>
      </c>
      <c r="C696" s="21">
        <f>VLOOKUP($A696,Beneficiario!$A$2:$G$2,4)</f>
        <v>0</v>
      </c>
      <c r="D696" s="21">
        <f>VLOOKUP($A696,Beneficiario!$A$2:$G$2,5)</f>
        <v>0</v>
      </c>
      <c r="E696" s="21">
        <f>VLOOKUP($A696,Beneficiario!$A$2:$G$2,6)</f>
        <v>0</v>
      </c>
      <c r="F696" s="21">
        <f>VLOOKUP($A696,Beneficiario!$A$2:$G$2,7)</f>
        <v>0</v>
      </c>
      <c r="G696" s="37"/>
      <c r="H696" s="37"/>
      <c r="I696" s="37"/>
      <c r="J696" s="37"/>
      <c r="K696" s="37"/>
      <c r="L696" s="37"/>
      <c r="M696" s="37"/>
      <c r="N696" s="32"/>
      <c r="O696" s="37"/>
      <c r="P696" s="37"/>
      <c r="Q696" s="37"/>
      <c r="R696" s="37"/>
      <c r="S696" s="37"/>
      <c r="T696" s="37"/>
      <c r="U696" s="38"/>
      <c r="V696" s="37"/>
      <c r="W696" s="37"/>
      <c r="X696" s="38"/>
      <c r="Y696" s="37"/>
      <c r="Z696" s="37"/>
      <c r="AA696" s="37"/>
      <c r="AB696" s="37"/>
      <c r="AC696" s="37"/>
      <c r="AD696" s="37"/>
      <c r="AE696" s="37"/>
      <c r="AF696" s="37"/>
      <c r="AG696" s="37"/>
      <c r="AH696" s="37"/>
      <c r="AI696" s="37"/>
      <c r="AJ696" s="37"/>
      <c r="AK696" s="37"/>
      <c r="AL696" s="37"/>
      <c r="AM696" s="37"/>
      <c r="AN696" s="37"/>
      <c r="AO696" s="37"/>
      <c r="AP696" s="37"/>
      <c r="AQ696" s="37"/>
      <c r="AR696" s="37"/>
      <c r="AS696" s="37"/>
      <c r="AT696" s="37"/>
      <c r="AU696" s="37"/>
      <c r="AV696" s="37"/>
      <c r="AW696" s="37"/>
      <c r="AX696" s="37"/>
      <c r="AY696" s="37"/>
      <c r="AZ696" s="37"/>
      <c r="BA696" s="39"/>
      <c r="BB696" s="37"/>
      <c r="BC696" s="37"/>
      <c r="BD696" s="37"/>
      <c r="BE696" s="37"/>
      <c r="BF696" s="37"/>
      <c r="BG696" s="37"/>
      <c r="BH696" s="37"/>
      <c r="BI696" s="32"/>
      <c r="BJ696" s="32"/>
      <c r="BK696" s="37"/>
      <c r="BL696" s="37"/>
      <c r="BM696" s="37"/>
      <c r="BN696" s="37"/>
      <c r="BO696" s="37"/>
      <c r="BP696" s="37"/>
      <c r="BQ696" s="37"/>
      <c r="BR696" s="37"/>
    </row>
    <row r="697" spans="1:70" s="111" customFormat="1">
      <c r="A697" s="21">
        <v>694</v>
      </c>
      <c r="B697" s="21">
        <f>Beneficiario!C695</f>
        <v>0</v>
      </c>
      <c r="C697" s="21">
        <f>VLOOKUP($A697,Beneficiario!$A$2:$G$2,4)</f>
        <v>0</v>
      </c>
      <c r="D697" s="21">
        <f>VLOOKUP($A697,Beneficiario!$A$2:$G$2,5)</f>
        <v>0</v>
      </c>
      <c r="E697" s="21">
        <f>VLOOKUP($A697,Beneficiario!$A$2:$G$2,6)</f>
        <v>0</v>
      </c>
      <c r="F697" s="21">
        <f>VLOOKUP($A697,Beneficiario!$A$2:$G$2,7)</f>
        <v>0</v>
      </c>
      <c r="G697" s="37"/>
      <c r="H697" s="37"/>
      <c r="I697" s="37"/>
      <c r="J697" s="37"/>
      <c r="K697" s="37"/>
      <c r="L697" s="37"/>
      <c r="M697" s="37"/>
      <c r="N697" s="32"/>
      <c r="O697" s="37"/>
      <c r="P697" s="37"/>
      <c r="Q697" s="37"/>
      <c r="R697" s="37"/>
      <c r="S697" s="37"/>
      <c r="T697" s="37"/>
      <c r="U697" s="38"/>
      <c r="V697" s="37"/>
      <c r="W697" s="37"/>
      <c r="X697" s="38"/>
      <c r="Y697" s="37"/>
      <c r="Z697" s="37"/>
      <c r="AA697" s="37"/>
      <c r="AB697" s="37"/>
      <c r="AC697" s="37"/>
      <c r="AD697" s="37"/>
      <c r="AE697" s="37"/>
      <c r="AF697" s="37"/>
      <c r="AG697" s="37"/>
      <c r="AH697" s="37"/>
      <c r="AI697" s="37"/>
      <c r="AJ697" s="37"/>
      <c r="AK697" s="37"/>
      <c r="AL697" s="37"/>
      <c r="AM697" s="37"/>
      <c r="AN697" s="37"/>
      <c r="AO697" s="37"/>
      <c r="AP697" s="37"/>
      <c r="AQ697" s="37"/>
      <c r="AR697" s="37"/>
      <c r="AS697" s="37"/>
      <c r="AT697" s="37"/>
      <c r="AU697" s="37"/>
      <c r="AV697" s="37"/>
      <c r="AW697" s="37"/>
      <c r="AX697" s="37"/>
      <c r="AY697" s="37"/>
      <c r="AZ697" s="37"/>
      <c r="BA697" s="39"/>
      <c r="BB697" s="37"/>
      <c r="BC697" s="37"/>
      <c r="BD697" s="37"/>
      <c r="BE697" s="37"/>
      <c r="BF697" s="37"/>
      <c r="BG697" s="37"/>
      <c r="BH697" s="37"/>
      <c r="BI697" s="32"/>
      <c r="BJ697" s="32"/>
      <c r="BK697" s="37"/>
      <c r="BL697" s="37"/>
      <c r="BM697" s="37"/>
      <c r="BN697" s="37"/>
      <c r="BO697" s="37"/>
      <c r="BP697" s="37"/>
      <c r="BQ697" s="37"/>
      <c r="BR697" s="37"/>
    </row>
    <row r="698" spans="1:70" s="111" customFormat="1">
      <c r="A698" s="21">
        <v>695</v>
      </c>
      <c r="B698" s="21">
        <f>Beneficiario!C696</f>
        <v>0</v>
      </c>
      <c r="C698" s="21">
        <f>VLOOKUP($A698,Beneficiario!$A$2:$G$2,4)</f>
        <v>0</v>
      </c>
      <c r="D698" s="21">
        <f>VLOOKUP($A698,Beneficiario!$A$2:$G$2,5)</f>
        <v>0</v>
      </c>
      <c r="E698" s="21">
        <f>VLOOKUP($A698,Beneficiario!$A$2:$G$2,6)</f>
        <v>0</v>
      </c>
      <c r="F698" s="21">
        <f>VLOOKUP($A698,Beneficiario!$A$2:$G$2,7)</f>
        <v>0</v>
      </c>
      <c r="G698" s="37"/>
      <c r="H698" s="37"/>
      <c r="I698" s="37"/>
      <c r="J698" s="37"/>
      <c r="K698" s="37"/>
      <c r="L698" s="37"/>
      <c r="M698" s="37"/>
      <c r="N698" s="32"/>
      <c r="O698" s="37"/>
      <c r="P698" s="37"/>
      <c r="Q698" s="37"/>
      <c r="R698" s="37"/>
      <c r="S698" s="37"/>
      <c r="T698" s="37"/>
      <c r="U698" s="38"/>
      <c r="V698" s="37"/>
      <c r="W698" s="37"/>
      <c r="X698" s="38"/>
      <c r="Y698" s="37"/>
      <c r="Z698" s="37"/>
      <c r="AA698" s="37"/>
      <c r="AB698" s="37"/>
      <c r="AC698" s="37"/>
      <c r="AD698" s="37"/>
      <c r="AE698" s="37"/>
      <c r="AF698" s="37"/>
      <c r="AG698" s="37"/>
      <c r="AH698" s="37"/>
      <c r="AI698" s="37"/>
      <c r="AJ698" s="37"/>
      <c r="AK698" s="37"/>
      <c r="AL698" s="37"/>
      <c r="AM698" s="37"/>
      <c r="AN698" s="37"/>
      <c r="AO698" s="37"/>
      <c r="AP698" s="37"/>
      <c r="AQ698" s="37"/>
      <c r="AR698" s="37"/>
      <c r="AS698" s="37"/>
      <c r="AT698" s="37"/>
      <c r="AU698" s="37"/>
      <c r="AV698" s="37"/>
      <c r="AW698" s="37"/>
      <c r="AX698" s="37"/>
      <c r="AY698" s="37"/>
      <c r="AZ698" s="37"/>
      <c r="BA698" s="39"/>
      <c r="BB698" s="37"/>
      <c r="BC698" s="37"/>
      <c r="BD698" s="37"/>
      <c r="BE698" s="37"/>
      <c r="BF698" s="37"/>
      <c r="BG698" s="37"/>
      <c r="BH698" s="37"/>
      <c r="BI698" s="32"/>
      <c r="BJ698" s="32"/>
      <c r="BK698" s="37"/>
      <c r="BL698" s="37"/>
      <c r="BM698" s="37"/>
      <c r="BN698" s="37"/>
      <c r="BO698" s="37"/>
      <c r="BP698" s="37"/>
      <c r="BQ698" s="37"/>
      <c r="BR698" s="37"/>
    </row>
    <row r="699" spans="1:70" s="111" customFormat="1">
      <c r="A699" s="21">
        <v>696</v>
      </c>
      <c r="B699" s="21">
        <f>Beneficiario!C697</f>
        <v>0</v>
      </c>
      <c r="C699" s="21">
        <f>VLOOKUP($A699,Beneficiario!$A$2:$G$2,4)</f>
        <v>0</v>
      </c>
      <c r="D699" s="21">
        <f>VLOOKUP($A699,Beneficiario!$A$2:$G$2,5)</f>
        <v>0</v>
      </c>
      <c r="E699" s="21">
        <f>VLOOKUP($A699,Beneficiario!$A$2:$G$2,6)</f>
        <v>0</v>
      </c>
      <c r="F699" s="21">
        <f>VLOOKUP($A699,Beneficiario!$A$2:$G$2,7)</f>
        <v>0</v>
      </c>
      <c r="G699" s="37"/>
      <c r="H699" s="37"/>
      <c r="I699" s="37"/>
      <c r="J699" s="37"/>
      <c r="K699" s="37"/>
      <c r="L699" s="37"/>
      <c r="M699" s="37"/>
      <c r="N699" s="32"/>
      <c r="O699" s="37"/>
      <c r="P699" s="37"/>
      <c r="Q699" s="37"/>
      <c r="R699" s="37"/>
      <c r="S699" s="37"/>
      <c r="T699" s="37"/>
      <c r="U699" s="38"/>
      <c r="V699" s="37"/>
      <c r="W699" s="37"/>
      <c r="X699" s="38"/>
      <c r="Y699" s="37"/>
      <c r="Z699" s="37"/>
      <c r="AA699" s="37"/>
      <c r="AB699" s="37"/>
      <c r="AC699" s="37"/>
      <c r="AD699" s="37"/>
      <c r="AE699" s="37"/>
      <c r="AF699" s="37"/>
      <c r="AG699" s="37"/>
      <c r="AH699" s="37"/>
      <c r="AI699" s="37"/>
      <c r="AJ699" s="37"/>
      <c r="AK699" s="37"/>
      <c r="AL699" s="37"/>
      <c r="AM699" s="37"/>
      <c r="AN699" s="37"/>
      <c r="AO699" s="37"/>
      <c r="AP699" s="37"/>
      <c r="AQ699" s="37"/>
      <c r="AR699" s="37"/>
      <c r="AS699" s="37"/>
      <c r="AT699" s="37"/>
      <c r="AU699" s="37"/>
      <c r="AV699" s="37"/>
      <c r="AW699" s="37"/>
      <c r="AX699" s="37"/>
      <c r="AY699" s="37"/>
      <c r="AZ699" s="37"/>
      <c r="BA699" s="39"/>
      <c r="BB699" s="37"/>
      <c r="BC699" s="37"/>
      <c r="BD699" s="37"/>
      <c r="BE699" s="37"/>
      <c r="BF699" s="37"/>
      <c r="BG699" s="37"/>
      <c r="BH699" s="37"/>
      <c r="BI699" s="32"/>
      <c r="BJ699" s="32"/>
      <c r="BK699" s="37"/>
      <c r="BL699" s="37"/>
      <c r="BM699" s="37"/>
      <c r="BN699" s="37"/>
      <c r="BO699" s="37"/>
      <c r="BP699" s="37"/>
      <c r="BQ699" s="37"/>
      <c r="BR699" s="37"/>
    </row>
    <row r="700" spans="1:70" s="111" customFormat="1">
      <c r="A700" s="21">
        <v>697</v>
      </c>
      <c r="B700" s="21">
        <f>Beneficiario!C698</f>
        <v>0</v>
      </c>
      <c r="C700" s="21">
        <f>VLOOKUP($A700,Beneficiario!$A$2:$G$2,4)</f>
        <v>0</v>
      </c>
      <c r="D700" s="21">
        <f>VLOOKUP($A700,Beneficiario!$A$2:$G$2,5)</f>
        <v>0</v>
      </c>
      <c r="E700" s="21">
        <f>VLOOKUP($A700,Beneficiario!$A$2:$G$2,6)</f>
        <v>0</v>
      </c>
      <c r="F700" s="21">
        <f>VLOOKUP($A700,Beneficiario!$A$2:$G$2,7)</f>
        <v>0</v>
      </c>
      <c r="G700" s="37"/>
      <c r="H700" s="37"/>
      <c r="I700" s="37"/>
      <c r="J700" s="37"/>
      <c r="K700" s="37"/>
      <c r="L700" s="37"/>
      <c r="M700" s="37"/>
      <c r="N700" s="32"/>
      <c r="O700" s="37"/>
      <c r="P700" s="37"/>
      <c r="Q700" s="37"/>
      <c r="R700" s="37"/>
      <c r="S700" s="37"/>
      <c r="T700" s="37"/>
      <c r="U700" s="38"/>
      <c r="V700" s="37"/>
      <c r="W700" s="37"/>
      <c r="X700" s="38"/>
      <c r="Y700" s="37"/>
      <c r="Z700" s="37"/>
      <c r="AA700" s="37"/>
      <c r="AB700" s="37"/>
      <c r="AC700" s="37"/>
      <c r="AD700" s="37"/>
      <c r="AE700" s="37"/>
      <c r="AF700" s="37"/>
      <c r="AG700" s="37"/>
      <c r="AH700" s="37"/>
      <c r="AI700" s="37"/>
      <c r="AJ700" s="37"/>
      <c r="AK700" s="37"/>
      <c r="AL700" s="37"/>
      <c r="AM700" s="37"/>
      <c r="AN700" s="37"/>
      <c r="AO700" s="37"/>
      <c r="AP700" s="37"/>
      <c r="AQ700" s="37"/>
      <c r="AR700" s="37"/>
      <c r="AS700" s="37"/>
      <c r="AT700" s="37"/>
      <c r="AU700" s="37"/>
      <c r="AV700" s="37"/>
      <c r="AW700" s="37"/>
      <c r="AX700" s="37"/>
      <c r="AY700" s="37"/>
      <c r="AZ700" s="37"/>
      <c r="BA700" s="39"/>
      <c r="BB700" s="37"/>
      <c r="BC700" s="37"/>
      <c r="BD700" s="37"/>
      <c r="BE700" s="37"/>
      <c r="BF700" s="37"/>
      <c r="BG700" s="37"/>
      <c r="BH700" s="37"/>
      <c r="BI700" s="32"/>
      <c r="BJ700" s="32"/>
      <c r="BK700" s="37"/>
      <c r="BL700" s="37"/>
      <c r="BM700" s="37"/>
      <c r="BN700" s="37"/>
      <c r="BO700" s="37"/>
      <c r="BP700" s="37"/>
      <c r="BQ700" s="37"/>
      <c r="BR700" s="37"/>
    </row>
    <row r="701" spans="1:70" s="111" customFormat="1">
      <c r="A701" s="21">
        <v>698</v>
      </c>
      <c r="B701" s="21">
        <f>Beneficiario!C699</f>
        <v>0</v>
      </c>
      <c r="C701" s="21">
        <f>VLOOKUP($A701,Beneficiario!$A$2:$G$2,4)</f>
        <v>0</v>
      </c>
      <c r="D701" s="21">
        <f>VLOOKUP($A701,Beneficiario!$A$2:$G$2,5)</f>
        <v>0</v>
      </c>
      <c r="E701" s="21">
        <f>VLOOKUP($A701,Beneficiario!$A$2:$G$2,6)</f>
        <v>0</v>
      </c>
      <c r="F701" s="21">
        <f>VLOOKUP($A701,Beneficiario!$A$2:$G$2,7)</f>
        <v>0</v>
      </c>
      <c r="G701" s="37"/>
      <c r="H701" s="37"/>
      <c r="I701" s="37"/>
      <c r="J701" s="37"/>
      <c r="K701" s="37"/>
      <c r="L701" s="37"/>
      <c r="M701" s="37"/>
      <c r="N701" s="32"/>
      <c r="O701" s="37"/>
      <c r="P701" s="37"/>
      <c r="Q701" s="37"/>
      <c r="R701" s="37"/>
      <c r="S701" s="37"/>
      <c r="T701" s="37"/>
      <c r="U701" s="38"/>
      <c r="V701" s="37"/>
      <c r="W701" s="37"/>
      <c r="X701" s="38"/>
      <c r="Y701" s="37"/>
      <c r="Z701" s="37"/>
      <c r="AA701" s="37"/>
      <c r="AB701" s="37"/>
      <c r="AC701" s="37"/>
      <c r="AD701" s="37"/>
      <c r="AE701" s="37"/>
      <c r="AF701" s="37"/>
      <c r="AG701" s="37"/>
      <c r="AH701" s="37"/>
      <c r="AI701" s="37"/>
      <c r="AJ701" s="37"/>
      <c r="AK701" s="37"/>
      <c r="AL701" s="37"/>
      <c r="AM701" s="37"/>
      <c r="AN701" s="37"/>
      <c r="AO701" s="37"/>
      <c r="AP701" s="37"/>
      <c r="AQ701" s="37"/>
      <c r="AR701" s="37"/>
      <c r="AS701" s="37"/>
      <c r="AT701" s="37"/>
      <c r="AU701" s="37"/>
      <c r="AV701" s="37"/>
      <c r="AW701" s="37"/>
      <c r="AX701" s="37"/>
      <c r="AY701" s="37"/>
      <c r="AZ701" s="37"/>
      <c r="BA701" s="39"/>
      <c r="BB701" s="37"/>
      <c r="BC701" s="37"/>
      <c r="BD701" s="37"/>
      <c r="BE701" s="37"/>
      <c r="BF701" s="37"/>
      <c r="BG701" s="37"/>
      <c r="BH701" s="37"/>
      <c r="BI701" s="32"/>
      <c r="BJ701" s="32"/>
      <c r="BK701" s="37"/>
      <c r="BL701" s="37"/>
      <c r="BM701" s="37"/>
      <c r="BN701" s="37"/>
      <c r="BO701" s="37"/>
      <c r="BP701" s="37"/>
      <c r="BQ701" s="37"/>
      <c r="BR701" s="37"/>
    </row>
    <row r="702" spans="1:70" s="111" customFormat="1">
      <c r="A702" s="21">
        <v>699</v>
      </c>
      <c r="B702" s="21">
        <f>Beneficiario!C700</f>
        <v>0</v>
      </c>
      <c r="C702" s="21">
        <f>VLOOKUP($A702,Beneficiario!$A$2:$G$2,4)</f>
        <v>0</v>
      </c>
      <c r="D702" s="21">
        <f>VLOOKUP($A702,Beneficiario!$A$2:$G$2,5)</f>
        <v>0</v>
      </c>
      <c r="E702" s="21">
        <f>VLOOKUP($A702,Beneficiario!$A$2:$G$2,6)</f>
        <v>0</v>
      </c>
      <c r="F702" s="21">
        <f>VLOOKUP($A702,Beneficiario!$A$2:$G$2,7)</f>
        <v>0</v>
      </c>
      <c r="G702" s="37"/>
      <c r="H702" s="37"/>
      <c r="I702" s="37"/>
      <c r="J702" s="37"/>
      <c r="K702" s="37"/>
      <c r="L702" s="37"/>
      <c r="M702" s="37"/>
      <c r="N702" s="32"/>
      <c r="O702" s="37"/>
      <c r="P702" s="37"/>
      <c r="Q702" s="37"/>
      <c r="R702" s="37"/>
      <c r="S702" s="37"/>
      <c r="T702" s="37"/>
      <c r="U702" s="38"/>
      <c r="V702" s="37"/>
      <c r="W702" s="37"/>
      <c r="X702" s="38"/>
      <c r="Y702" s="37"/>
      <c r="Z702" s="37"/>
      <c r="AA702" s="37"/>
      <c r="AB702" s="37"/>
      <c r="AC702" s="37"/>
      <c r="AD702" s="37"/>
      <c r="AE702" s="37"/>
      <c r="AF702" s="37"/>
      <c r="AG702" s="37"/>
      <c r="AH702" s="37"/>
      <c r="AI702" s="37"/>
      <c r="AJ702" s="37"/>
      <c r="AK702" s="37"/>
      <c r="AL702" s="37"/>
      <c r="AM702" s="37"/>
      <c r="AN702" s="37"/>
      <c r="AO702" s="37"/>
      <c r="AP702" s="37"/>
      <c r="AQ702" s="37"/>
      <c r="AR702" s="37"/>
      <c r="AS702" s="37"/>
      <c r="AT702" s="37"/>
      <c r="AU702" s="37"/>
      <c r="AV702" s="37"/>
      <c r="AW702" s="37"/>
      <c r="AX702" s="37"/>
      <c r="AY702" s="37"/>
      <c r="AZ702" s="37"/>
      <c r="BA702" s="39"/>
      <c r="BB702" s="37"/>
      <c r="BC702" s="37"/>
      <c r="BD702" s="37"/>
      <c r="BE702" s="37"/>
      <c r="BF702" s="37"/>
      <c r="BG702" s="37"/>
      <c r="BH702" s="37"/>
      <c r="BI702" s="32"/>
      <c r="BJ702" s="32"/>
      <c r="BK702" s="37"/>
      <c r="BL702" s="37"/>
      <c r="BM702" s="37"/>
      <c r="BN702" s="37"/>
      <c r="BO702" s="37"/>
      <c r="BP702" s="37"/>
      <c r="BQ702" s="37"/>
      <c r="BR702" s="37"/>
    </row>
    <row r="703" spans="1:70" s="111" customFormat="1">
      <c r="A703" s="21">
        <v>700</v>
      </c>
      <c r="B703" s="21">
        <f>Beneficiario!C701</f>
        <v>0</v>
      </c>
      <c r="C703" s="21">
        <f>VLOOKUP($A703,Beneficiario!$A$2:$G$2,4)</f>
        <v>0</v>
      </c>
      <c r="D703" s="21">
        <f>VLOOKUP($A703,Beneficiario!$A$2:$G$2,5)</f>
        <v>0</v>
      </c>
      <c r="E703" s="21">
        <f>VLOOKUP($A703,Beneficiario!$A$2:$G$2,6)</f>
        <v>0</v>
      </c>
      <c r="F703" s="21">
        <f>VLOOKUP($A703,Beneficiario!$A$2:$G$2,7)</f>
        <v>0</v>
      </c>
      <c r="G703" s="37"/>
      <c r="H703" s="37"/>
      <c r="I703" s="37"/>
      <c r="J703" s="37"/>
      <c r="K703" s="37"/>
      <c r="L703" s="37"/>
      <c r="M703" s="37"/>
      <c r="N703" s="32"/>
      <c r="O703" s="37"/>
      <c r="P703" s="37"/>
      <c r="Q703" s="37"/>
      <c r="R703" s="37"/>
      <c r="S703" s="37"/>
      <c r="T703" s="37"/>
      <c r="U703" s="38"/>
      <c r="V703" s="37"/>
      <c r="W703" s="37"/>
      <c r="X703" s="38"/>
      <c r="Y703" s="37"/>
      <c r="Z703" s="37"/>
      <c r="AA703" s="37"/>
      <c r="AB703" s="37"/>
      <c r="AC703" s="37"/>
      <c r="AD703" s="37"/>
      <c r="AE703" s="37"/>
      <c r="AF703" s="37"/>
      <c r="AG703" s="37"/>
      <c r="AH703" s="37"/>
      <c r="AI703" s="37"/>
      <c r="AJ703" s="37"/>
      <c r="AK703" s="37"/>
      <c r="AL703" s="37"/>
      <c r="AM703" s="37"/>
      <c r="AN703" s="37"/>
      <c r="AO703" s="37"/>
      <c r="AP703" s="37"/>
      <c r="AQ703" s="37"/>
      <c r="AR703" s="37"/>
      <c r="AS703" s="37"/>
      <c r="AT703" s="37"/>
      <c r="AU703" s="37"/>
      <c r="AV703" s="37"/>
      <c r="AW703" s="37"/>
      <c r="AX703" s="37"/>
      <c r="AY703" s="37"/>
      <c r="AZ703" s="37"/>
      <c r="BA703" s="39"/>
      <c r="BB703" s="37"/>
      <c r="BC703" s="37"/>
      <c r="BD703" s="37"/>
      <c r="BE703" s="37"/>
      <c r="BF703" s="37"/>
      <c r="BG703" s="37"/>
      <c r="BH703" s="37"/>
      <c r="BI703" s="32"/>
      <c r="BJ703" s="32"/>
      <c r="BK703" s="37"/>
      <c r="BL703" s="37"/>
      <c r="BM703" s="37"/>
      <c r="BN703" s="37"/>
      <c r="BO703" s="37"/>
      <c r="BP703" s="37"/>
      <c r="BQ703" s="37"/>
      <c r="BR703" s="37"/>
    </row>
    <row r="704" spans="1:70" s="111" customFormat="1">
      <c r="A704" s="21">
        <v>701</v>
      </c>
      <c r="B704" s="21">
        <f>Beneficiario!C702</f>
        <v>0</v>
      </c>
      <c r="C704" s="21">
        <f>VLOOKUP($A704,Beneficiario!$A$2:$G$2,4)</f>
        <v>0</v>
      </c>
      <c r="D704" s="21">
        <f>VLOOKUP($A704,Beneficiario!$A$2:$G$2,5)</f>
        <v>0</v>
      </c>
      <c r="E704" s="21">
        <f>VLOOKUP($A704,Beneficiario!$A$2:$G$2,6)</f>
        <v>0</v>
      </c>
      <c r="F704" s="21">
        <f>VLOOKUP($A704,Beneficiario!$A$2:$G$2,7)</f>
        <v>0</v>
      </c>
      <c r="G704" s="37"/>
      <c r="H704" s="37"/>
      <c r="I704" s="37"/>
      <c r="J704" s="37"/>
      <c r="K704" s="37"/>
      <c r="L704" s="37"/>
      <c r="M704" s="37"/>
      <c r="N704" s="32"/>
      <c r="O704" s="37"/>
      <c r="P704" s="37"/>
      <c r="Q704" s="37"/>
      <c r="R704" s="37"/>
      <c r="S704" s="37"/>
      <c r="T704" s="37"/>
      <c r="U704" s="38"/>
      <c r="V704" s="37"/>
      <c r="W704" s="37"/>
      <c r="X704" s="38"/>
      <c r="Y704" s="37"/>
      <c r="Z704" s="37"/>
      <c r="AA704" s="37"/>
      <c r="AB704" s="37"/>
      <c r="AC704" s="37"/>
      <c r="AD704" s="37"/>
      <c r="AE704" s="37"/>
      <c r="AF704" s="37"/>
      <c r="AG704" s="37"/>
      <c r="AH704" s="37"/>
      <c r="AI704" s="37"/>
      <c r="AJ704" s="37"/>
      <c r="AK704" s="37"/>
      <c r="AL704" s="37"/>
      <c r="AM704" s="37"/>
      <c r="AN704" s="37"/>
      <c r="AO704" s="37"/>
      <c r="AP704" s="37"/>
      <c r="AQ704" s="37"/>
      <c r="AR704" s="37"/>
      <c r="AS704" s="37"/>
      <c r="AT704" s="37"/>
      <c r="AU704" s="37"/>
      <c r="AV704" s="37"/>
      <c r="AW704" s="37"/>
      <c r="AX704" s="37"/>
      <c r="AY704" s="37"/>
      <c r="AZ704" s="37"/>
      <c r="BA704" s="39"/>
      <c r="BB704" s="37"/>
      <c r="BC704" s="37"/>
      <c r="BD704" s="37"/>
      <c r="BE704" s="37"/>
      <c r="BF704" s="37"/>
      <c r="BG704" s="37"/>
      <c r="BH704" s="37"/>
      <c r="BI704" s="32"/>
      <c r="BJ704" s="32"/>
      <c r="BK704" s="37"/>
      <c r="BL704" s="37"/>
      <c r="BM704" s="37"/>
      <c r="BN704" s="37"/>
      <c r="BO704" s="37"/>
      <c r="BP704" s="37"/>
      <c r="BQ704" s="37"/>
      <c r="BR704" s="37"/>
    </row>
    <row r="705" spans="1:70" s="111" customFormat="1">
      <c r="A705" s="21">
        <v>702</v>
      </c>
      <c r="B705" s="21">
        <f>Beneficiario!C703</f>
        <v>0</v>
      </c>
      <c r="C705" s="21">
        <f>VLOOKUP($A705,Beneficiario!$A$2:$G$2,4)</f>
        <v>0</v>
      </c>
      <c r="D705" s="21">
        <f>VLOOKUP($A705,Beneficiario!$A$2:$G$2,5)</f>
        <v>0</v>
      </c>
      <c r="E705" s="21">
        <f>VLOOKUP($A705,Beneficiario!$A$2:$G$2,6)</f>
        <v>0</v>
      </c>
      <c r="F705" s="21">
        <f>VLOOKUP($A705,Beneficiario!$A$2:$G$2,7)</f>
        <v>0</v>
      </c>
      <c r="G705" s="37"/>
      <c r="H705" s="37"/>
      <c r="I705" s="37"/>
      <c r="J705" s="37"/>
      <c r="K705" s="37"/>
      <c r="L705" s="37"/>
      <c r="M705" s="37"/>
      <c r="N705" s="32"/>
      <c r="O705" s="37"/>
      <c r="P705" s="37"/>
      <c r="Q705" s="37"/>
      <c r="R705" s="37"/>
      <c r="S705" s="37"/>
      <c r="T705" s="37"/>
      <c r="U705" s="38"/>
      <c r="V705" s="37"/>
      <c r="W705" s="37"/>
      <c r="X705" s="38"/>
      <c r="Y705" s="37"/>
      <c r="Z705" s="37"/>
      <c r="AA705" s="37"/>
      <c r="AB705" s="37"/>
      <c r="AC705" s="37"/>
      <c r="AD705" s="37"/>
      <c r="AE705" s="37"/>
      <c r="AF705" s="37"/>
      <c r="AG705" s="37"/>
      <c r="AH705" s="37"/>
      <c r="AI705" s="37"/>
      <c r="AJ705" s="37"/>
      <c r="AK705" s="37"/>
      <c r="AL705" s="37"/>
      <c r="AM705" s="37"/>
      <c r="AN705" s="37"/>
      <c r="AO705" s="37"/>
      <c r="AP705" s="37"/>
      <c r="AQ705" s="37"/>
      <c r="AR705" s="37"/>
      <c r="AS705" s="37"/>
      <c r="AT705" s="37"/>
      <c r="AU705" s="37"/>
      <c r="AV705" s="37"/>
      <c r="AW705" s="37"/>
      <c r="AX705" s="37"/>
      <c r="AY705" s="37"/>
      <c r="AZ705" s="37"/>
      <c r="BA705" s="39"/>
      <c r="BB705" s="37"/>
      <c r="BC705" s="37"/>
      <c r="BD705" s="37"/>
      <c r="BE705" s="37"/>
      <c r="BF705" s="37"/>
      <c r="BG705" s="37"/>
      <c r="BH705" s="37"/>
      <c r="BI705" s="32"/>
      <c r="BJ705" s="32"/>
      <c r="BK705" s="37"/>
      <c r="BL705" s="37"/>
      <c r="BM705" s="37"/>
      <c r="BN705" s="37"/>
      <c r="BO705" s="37"/>
      <c r="BP705" s="37"/>
      <c r="BQ705" s="37"/>
      <c r="BR705" s="37"/>
    </row>
    <row r="706" spans="1:70" s="111" customFormat="1">
      <c r="A706" s="21">
        <v>703</v>
      </c>
      <c r="B706" s="21">
        <f>Beneficiario!C704</f>
        <v>0</v>
      </c>
      <c r="C706" s="21">
        <f>VLOOKUP($A706,Beneficiario!$A$2:$G$2,4)</f>
        <v>0</v>
      </c>
      <c r="D706" s="21">
        <f>VLOOKUP($A706,Beneficiario!$A$2:$G$2,5)</f>
        <v>0</v>
      </c>
      <c r="E706" s="21">
        <f>VLOOKUP($A706,Beneficiario!$A$2:$G$2,6)</f>
        <v>0</v>
      </c>
      <c r="F706" s="21">
        <f>VLOOKUP($A706,Beneficiario!$A$2:$G$2,7)</f>
        <v>0</v>
      </c>
      <c r="G706" s="37"/>
      <c r="H706" s="37"/>
      <c r="I706" s="37"/>
      <c r="J706" s="37"/>
      <c r="K706" s="37"/>
      <c r="L706" s="37"/>
      <c r="M706" s="37"/>
      <c r="N706" s="32"/>
      <c r="O706" s="37"/>
      <c r="P706" s="37"/>
      <c r="Q706" s="37"/>
      <c r="R706" s="37"/>
      <c r="S706" s="37"/>
      <c r="T706" s="37"/>
      <c r="U706" s="38"/>
      <c r="V706" s="37"/>
      <c r="W706" s="37"/>
      <c r="X706" s="38"/>
      <c r="Y706" s="37"/>
      <c r="Z706" s="37"/>
      <c r="AA706" s="37"/>
      <c r="AB706" s="37"/>
      <c r="AC706" s="37"/>
      <c r="AD706" s="37"/>
      <c r="AE706" s="37"/>
      <c r="AF706" s="37"/>
      <c r="AG706" s="37"/>
      <c r="AH706" s="37"/>
      <c r="AI706" s="37"/>
      <c r="AJ706" s="37"/>
      <c r="AK706" s="37"/>
      <c r="AL706" s="37"/>
      <c r="AM706" s="37"/>
      <c r="AN706" s="37"/>
      <c r="AO706" s="37"/>
      <c r="AP706" s="37"/>
      <c r="AQ706" s="37"/>
      <c r="AR706" s="37"/>
      <c r="AS706" s="37"/>
      <c r="AT706" s="37"/>
      <c r="AU706" s="37"/>
      <c r="AV706" s="37"/>
      <c r="AW706" s="37"/>
      <c r="AX706" s="37"/>
      <c r="AY706" s="37"/>
      <c r="AZ706" s="37"/>
      <c r="BA706" s="39"/>
      <c r="BB706" s="37"/>
      <c r="BC706" s="37"/>
      <c r="BD706" s="37"/>
      <c r="BE706" s="37"/>
      <c r="BF706" s="37"/>
      <c r="BG706" s="37"/>
      <c r="BH706" s="37"/>
      <c r="BI706" s="32"/>
      <c r="BJ706" s="32"/>
      <c r="BK706" s="37"/>
      <c r="BL706" s="37"/>
      <c r="BM706" s="37"/>
      <c r="BN706" s="37"/>
      <c r="BO706" s="37"/>
      <c r="BP706" s="37"/>
      <c r="BQ706" s="37"/>
      <c r="BR706" s="37"/>
    </row>
    <row r="707" spans="1:70" s="111" customFormat="1">
      <c r="A707" s="21">
        <v>704</v>
      </c>
      <c r="B707" s="21">
        <f>Beneficiario!C705</f>
        <v>0</v>
      </c>
      <c r="C707" s="21">
        <f>VLOOKUP($A707,Beneficiario!$A$2:$G$2,4)</f>
        <v>0</v>
      </c>
      <c r="D707" s="21">
        <f>VLOOKUP($A707,Beneficiario!$A$2:$G$2,5)</f>
        <v>0</v>
      </c>
      <c r="E707" s="21">
        <f>VLOOKUP($A707,Beneficiario!$A$2:$G$2,6)</f>
        <v>0</v>
      </c>
      <c r="F707" s="21">
        <f>VLOOKUP($A707,Beneficiario!$A$2:$G$2,7)</f>
        <v>0</v>
      </c>
      <c r="G707" s="37"/>
      <c r="H707" s="37"/>
      <c r="I707" s="37"/>
      <c r="J707" s="37"/>
      <c r="K707" s="37"/>
      <c r="L707" s="37"/>
      <c r="M707" s="37"/>
      <c r="N707" s="32"/>
      <c r="O707" s="37"/>
      <c r="P707" s="37"/>
      <c r="Q707" s="37"/>
      <c r="R707" s="37"/>
      <c r="S707" s="37"/>
      <c r="T707" s="37"/>
      <c r="U707" s="38"/>
      <c r="V707" s="37"/>
      <c r="W707" s="37"/>
      <c r="X707" s="38"/>
      <c r="Y707" s="37"/>
      <c r="Z707" s="37"/>
      <c r="AA707" s="37"/>
      <c r="AB707" s="37"/>
      <c r="AC707" s="37"/>
      <c r="AD707" s="37"/>
      <c r="AE707" s="37"/>
      <c r="AF707" s="37"/>
      <c r="AG707" s="37"/>
      <c r="AH707" s="37"/>
      <c r="AI707" s="37"/>
      <c r="AJ707" s="37"/>
      <c r="AK707" s="37"/>
      <c r="AL707" s="37"/>
      <c r="AM707" s="37"/>
      <c r="AN707" s="37"/>
      <c r="AO707" s="37"/>
      <c r="AP707" s="37"/>
      <c r="AQ707" s="37"/>
      <c r="AR707" s="37"/>
      <c r="AS707" s="37"/>
      <c r="AT707" s="37"/>
      <c r="AU707" s="37"/>
      <c r="AV707" s="37"/>
      <c r="AW707" s="37"/>
      <c r="AX707" s="37"/>
      <c r="AY707" s="37"/>
      <c r="AZ707" s="37"/>
      <c r="BA707" s="39"/>
      <c r="BB707" s="37"/>
      <c r="BC707" s="37"/>
      <c r="BD707" s="37"/>
      <c r="BE707" s="37"/>
      <c r="BF707" s="37"/>
      <c r="BG707" s="37"/>
      <c r="BH707" s="37"/>
      <c r="BI707" s="32"/>
      <c r="BJ707" s="32"/>
      <c r="BK707" s="37"/>
      <c r="BL707" s="37"/>
      <c r="BM707" s="37"/>
      <c r="BN707" s="37"/>
      <c r="BO707" s="37"/>
      <c r="BP707" s="37"/>
      <c r="BQ707" s="37"/>
      <c r="BR707" s="37"/>
    </row>
    <row r="708" spans="1:70" s="111" customFormat="1">
      <c r="A708" s="21">
        <v>705</v>
      </c>
      <c r="B708" s="21">
        <f>Beneficiario!C706</f>
        <v>0</v>
      </c>
      <c r="C708" s="21">
        <f>VLOOKUP($A708,Beneficiario!$A$2:$G$2,4)</f>
        <v>0</v>
      </c>
      <c r="D708" s="21">
        <f>VLOOKUP($A708,Beneficiario!$A$2:$G$2,5)</f>
        <v>0</v>
      </c>
      <c r="E708" s="21">
        <f>VLOOKUP($A708,Beneficiario!$A$2:$G$2,6)</f>
        <v>0</v>
      </c>
      <c r="F708" s="21">
        <f>VLOOKUP($A708,Beneficiario!$A$2:$G$2,7)</f>
        <v>0</v>
      </c>
      <c r="G708" s="37"/>
      <c r="H708" s="37"/>
      <c r="I708" s="37"/>
      <c r="J708" s="37"/>
      <c r="K708" s="37"/>
      <c r="L708" s="37"/>
      <c r="M708" s="37"/>
      <c r="N708" s="32"/>
      <c r="O708" s="37"/>
      <c r="P708" s="37"/>
      <c r="Q708" s="37"/>
      <c r="R708" s="37"/>
      <c r="S708" s="37"/>
      <c r="T708" s="37"/>
      <c r="U708" s="38"/>
      <c r="V708" s="37"/>
      <c r="W708" s="37"/>
      <c r="X708" s="38"/>
      <c r="Y708" s="37"/>
      <c r="Z708" s="37"/>
      <c r="AA708" s="37"/>
      <c r="AB708" s="37"/>
      <c r="AC708" s="37"/>
      <c r="AD708" s="37"/>
      <c r="AE708" s="37"/>
      <c r="AF708" s="37"/>
      <c r="AG708" s="37"/>
      <c r="AH708" s="37"/>
      <c r="AI708" s="37"/>
      <c r="AJ708" s="37"/>
      <c r="AK708" s="37"/>
      <c r="AL708" s="37"/>
      <c r="AM708" s="37"/>
      <c r="AN708" s="37"/>
      <c r="AO708" s="37"/>
      <c r="AP708" s="37"/>
      <c r="AQ708" s="37"/>
      <c r="AR708" s="37"/>
      <c r="AS708" s="37"/>
      <c r="AT708" s="37"/>
      <c r="AU708" s="37"/>
      <c r="AV708" s="37"/>
      <c r="AW708" s="37"/>
      <c r="AX708" s="37"/>
      <c r="AY708" s="37"/>
      <c r="AZ708" s="37"/>
      <c r="BA708" s="39"/>
      <c r="BB708" s="37"/>
      <c r="BC708" s="37"/>
      <c r="BD708" s="37"/>
      <c r="BE708" s="37"/>
      <c r="BF708" s="37"/>
      <c r="BG708" s="37"/>
      <c r="BH708" s="37"/>
      <c r="BI708" s="32"/>
      <c r="BJ708" s="32"/>
      <c r="BK708" s="37"/>
      <c r="BL708" s="37"/>
      <c r="BM708" s="37"/>
      <c r="BN708" s="37"/>
      <c r="BO708" s="37"/>
      <c r="BP708" s="37"/>
      <c r="BQ708" s="37"/>
      <c r="BR708" s="37"/>
    </row>
    <row r="709" spans="1:70" s="111" customFormat="1">
      <c r="A709" s="21">
        <v>706</v>
      </c>
      <c r="B709" s="21">
        <f>Beneficiario!C707</f>
        <v>0</v>
      </c>
      <c r="C709" s="21">
        <f>VLOOKUP($A709,Beneficiario!$A$2:$G$2,4)</f>
        <v>0</v>
      </c>
      <c r="D709" s="21">
        <f>VLOOKUP($A709,Beneficiario!$A$2:$G$2,5)</f>
        <v>0</v>
      </c>
      <c r="E709" s="21">
        <f>VLOOKUP($A709,Beneficiario!$A$2:$G$2,6)</f>
        <v>0</v>
      </c>
      <c r="F709" s="21">
        <f>VLOOKUP($A709,Beneficiario!$A$2:$G$2,7)</f>
        <v>0</v>
      </c>
      <c r="G709" s="37"/>
      <c r="H709" s="37"/>
      <c r="I709" s="37"/>
      <c r="J709" s="37"/>
      <c r="K709" s="37"/>
      <c r="L709" s="37"/>
      <c r="M709" s="37"/>
      <c r="N709" s="32"/>
      <c r="O709" s="37"/>
      <c r="P709" s="37"/>
      <c r="Q709" s="37"/>
      <c r="R709" s="37"/>
      <c r="S709" s="37"/>
      <c r="T709" s="37"/>
      <c r="U709" s="38"/>
      <c r="V709" s="37"/>
      <c r="W709" s="37"/>
      <c r="X709" s="38"/>
      <c r="Y709" s="37"/>
      <c r="Z709" s="37"/>
      <c r="AA709" s="37"/>
      <c r="AB709" s="37"/>
      <c r="AC709" s="37"/>
      <c r="AD709" s="37"/>
      <c r="AE709" s="37"/>
      <c r="AF709" s="37"/>
      <c r="AG709" s="37"/>
      <c r="AH709" s="37"/>
      <c r="AI709" s="37"/>
      <c r="AJ709" s="37"/>
      <c r="AK709" s="37"/>
      <c r="AL709" s="37"/>
      <c r="AM709" s="37"/>
      <c r="AN709" s="37"/>
      <c r="AO709" s="37"/>
      <c r="AP709" s="37"/>
      <c r="AQ709" s="37"/>
      <c r="AR709" s="37"/>
      <c r="AS709" s="37"/>
      <c r="AT709" s="37"/>
      <c r="AU709" s="37"/>
      <c r="AV709" s="37"/>
      <c r="AW709" s="37"/>
      <c r="AX709" s="37"/>
      <c r="AY709" s="37"/>
      <c r="AZ709" s="37"/>
      <c r="BA709" s="39"/>
      <c r="BB709" s="37"/>
      <c r="BC709" s="37"/>
      <c r="BD709" s="37"/>
      <c r="BE709" s="37"/>
      <c r="BF709" s="37"/>
      <c r="BG709" s="37"/>
      <c r="BH709" s="37"/>
      <c r="BI709" s="32"/>
      <c r="BJ709" s="32"/>
      <c r="BK709" s="37"/>
      <c r="BL709" s="37"/>
      <c r="BM709" s="37"/>
      <c r="BN709" s="37"/>
      <c r="BO709" s="37"/>
      <c r="BP709" s="37"/>
      <c r="BQ709" s="37"/>
      <c r="BR709" s="37"/>
    </row>
    <row r="710" spans="1:70" s="111" customFormat="1">
      <c r="A710" s="21">
        <v>707</v>
      </c>
      <c r="B710" s="21">
        <f>Beneficiario!C708</f>
        <v>0</v>
      </c>
      <c r="C710" s="21">
        <f>VLOOKUP($A710,Beneficiario!$A$2:$G$2,4)</f>
        <v>0</v>
      </c>
      <c r="D710" s="21">
        <f>VLOOKUP($A710,Beneficiario!$A$2:$G$2,5)</f>
        <v>0</v>
      </c>
      <c r="E710" s="21">
        <f>VLOOKUP($A710,Beneficiario!$A$2:$G$2,6)</f>
        <v>0</v>
      </c>
      <c r="F710" s="21">
        <f>VLOOKUP($A710,Beneficiario!$A$2:$G$2,7)</f>
        <v>0</v>
      </c>
      <c r="G710" s="37"/>
      <c r="H710" s="37"/>
      <c r="I710" s="37"/>
      <c r="J710" s="37"/>
      <c r="K710" s="37"/>
      <c r="L710" s="37"/>
      <c r="M710" s="37"/>
      <c r="N710" s="32"/>
      <c r="O710" s="37"/>
      <c r="P710" s="37"/>
      <c r="Q710" s="37"/>
      <c r="R710" s="37"/>
      <c r="S710" s="37"/>
      <c r="T710" s="37"/>
      <c r="U710" s="38"/>
      <c r="V710" s="37"/>
      <c r="W710" s="37"/>
      <c r="X710" s="38"/>
      <c r="Y710" s="37"/>
      <c r="Z710" s="37"/>
      <c r="AA710" s="37"/>
      <c r="AB710" s="37"/>
      <c r="AC710" s="37"/>
      <c r="AD710" s="37"/>
      <c r="AE710" s="37"/>
      <c r="AF710" s="37"/>
      <c r="AG710" s="37"/>
      <c r="AH710" s="37"/>
      <c r="AI710" s="37"/>
      <c r="AJ710" s="37"/>
      <c r="AK710" s="37"/>
      <c r="AL710" s="37"/>
      <c r="AM710" s="37"/>
      <c r="AN710" s="37"/>
      <c r="AO710" s="37"/>
      <c r="AP710" s="37"/>
      <c r="AQ710" s="37"/>
      <c r="AR710" s="37"/>
      <c r="AS710" s="37"/>
      <c r="AT710" s="37"/>
      <c r="AU710" s="37"/>
      <c r="AV710" s="37"/>
      <c r="AW710" s="37"/>
      <c r="AX710" s="37"/>
      <c r="AY710" s="37"/>
      <c r="AZ710" s="37"/>
      <c r="BA710" s="39"/>
      <c r="BB710" s="37"/>
      <c r="BC710" s="37"/>
      <c r="BD710" s="37"/>
      <c r="BE710" s="37"/>
      <c r="BF710" s="37"/>
      <c r="BG710" s="37"/>
      <c r="BH710" s="37"/>
      <c r="BI710" s="32"/>
      <c r="BJ710" s="32"/>
      <c r="BK710" s="37"/>
      <c r="BL710" s="37"/>
      <c r="BM710" s="37"/>
      <c r="BN710" s="37"/>
      <c r="BO710" s="37"/>
      <c r="BP710" s="37"/>
      <c r="BQ710" s="37"/>
      <c r="BR710" s="37"/>
    </row>
    <row r="711" spans="1:70" s="111" customFormat="1">
      <c r="A711" s="21">
        <v>708</v>
      </c>
      <c r="B711" s="21">
        <f>Beneficiario!C709</f>
        <v>0</v>
      </c>
      <c r="C711" s="21">
        <f>VLOOKUP($A711,Beneficiario!$A$2:$G$2,4)</f>
        <v>0</v>
      </c>
      <c r="D711" s="21">
        <f>VLOOKUP($A711,Beneficiario!$A$2:$G$2,5)</f>
        <v>0</v>
      </c>
      <c r="E711" s="21">
        <f>VLOOKUP($A711,Beneficiario!$A$2:$G$2,6)</f>
        <v>0</v>
      </c>
      <c r="F711" s="21">
        <f>VLOOKUP($A711,Beneficiario!$A$2:$G$2,7)</f>
        <v>0</v>
      </c>
      <c r="G711" s="37"/>
      <c r="H711" s="37"/>
      <c r="I711" s="37"/>
      <c r="J711" s="37"/>
      <c r="K711" s="37"/>
      <c r="L711" s="37"/>
      <c r="M711" s="37"/>
      <c r="N711" s="32"/>
      <c r="O711" s="37"/>
      <c r="P711" s="37"/>
      <c r="Q711" s="37"/>
      <c r="R711" s="37"/>
      <c r="S711" s="37"/>
      <c r="T711" s="37"/>
      <c r="U711" s="38"/>
      <c r="V711" s="37"/>
      <c r="W711" s="37"/>
      <c r="X711" s="38"/>
      <c r="Y711" s="37"/>
      <c r="Z711" s="37"/>
      <c r="AA711" s="37"/>
      <c r="AB711" s="37"/>
      <c r="AC711" s="37"/>
      <c r="AD711" s="37"/>
      <c r="AE711" s="37"/>
      <c r="AF711" s="37"/>
      <c r="AG711" s="37"/>
      <c r="AH711" s="37"/>
      <c r="AI711" s="37"/>
      <c r="AJ711" s="37"/>
      <c r="AK711" s="37"/>
      <c r="AL711" s="37"/>
      <c r="AM711" s="37"/>
      <c r="AN711" s="37"/>
      <c r="AO711" s="37"/>
      <c r="AP711" s="37"/>
      <c r="AQ711" s="37"/>
      <c r="AR711" s="37"/>
      <c r="AS711" s="37"/>
      <c r="AT711" s="37"/>
      <c r="AU711" s="37"/>
      <c r="AV711" s="37"/>
      <c r="AW711" s="37"/>
      <c r="AX711" s="37"/>
      <c r="AY711" s="37"/>
      <c r="AZ711" s="37"/>
      <c r="BA711" s="39"/>
      <c r="BB711" s="37"/>
      <c r="BC711" s="37"/>
      <c r="BD711" s="37"/>
      <c r="BE711" s="37"/>
      <c r="BF711" s="37"/>
      <c r="BG711" s="37"/>
      <c r="BH711" s="37"/>
      <c r="BI711" s="32"/>
      <c r="BJ711" s="32"/>
      <c r="BK711" s="37"/>
      <c r="BL711" s="37"/>
      <c r="BM711" s="37"/>
      <c r="BN711" s="37"/>
      <c r="BO711" s="37"/>
      <c r="BP711" s="37"/>
      <c r="BQ711" s="37"/>
      <c r="BR711" s="37"/>
    </row>
    <row r="712" spans="1:70" s="111" customFormat="1">
      <c r="A712" s="21">
        <v>709</v>
      </c>
      <c r="B712" s="21">
        <f>Beneficiario!C710</f>
        <v>0</v>
      </c>
      <c r="C712" s="21">
        <f>VLOOKUP($A712,Beneficiario!$A$2:$G$2,4)</f>
        <v>0</v>
      </c>
      <c r="D712" s="21">
        <f>VLOOKUP($A712,Beneficiario!$A$2:$G$2,5)</f>
        <v>0</v>
      </c>
      <c r="E712" s="21">
        <f>VLOOKUP($A712,Beneficiario!$A$2:$G$2,6)</f>
        <v>0</v>
      </c>
      <c r="F712" s="21">
        <f>VLOOKUP($A712,Beneficiario!$A$2:$G$2,7)</f>
        <v>0</v>
      </c>
      <c r="G712" s="37"/>
      <c r="H712" s="37"/>
      <c r="I712" s="37"/>
      <c r="J712" s="37"/>
      <c r="K712" s="37"/>
      <c r="L712" s="37"/>
      <c r="M712" s="37"/>
      <c r="N712" s="32"/>
      <c r="O712" s="37"/>
      <c r="P712" s="37"/>
      <c r="Q712" s="37"/>
      <c r="R712" s="37"/>
      <c r="S712" s="37"/>
      <c r="T712" s="37"/>
      <c r="U712" s="38"/>
      <c r="V712" s="37"/>
      <c r="W712" s="37"/>
      <c r="X712" s="38"/>
      <c r="Y712" s="37"/>
      <c r="Z712" s="37"/>
      <c r="AA712" s="37"/>
      <c r="AB712" s="37"/>
      <c r="AC712" s="37"/>
      <c r="AD712" s="37"/>
      <c r="AE712" s="37"/>
      <c r="AF712" s="37"/>
      <c r="AG712" s="37"/>
      <c r="AH712" s="37"/>
      <c r="AI712" s="37"/>
      <c r="AJ712" s="37"/>
      <c r="AK712" s="37"/>
      <c r="AL712" s="37"/>
      <c r="AM712" s="37"/>
      <c r="AN712" s="37"/>
      <c r="AO712" s="37"/>
      <c r="AP712" s="37"/>
      <c r="AQ712" s="37"/>
      <c r="AR712" s="37"/>
      <c r="AS712" s="37"/>
      <c r="AT712" s="37"/>
      <c r="AU712" s="37"/>
      <c r="AV712" s="37"/>
      <c r="AW712" s="37"/>
      <c r="AX712" s="37"/>
      <c r="AY712" s="37"/>
      <c r="AZ712" s="37"/>
      <c r="BA712" s="39"/>
      <c r="BB712" s="37"/>
      <c r="BC712" s="37"/>
      <c r="BD712" s="37"/>
      <c r="BE712" s="37"/>
      <c r="BF712" s="37"/>
      <c r="BG712" s="37"/>
      <c r="BH712" s="37"/>
      <c r="BI712" s="32"/>
      <c r="BJ712" s="32"/>
      <c r="BK712" s="37"/>
      <c r="BL712" s="37"/>
      <c r="BM712" s="37"/>
      <c r="BN712" s="37"/>
      <c r="BO712" s="37"/>
      <c r="BP712" s="37"/>
      <c r="BQ712" s="37"/>
      <c r="BR712" s="37"/>
    </row>
    <row r="713" spans="1:70" s="111" customFormat="1">
      <c r="A713" s="21">
        <v>710</v>
      </c>
      <c r="B713" s="21">
        <f>Beneficiario!C711</f>
        <v>0</v>
      </c>
      <c r="C713" s="21">
        <f>VLOOKUP($A713,Beneficiario!$A$2:$G$2,4)</f>
        <v>0</v>
      </c>
      <c r="D713" s="21">
        <f>VLOOKUP($A713,Beneficiario!$A$2:$G$2,5)</f>
        <v>0</v>
      </c>
      <c r="E713" s="21">
        <f>VLOOKUP($A713,Beneficiario!$A$2:$G$2,6)</f>
        <v>0</v>
      </c>
      <c r="F713" s="21">
        <f>VLOOKUP($A713,Beneficiario!$A$2:$G$2,7)</f>
        <v>0</v>
      </c>
      <c r="G713" s="37"/>
      <c r="H713" s="37"/>
      <c r="I713" s="37"/>
      <c r="J713" s="37"/>
      <c r="K713" s="37"/>
      <c r="L713" s="37"/>
      <c r="M713" s="37"/>
      <c r="N713" s="32"/>
      <c r="O713" s="37"/>
      <c r="P713" s="37"/>
      <c r="Q713" s="37"/>
      <c r="R713" s="37"/>
      <c r="S713" s="37"/>
      <c r="T713" s="37"/>
      <c r="U713" s="38"/>
      <c r="V713" s="37"/>
      <c r="W713" s="37"/>
      <c r="X713" s="38"/>
      <c r="Y713" s="37"/>
      <c r="Z713" s="37"/>
      <c r="AA713" s="37"/>
      <c r="AB713" s="37"/>
      <c r="AC713" s="37"/>
      <c r="AD713" s="37"/>
      <c r="AE713" s="37"/>
      <c r="AF713" s="37"/>
      <c r="AG713" s="37"/>
      <c r="AH713" s="37"/>
      <c r="AI713" s="37"/>
      <c r="AJ713" s="37"/>
      <c r="AK713" s="37"/>
      <c r="AL713" s="37"/>
      <c r="AM713" s="37"/>
      <c r="AN713" s="37"/>
      <c r="AO713" s="37"/>
      <c r="AP713" s="37"/>
      <c r="AQ713" s="37"/>
      <c r="AR713" s="37"/>
      <c r="AS713" s="37"/>
      <c r="AT713" s="37"/>
      <c r="AU713" s="37"/>
      <c r="AV713" s="37"/>
      <c r="AW713" s="37"/>
      <c r="AX713" s="37"/>
      <c r="AY713" s="37"/>
      <c r="AZ713" s="37"/>
      <c r="BA713" s="39"/>
      <c r="BB713" s="37"/>
      <c r="BC713" s="37"/>
      <c r="BD713" s="37"/>
      <c r="BE713" s="37"/>
      <c r="BF713" s="37"/>
      <c r="BG713" s="37"/>
      <c r="BH713" s="37"/>
      <c r="BI713" s="32"/>
      <c r="BJ713" s="32"/>
      <c r="BK713" s="37"/>
      <c r="BL713" s="37"/>
      <c r="BM713" s="37"/>
      <c r="BN713" s="37"/>
      <c r="BO713" s="37"/>
      <c r="BP713" s="37"/>
      <c r="BQ713" s="37"/>
      <c r="BR713" s="37"/>
    </row>
    <row r="714" spans="1:70" s="111" customFormat="1">
      <c r="A714" s="21">
        <v>711</v>
      </c>
      <c r="B714" s="21">
        <f>Beneficiario!C712</f>
        <v>0</v>
      </c>
      <c r="C714" s="21">
        <f>VLOOKUP($A714,Beneficiario!$A$2:$G$2,4)</f>
        <v>0</v>
      </c>
      <c r="D714" s="21">
        <f>VLOOKUP($A714,Beneficiario!$A$2:$G$2,5)</f>
        <v>0</v>
      </c>
      <c r="E714" s="21">
        <f>VLOOKUP($A714,Beneficiario!$A$2:$G$2,6)</f>
        <v>0</v>
      </c>
      <c r="F714" s="21">
        <f>VLOOKUP($A714,Beneficiario!$A$2:$G$2,7)</f>
        <v>0</v>
      </c>
      <c r="G714" s="37"/>
      <c r="H714" s="37"/>
      <c r="I714" s="37"/>
      <c r="J714" s="37"/>
      <c r="K714" s="37"/>
      <c r="L714" s="37"/>
      <c r="M714" s="37"/>
      <c r="N714" s="32"/>
      <c r="O714" s="37"/>
      <c r="P714" s="37"/>
      <c r="Q714" s="37"/>
      <c r="R714" s="37"/>
      <c r="S714" s="37"/>
      <c r="T714" s="37"/>
      <c r="U714" s="38"/>
      <c r="V714" s="37"/>
      <c r="W714" s="37"/>
      <c r="X714" s="38"/>
      <c r="Y714" s="37"/>
      <c r="Z714" s="37"/>
      <c r="AA714" s="37"/>
      <c r="AB714" s="37"/>
      <c r="AC714" s="37"/>
      <c r="AD714" s="37"/>
      <c r="AE714" s="37"/>
      <c r="AF714" s="37"/>
      <c r="AG714" s="37"/>
      <c r="AH714" s="37"/>
      <c r="AI714" s="37"/>
      <c r="AJ714" s="37"/>
      <c r="AK714" s="37"/>
      <c r="AL714" s="37"/>
      <c r="AM714" s="37"/>
      <c r="AN714" s="37"/>
      <c r="AO714" s="37"/>
      <c r="AP714" s="37"/>
      <c r="AQ714" s="37"/>
      <c r="AR714" s="37"/>
      <c r="AS714" s="37"/>
      <c r="AT714" s="37"/>
      <c r="AU714" s="37"/>
      <c r="AV714" s="37"/>
      <c r="AW714" s="37"/>
      <c r="AX714" s="37"/>
      <c r="AY714" s="37"/>
      <c r="AZ714" s="37"/>
      <c r="BA714" s="39"/>
      <c r="BB714" s="37"/>
      <c r="BC714" s="37"/>
      <c r="BD714" s="37"/>
      <c r="BE714" s="37"/>
      <c r="BF714" s="37"/>
      <c r="BG714" s="37"/>
      <c r="BH714" s="37"/>
      <c r="BI714" s="32"/>
      <c r="BJ714" s="32"/>
      <c r="BK714" s="37"/>
      <c r="BL714" s="37"/>
      <c r="BM714" s="37"/>
      <c r="BN714" s="37"/>
      <c r="BO714" s="37"/>
      <c r="BP714" s="37"/>
      <c r="BQ714" s="37"/>
      <c r="BR714" s="37"/>
    </row>
    <row r="715" spans="1:70" s="111" customFormat="1">
      <c r="A715" s="21">
        <v>712</v>
      </c>
      <c r="B715" s="21">
        <f>Beneficiario!C713</f>
        <v>0</v>
      </c>
      <c r="C715" s="21">
        <f>VLOOKUP($A715,Beneficiario!$A$2:$G$2,4)</f>
        <v>0</v>
      </c>
      <c r="D715" s="21">
        <f>VLOOKUP($A715,Beneficiario!$A$2:$G$2,5)</f>
        <v>0</v>
      </c>
      <c r="E715" s="21">
        <f>VLOOKUP($A715,Beneficiario!$A$2:$G$2,6)</f>
        <v>0</v>
      </c>
      <c r="F715" s="21">
        <f>VLOOKUP($A715,Beneficiario!$A$2:$G$2,7)</f>
        <v>0</v>
      </c>
      <c r="G715" s="37"/>
      <c r="H715" s="37"/>
      <c r="I715" s="37"/>
      <c r="J715" s="37"/>
      <c r="K715" s="37"/>
      <c r="L715" s="37"/>
      <c r="M715" s="37"/>
      <c r="N715" s="32"/>
      <c r="O715" s="37"/>
      <c r="P715" s="37"/>
      <c r="Q715" s="37"/>
      <c r="R715" s="37"/>
      <c r="S715" s="37"/>
      <c r="T715" s="37"/>
      <c r="U715" s="38"/>
      <c r="V715" s="37"/>
      <c r="W715" s="37"/>
      <c r="X715" s="38"/>
      <c r="Y715" s="37"/>
      <c r="Z715" s="37"/>
      <c r="AA715" s="37"/>
      <c r="AB715" s="37"/>
      <c r="AC715" s="37"/>
      <c r="AD715" s="37"/>
      <c r="AE715" s="37"/>
      <c r="AF715" s="37"/>
      <c r="AG715" s="37"/>
      <c r="AH715" s="37"/>
      <c r="AI715" s="37"/>
      <c r="AJ715" s="37"/>
      <c r="AK715" s="37"/>
      <c r="AL715" s="37"/>
      <c r="AM715" s="37"/>
      <c r="AN715" s="37"/>
      <c r="AO715" s="37"/>
      <c r="AP715" s="37"/>
      <c r="AQ715" s="37"/>
      <c r="AR715" s="37"/>
      <c r="AS715" s="37"/>
      <c r="AT715" s="37"/>
      <c r="AU715" s="37"/>
      <c r="AV715" s="37"/>
      <c r="AW715" s="37"/>
      <c r="AX715" s="37"/>
      <c r="AY715" s="37"/>
      <c r="AZ715" s="37"/>
      <c r="BA715" s="39"/>
      <c r="BB715" s="37"/>
      <c r="BC715" s="37"/>
      <c r="BD715" s="37"/>
      <c r="BE715" s="37"/>
      <c r="BF715" s="37"/>
      <c r="BG715" s="37"/>
      <c r="BH715" s="37"/>
      <c r="BI715" s="32"/>
      <c r="BJ715" s="32"/>
      <c r="BK715" s="37"/>
      <c r="BL715" s="37"/>
      <c r="BM715" s="37"/>
      <c r="BN715" s="37"/>
      <c r="BO715" s="37"/>
      <c r="BP715" s="37"/>
      <c r="BQ715" s="37"/>
      <c r="BR715" s="37"/>
    </row>
    <row r="716" spans="1:70" s="111" customFormat="1">
      <c r="A716" s="21">
        <v>713</v>
      </c>
      <c r="B716" s="21">
        <f>Beneficiario!C714</f>
        <v>0</v>
      </c>
      <c r="C716" s="21">
        <f>VLOOKUP($A716,Beneficiario!$A$2:$G$2,4)</f>
        <v>0</v>
      </c>
      <c r="D716" s="21">
        <f>VLOOKUP($A716,Beneficiario!$A$2:$G$2,5)</f>
        <v>0</v>
      </c>
      <c r="E716" s="21">
        <f>VLOOKUP($A716,Beneficiario!$A$2:$G$2,6)</f>
        <v>0</v>
      </c>
      <c r="F716" s="21">
        <f>VLOOKUP($A716,Beneficiario!$A$2:$G$2,7)</f>
        <v>0</v>
      </c>
      <c r="G716" s="37"/>
      <c r="H716" s="37"/>
      <c r="I716" s="37"/>
      <c r="J716" s="37"/>
      <c r="K716" s="37"/>
      <c r="L716" s="37"/>
      <c r="M716" s="37"/>
      <c r="N716" s="32"/>
      <c r="O716" s="37"/>
      <c r="P716" s="37"/>
      <c r="Q716" s="37"/>
      <c r="R716" s="37"/>
      <c r="S716" s="37"/>
      <c r="T716" s="37"/>
      <c r="U716" s="38"/>
      <c r="V716" s="37"/>
      <c r="W716" s="37"/>
      <c r="X716" s="38"/>
      <c r="Y716" s="37"/>
      <c r="Z716" s="37"/>
      <c r="AA716" s="37"/>
      <c r="AB716" s="37"/>
      <c r="AC716" s="37"/>
      <c r="AD716" s="37"/>
      <c r="AE716" s="37"/>
      <c r="AF716" s="37"/>
      <c r="AG716" s="37"/>
      <c r="AH716" s="37"/>
      <c r="AI716" s="37"/>
      <c r="AJ716" s="37"/>
      <c r="AK716" s="37"/>
      <c r="AL716" s="37"/>
      <c r="AM716" s="37"/>
      <c r="AN716" s="37"/>
      <c r="AO716" s="37"/>
      <c r="AP716" s="37"/>
      <c r="AQ716" s="37"/>
      <c r="AR716" s="37"/>
      <c r="AS716" s="37"/>
      <c r="AT716" s="37"/>
      <c r="AU716" s="37"/>
      <c r="AV716" s="37"/>
      <c r="AW716" s="37"/>
      <c r="AX716" s="37"/>
      <c r="AY716" s="37"/>
      <c r="AZ716" s="37"/>
      <c r="BA716" s="39"/>
      <c r="BB716" s="37"/>
      <c r="BC716" s="37"/>
      <c r="BD716" s="37"/>
      <c r="BE716" s="37"/>
      <c r="BF716" s="37"/>
      <c r="BG716" s="37"/>
      <c r="BH716" s="37"/>
      <c r="BI716" s="32"/>
      <c r="BJ716" s="32"/>
      <c r="BK716" s="37"/>
      <c r="BL716" s="37"/>
      <c r="BM716" s="37"/>
      <c r="BN716" s="37"/>
      <c r="BO716" s="37"/>
      <c r="BP716" s="37"/>
      <c r="BQ716" s="37"/>
      <c r="BR716" s="37"/>
    </row>
    <row r="717" spans="1:70" s="111" customFormat="1">
      <c r="A717" s="21">
        <v>714</v>
      </c>
      <c r="B717" s="21">
        <f>Beneficiario!C715</f>
        <v>0</v>
      </c>
      <c r="C717" s="21">
        <f>VLOOKUP($A717,Beneficiario!$A$2:$G$2,4)</f>
        <v>0</v>
      </c>
      <c r="D717" s="21">
        <f>VLOOKUP($A717,Beneficiario!$A$2:$G$2,5)</f>
        <v>0</v>
      </c>
      <c r="E717" s="21">
        <f>VLOOKUP($A717,Beneficiario!$A$2:$G$2,6)</f>
        <v>0</v>
      </c>
      <c r="F717" s="21">
        <f>VLOOKUP($A717,Beneficiario!$A$2:$G$2,7)</f>
        <v>0</v>
      </c>
      <c r="G717" s="37"/>
      <c r="H717" s="37"/>
      <c r="I717" s="37"/>
      <c r="J717" s="37"/>
      <c r="K717" s="37"/>
      <c r="L717" s="37"/>
      <c r="M717" s="37"/>
      <c r="N717" s="32"/>
      <c r="O717" s="37"/>
      <c r="P717" s="37"/>
      <c r="Q717" s="37"/>
      <c r="R717" s="37"/>
      <c r="S717" s="37"/>
      <c r="T717" s="37"/>
      <c r="U717" s="38"/>
      <c r="V717" s="37"/>
      <c r="W717" s="37"/>
      <c r="X717" s="38"/>
      <c r="Y717" s="37"/>
      <c r="Z717" s="37"/>
      <c r="AA717" s="37"/>
      <c r="AB717" s="37"/>
      <c r="AC717" s="37"/>
      <c r="AD717" s="37"/>
      <c r="AE717" s="37"/>
      <c r="AF717" s="37"/>
      <c r="AG717" s="37"/>
      <c r="AH717" s="37"/>
      <c r="AI717" s="37"/>
      <c r="AJ717" s="37"/>
      <c r="AK717" s="37"/>
      <c r="AL717" s="37"/>
      <c r="AM717" s="37"/>
      <c r="AN717" s="37"/>
      <c r="AO717" s="37"/>
      <c r="AP717" s="37"/>
      <c r="AQ717" s="37"/>
      <c r="AR717" s="37"/>
      <c r="AS717" s="37"/>
      <c r="AT717" s="37"/>
      <c r="AU717" s="37"/>
      <c r="AV717" s="37"/>
      <c r="AW717" s="37"/>
      <c r="AX717" s="37"/>
      <c r="AY717" s="37"/>
      <c r="AZ717" s="37"/>
      <c r="BA717" s="39"/>
      <c r="BB717" s="37"/>
      <c r="BC717" s="37"/>
      <c r="BD717" s="37"/>
      <c r="BE717" s="37"/>
      <c r="BF717" s="37"/>
      <c r="BG717" s="37"/>
      <c r="BH717" s="37"/>
      <c r="BI717" s="32"/>
      <c r="BJ717" s="32"/>
      <c r="BK717" s="37"/>
      <c r="BL717" s="37"/>
      <c r="BM717" s="37"/>
      <c r="BN717" s="37"/>
      <c r="BO717" s="37"/>
      <c r="BP717" s="37"/>
      <c r="BQ717" s="37"/>
      <c r="BR717" s="37"/>
    </row>
    <row r="718" spans="1:70" s="111" customFormat="1">
      <c r="A718" s="21">
        <v>715</v>
      </c>
      <c r="B718" s="21">
        <f>Beneficiario!C716</f>
        <v>0</v>
      </c>
      <c r="C718" s="21">
        <f>VLOOKUP($A718,Beneficiario!$A$2:$G$2,4)</f>
        <v>0</v>
      </c>
      <c r="D718" s="21">
        <f>VLOOKUP($A718,Beneficiario!$A$2:$G$2,5)</f>
        <v>0</v>
      </c>
      <c r="E718" s="21">
        <f>VLOOKUP($A718,Beneficiario!$A$2:$G$2,6)</f>
        <v>0</v>
      </c>
      <c r="F718" s="21">
        <f>VLOOKUP($A718,Beneficiario!$A$2:$G$2,7)</f>
        <v>0</v>
      </c>
      <c r="G718" s="37"/>
      <c r="H718" s="37"/>
      <c r="I718" s="37"/>
      <c r="J718" s="37"/>
      <c r="K718" s="37"/>
      <c r="L718" s="37"/>
      <c r="M718" s="37"/>
      <c r="N718" s="32"/>
      <c r="O718" s="37"/>
      <c r="P718" s="37"/>
      <c r="Q718" s="37"/>
      <c r="R718" s="37"/>
      <c r="S718" s="37"/>
      <c r="T718" s="37"/>
      <c r="U718" s="38"/>
      <c r="V718" s="37"/>
      <c r="W718" s="37"/>
      <c r="X718" s="38"/>
      <c r="Y718" s="37"/>
      <c r="Z718" s="37"/>
      <c r="AA718" s="37"/>
      <c r="AB718" s="37"/>
      <c r="AC718" s="37"/>
      <c r="AD718" s="37"/>
      <c r="AE718" s="37"/>
      <c r="AF718" s="37"/>
      <c r="AG718" s="37"/>
      <c r="AH718" s="37"/>
      <c r="AI718" s="37"/>
      <c r="AJ718" s="37"/>
      <c r="AK718" s="37"/>
      <c r="AL718" s="37"/>
      <c r="AM718" s="37"/>
      <c r="AN718" s="37"/>
      <c r="AO718" s="37"/>
      <c r="AP718" s="37"/>
      <c r="AQ718" s="37"/>
      <c r="AR718" s="37"/>
      <c r="AS718" s="37"/>
      <c r="AT718" s="37"/>
      <c r="AU718" s="37"/>
      <c r="AV718" s="37"/>
      <c r="AW718" s="37"/>
      <c r="AX718" s="37"/>
      <c r="AY718" s="37"/>
      <c r="AZ718" s="37"/>
      <c r="BA718" s="39"/>
      <c r="BB718" s="37"/>
      <c r="BC718" s="37"/>
      <c r="BD718" s="37"/>
      <c r="BE718" s="37"/>
      <c r="BF718" s="37"/>
      <c r="BG718" s="37"/>
      <c r="BH718" s="37"/>
      <c r="BI718" s="32"/>
      <c r="BJ718" s="32"/>
      <c r="BK718" s="37"/>
      <c r="BL718" s="37"/>
      <c r="BM718" s="37"/>
      <c r="BN718" s="37"/>
      <c r="BO718" s="37"/>
      <c r="BP718" s="37"/>
      <c r="BQ718" s="37"/>
      <c r="BR718" s="37"/>
    </row>
    <row r="719" spans="1:70" s="111" customFormat="1">
      <c r="A719" s="21">
        <v>716</v>
      </c>
      <c r="B719" s="21">
        <f>Beneficiario!C717</f>
        <v>0</v>
      </c>
      <c r="C719" s="21">
        <f>VLOOKUP($A719,Beneficiario!$A$2:$G$2,4)</f>
        <v>0</v>
      </c>
      <c r="D719" s="21">
        <f>VLOOKUP($A719,Beneficiario!$A$2:$G$2,5)</f>
        <v>0</v>
      </c>
      <c r="E719" s="21">
        <f>VLOOKUP($A719,Beneficiario!$A$2:$G$2,6)</f>
        <v>0</v>
      </c>
      <c r="F719" s="21">
        <f>VLOOKUP($A719,Beneficiario!$A$2:$G$2,7)</f>
        <v>0</v>
      </c>
      <c r="G719" s="37"/>
      <c r="H719" s="37"/>
      <c r="I719" s="37"/>
      <c r="J719" s="37"/>
      <c r="K719" s="37"/>
      <c r="L719" s="37"/>
      <c r="M719" s="37"/>
      <c r="N719" s="32"/>
      <c r="O719" s="37"/>
      <c r="P719" s="37"/>
      <c r="Q719" s="37"/>
      <c r="R719" s="37"/>
      <c r="S719" s="37"/>
      <c r="T719" s="37"/>
      <c r="U719" s="38"/>
      <c r="V719" s="37"/>
      <c r="W719" s="37"/>
      <c r="X719" s="38"/>
      <c r="Y719" s="37"/>
      <c r="Z719" s="37"/>
      <c r="AA719" s="37"/>
      <c r="AB719" s="37"/>
      <c r="AC719" s="37"/>
      <c r="AD719" s="37"/>
      <c r="AE719" s="37"/>
      <c r="AF719" s="37"/>
      <c r="AG719" s="37"/>
      <c r="AH719" s="37"/>
      <c r="AI719" s="37"/>
      <c r="AJ719" s="37"/>
      <c r="AK719" s="37"/>
      <c r="AL719" s="37"/>
      <c r="AM719" s="37"/>
      <c r="AN719" s="37"/>
      <c r="AO719" s="37"/>
      <c r="AP719" s="37"/>
      <c r="AQ719" s="37"/>
      <c r="AR719" s="37"/>
      <c r="AS719" s="37"/>
      <c r="AT719" s="37"/>
      <c r="AU719" s="37"/>
      <c r="AV719" s="37"/>
      <c r="AW719" s="37"/>
      <c r="AX719" s="37"/>
      <c r="AY719" s="37"/>
      <c r="AZ719" s="37"/>
      <c r="BA719" s="39"/>
      <c r="BB719" s="37"/>
      <c r="BC719" s="37"/>
      <c r="BD719" s="37"/>
      <c r="BE719" s="37"/>
      <c r="BF719" s="37"/>
      <c r="BG719" s="37"/>
      <c r="BH719" s="37"/>
      <c r="BI719" s="32"/>
      <c r="BJ719" s="32"/>
      <c r="BK719" s="37"/>
      <c r="BL719" s="37"/>
      <c r="BM719" s="37"/>
      <c r="BN719" s="37"/>
      <c r="BO719" s="37"/>
      <c r="BP719" s="37"/>
      <c r="BQ719" s="37"/>
      <c r="BR719" s="37"/>
    </row>
    <row r="720" spans="1:70" s="111" customFormat="1">
      <c r="A720" s="21">
        <v>717</v>
      </c>
      <c r="B720" s="21">
        <f>Beneficiario!C718</f>
        <v>0</v>
      </c>
      <c r="C720" s="21">
        <f>VLOOKUP($A720,Beneficiario!$A$2:$G$2,4)</f>
        <v>0</v>
      </c>
      <c r="D720" s="21">
        <f>VLOOKUP($A720,Beneficiario!$A$2:$G$2,5)</f>
        <v>0</v>
      </c>
      <c r="E720" s="21">
        <f>VLOOKUP($A720,Beneficiario!$A$2:$G$2,6)</f>
        <v>0</v>
      </c>
      <c r="F720" s="21">
        <f>VLOOKUP($A720,Beneficiario!$A$2:$G$2,7)</f>
        <v>0</v>
      </c>
      <c r="G720" s="37"/>
      <c r="H720" s="37"/>
      <c r="I720" s="37"/>
      <c r="J720" s="37"/>
      <c r="K720" s="37"/>
      <c r="L720" s="37"/>
      <c r="M720" s="37"/>
      <c r="N720" s="32"/>
      <c r="O720" s="37"/>
      <c r="P720" s="37"/>
      <c r="Q720" s="37"/>
      <c r="R720" s="37"/>
      <c r="S720" s="37"/>
      <c r="T720" s="37"/>
      <c r="U720" s="38"/>
      <c r="V720" s="37"/>
      <c r="W720" s="37"/>
      <c r="X720" s="38"/>
      <c r="Y720" s="37"/>
      <c r="Z720" s="37"/>
      <c r="AA720" s="37"/>
      <c r="AB720" s="37"/>
      <c r="AC720" s="37"/>
      <c r="AD720" s="37"/>
      <c r="AE720" s="37"/>
      <c r="AF720" s="37"/>
      <c r="AG720" s="37"/>
      <c r="AH720" s="37"/>
      <c r="AI720" s="37"/>
      <c r="AJ720" s="37"/>
      <c r="AK720" s="37"/>
      <c r="AL720" s="37"/>
      <c r="AM720" s="37"/>
      <c r="AN720" s="37"/>
      <c r="AO720" s="37"/>
      <c r="AP720" s="37"/>
      <c r="AQ720" s="37"/>
      <c r="AR720" s="37"/>
      <c r="AS720" s="37"/>
      <c r="AT720" s="37"/>
      <c r="AU720" s="37"/>
      <c r="AV720" s="37"/>
      <c r="AW720" s="37"/>
      <c r="AX720" s="37"/>
      <c r="AY720" s="37"/>
      <c r="AZ720" s="37"/>
      <c r="BA720" s="39"/>
      <c r="BB720" s="37"/>
      <c r="BC720" s="37"/>
      <c r="BD720" s="37"/>
      <c r="BE720" s="37"/>
      <c r="BF720" s="37"/>
      <c r="BG720" s="37"/>
      <c r="BH720" s="37"/>
      <c r="BI720" s="32"/>
      <c r="BJ720" s="32"/>
      <c r="BK720" s="37"/>
      <c r="BL720" s="37"/>
      <c r="BM720" s="37"/>
      <c r="BN720" s="37"/>
      <c r="BO720" s="37"/>
      <c r="BP720" s="37"/>
      <c r="BQ720" s="37"/>
      <c r="BR720" s="37"/>
    </row>
    <row r="721" spans="1:70" s="111" customFormat="1">
      <c r="A721" s="21">
        <v>718</v>
      </c>
      <c r="B721" s="21">
        <f>Beneficiario!C719</f>
        <v>0</v>
      </c>
      <c r="C721" s="21">
        <f>VLOOKUP($A721,Beneficiario!$A$2:$G$2,4)</f>
        <v>0</v>
      </c>
      <c r="D721" s="21">
        <f>VLOOKUP($A721,Beneficiario!$A$2:$G$2,5)</f>
        <v>0</v>
      </c>
      <c r="E721" s="21">
        <f>VLOOKUP($A721,Beneficiario!$A$2:$G$2,6)</f>
        <v>0</v>
      </c>
      <c r="F721" s="21">
        <f>VLOOKUP($A721,Beneficiario!$A$2:$G$2,7)</f>
        <v>0</v>
      </c>
      <c r="G721" s="37"/>
      <c r="H721" s="37"/>
      <c r="I721" s="37"/>
      <c r="J721" s="37"/>
      <c r="K721" s="37"/>
      <c r="L721" s="37"/>
      <c r="M721" s="37"/>
      <c r="N721" s="32"/>
      <c r="O721" s="37"/>
      <c r="P721" s="37"/>
      <c r="Q721" s="37"/>
      <c r="R721" s="37"/>
      <c r="S721" s="37"/>
      <c r="T721" s="37"/>
      <c r="U721" s="38"/>
      <c r="V721" s="37"/>
      <c r="W721" s="37"/>
      <c r="X721" s="38"/>
      <c r="Y721" s="37"/>
      <c r="Z721" s="37"/>
      <c r="AA721" s="37"/>
      <c r="AB721" s="37"/>
      <c r="AC721" s="37"/>
      <c r="AD721" s="37"/>
      <c r="AE721" s="37"/>
      <c r="AF721" s="37"/>
      <c r="AG721" s="37"/>
      <c r="AH721" s="37"/>
      <c r="AI721" s="37"/>
      <c r="AJ721" s="37"/>
      <c r="AK721" s="37"/>
      <c r="AL721" s="37"/>
      <c r="AM721" s="37"/>
      <c r="AN721" s="37"/>
      <c r="AO721" s="37"/>
      <c r="AP721" s="37"/>
      <c r="AQ721" s="37"/>
      <c r="AR721" s="37"/>
      <c r="AS721" s="37"/>
      <c r="AT721" s="37"/>
      <c r="AU721" s="37"/>
      <c r="AV721" s="37"/>
      <c r="AW721" s="37"/>
      <c r="AX721" s="37"/>
      <c r="AY721" s="37"/>
      <c r="AZ721" s="37"/>
      <c r="BA721" s="39"/>
      <c r="BB721" s="37"/>
      <c r="BC721" s="37"/>
      <c r="BD721" s="37"/>
      <c r="BE721" s="37"/>
      <c r="BF721" s="37"/>
      <c r="BG721" s="37"/>
      <c r="BH721" s="37"/>
      <c r="BI721" s="32"/>
      <c r="BJ721" s="32"/>
      <c r="BK721" s="37"/>
      <c r="BL721" s="37"/>
      <c r="BM721" s="37"/>
      <c r="BN721" s="37"/>
      <c r="BO721" s="37"/>
      <c r="BP721" s="37"/>
      <c r="BQ721" s="37"/>
      <c r="BR721" s="37"/>
    </row>
    <row r="722" spans="1:70" s="111" customFormat="1">
      <c r="A722" s="21">
        <v>719</v>
      </c>
      <c r="B722" s="21">
        <f>Beneficiario!C720</f>
        <v>0</v>
      </c>
      <c r="C722" s="21">
        <f>VLOOKUP($A722,Beneficiario!$A$2:$G$2,4)</f>
        <v>0</v>
      </c>
      <c r="D722" s="21">
        <f>VLOOKUP($A722,Beneficiario!$A$2:$G$2,5)</f>
        <v>0</v>
      </c>
      <c r="E722" s="21">
        <f>VLOOKUP($A722,Beneficiario!$A$2:$G$2,6)</f>
        <v>0</v>
      </c>
      <c r="F722" s="21">
        <f>VLOOKUP($A722,Beneficiario!$A$2:$G$2,7)</f>
        <v>0</v>
      </c>
      <c r="G722" s="37"/>
      <c r="H722" s="37"/>
      <c r="I722" s="37"/>
      <c r="J722" s="37"/>
      <c r="K722" s="37"/>
      <c r="L722" s="37"/>
      <c r="M722" s="37"/>
      <c r="N722" s="32"/>
      <c r="O722" s="37"/>
      <c r="P722" s="37"/>
      <c r="Q722" s="37"/>
      <c r="R722" s="37"/>
      <c r="S722" s="37"/>
      <c r="T722" s="37"/>
      <c r="U722" s="38"/>
      <c r="V722" s="37"/>
      <c r="W722" s="37"/>
      <c r="X722" s="38"/>
      <c r="Y722" s="37"/>
      <c r="Z722" s="37"/>
      <c r="AA722" s="37"/>
      <c r="AB722" s="37"/>
      <c r="AC722" s="37"/>
      <c r="AD722" s="37"/>
      <c r="AE722" s="37"/>
      <c r="AF722" s="37"/>
      <c r="AG722" s="37"/>
      <c r="AH722" s="37"/>
      <c r="AI722" s="37"/>
      <c r="AJ722" s="37"/>
      <c r="AK722" s="37"/>
      <c r="AL722" s="37"/>
      <c r="AM722" s="37"/>
      <c r="AN722" s="37"/>
      <c r="AO722" s="37"/>
      <c r="AP722" s="37"/>
      <c r="AQ722" s="37"/>
      <c r="AR722" s="37"/>
      <c r="AS722" s="37"/>
      <c r="AT722" s="37"/>
      <c r="AU722" s="37"/>
      <c r="AV722" s="37"/>
      <c r="AW722" s="37"/>
      <c r="AX722" s="37"/>
      <c r="AY722" s="37"/>
      <c r="AZ722" s="37"/>
      <c r="BA722" s="39"/>
      <c r="BB722" s="37"/>
      <c r="BC722" s="37"/>
      <c r="BD722" s="37"/>
      <c r="BE722" s="37"/>
      <c r="BF722" s="37"/>
      <c r="BG722" s="37"/>
      <c r="BH722" s="37"/>
      <c r="BI722" s="32"/>
      <c r="BJ722" s="32"/>
      <c r="BK722" s="37"/>
      <c r="BL722" s="37"/>
      <c r="BM722" s="37"/>
      <c r="BN722" s="37"/>
      <c r="BO722" s="37"/>
      <c r="BP722" s="37"/>
      <c r="BQ722" s="37"/>
      <c r="BR722" s="37"/>
    </row>
    <row r="723" spans="1:70" s="111" customFormat="1">
      <c r="A723" s="21">
        <v>720</v>
      </c>
      <c r="B723" s="21">
        <f>Beneficiario!C721</f>
        <v>0</v>
      </c>
      <c r="C723" s="21">
        <f>VLOOKUP($A723,Beneficiario!$A$2:$G$2,4)</f>
        <v>0</v>
      </c>
      <c r="D723" s="21">
        <f>VLOOKUP($A723,Beneficiario!$A$2:$G$2,5)</f>
        <v>0</v>
      </c>
      <c r="E723" s="21">
        <f>VLOOKUP($A723,Beneficiario!$A$2:$G$2,6)</f>
        <v>0</v>
      </c>
      <c r="F723" s="21">
        <f>VLOOKUP($A723,Beneficiario!$A$2:$G$2,7)</f>
        <v>0</v>
      </c>
      <c r="G723" s="37"/>
      <c r="H723" s="37"/>
      <c r="I723" s="37"/>
      <c r="J723" s="37"/>
      <c r="K723" s="37"/>
      <c r="L723" s="37"/>
      <c r="M723" s="37"/>
      <c r="N723" s="32"/>
      <c r="O723" s="37"/>
      <c r="P723" s="37"/>
      <c r="Q723" s="37"/>
      <c r="R723" s="37"/>
      <c r="S723" s="37"/>
      <c r="T723" s="37"/>
      <c r="U723" s="38"/>
      <c r="V723" s="37"/>
      <c r="W723" s="37"/>
      <c r="X723" s="38"/>
      <c r="Y723" s="37"/>
      <c r="Z723" s="37"/>
      <c r="AA723" s="37"/>
      <c r="AB723" s="37"/>
      <c r="AC723" s="37"/>
      <c r="AD723" s="37"/>
      <c r="AE723" s="37"/>
      <c r="AF723" s="37"/>
      <c r="AG723" s="37"/>
      <c r="AH723" s="37"/>
      <c r="AI723" s="37"/>
      <c r="AJ723" s="37"/>
      <c r="AK723" s="37"/>
      <c r="AL723" s="37"/>
      <c r="AM723" s="37"/>
      <c r="AN723" s="37"/>
      <c r="AO723" s="37"/>
      <c r="AP723" s="37"/>
      <c r="AQ723" s="37"/>
      <c r="AR723" s="37"/>
      <c r="AS723" s="37"/>
      <c r="AT723" s="37"/>
      <c r="AU723" s="37"/>
      <c r="AV723" s="37"/>
      <c r="AW723" s="37"/>
      <c r="AX723" s="37"/>
      <c r="AY723" s="37"/>
      <c r="AZ723" s="37"/>
      <c r="BA723" s="39"/>
      <c r="BB723" s="37"/>
      <c r="BC723" s="37"/>
      <c r="BD723" s="37"/>
      <c r="BE723" s="37"/>
      <c r="BF723" s="37"/>
      <c r="BG723" s="37"/>
      <c r="BH723" s="37"/>
      <c r="BI723" s="32"/>
      <c r="BJ723" s="32"/>
      <c r="BK723" s="37"/>
      <c r="BL723" s="37"/>
      <c r="BM723" s="37"/>
      <c r="BN723" s="37"/>
      <c r="BO723" s="37"/>
      <c r="BP723" s="37"/>
      <c r="BQ723" s="37"/>
      <c r="BR723" s="37"/>
    </row>
    <row r="724" spans="1:70" s="111" customFormat="1">
      <c r="A724" s="21">
        <v>721</v>
      </c>
      <c r="B724" s="21">
        <f>Beneficiario!C722</f>
        <v>0</v>
      </c>
      <c r="C724" s="21">
        <f>VLOOKUP($A724,Beneficiario!$A$2:$G$2,4)</f>
        <v>0</v>
      </c>
      <c r="D724" s="21">
        <f>VLOOKUP($A724,Beneficiario!$A$2:$G$2,5)</f>
        <v>0</v>
      </c>
      <c r="E724" s="21">
        <f>VLOOKUP($A724,Beneficiario!$A$2:$G$2,6)</f>
        <v>0</v>
      </c>
      <c r="F724" s="21">
        <f>VLOOKUP($A724,Beneficiario!$A$2:$G$2,7)</f>
        <v>0</v>
      </c>
      <c r="G724" s="37"/>
      <c r="H724" s="37"/>
      <c r="I724" s="37"/>
      <c r="J724" s="37"/>
      <c r="K724" s="37"/>
      <c r="L724" s="37"/>
      <c r="M724" s="37"/>
      <c r="N724" s="32"/>
      <c r="O724" s="37"/>
      <c r="P724" s="37"/>
      <c r="Q724" s="37"/>
      <c r="R724" s="37"/>
      <c r="S724" s="37"/>
      <c r="T724" s="37"/>
      <c r="U724" s="38"/>
      <c r="V724" s="37"/>
      <c r="W724" s="37"/>
      <c r="X724" s="38"/>
      <c r="Y724" s="37"/>
      <c r="Z724" s="37"/>
      <c r="AA724" s="37"/>
      <c r="AB724" s="37"/>
      <c r="AC724" s="37"/>
      <c r="AD724" s="37"/>
      <c r="AE724" s="37"/>
      <c r="AF724" s="37"/>
      <c r="AG724" s="37"/>
      <c r="AH724" s="37"/>
      <c r="AI724" s="37"/>
      <c r="AJ724" s="37"/>
      <c r="AK724" s="37"/>
      <c r="AL724" s="37"/>
      <c r="AM724" s="37"/>
      <c r="AN724" s="37"/>
      <c r="AO724" s="37"/>
      <c r="AP724" s="37"/>
      <c r="AQ724" s="37"/>
      <c r="AR724" s="37"/>
      <c r="AS724" s="37"/>
      <c r="AT724" s="37"/>
      <c r="AU724" s="37"/>
      <c r="AV724" s="37"/>
      <c r="AW724" s="37"/>
      <c r="AX724" s="37"/>
      <c r="AY724" s="37"/>
      <c r="AZ724" s="37"/>
      <c r="BA724" s="39"/>
      <c r="BB724" s="37"/>
      <c r="BC724" s="37"/>
      <c r="BD724" s="37"/>
      <c r="BE724" s="37"/>
      <c r="BF724" s="37"/>
      <c r="BG724" s="37"/>
      <c r="BH724" s="37"/>
      <c r="BI724" s="32"/>
      <c r="BJ724" s="32"/>
      <c r="BK724" s="37"/>
      <c r="BL724" s="37"/>
      <c r="BM724" s="37"/>
      <c r="BN724" s="37"/>
      <c r="BO724" s="37"/>
      <c r="BP724" s="37"/>
      <c r="BQ724" s="37"/>
      <c r="BR724" s="37"/>
    </row>
    <row r="725" spans="1:70" s="111" customFormat="1">
      <c r="A725" s="21">
        <v>722</v>
      </c>
      <c r="B725" s="21">
        <f>Beneficiario!C723</f>
        <v>0</v>
      </c>
      <c r="C725" s="21">
        <f>VLOOKUP($A725,Beneficiario!$A$2:$G$2,4)</f>
        <v>0</v>
      </c>
      <c r="D725" s="21">
        <f>VLOOKUP($A725,Beneficiario!$A$2:$G$2,5)</f>
        <v>0</v>
      </c>
      <c r="E725" s="21">
        <f>VLOOKUP($A725,Beneficiario!$A$2:$G$2,6)</f>
        <v>0</v>
      </c>
      <c r="F725" s="21">
        <f>VLOOKUP($A725,Beneficiario!$A$2:$G$2,7)</f>
        <v>0</v>
      </c>
      <c r="G725" s="37"/>
      <c r="H725" s="37"/>
      <c r="I725" s="37"/>
      <c r="J725" s="37"/>
      <c r="K725" s="37"/>
      <c r="L725" s="37"/>
      <c r="M725" s="37"/>
      <c r="N725" s="32"/>
      <c r="O725" s="37"/>
      <c r="P725" s="37"/>
      <c r="Q725" s="37"/>
      <c r="R725" s="37"/>
      <c r="S725" s="37"/>
      <c r="T725" s="37"/>
      <c r="U725" s="38"/>
      <c r="V725" s="37"/>
      <c r="W725" s="37"/>
      <c r="X725" s="38"/>
      <c r="Y725" s="37"/>
      <c r="Z725" s="37"/>
      <c r="AA725" s="37"/>
      <c r="AB725" s="37"/>
      <c r="AC725" s="37"/>
      <c r="AD725" s="37"/>
      <c r="AE725" s="37"/>
      <c r="AF725" s="37"/>
      <c r="AG725" s="37"/>
      <c r="AH725" s="37"/>
      <c r="AI725" s="37"/>
      <c r="AJ725" s="37"/>
      <c r="AK725" s="37"/>
      <c r="AL725" s="37"/>
      <c r="AM725" s="37"/>
      <c r="AN725" s="37"/>
      <c r="AO725" s="37"/>
      <c r="AP725" s="37"/>
      <c r="AQ725" s="37"/>
      <c r="AR725" s="37"/>
      <c r="AS725" s="37"/>
      <c r="AT725" s="37"/>
      <c r="AU725" s="37"/>
      <c r="AV725" s="37"/>
      <c r="AW725" s="37"/>
      <c r="AX725" s="37"/>
      <c r="AY725" s="37"/>
      <c r="AZ725" s="37"/>
      <c r="BA725" s="39"/>
      <c r="BB725" s="37"/>
      <c r="BC725" s="37"/>
      <c r="BD725" s="37"/>
      <c r="BE725" s="37"/>
      <c r="BF725" s="37"/>
      <c r="BG725" s="37"/>
      <c r="BH725" s="37"/>
      <c r="BI725" s="32"/>
      <c r="BJ725" s="32"/>
      <c r="BK725" s="37"/>
      <c r="BL725" s="37"/>
      <c r="BM725" s="37"/>
      <c r="BN725" s="37"/>
      <c r="BO725" s="37"/>
      <c r="BP725" s="37"/>
      <c r="BQ725" s="37"/>
      <c r="BR725" s="37"/>
    </row>
    <row r="726" spans="1:70" s="111" customFormat="1">
      <c r="A726" s="21">
        <v>723</v>
      </c>
      <c r="B726" s="21">
        <f>Beneficiario!C724</f>
        <v>0</v>
      </c>
      <c r="C726" s="21">
        <f>VLOOKUP($A726,Beneficiario!$A$2:$G$2,4)</f>
        <v>0</v>
      </c>
      <c r="D726" s="21">
        <f>VLOOKUP($A726,Beneficiario!$A$2:$G$2,5)</f>
        <v>0</v>
      </c>
      <c r="E726" s="21">
        <f>VLOOKUP($A726,Beneficiario!$A$2:$G$2,6)</f>
        <v>0</v>
      </c>
      <c r="F726" s="21">
        <f>VLOOKUP($A726,Beneficiario!$A$2:$G$2,7)</f>
        <v>0</v>
      </c>
      <c r="G726" s="37"/>
      <c r="H726" s="37"/>
      <c r="I726" s="37"/>
      <c r="J726" s="37"/>
      <c r="K726" s="37"/>
      <c r="L726" s="37"/>
      <c r="M726" s="37"/>
      <c r="N726" s="32"/>
      <c r="O726" s="37"/>
      <c r="P726" s="37"/>
      <c r="Q726" s="37"/>
      <c r="R726" s="37"/>
      <c r="S726" s="37"/>
      <c r="T726" s="37"/>
      <c r="U726" s="38"/>
      <c r="V726" s="37"/>
      <c r="W726" s="37"/>
      <c r="X726" s="38"/>
      <c r="Y726" s="37"/>
      <c r="Z726" s="37"/>
      <c r="AA726" s="37"/>
      <c r="AB726" s="37"/>
      <c r="AC726" s="37"/>
      <c r="AD726" s="37"/>
      <c r="AE726" s="37"/>
      <c r="AF726" s="37"/>
      <c r="AG726" s="37"/>
      <c r="AH726" s="37"/>
      <c r="AI726" s="37"/>
      <c r="AJ726" s="37"/>
      <c r="AK726" s="37"/>
      <c r="AL726" s="37"/>
      <c r="AM726" s="37"/>
      <c r="AN726" s="37"/>
      <c r="AO726" s="37"/>
      <c r="AP726" s="37"/>
      <c r="AQ726" s="37"/>
      <c r="AR726" s="37"/>
      <c r="AS726" s="37"/>
      <c r="AT726" s="37"/>
      <c r="AU726" s="37"/>
      <c r="AV726" s="37"/>
      <c r="AW726" s="37"/>
      <c r="AX726" s="37"/>
      <c r="AY726" s="37"/>
      <c r="AZ726" s="37"/>
      <c r="BA726" s="39"/>
      <c r="BB726" s="37"/>
      <c r="BC726" s="37"/>
      <c r="BD726" s="37"/>
      <c r="BE726" s="37"/>
      <c r="BF726" s="37"/>
      <c r="BG726" s="37"/>
      <c r="BH726" s="37"/>
      <c r="BI726" s="32"/>
      <c r="BJ726" s="32"/>
      <c r="BK726" s="37"/>
      <c r="BL726" s="37"/>
      <c r="BM726" s="37"/>
      <c r="BN726" s="37"/>
      <c r="BO726" s="37"/>
      <c r="BP726" s="37"/>
      <c r="BQ726" s="37"/>
      <c r="BR726" s="37"/>
    </row>
    <row r="727" spans="1:70" s="111" customFormat="1">
      <c r="A727" s="21">
        <v>724</v>
      </c>
      <c r="B727" s="21">
        <f>Beneficiario!C725</f>
        <v>0</v>
      </c>
      <c r="C727" s="21">
        <f>VLOOKUP($A727,Beneficiario!$A$2:$G$2,4)</f>
        <v>0</v>
      </c>
      <c r="D727" s="21">
        <f>VLOOKUP($A727,Beneficiario!$A$2:$G$2,5)</f>
        <v>0</v>
      </c>
      <c r="E727" s="21">
        <f>VLOOKUP($A727,Beneficiario!$A$2:$G$2,6)</f>
        <v>0</v>
      </c>
      <c r="F727" s="21">
        <f>VLOOKUP($A727,Beneficiario!$A$2:$G$2,7)</f>
        <v>0</v>
      </c>
      <c r="G727" s="37"/>
      <c r="H727" s="37"/>
      <c r="I727" s="37"/>
      <c r="J727" s="37"/>
      <c r="K727" s="37"/>
      <c r="L727" s="37"/>
      <c r="M727" s="37"/>
      <c r="N727" s="32"/>
      <c r="O727" s="37"/>
      <c r="P727" s="37"/>
      <c r="Q727" s="37"/>
      <c r="R727" s="37"/>
      <c r="S727" s="37"/>
      <c r="T727" s="37"/>
      <c r="U727" s="38"/>
      <c r="V727" s="37"/>
      <c r="W727" s="37"/>
      <c r="X727" s="38"/>
      <c r="Y727" s="37"/>
      <c r="Z727" s="37"/>
      <c r="AA727" s="37"/>
      <c r="AB727" s="37"/>
      <c r="AC727" s="37"/>
      <c r="AD727" s="37"/>
      <c r="AE727" s="37"/>
      <c r="AF727" s="37"/>
      <c r="AG727" s="37"/>
      <c r="AH727" s="37"/>
      <c r="AI727" s="37"/>
      <c r="AJ727" s="37"/>
      <c r="AK727" s="37"/>
      <c r="AL727" s="37"/>
      <c r="AM727" s="37"/>
      <c r="AN727" s="37"/>
      <c r="AO727" s="37"/>
      <c r="AP727" s="37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9"/>
      <c r="BB727" s="37"/>
      <c r="BC727" s="37"/>
      <c r="BD727" s="37"/>
      <c r="BE727" s="37"/>
      <c r="BF727" s="37"/>
      <c r="BG727" s="37"/>
      <c r="BH727" s="37"/>
      <c r="BI727" s="32"/>
      <c r="BJ727" s="32"/>
      <c r="BK727" s="37"/>
      <c r="BL727" s="37"/>
      <c r="BM727" s="37"/>
      <c r="BN727" s="37"/>
      <c r="BO727" s="37"/>
      <c r="BP727" s="37"/>
      <c r="BQ727" s="37"/>
      <c r="BR727" s="37"/>
    </row>
    <row r="728" spans="1:70" s="111" customFormat="1">
      <c r="A728" s="21">
        <v>725</v>
      </c>
      <c r="B728" s="21">
        <f>Beneficiario!C726</f>
        <v>0</v>
      </c>
      <c r="C728" s="21">
        <f>VLOOKUP($A728,Beneficiario!$A$2:$G$2,4)</f>
        <v>0</v>
      </c>
      <c r="D728" s="21">
        <f>VLOOKUP($A728,Beneficiario!$A$2:$G$2,5)</f>
        <v>0</v>
      </c>
      <c r="E728" s="21">
        <f>VLOOKUP($A728,Beneficiario!$A$2:$G$2,6)</f>
        <v>0</v>
      </c>
      <c r="F728" s="21">
        <f>VLOOKUP($A728,Beneficiario!$A$2:$G$2,7)</f>
        <v>0</v>
      </c>
      <c r="G728" s="37"/>
      <c r="H728" s="37"/>
      <c r="I728" s="37"/>
      <c r="J728" s="37"/>
      <c r="K728" s="37"/>
      <c r="L728" s="37"/>
      <c r="M728" s="37"/>
      <c r="N728" s="32"/>
      <c r="O728" s="37"/>
      <c r="P728" s="37"/>
      <c r="Q728" s="37"/>
      <c r="R728" s="37"/>
      <c r="S728" s="37"/>
      <c r="T728" s="37"/>
      <c r="U728" s="38"/>
      <c r="V728" s="37"/>
      <c r="W728" s="37"/>
      <c r="X728" s="38"/>
      <c r="Y728" s="37"/>
      <c r="Z728" s="37"/>
      <c r="AA728" s="37"/>
      <c r="AB728" s="37"/>
      <c r="AC728" s="37"/>
      <c r="AD728" s="37"/>
      <c r="AE728" s="37"/>
      <c r="AF728" s="37"/>
      <c r="AG728" s="37"/>
      <c r="AH728" s="37"/>
      <c r="AI728" s="37"/>
      <c r="AJ728" s="37"/>
      <c r="AK728" s="37"/>
      <c r="AL728" s="37"/>
      <c r="AM728" s="37"/>
      <c r="AN728" s="37"/>
      <c r="AO728" s="37"/>
      <c r="AP728" s="37"/>
      <c r="AQ728" s="37"/>
      <c r="AR728" s="37"/>
      <c r="AS728" s="37"/>
      <c r="AT728" s="37"/>
      <c r="AU728" s="37"/>
      <c r="AV728" s="37"/>
      <c r="AW728" s="37"/>
      <c r="AX728" s="37"/>
      <c r="AY728" s="37"/>
      <c r="AZ728" s="37"/>
      <c r="BA728" s="39"/>
      <c r="BB728" s="37"/>
      <c r="BC728" s="37"/>
      <c r="BD728" s="37"/>
      <c r="BE728" s="37"/>
      <c r="BF728" s="37"/>
      <c r="BG728" s="37"/>
      <c r="BH728" s="37"/>
      <c r="BI728" s="32"/>
      <c r="BJ728" s="32"/>
      <c r="BK728" s="37"/>
      <c r="BL728" s="37"/>
      <c r="BM728" s="37"/>
      <c r="BN728" s="37"/>
      <c r="BO728" s="37"/>
      <c r="BP728" s="37"/>
      <c r="BQ728" s="37"/>
      <c r="BR728" s="37"/>
    </row>
    <row r="729" spans="1:70" s="111" customFormat="1">
      <c r="A729" s="21">
        <v>726</v>
      </c>
      <c r="B729" s="21">
        <f>Beneficiario!C727</f>
        <v>0</v>
      </c>
      <c r="C729" s="21">
        <f>VLOOKUP($A729,Beneficiario!$A$2:$G$2,4)</f>
        <v>0</v>
      </c>
      <c r="D729" s="21">
        <f>VLOOKUP($A729,Beneficiario!$A$2:$G$2,5)</f>
        <v>0</v>
      </c>
      <c r="E729" s="21">
        <f>VLOOKUP($A729,Beneficiario!$A$2:$G$2,6)</f>
        <v>0</v>
      </c>
      <c r="F729" s="21">
        <f>VLOOKUP($A729,Beneficiario!$A$2:$G$2,7)</f>
        <v>0</v>
      </c>
      <c r="G729" s="37"/>
      <c r="H729" s="37"/>
      <c r="I729" s="37"/>
      <c r="J729" s="37"/>
      <c r="K729" s="37"/>
      <c r="L729" s="37"/>
      <c r="M729" s="37"/>
      <c r="N729" s="32"/>
      <c r="O729" s="37"/>
      <c r="P729" s="37"/>
      <c r="Q729" s="37"/>
      <c r="R729" s="37"/>
      <c r="S729" s="37"/>
      <c r="T729" s="37"/>
      <c r="U729" s="38"/>
      <c r="V729" s="37"/>
      <c r="W729" s="37"/>
      <c r="X729" s="38"/>
      <c r="Y729" s="37"/>
      <c r="Z729" s="37"/>
      <c r="AA729" s="37"/>
      <c r="AB729" s="37"/>
      <c r="AC729" s="37"/>
      <c r="AD729" s="37"/>
      <c r="AE729" s="37"/>
      <c r="AF729" s="37"/>
      <c r="AG729" s="37"/>
      <c r="AH729" s="37"/>
      <c r="AI729" s="37"/>
      <c r="AJ729" s="37"/>
      <c r="AK729" s="37"/>
      <c r="AL729" s="37"/>
      <c r="AM729" s="37"/>
      <c r="AN729" s="37"/>
      <c r="AO729" s="37"/>
      <c r="AP729" s="37"/>
      <c r="AQ729" s="37"/>
      <c r="AR729" s="37"/>
      <c r="AS729" s="37"/>
      <c r="AT729" s="37"/>
      <c r="AU729" s="37"/>
      <c r="AV729" s="37"/>
      <c r="AW729" s="37"/>
      <c r="AX729" s="37"/>
      <c r="AY729" s="37"/>
      <c r="AZ729" s="37"/>
      <c r="BA729" s="39"/>
      <c r="BB729" s="37"/>
      <c r="BC729" s="37"/>
      <c r="BD729" s="37"/>
      <c r="BE729" s="37"/>
      <c r="BF729" s="37"/>
      <c r="BG729" s="37"/>
      <c r="BH729" s="37"/>
      <c r="BI729" s="32"/>
      <c r="BJ729" s="32"/>
      <c r="BK729" s="37"/>
      <c r="BL729" s="37"/>
      <c r="BM729" s="37"/>
      <c r="BN729" s="37"/>
      <c r="BO729" s="37"/>
      <c r="BP729" s="37"/>
      <c r="BQ729" s="37"/>
      <c r="BR729" s="37"/>
    </row>
    <row r="730" spans="1:70" s="111" customFormat="1">
      <c r="A730" s="21">
        <v>727</v>
      </c>
      <c r="B730" s="21">
        <f>Beneficiario!C728</f>
        <v>0</v>
      </c>
      <c r="C730" s="21">
        <f>VLOOKUP($A730,Beneficiario!$A$2:$G$2,4)</f>
        <v>0</v>
      </c>
      <c r="D730" s="21">
        <f>VLOOKUP($A730,Beneficiario!$A$2:$G$2,5)</f>
        <v>0</v>
      </c>
      <c r="E730" s="21">
        <f>VLOOKUP($A730,Beneficiario!$A$2:$G$2,6)</f>
        <v>0</v>
      </c>
      <c r="F730" s="21">
        <f>VLOOKUP($A730,Beneficiario!$A$2:$G$2,7)</f>
        <v>0</v>
      </c>
      <c r="G730" s="37"/>
      <c r="H730" s="37"/>
      <c r="I730" s="37"/>
      <c r="J730" s="37"/>
      <c r="K730" s="37"/>
      <c r="L730" s="37"/>
      <c r="M730" s="37"/>
      <c r="N730" s="32"/>
      <c r="O730" s="37"/>
      <c r="P730" s="37"/>
      <c r="Q730" s="37"/>
      <c r="R730" s="37"/>
      <c r="S730" s="37"/>
      <c r="T730" s="37"/>
      <c r="U730" s="38"/>
      <c r="V730" s="37"/>
      <c r="W730" s="37"/>
      <c r="X730" s="38"/>
      <c r="Y730" s="37"/>
      <c r="Z730" s="37"/>
      <c r="AA730" s="37"/>
      <c r="AB730" s="37"/>
      <c r="AC730" s="37"/>
      <c r="AD730" s="37"/>
      <c r="AE730" s="37"/>
      <c r="AF730" s="37"/>
      <c r="AG730" s="37"/>
      <c r="AH730" s="37"/>
      <c r="AI730" s="37"/>
      <c r="AJ730" s="37"/>
      <c r="AK730" s="37"/>
      <c r="AL730" s="37"/>
      <c r="AM730" s="37"/>
      <c r="AN730" s="37"/>
      <c r="AO730" s="37"/>
      <c r="AP730" s="37"/>
      <c r="AQ730" s="37"/>
      <c r="AR730" s="37"/>
      <c r="AS730" s="37"/>
      <c r="AT730" s="37"/>
      <c r="AU730" s="37"/>
      <c r="AV730" s="37"/>
      <c r="AW730" s="37"/>
      <c r="AX730" s="37"/>
      <c r="AY730" s="37"/>
      <c r="AZ730" s="37"/>
      <c r="BA730" s="39"/>
      <c r="BB730" s="37"/>
      <c r="BC730" s="37"/>
      <c r="BD730" s="37"/>
      <c r="BE730" s="37"/>
      <c r="BF730" s="37"/>
      <c r="BG730" s="37"/>
      <c r="BH730" s="37"/>
      <c r="BI730" s="32"/>
      <c r="BJ730" s="32"/>
      <c r="BK730" s="37"/>
      <c r="BL730" s="37"/>
      <c r="BM730" s="37"/>
      <c r="BN730" s="37"/>
      <c r="BO730" s="37"/>
      <c r="BP730" s="37"/>
      <c r="BQ730" s="37"/>
      <c r="BR730" s="37"/>
    </row>
    <row r="731" spans="1:70" s="111" customFormat="1">
      <c r="A731" s="21">
        <v>728</v>
      </c>
      <c r="B731" s="21">
        <f>Beneficiario!C729</f>
        <v>0</v>
      </c>
      <c r="C731" s="21">
        <f>VLOOKUP($A731,Beneficiario!$A$2:$G$2,4)</f>
        <v>0</v>
      </c>
      <c r="D731" s="21">
        <f>VLOOKUP($A731,Beneficiario!$A$2:$G$2,5)</f>
        <v>0</v>
      </c>
      <c r="E731" s="21">
        <f>VLOOKUP($A731,Beneficiario!$A$2:$G$2,6)</f>
        <v>0</v>
      </c>
      <c r="F731" s="21">
        <f>VLOOKUP($A731,Beneficiario!$A$2:$G$2,7)</f>
        <v>0</v>
      </c>
      <c r="G731" s="37"/>
      <c r="H731" s="37"/>
      <c r="I731" s="37"/>
      <c r="J731" s="37"/>
      <c r="K731" s="37"/>
      <c r="L731" s="37"/>
      <c r="M731" s="37"/>
      <c r="N731" s="32"/>
      <c r="O731" s="37"/>
      <c r="P731" s="37"/>
      <c r="Q731" s="37"/>
      <c r="R731" s="37"/>
      <c r="S731" s="37"/>
      <c r="T731" s="37"/>
      <c r="U731" s="38"/>
      <c r="V731" s="37"/>
      <c r="W731" s="37"/>
      <c r="X731" s="38"/>
      <c r="Y731" s="37"/>
      <c r="Z731" s="37"/>
      <c r="AA731" s="37"/>
      <c r="AB731" s="37"/>
      <c r="AC731" s="37"/>
      <c r="AD731" s="37"/>
      <c r="AE731" s="37"/>
      <c r="AF731" s="37"/>
      <c r="AG731" s="37"/>
      <c r="AH731" s="37"/>
      <c r="AI731" s="37"/>
      <c r="AJ731" s="37"/>
      <c r="AK731" s="37"/>
      <c r="AL731" s="37"/>
      <c r="AM731" s="37"/>
      <c r="AN731" s="37"/>
      <c r="AO731" s="37"/>
      <c r="AP731" s="37"/>
      <c r="AQ731" s="37"/>
      <c r="AR731" s="37"/>
      <c r="AS731" s="37"/>
      <c r="AT731" s="37"/>
      <c r="AU731" s="37"/>
      <c r="AV731" s="37"/>
      <c r="AW731" s="37"/>
      <c r="AX731" s="37"/>
      <c r="AY731" s="37"/>
      <c r="AZ731" s="37"/>
      <c r="BA731" s="39"/>
      <c r="BB731" s="37"/>
      <c r="BC731" s="37"/>
      <c r="BD731" s="37"/>
      <c r="BE731" s="37"/>
      <c r="BF731" s="37"/>
      <c r="BG731" s="37"/>
      <c r="BH731" s="37"/>
      <c r="BI731" s="32"/>
      <c r="BJ731" s="32"/>
      <c r="BK731" s="37"/>
      <c r="BL731" s="37"/>
      <c r="BM731" s="37"/>
      <c r="BN731" s="37"/>
      <c r="BO731" s="37"/>
      <c r="BP731" s="37"/>
      <c r="BQ731" s="37"/>
      <c r="BR731" s="37"/>
    </row>
    <row r="732" spans="1:70" s="111" customFormat="1">
      <c r="A732" s="21">
        <v>729</v>
      </c>
      <c r="B732" s="21">
        <f>Beneficiario!C730</f>
        <v>0</v>
      </c>
      <c r="C732" s="21">
        <f>VLOOKUP($A732,Beneficiario!$A$2:$G$2,4)</f>
        <v>0</v>
      </c>
      <c r="D732" s="21">
        <f>VLOOKUP($A732,Beneficiario!$A$2:$G$2,5)</f>
        <v>0</v>
      </c>
      <c r="E732" s="21">
        <f>VLOOKUP($A732,Beneficiario!$A$2:$G$2,6)</f>
        <v>0</v>
      </c>
      <c r="F732" s="21">
        <f>VLOOKUP($A732,Beneficiario!$A$2:$G$2,7)</f>
        <v>0</v>
      </c>
      <c r="G732" s="37"/>
      <c r="H732" s="37"/>
      <c r="I732" s="37"/>
      <c r="J732" s="37"/>
      <c r="K732" s="37"/>
      <c r="L732" s="37"/>
      <c r="M732" s="37"/>
      <c r="N732" s="32"/>
      <c r="O732" s="37"/>
      <c r="P732" s="37"/>
      <c r="Q732" s="37"/>
      <c r="R732" s="37"/>
      <c r="S732" s="37"/>
      <c r="T732" s="37"/>
      <c r="U732" s="38"/>
      <c r="V732" s="37"/>
      <c r="W732" s="37"/>
      <c r="X732" s="38"/>
      <c r="Y732" s="37"/>
      <c r="Z732" s="37"/>
      <c r="AA732" s="37"/>
      <c r="AB732" s="37"/>
      <c r="AC732" s="37"/>
      <c r="AD732" s="37"/>
      <c r="AE732" s="37"/>
      <c r="AF732" s="37"/>
      <c r="AG732" s="37"/>
      <c r="AH732" s="37"/>
      <c r="AI732" s="37"/>
      <c r="AJ732" s="37"/>
      <c r="AK732" s="37"/>
      <c r="AL732" s="37"/>
      <c r="AM732" s="37"/>
      <c r="AN732" s="37"/>
      <c r="AO732" s="37"/>
      <c r="AP732" s="37"/>
      <c r="AQ732" s="37"/>
      <c r="AR732" s="37"/>
      <c r="AS732" s="37"/>
      <c r="AT732" s="37"/>
      <c r="AU732" s="37"/>
      <c r="AV732" s="37"/>
      <c r="AW732" s="37"/>
      <c r="AX732" s="37"/>
      <c r="AY732" s="37"/>
      <c r="AZ732" s="37"/>
      <c r="BA732" s="39"/>
      <c r="BB732" s="37"/>
      <c r="BC732" s="37"/>
      <c r="BD732" s="37"/>
      <c r="BE732" s="37"/>
      <c r="BF732" s="37"/>
      <c r="BG732" s="37"/>
      <c r="BH732" s="37"/>
      <c r="BI732" s="32"/>
      <c r="BJ732" s="32"/>
      <c r="BK732" s="37"/>
      <c r="BL732" s="37"/>
      <c r="BM732" s="37"/>
      <c r="BN732" s="37"/>
      <c r="BO732" s="37"/>
      <c r="BP732" s="37"/>
      <c r="BQ732" s="37"/>
      <c r="BR732" s="37"/>
    </row>
    <row r="733" spans="1:70" s="111" customFormat="1">
      <c r="A733" s="21">
        <v>730</v>
      </c>
      <c r="B733" s="21">
        <f>Beneficiario!C731</f>
        <v>0</v>
      </c>
      <c r="C733" s="21">
        <f>VLOOKUP($A733,Beneficiario!$A$2:$G$2,4)</f>
        <v>0</v>
      </c>
      <c r="D733" s="21">
        <f>VLOOKUP($A733,Beneficiario!$A$2:$G$2,5)</f>
        <v>0</v>
      </c>
      <c r="E733" s="21">
        <f>VLOOKUP($A733,Beneficiario!$A$2:$G$2,6)</f>
        <v>0</v>
      </c>
      <c r="F733" s="21">
        <f>VLOOKUP($A733,Beneficiario!$A$2:$G$2,7)</f>
        <v>0</v>
      </c>
      <c r="G733" s="37"/>
      <c r="H733" s="37"/>
      <c r="I733" s="37"/>
      <c r="J733" s="37"/>
      <c r="K733" s="37"/>
      <c r="L733" s="37"/>
      <c r="M733" s="37"/>
      <c r="N733" s="32"/>
      <c r="O733" s="37"/>
      <c r="P733" s="37"/>
      <c r="Q733" s="37"/>
      <c r="R733" s="37"/>
      <c r="S733" s="37"/>
      <c r="T733" s="37"/>
      <c r="U733" s="38"/>
      <c r="V733" s="37"/>
      <c r="W733" s="37"/>
      <c r="X733" s="38"/>
      <c r="Y733" s="37"/>
      <c r="Z733" s="37"/>
      <c r="AA733" s="37"/>
      <c r="AB733" s="37"/>
      <c r="AC733" s="37"/>
      <c r="AD733" s="37"/>
      <c r="AE733" s="37"/>
      <c r="AF733" s="37"/>
      <c r="AG733" s="37"/>
      <c r="AH733" s="37"/>
      <c r="AI733" s="37"/>
      <c r="AJ733" s="37"/>
      <c r="AK733" s="37"/>
      <c r="AL733" s="37"/>
      <c r="AM733" s="37"/>
      <c r="AN733" s="37"/>
      <c r="AO733" s="37"/>
      <c r="AP733" s="37"/>
      <c r="AQ733" s="37"/>
      <c r="AR733" s="37"/>
      <c r="AS733" s="37"/>
      <c r="AT733" s="37"/>
      <c r="AU733" s="37"/>
      <c r="AV733" s="37"/>
      <c r="AW733" s="37"/>
      <c r="AX733" s="37"/>
      <c r="AY733" s="37"/>
      <c r="AZ733" s="37"/>
      <c r="BA733" s="39"/>
      <c r="BB733" s="37"/>
      <c r="BC733" s="37"/>
      <c r="BD733" s="37"/>
      <c r="BE733" s="37"/>
      <c r="BF733" s="37"/>
      <c r="BG733" s="37"/>
      <c r="BH733" s="37"/>
      <c r="BI733" s="32"/>
      <c r="BJ733" s="32"/>
      <c r="BK733" s="37"/>
      <c r="BL733" s="37"/>
      <c r="BM733" s="37"/>
      <c r="BN733" s="37"/>
      <c r="BO733" s="37"/>
      <c r="BP733" s="37"/>
      <c r="BQ733" s="37"/>
      <c r="BR733" s="37"/>
    </row>
    <row r="734" spans="1:70" s="111" customFormat="1">
      <c r="A734" s="21">
        <v>731</v>
      </c>
      <c r="B734" s="21">
        <f>Beneficiario!C732</f>
        <v>0</v>
      </c>
      <c r="C734" s="21">
        <f>VLOOKUP($A734,Beneficiario!$A$2:$G$2,4)</f>
        <v>0</v>
      </c>
      <c r="D734" s="21">
        <f>VLOOKUP($A734,Beneficiario!$A$2:$G$2,5)</f>
        <v>0</v>
      </c>
      <c r="E734" s="21">
        <f>VLOOKUP($A734,Beneficiario!$A$2:$G$2,6)</f>
        <v>0</v>
      </c>
      <c r="F734" s="21">
        <f>VLOOKUP($A734,Beneficiario!$A$2:$G$2,7)</f>
        <v>0</v>
      </c>
      <c r="G734" s="37"/>
      <c r="H734" s="37"/>
      <c r="I734" s="37"/>
      <c r="J734" s="37"/>
      <c r="K734" s="37"/>
      <c r="L734" s="37"/>
      <c r="M734" s="37"/>
      <c r="N734" s="32"/>
      <c r="O734" s="37"/>
      <c r="P734" s="37"/>
      <c r="Q734" s="37"/>
      <c r="R734" s="37"/>
      <c r="S734" s="37"/>
      <c r="T734" s="37"/>
      <c r="U734" s="38"/>
      <c r="V734" s="37"/>
      <c r="W734" s="37"/>
      <c r="X734" s="38"/>
      <c r="Y734" s="37"/>
      <c r="Z734" s="37"/>
      <c r="AA734" s="37"/>
      <c r="AB734" s="37"/>
      <c r="AC734" s="37"/>
      <c r="AD734" s="37"/>
      <c r="AE734" s="37"/>
      <c r="AF734" s="37"/>
      <c r="AG734" s="37"/>
      <c r="AH734" s="37"/>
      <c r="AI734" s="37"/>
      <c r="AJ734" s="37"/>
      <c r="AK734" s="37"/>
      <c r="AL734" s="37"/>
      <c r="AM734" s="37"/>
      <c r="AN734" s="37"/>
      <c r="AO734" s="37"/>
      <c r="AP734" s="37"/>
      <c r="AQ734" s="37"/>
      <c r="AR734" s="37"/>
      <c r="AS734" s="37"/>
      <c r="AT734" s="37"/>
      <c r="AU734" s="37"/>
      <c r="AV734" s="37"/>
      <c r="AW734" s="37"/>
      <c r="AX734" s="37"/>
      <c r="AY734" s="37"/>
      <c r="AZ734" s="37"/>
      <c r="BA734" s="39"/>
      <c r="BB734" s="37"/>
      <c r="BC734" s="37"/>
      <c r="BD734" s="37"/>
      <c r="BE734" s="37"/>
      <c r="BF734" s="37"/>
      <c r="BG734" s="37"/>
      <c r="BH734" s="37"/>
      <c r="BI734" s="32"/>
      <c r="BJ734" s="32"/>
      <c r="BK734" s="37"/>
      <c r="BL734" s="37"/>
      <c r="BM734" s="37"/>
      <c r="BN734" s="37"/>
      <c r="BO734" s="37"/>
      <c r="BP734" s="37"/>
      <c r="BQ734" s="37"/>
      <c r="BR734" s="37"/>
    </row>
    <row r="735" spans="1:70" s="111" customFormat="1">
      <c r="A735" s="21">
        <v>732</v>
      </c>
      <c r="B735" s="21">
        <f>Beneficiario!C733</f>
        <v>0</v>
      </c>
      <c r="C735" s="21">
        <f>VLOOKUP($A735,Beneficiario!$A$2:$G$2,4)</f>
        <v>0</v>
      </c>
      <c r="D735" s="21">
        <f>VLOOKUP($A735,Beneficiario!$A$2:$G$2,5)</f>
        <v>0</v>
      </c>
      <c r="E735" s="21">
        <f>VLOOKUP($A735,Beneficiario!$A$2:$G$2,6)</f>
        <v>0</v>
      </c>
      <c r="F735" s="21">
        <f>VLOOKUP($A735,Beneficiario!$A$2:$G$2,7)</f>
        <v>0</v>
      </c>
      <c r="G735" s="37"/>
      <c r="H735" s="37"/>
      <c r="I735" s="37"/>
      <c r="J735" s="37"/>
      <c r="K735" s="37"/>
      <c r="L735" s="37"/>
      <c r="M735" s="37"/>
      <c r="N735" s="32"/>
      <c r="O735" s="37"/>
      <c r="P735" s="37"/>
      <c r="Q735" s="37"/>
      <c r="R735" s="37"/>
      <c r="S735" s="37"/>
      <c r="T735" s="37"/>
      <c r="U735" s="38"/>
      <c r="V735" s="37"/>
      <c r="W735" s="37"/>
      <c r="X735" s="38"/>
      <c r="Y735" s="37"/>
      <c r="Z735" s="37"/>
      <c r="AA735" s="37"/>
      <c r="AB735" s="37"/>
      <c r="AC735" s="37"/>
      <c r="AD735" s="37"/>
      <c r="AE735" s="37"/>
      <c r="AF735" s="37"/>
      <c r="AG735" s="37"/>
      <c r="AH735" s="37"/>
      <c r="AI735" s="37"/>
      <c r="AJ735" s="37"/>
      <c r="AK735" s="37"/>
      <c r="AL735" s="37"/>
      <c r="AM735" s="37"/>
      <c r="AN735" s="37"/>
      <c r="AO735" s="37"/>
      <c r="AP735" s="37"/>
      <c r="AQ735" s="37"/>
      <c r="AR735" s="37"/>
      <c r="AS735" s="37"/>
      <c r="AT735" s="37"/>
      <c r="AU735" s="37"/>
      <c r="AV735" s="37"/>
      <c r="AW735" s="37"/>
      <c r="AX735" s="37"/>
      <c r="AY735" s="37"/>
      <c r="AZ735" s="37"/>
      <c r="BA735" s="39"/>
      <c r="BB735" s="37"/>
      <c r="BC735" s="37"/>
      <c r="BD735" s="37"/>
      <c r="BE735" s="37"/>
      <c r="BF735" s="37"/>
      <c r="BG735" s="37"/>
      <c r="BH735" s="37"/>
      <c r="BI735" s="32"/>
      <c r="BJ735" s="32"/>
      <c r="BK735" s="37"/>
      <c r="BL735" s="37"/>
      <c r="BM735" s="37"/>
      <c r="BN735" s="37"/>
      <c r="BO735" s="37"/>
      <c r="BP735" s="37"/>
      <c r="BQ735" s="37"/>
      <c r="BR735" s="37"/>
    </row>
    <row r="736" spans="1:70" s="111" customFormat="1">
      <c r="A736" s="21">
        <v>733</v>
      </c>
      <c r="B736" s="21">
        <f>Beneficiario!C734</f>
        <v>0</v>
      </c>
      <c r="C736" s="21">
        <f>VLOOKUP($A736,Beneficiario!$A$2:$G$2,4)</f>
        <v>0</v>
      </c>
      <c r="D736" s="21">
        <f>VLOOKUP($A736,Beneficiario!$A$2:$G$2,5)</f>
        <v>0</v>
      </c>
      <c r="E736" s="21">
        <f>VLOOKUP($A736,Beneficiario!$A$2:$G$2,6)</f>
        <v>0</v>
      </c>
      <c r="F736" s="21">
        <f>VLOOKUP($A736,Beneficiario!$A$2:$G$2,7)</f>
        <v>0</v>
      </c>
      <c r="G736" s="37"/>
      <c r="H736" s="37"/>
      <c r="I736" s="37"/>
      <c r="J736" s="37"/>
      <c r="K736" s="37"/>
      <c r="L736" s="37"/>
      <c r="M736" s="37"/>
      <c r="N736" s="32"/>
      <c r="O736" s="37"/>
      <c r="P736" s="37"/>
      <c r="Q736" s="37"/>
      <c r="R736" s="37"/>
      <c r="S736" s="37"/>
      <c r="T736" s="37"/>
      <c r="U736" s="38"/>
      <c r="V736" s="37"/>
      <c r="W736" s="37"/>
      <c r="X736" s="38"/>
      <c r="Y736" s="37"/>
      <c r="Z736" s="37"/>
      <c r="AA736" s="37"/>
      <c r="AB736" s="37"/>
      <c r="AC736" s="37"/>
      <c r="AD736" s="37"/>
      <c r="AE736" s="37"/>
      <c r="AF736" s="37"/>
      <c r="AG736" s="37"/>
      <c r="AH736" s="37"/>
      <c r="AI736" s="37"/>
      <c r="AJ736" s="37"/>
      <c r="AK736" s="37"/>
      <c r="AL736" s="37"/>
      <c r="AM736" s="37"/>
      <c r="AN736" s="37"/>
      <c r="AO736" s="37"/>
      <c r="AP736" s="37"/>
      <c r="AQ736" s="37"/>
      <c r="AR736" s="37"/>
      <c r="AS736" s="37"/>
      <c r="AT736" s="37"/>
      <c r="AU736" s="37"/>
      <c r="AV736" s="37"/>
      <c r="AW736" s="37"/>
      <c r="AX736" s="37"/>
      <c r="AY736" s="37"/>
      <c r="AZ736" s="37"/>
      <c r="BA736" s="39"/>
      <c r="BB736" s="37"/>
      <c r="BC736" s="37"/>
      <c r="BD736" s="37"/>
      <c r="BE736" s="37"/>
      <c r="BF736" s="37"/>
      <c r="BG736" s="37"/>
      <c r="BH736" s="37"/>
      <c r="BI736" s="32"/>
      <c r="BJ736" s="32"/>
      <c r="BK736" s="37"/>
      <c r="BL736" s="37"/>
      <c r="BM736" s="37"/>
      <c r="BN736" s="37"/>
      <c r="BO736" s="37"/>
      <c r="BP736" s="37"/>
      <c r="BQ736" s="37"/>
      <c r="BR736" s="37"/>
    </row>
    <row r="737" spans="1:70" s="111" customFormat="1">
      <c r="A737" s="21">
        <v>734</v>
      </c>
      <c r="B737" s="21">
        <f>Beneficiario!C735</f>
        <v>0</v>
      </c>
      <c r="C737" s="21">
        <f>VLOOKUP($A737,Beneficiario!$A$2:$G$2,4)</f>
        <v>0</v>
      </c>
      <c r="D737" s="21">
        <f>VLOOKUP($A737,Beneficiario!$A$2:$G$2,5)</f>
        <v>0</v>
      </c>
      <c r="E737" s="21">
        <f>VLOOKUP($A737,Beneficiario!$A$2:$G$2,6)</f>
        <v>0</v>
      </c>
      <c r="F737" s="21">
        <f>VLOOKUP($A737,Beneficiario!$A$2:$G$2,7)</f>
        <v>0</v>
      </c>
      <c r="G737" s="37"/>
      <c r="H737" s="37"/>
      <c r="I737" s="37"/>
      <c r="J737" s="37"/>
      <c r="K737" s="37"/>
      <c r="L737" s="37"/>
      <c r="M737" s="37"/>
      <c r="N737" s="32"/>
      <c r="O737" s="37"/>
      <c r="P737" s="37"/>
      <c r="Q737" s="37"/>
      <c r="R737" s="37"/>
      <c r="S737" s="37"/>
      <c r="T737" s="37"/>
      <c r="U737" s="38"/>
      <c r="V737" s="37"/>
      <c r="W737" s="37"/>
      <c r="X737" s="38"/>
      <c r="Y737" s="37"/>
      <c r="Z737" s="37"/>
      <c r="AA737" s="37"/>
      <c r="AB737" s="37"/>
      <c r="AC737" s="37"/>
      <c r="AD737" s="37"/>
      <c r="AE737" s="37"/>
      <c r="AF737" s="37"/>
      <c r="AG737" s="37"/>
      <c r="AH737" s="37"/>
      <c r="AI737" s="37"/>
      <c r="AJ737" s="37"/>
      <c r="AK737" s="37"/>
      <c r="AL737" s="37"/>
      <c r="AM737" s="37"/>
      <c r="AN737" s="37"/>
      <c r="AO737" s="37"/>
      <c r="AP737" s="37"/>
      <c r="AQ737" s="37"/>
      <c r="AR737" s="37"/>
      <c r="AS737" s="37"/>
      <c r="AT737" s="37"/>
      <c r="AU737" s="37"/>
      <c r="AV737" s="37"/>
      <c r="AW737" s="37"/>
      <c r="AX737" s="37"/>
      <c r="AY737" s="37"/>
      <c r="AZ737" s="37"/>
      <c r="BA737" s="39"/>
      <c r="BB737" s="37"/>
      <c r="BC737" s="37"/>
      <c r="BD737" s="37"/>
      <c r="BE737" s="37"/>
      <c r="BF737" s="37"/>
      <c r="BG737" s="37"/>
      <c r="BH737" s="37"/>
      <c r="BI737" s="32"/>
      <c r="BJ737" s="32"/>
      <c r="BK737" s="37"/>
      <c r="BL737" s="37"/>
      <c r="BM737" s="37"/>
      <c r="BN737" s="37"/>
      <c r="BO737" s="37"/>
      <c r="BP737" s="37"/>
      <c r="BQ737" s="37"/>
      <c r="BR737" s="37"/>
    </row>
    <row r="738" spans="1:70" s="111" customFormat="1">
      <c r="A738" s="21">
        <v>735</v>
      </c>
      <c r="B738" s="21">
        <f>Beneficiario!C736</f>
        <v>0</v>
      </c>
      <c r="C738" s="21">
        <f>VLOOKUP($A738,Beneficiario!$A$2:$G$2,4)</f>
        <v>0</v>
      </c>
      <c r="D738" s="21">
        <f>VLOOKUP($A738,Beneficiario!$A$2:$G$2,5)</f>
        <v>0</v>
      </c>
      <c r="E738" s="21">
        <f>VLOOKUP($A738,Beneficiario!$A$2:$G$2,6)</f>
        <v>0</v>
      </c>
      <c r="F738" s="21">
        <f>VLOOKUP($A738,Beneficiario!$A$2:$G$2,7)</f>
        <v>0</v>
      </c>
      <c r="G738" s="37"/>
      <c r="H738" s="37"/>
      <c r="I738" s="37"/>
      <c r="J738" s="37"/>
      <c r="K738" s="37"/>
      <c r="L738" s="37"/>
      <c r="M738" s="37"/>
      <c r="N738" s="32"/>
      <c r="O738" s="37"/>
      <c r="P738" s="37"/>
      <c r="Q738" s="37"/>
      <c r="R738" s="37"/>
      <c r="S738" s="37"/>
      <c r="T738" s="37"/>
      <c r="U738" s="38"/>
      <c r="V738" s="37"/>
      <c r="W738" s="37"/>
      <c r="X738" s="38"/>
      <c r="Y738" s="37"/>
      <c r="Z738" s="37"/>
      <c r="AA738" s="37"/>
      <c r="AB738" s="37"/>
      <c r="AC738" s="37"/>
      <c r="AD738" s="37"/>
      <c r="AE738" s="37"/>
      <c r="AF738" s="37"/>
      <c r="AG738" s="37"/>
      <c r="AH738" s="37"/>
      <c r="AI738" s="37"/>
      <c r="AJ738" s="37"/>
      <c r="AK738" s="37"/>
      <c r="AL738" s="37"/>
      <c r="AM738" s="37"/>
      <c r="AN738" s="37"/>
      <c r="AO738" s="37"/>
      <c r="AP738" s="37"/>
      <c r="AQ738" s="37"/>
      <c r="AR738" s="37"/>
      <c r="AS738" s="37"/>
      <c r="AT738" s="37"/>
      <c r="AU738" s="37"/>
      <c r="AV738" s="37"/>
      <c r="AW738" s="37"/>
      <c r="AX738" s="37"/>
      <c r="AY738" s="37"/>
      <c r="AZ738" s="37"/>
      <c r="BA738" s="39"/>
      <c r="BB738" s="37"/>
      <c r="BC738" s="37"/>
      <c r="BD738" s="37"/>
      <c r="BE738" s="37"/>
      <c r="BF738" s="37"/>
      <c r="BG738" s="37"/>
      <c r="BH738" s="37"/>
      <c r="BI738" s="32"/>
      <c r="BJ738" s="32"/>
      <c r="BK738" s="37"/>
      <c r="BL738" s="37"/>
      <c r="BM738" s="37"/>
      <c r="BN738" s="37"/>
      <c r="BO738" s="37"/>
      <c r="BP738" s="37"/>
      <c r="BQ738" s="37"/>
      <c r="BR738" s="37"/>
    </row>
    <row r="739" spans="1:70" s="111" customFormat="1">
      <c r="A739" s="21">
        <v>736</v>
      </c>
      <c r="B739" s="21">
        <f>Beneficiario!C737</f>
        <v>0</v>
      </c>
      <c r="C739" s="21">
        <f>VLOOKUP($A739,Beneficiario!$A$2:$G$2,4)</f>
        <v>0</v>
      </c>
      <c r="D739" s="21">
        <f>VLOOKUP($A739,Beneficiario!$A$2:$G$2,5)</f>
        <v>0</v>
      </c>
      <c r="E739" s="21">
        <f>VLOOKUP($A739,Beneficiario!$A$2:$G$2,6)</f>
        <v>0</v>
      </c>
      <c r="F739" s="21">
        <f>VLOOKUP($A739,Beneficiario!$A$2:$G$2,7)</f>
        <v>0</v>
      </c>
      <c r="G739" s="37"/>
      <c r="H739" s="37"/>
      <c r="I739" s="37"/>
      <c r="J739" s="37"/>
      <c r="K739" s="37"/>
      <c r="L739" s="37"/>
      <c r="M739" s="37"/>
      <c r="N739" s="32"/>
      <c r="O739" s="37"/>
      <c r="P739" s="37"/>
      <c r="Q739" s="37"/>
      <c r="R739" s="37"/>
      <c r="S739" s="37"/>
      <c r="T739" s="37"/>
      <c r="U739" s="38"/>
      <c r="V739" s="37"/>
      <c r="W739" s="37"/>
      <c r="X739" s="38"/>
      <c r="Y739" s="37"/>
      <c r="Z739" s="37"/>
      <c r="AA739" s="37"/>
      <c r="AB739" s="37"/>
      <c r="AC739" s="37"/>
      <c r="AD739" s="37"/>
      <c r="AE739" s="37"/>
      <c r="AF739" s="37"/>
      <c r="AG739" s="37"/>
      <c r="AH739" s="37"/>
      <c r="AI739" s="37"/>
      <c r="AJ739" s="37"/>
      <c r="AK739" s="37"/>
      <c r="AL739" s="37"/>
      <c r="AM739" s="37"/>
      <c r="AN739" s="37"/>
      <c r="AO739" s="37"/>
      <c r="AP739" s="37"/>
      <c r="AQ739" s="37"/>
      <c r="AR739" s="37"/>
      <c r="AS739" s="37"/>
      <c r="AT739" s="37"/>
      <c r="AU739" s="37"/>
      <c r="AV739" s="37"/>
      <c r="AW739" s="37"/>
      <c r="AX739" s="37"/>
      <c r="AY739" s="37"/>
      <c r="AZ739" s="37"/>
      <c r="BA739" s="39"/>
      <c r="BB739" s="37"/>
      <c r="BC739" s="37"/>
      <c r="BD739" s="37"/>
      <c r="BE739" s="37"/>
      <c r="BF739" s="37"/>
      <c r="BG739" s="37"/>
      <c r="BH739" s="37"/>
      <c r="BI739" s="32"/>
      <c r="BJ739" s="32"/>
      <c r="BK739" s="37"/>
      <c r="BL739" s="37"/>
      <c r="BM739" s="37"/>
      <c r="BN739" s="37"/>
      <c r="BO739" s="37"/>
      <c r="BP739" s="37"/>
      <c r="BQ739" s="37"/>
      <c r="BR739" s="37"/>
    </row>
    <row r="740" spans="1:70" s="111" customFormat="1">
      <c r="A740" s="21">
        <v>737</v>
      </c>
      <c r="B740" s="21">
        <f>Beneficiario!C738</f>
        <v>0</v>
      </c>
      <c r="C740" s="21">
        <f>VLOOKUP($A740,Beneficiario!$A$2:$G$2,4)</f>
        <v>0</v>
      </c>
      <c r="D740" s="21">
        <f>VLOOKUP($A740,Beneficiario!$A$2:$G$2,5)</f>
        <v>0</v>
      </c>
      <c r="E740" s="21">
        <f>VLOOKUP($A740,Beneficiario!$A$2:$G$2,6)</f>
        <v>0</v>
      </c>
      <c r="F740" s="21">
        <f>VLOOKUP($A740,Beneficiario!$A$2:$G$2,7)</f>
        <v>0</v>
      </c>
      <c r="G740" s="37"/>
      <c r="H740" s="37"/>
      <c r="I740" s="37"/>
      <c r="J740" s="37"/>
      <c r="K740" s="37"/>
      <c r="L740" s="37"/>
      <c r="M740" s="37"/>
      <c r="N740" s="32"/>
      <c r="O740" s="37"/>
      <c r="P740" s="37"/>
      <c r="Q740" s="37"/>
      <c r="R740" s="37"/>
      <c r="S740" s="37"/>
      <c r="T740" s="37"/>
      <c r="U740" s="38"/>
      <c r="V740" s="37"/>
      <c r="W740" s="37"/>
      <c r="X740" s="38"/>
      <c r="Y740" s="37"/>
      <c r="Z740" s="37"/>
      <c r="AA740" s="37"/>
      <c r="AB740" s="37"/>
      <c r="AC740" s="37"/>
      <c r="AD740" s="37"/>
      <c r="AE740" s="37"/>
      <c r="AF740" s="37"/>
      <c r="AG740" s="37"/>
      <c r="AH740" s="37"/>
      <c r="AI740" s="37"/>
      <c r="AJ740" s="37"/>
      <c r="AK740" s="37"/>
      <c r="AL740" s="37"/>
      <c r="AM740" s="37"/>
      <c r="AN740" s="37"/>
      <c r="AO740" s="37"/>
      <c r="AP740" s="37"/>
      <c r="AQ740" s="37"/>
      <c r="AR740" s="37"/>
      <c r="AS740" s="37"/>
      <c r="AT740" s="37"/>
      <c r="AU740" s="37"/>
      <c r="AV740" s="37"/>
      <c r="AW740" s="37"/>
      <c r="AX740" s="37"/>
      <c r="AY740" s="37"/>
      <c r="AZ740" s="37"/>
      <c r="BA740" s="39"/>
      <c r="BB740" s="37"/>
      <c r="BC740" s="37"/>
      <c r="BD740" s="37"/>
      <c r="BE740" s="37"/>
      <c r="BF740" s="37"/>
      <c r="BG740" s="37"/>
      <c r="BH740" s="37"/>
      <c r="BI740" s="32"/>
      <c r="BJ740" s="32"/>
      <c r="BK740" s="37"/>
      <c r="BL740" s="37"/>
      <c r="BM740" s="37"/>
      <c r="BN740" s="37"/>
      <c r="BO740" s="37"/>
      <c r="BP740" s="37"/>
      <c r="BQ740" s="37"/>
      <c r="BR740" s="37"/>
    </row>
    <row r="741" spans="1:70" s="111" customFormat="1">
      <c r="A741" s="21">
        <v>738</v>
      </c>
      <c r="B741" s="21">
        <f>Beneficiario!C739</f>
        <v>0</v>
      </c>
      <c r="C741" s="21">
        <f>VLOOKUP($A741,Beneficiario!$A$2:$G$2,4)</f>
        <v>0</v>
      </c>
      <c r="D741" s="21">
        <f>VLOOKUP($A741,Beneficiario!$A$2:$G$2,5)</f>
        <v>0</v>
      </c>
      <c r="E741" s="21">
        <f>VLOOKUP($A741,Beneficiario!$A$2:$G$2,6)</f>
        <v>0</v>
      </c>
      <c r="F741" s="21">
        <f>VLOOKUP($A741,Beneficiario!$A$2:$G$2,7)</f>
        <v>0</v>
      </c>
      <c r="G741" s="37"/>
      <c r="H741" s="37"/>
      <c r="I741" s="37"/>
      <c r="J741" s="37"/>
      <c r="K741" s="37"/>
      <c r="L741" s="37"/>
      <c r="M741" s="37"/>
      <c r="N741" s="32"/>
      <c r="O741" s="37"/>
      <c r="P741" s="37"/>
      <c r="Q741" s="37"/>
      <c r="R741" s="37"/>
      <c r="S741" s="37"/>
      <c r="T741" s="37"/>
      <c r="U741" s="38"/>
      <c r="V741" s="37"/>
      <c r="W741" s="37"/>
      <c r="X741" s="38"/>
      <c r="Y741" s="37"/>
      <c r="Z741" s="37"/>
      <c r="AA741" s="37"/>
      <c r="AB741" s="37"/>
      <c r="AC741" s="37"/>
      <c r="AD741" s="37"/>
      <c r="AE741" s="37"/>
      <c r="AF741" s="37"/>
      <c r="AG741" s="37"/>
      <c r="AH741" s="37"/>
      <c r="AI741" s="37"/>
      <c r="AJ741" s="37"/>
      <c r="AK741" s="37"/>
      <c r="AL741" s="37"/>
      <c r="AM741" s="37"/>
      <c r="AN741" s="37"/>
      <c r="AO741" s="37"/>
      <c r="AP741" s="37"/>
      <c r="AQ741" s="37"/>
      <c r="AR741" s="37"/>
      <c r="AS741" s="37"/>
      <c r="AT741" s="37"/>
      <c r="AU741" s="37"/>
      <c r="AV741" s="37"/>
      <c r="AW741" s="37"/>
      <c r="AX741" s="37"/>
      <c r="AY741" s="37"/>
      <c r="AZ741" s="37"/>
      <c r="BA741" s="39"/>
      <c r="BB741" s="37"/>
      <c r="BC741" s="37"/>
      <c r="BD741" s="37"/>
      <c r="BE741" s="37"/>
      <c r="BF741" s="37"/>
      <c r="BG741" s="37"/>
      <c r="BH741" s="37"/>
      <c r="BI741" s="32"/>
      <c r="BJ741" s="32"/>
      <c r="BK741" s="37"/>
      <c r="BL741" s="37"/>
      <c r="BM741" s="37"/>
      <c r="BN741" s="37"/>
      <c r="BO741" s="37"/>
      <c r="BP741" s="37"/>
      <c r="BQ741" s="37"/>
      <c r="BR741" s="37"/>
    </row>
    <row r="742" spans="1:70" s="111" customFormat="1">
      <c r="A742" s="21">
        <v>739</v>
      </c>
      <c r="B742" s="21">
        <f>Beneficiario!C740</f>
        <v>0</v>
      </c>
      <c r="C742" s="21">
        <f>VLOOKUP($A742,Beneficiario!$A$2:$G$2,4)</f>
        <v>0</v>
      </c>
      <c r="D742" s="21">
        <f>VLOOKUP($A742,Beneficiario!$A$2:$G$2,5)</f>
        <v>0</v>
      </c>
      <c r="E742" s="21">
        <f>VLOOKUP($A742,Beneficiario!$A$2:$G$2,6)</f>
        <v>0</v>
      </c>
      <c r="F742" s="21">
        <f>VLOOKUP($A742,Beneficiario!$A$2:$G$2,7)</f>
        <v>0</v>
      </c>
      <c r="G742" s="37"/>
      <c r="H742" s="37"/>
      <c r="I742" s="37"/>
      <c r="J742" s="37"/>
      <c r="K742" s="37"/>
      <c r="L742" s="37"/>
      <c r="M742" s="37"/>
      <c r="N742" s="32"/>
      <c r="O742" s="37"/>
      <c r="P742" s="37"/>
      <c r="Q742" s="37"/>
      <c r="R742" s="37"/>
      <c r="S742" s="37"/>
      <c r="T742" s="37"/>
      <c r="U742" s="38"/>
      <c r="V742" s="37"/>
      <c r="W742" s="37"/>
      <c r="X742" s="38"/>
      <c r="Y742" s="37"/>
      <c r="Z742" s="37"/>
      <c r="AA742" s="37"/>
      <c r="AB742" s="37"/>
      <c r="AC742" s="37"/>
      <c r="AD742" s="37"/>
      <c r="AE742" s="37"/>
      <c r="AF742" s="37"/>
      <c r="AG742" s="37"/>
      <c r="AH742" s="37"/>
      <c r="AI742" s="37"/>
      <c r="AJ742" s="37"/>
      <c r="AK742" s="37"/>
      <c r="AL742" s="37"/>
      <c r="AM742" s="37"/>
      <c r="AN742" s="37"/>
      <c r="AO742" s="37"/>
      <c r="AP742" s="37"/>
      <c r="AQ742" s="37"/>
      <c r="AR742" s="37"/>
      <c r="AS742" s="37"/>
      <c r="AT742" s="37"/>
      <c r="AU742" s="37"/>
      <c r="AV742" s="37"/>
      <c r="AW742" s="37"/>
      <c r="AX742" s="37"/>
      <c r="AY742" s="37"/>
      <c r="AZ742" s="37"/>
      <c r="BA742" s="39"/>
      <c r="BB742" s="37"/>
      <c r="BC742" s="37"/>
      <c r="BD742" s="37"/>
      <c r="BE742" s="37"/>
      <c r="BF742" s="37"/>
      <c r="BG742" s="37"/>
      <c r="BH742" s="37"/>
      <c r="BI742" s="32"/>
      <c r="BJ742" s="32"/>
      <c r="BK742" s="37"/>
      <c r="BL742" s="37"/>
      <c r="BM742" s="37"/>
      <c r="BN742" s="37"/>
      <c r="BO742" s="37"/>
      <c r="BP742" s="37"/>
      <c r="BQ742" s="37"/>
      <c r="BR742" s="37"/>
    </row>
    <row r="743" spans="1:70" s="111" customFormat="1">
      <c r="A743" s="21">
        <v>740</v>
      </c>
      <c r="B743" s="21">
        <f>Beneficiario!C741</f>
        <v>0</v>
      </c>
      <c r="C743" s="21">
        <f>VLOOKUP($A743,Beneficiario!$A$2:$G$2,4)</f>
        <v>0</v>
      </c>
      <c r="D743" s="21">
        <f>VLOOKUP($A743,Beneficiario!$A$2:$G$2,5)</f>
        <v>0</v>
      </c>
      <c r="E743" s="21">
        <f>VLOOKUP($A743,Beneficiario!$A$2:$G$2,6)</f>
        <v>0</v>
      </c>
      <c r="F743" s="21">
        <f>VLOOKUP($A743,Beneficiario!$A$2:$G$2,7)</f>
        <v>0</v>
      </c>
      <c r="G743" s="37"/>
      <c r="H743" s="37"/>
      <c r="I743" s="37"/>
      <c r="J743" s="37"/>
      <c r="K743" s="37"/>
      <c r="L743" s="37"/>
      <c r="M743" s="37"/>
      <c r="N743" s="32"/>
      <c r="O743" s="37"/>
      <c r="P743" s="37"/>
      <c r="Q743" s="37"/>
      <c r="R743" s="37"/>
      <c r="S743" s="37"/>
      <c r="T743" s="37"/>
      <c r="U743" s="38"/>
      <c r="V743" s="37"/>
      <c r="W743" s="37"/>
      <c r="X743" s="38"/>
      <c r="Y743" s="37"/>
      <c r="Z743" s="37"/>
      <c r="AA743" s="37"/>
      <c r="AB743" s="37"/>
      <c r="AC743" s="37"/>
      <c r="AD743" s="37"/>
      <c r="AE743" s="37"/>
      <c r="AF743" s="37"/>
      <c r="AG743" s="37"/>
      <c r="AH743" s="37"/>
      <c r="AI743" s="37"/>
      <c r="AJ743" s="37"/>
      <c r="AK743" s="37"/>
      <c r="AL743" s="37"/>
      <c r="AM743" s="37"/>
      <c r="AN743" s="37"/>
      <c r="AO743" s="37"/>
      <c r="AP743" s="37"/>
      <c r="AQ743" s="37"/>
      <c r="AR743" s="37"/>
      <c r="AS743" s="37"/>
      <c r="AT743" s="37"/>
      <c r="AU743" s="37"/>
      <c r="AV743" s="37"/>
      <c r="AW743" s="37"/>
      <c r="AX743" s="37"/>
      <c r="AY743" s="37"/>
      <c r="AZ743" s="37"/>
      <c r="BA743" s="39"/>
      <c r="BB743" s="37"/>
      <c r="BC743" s="37"/>
      <c r="BD743" s="37"/>
      <c r="BE743" s="37"/>
      <c r="BF743" s="37"/>
      <c r="BG743" s="37"/>
      <c r="BH743" s="37"/>
      <c r="BI743" s="32"/>
      <c r="BJ743" s="32"/>
      <c r="BK743" s="37"/>
      <c r="BL743" s="37"/>
      <c r="BM743" s="37"/>
      <c r="BN743" s="37"/>
      <c r="BO743" s="37"/>
      <c r="BP743" s="37"/>
      <c r="BQ743" s="37"/>
      <c r="BR743" s="37"/>
    </row>
    <row r="744" spans="1:70" s="111" customFormat="1">
      <c r="A744" s="21">
        <v>741</v>
      </c>
      <c r="B744" s="21">
        <f>Beneficiario!C742</f>
        <v>0</v>
      </c>
      <c r="C744" s="21">
        <f>VLOOKUP($A744,Beneficiario!$A$2:$G$2,4)</f>
        <v>0</v>
      </c>
      <c r="D744" s="21">
        <f>VLOOKUP($A744,Beneficiario!$A$2:$G$2,5)</f>
        <v>0</v>
      </c>
      <c r="E744" s="21">
        <f>VLOOKUP($A744,Beneficiario!$A$2:$G$2,6)</f>
        <v>0</v>
      </c>
      <c r="F744" s="21">
        <f>VLOOKUP($A744,Beneficiario!$A$2:$G$2,7)</f>
        <v>0</v>
      </c>
      <c r="G744" s="37"/>
      <c r="H744" s="37"/>
      <c r="I744" s="37"/>
      <c r="J744" s="37"/>
      <c r="K744" s="37"/>
      <c r="L744" s="37"/>
      <c r="M744" s="37"/>
      <c r="N744" s="32"/>
      <c r="O744" s="37"/>
      <c r="P744" s="37"/>
      <c r="Q744" s="37"/>
      <c r="R744" s="37"/>
      <c r="S744" s="37"/>
      <c r="T744" s="37"/>
      <c r="U744" s="38"/>
      <c r="V744" s="37"/>
      <c r="W744" s="37"/>
      <c r="X744" s="38"/>
      <c r="Y744" s="37"/>
      <c r="Z744" s="37"/>
      <c r="AA744" s="37"/>
      <c r="AB744" s="37"/>
      <c r="AC744" s="37"/>
      <c r="AD744" s="37"/>
      <c r="AE744" s="37"/>
      <c r="AF744" s="37"/>
      <c r="AG744" s="37"/>
      <c r="AH744" s="37"/>
      <c r="AI744" s="37"/>
      <c r="AJ744" s="37"/>
      <c r="AK744" s="37"/>
      <c r="AL744" s="37"/>
      <c r="AM744" s="37"/>
      <c r="AN744" s="37"/>
      <c r="AO744" s="37"/>
      <c r="AP744" s="37"/>
      <c r="AQ744" s="37"/>
      <c r="AR744" s="37"/>
      <c r="AS744" s="37"/>
      <c r="AT744" s="37"/>
      <c r="AU744" s="37"/>
      <c r="AV744" s="37"/>
      <c r="AW744" s="37"/>
      <c r="AX744" s="37"/>
      <c r="AY744" s="37"/>
      <c r="AZ744" s="37"/>
      <c r="BA744" s="39"/>
      <c r="BB744" s="37"/>
      <c r="BC744" s="37"/>
      <c r="BD744" s="37"/>
      <c r="BE744" s="37"/>
      <c r="BF744" s="37"/>
      <c r="BG744" s="37"/>
      <c r="BH744" s="37"/>
      <c r="BI744" s="32"/>
      <c r="BJ744" s="32"/>
      <c r="BK744" s="37"/>
      <c r="BL744" s="37"/>
      <c r="BM744" s="37"/>
      <c r="BN744" s="37"/>
      <c r="BO744" s="37"/>
      <c r="BP744" s="37"/>
      <c r="BQ744" s="37"/>
      <c r="BR744" s="37"/>
    </row>
    <row r="745" spans="1:70" s="111" customFormat="1">
      <c r="A745" s="21">
        <v>742</v>
      </c>
      <c r="B745" s="21">
        <f>Beneficiario!C743</f>
        <v>0</v>
      </c>
      <c r="C745" s="21">
        <f>VLOOKUP($A745,Beneficiario!$A$2:$G$2,4)</f>
        <v>0</v>
      </c>
      <c r="D745" s="21">
        <f>VLOOKUP($A745,Beneficiario!$A$2:$G$2,5)</f>
        <v>0</v>
      </c>
      <c r="E745" s="21">
        <f>VLOOKUP($A745,Beneficiario!$A$2:$G$2,6)</f>
        <v>0</v>
      </c>
      <c r="F745" s="21">
        <f>VLOOKUP($A745,Beneficiario!$A$2:$G$2,7)</f>
        <v>0</v>
      </c>
      <c r="G745" s="37"/>
      <c r="H745" s="37"/>
      <c r="I745" s="37"/>
      <c r="J745" s="37"/>
      <c r="K745" s="37"/>
      <c r="L745" s="37"/>
      <c r="M745" s="37"/>
      <c r="N745" s="32"/>
      <c r="O745" s="37"/>
      <c r="P745" s="37"/>
      <c r="Q745" s="37"/>
      <c r="R745" s="37"/>
      <c r="S745" s="37"/>
      <c r="T745" s="37"/>
      <c r="U745" s="38"/>
      <c r="V745" s="37"/>
      <c r="W745" s="37"/>
      <c r="X745" s="38"/>
      <c r="Y745" s="37"/>
      <c r="Z745" s="37"/>
      <c r="AA745" s="37"/>
      <c r="AB745" s="37"/>
      <c r="AC745" s="37"/>
      <c r="AD745" s="37"/>
      <c r="AE745" s="37"/>
      <c r="AF745" s="37"/>
      <c r="AG745" s="37"/>
      <c r="AH745" s="37"/>
      <c r="AI745" s="37"/>
      <c r="AJ745" s="37"/>
      <c r="AK745" s="37"/>
      <c r="AL745" s="37"/>
      <c r="AM745" s="37"/>
      <c r="AN745" s="37"/>
      <c r="AO745" s="37"/>
      <c r="AP745" s="37"/>
      <c r="AQ745" s="37"/>
      <c r="AR745" s="37"/>
      <c r="AS745" s="37"/>
      <c r="AT745" s="37"/>
      <c r="AU745" s="37"/>
      <c r="AV745" s="37"/>
      <c r="AW745" s="37"/>
      <c r="AX745" s="37"/>
      <c r="AY745" s="37"/>
      <c r="AZ745" s="37"/>
      <c r="BA745" s="39"/>
      <c r="BB745" s="37"/>
      <c r="BC745" s="37"/>
      <c r="BD745" s="37"/>
      <c r="BE745" s="37"/>
      <c r="BF745" s="37"/>
      <c r="BG745" s="37"/>
      <c r="BH745" s="37"/>
      <c r="BI745" s="32"/>
      <c r="BJ745" s="32"/>
      <c r="BK745" s="37"/>
      <c r="BL745" s="37"/>
      <c r="BM745" s="37"/>
      <c r="BN745" s="37"/>
      <c r="BO745" s="37"/>
      <c r="BP745" s="37"/>
      <c r="BQ745" s="37"/>
      <c r="BR745" s="37"/>
    </row>
    <row r="746" spans="1:70" s="111" customFormat="1">
      <c r="A746" s="21">
        <v>743</v>
      </c>
      <c r="B746" s="21">
        <f>Beneficiario!C744</f>
        <v>0</v>
      </c>
      <c r="C746" s="21">
        <f>VLOOKUP($A746,Beneficiario!$A$2:$G$2,4)</f>
        <v>0</v>
      </c>
      <c r="D746" s="21">
        <f>VLOOKUP($A746,Beneficiario!$A$2:$G$2,5)</f>
        <v>0</v>
      </c>
      <c r="E746" s="21">
        <f>VLOOKUP($A746,Beneficiario!$A$2:$G$2,6)</f>
        <v>0</v>
      </c>
      <c r="F746" s="21">
        <f>VLOOKUP($A746,Beneficiario!$A$2:$G$2,7)</f>
        <v>0</v>
      </c>
      <c r="G746" s="37"/>
      <c r="H746" s="37"/>
      <c r="I746" s="37"/>
      <c r="J746" s="37"/>
      <c r="K746" s="37"/>
      <c r="L746" s="37"/>
      <c r="M746" s="37"/>
      <c r="N746" s="32"/>
      <c r="O746" s="37"/>
      <c r="P746" s="37"/>
      <c r="Q746" s="37"/>
      <c r="R746" s="37"/>
      <c r="S746" s="37"/>
      <c r="T746" s="37"/>
      <c r="U746" s="38"/>
      <c r="V746" s="37"/>
      <c r="W746" s="37"/>
      <c r="X746" s="38"/>
      <c r="Y746" s="37"/>
      <c r="Z746" s="37"/>
      <c r="AA746" s="37"/>
      <c r="AB746" s="37"/>
      <c r="AC746" s="37"/>
      <c r="AD746" s="37"/>
      <c r="AE746" s="37"/>
      <c r="AF746" s="37"/>
      <c r="AG746" s="37"/>
      <c r="AH746" s="37"/>
      <c r="AI746" s="37"/>
      <c r="AJ746" s="37"/>
      <c r="AK746" s="37"/>
      <c r="AL746" s="37"/>
      <c r="AM746" s="37"/>
      <c r="AN746" s="37"/>
      <c r="AO746" s="37"/>
      <c r="AP746" s="37"/>
      <c r="AQ746" s="37"/>
      <c r="AR746" s="37"/>
      <c r="AS746" s="37"/>
      <c r="AT746" s="37"/>
      <c r="AU746" s="37"/>
      <c r="AV746" s="37"/>
      <c r="AW746" s="37"/>
      <c r="AX746" s="37"/>
      <c r="AY746" s="37"/>
      <c r="AZ746" s="37"/>
      <c r="BA746" s="39"/>
      <c r="BB746" s="37"/>
      <c r="BC746" s="37"/>
      <c r="BD746" s="37"/>
      <c r="BE746" s="37"/>
      <c r="BF746" s="37"/>
      <c r="BG746" s="37"/>
      <c r="BH746" s="37"/>
      <c r="BI746" s="32"/>
      <c r="BJ746" s="32"/>
      <c r="BK746" s="37"/>
      <c r="BL746" s="37"/>
      <c r="BM746" s="37"/>
      <c r="BN746" s="37"/>
      <c r="BO746" s="37"/>
      <c r="BP746" s="37"/>
      <c r="BQ746" s="37"/>
      <c r="BR746" s="37"/>
    </row>
    <row r="747" spans="1:70" s="111" customFormat="1">
      <c r="A747" s="21">
        <v>744</v>
      </c>
      <c r="B747" s="21">
        <f>Beneficiario!C745</f>
        <v>0</v>
      </c>
      <c r="C747" s="21">
        <f>VLOOKUP($A747,Beneficiario!$A$2:$G$2,4)</f>
        <v>0</v>
      </c>
      <c r="D747" s="21">
        <f>VLOOKUP($A747,Beneficiario!$A$2:$G$2,5)</f>
        <v>0</v>
      </c>
      <c r="E747" s="21">
        <f>VLOOKUP($A747,Beneficiario!$A$2:$G$2,6)</f>
        <v>0</v>
      </c>
      <c r="F747" s="21">
        <f>VLOOKUP($A747,Beneficiario!$A$2:$G$2,7)</f>
        <v>0</v>
      </c>
      <c r="G747" s="37"/>
      <c r="H747" s="37"/>
      <c r="I747" s="37"/>
      <c r="J747" s="37"/>
      <c r="K747" s="37"/>
      <c r="L747" s="37"/>
      <c r="M747" s="37"/>
      <c r="N747" s="32"/>
      <c r="O747" s="37"/>
      <c r="P747" s="37"/>
      <c r="Q747" s="37"/>
      <c r="R747" s="37"/>
      <c r="S747" s="37"/>
      <c r="T747" s="37"/>
      <c r="U747" s="38"/>
      <c r="V747" s="37"/>
      <c r="W747" s="37"/>
      <c r="X747" s="38"/>
      <c r="Y747" s="37"/>
      <c r="Z747" s="37"/>
      <c r="AA747" s="37"/>
      <c r="AB747" s="37"/>
      <c r="AC747" s="37"/>
      <c r="AD747" s="37"/>
      <c r="AE747" s="37"/>
      <c r="AF747" s="37"/>
      <c r="AG747" s="37"/>
      <c r="AH747" s="37"/>
      <c r="AI747" s="37"/>
      <c r="AJ747" s="37"/>
      <c r="AK747" s="37"/>
      <c r="AL747" s="37"/>
      <c r="AM747" s="37"/>
      <c r="AN747" s="37"/>
      <c r="AO747" s="37"/>
      <c r="AP747" s="37"/>
      <c r="AQ747" s="37"/>
      <c r="AR747" s="37"/>
      <c r="AS747" s="37"/>
      <c r="AT747" s="37"/>
      <c r="AU747" s="37"/>
      <c r="AV747" s="37"/>
      <c r="AW747" s="37"/>
      <c r="AX747" s="37"/>
      <c r="AY747" s="37"/>
      <c r="AZ747" s="37"/>
      <c r="BA747" s="39"/>
      <c r="BB747" s="37"/>
      <c r="BC747" s="37"/>
      <c r="BD747" s="37"/>
      <c r="BE747" s="37"/>
      <c r="BF747" s="37"/>
      <c r="BG747" s="37"/>
      <c r="BH747" s="37"/>
      <c r="BI747" s="32"/>
      <c r="BJ747" s="32"/>
      <c r="BK747" s="37"/>
      <c r="BL747" s="37"/>
      <c r="BM747" s="37"/>
      <c r="BN747" s="37"/>
      <c r="BO747" s="37"/>
      <c r="BP747" s="37"/>
      <c r="BQ747" s="37"/>
      <c r="BR747" s="37"/>
    </row>
    <row r="748" spans="1:70" s="111" customFormat="1">
      <c r="A748" s="21">
        <v>745</v>
      </c>
      <c r="B748" s="21">
        <f>Beneficiario!C746</f>
        <v>0</v>
      </c>
      <c r="C748" s="21">
        <f>VLOOKUP($A748,Beneficiario!$A$2:$G$2,4)</f>
        <v>0</v>
      </c>
      <c r="D748" s="21">
        <f>VLOOKUP($A748,Beneficiario!$A$2:$G$2,5)</f>
        <v>0</v>
      </c>
      <c r="E748" s="21">
        <f>VLOOKUP($A748,Beneficiario!$A$2:$G$2,6)</f>
        <v>0</v>
      </c>
      <c r="F748" s="21">
        <f>VLOOKUP($A748,Beneficiario!$A$2:$G$2,7)</f>
        <v>0</v>
      </c>
      <c r="G748" s="37"/>
      <c r="H748" s="37"/>
      <c r="I748" s="37"/>
      <c r="J748" s="37"/>
      <c r="K748" s="37"/>
      <c r="L748" s="37"/>
      <c r="M748" s="37"/>
      <c r="N748" s="32"/>
      <c r="O748" s="37"/>
      <c r="P748" s="37"/>
      <c r="Q748" s="37"/>
      <c r="R748" s="37"/>
      <c r="S748" s="37"/>
      <c r="T748" s="37"/>
      <c r="U748" s="38"/>
      <c r="V748" s="37"/>
      <c r="W748" s="37"/>
      <c r="X748" s="38"/>
      <c r="Y748" s="37"/>
      <c r="Z748" s="37"/>
      <c r="AA748" s="37"/>
      <c r="AB748" s="37"/>
      <c r="AC748" s="37"/>
      <c r="AD748" s="37"/>
      <c r="AE748" s="37"/>
      <c r="AF748" s="37"/>
      <c r="AG748" s="37"/>
      <c r="AH748" s="37"/>
      <c r="AI748" s="37"/>
      <c r="AJ748" s="37"/>
      <c r="AK748" s="37"/>
      <c r="AL748" s="37"/>
      <c r="AM748" s="37"/>
      <c r="AN748" s="37"/>
      <c r="AO748" s="37"/>
      <c r="AP748" s="37"/>
      <c r="AQ748" s="37"/>
      <c r="AR748" s="37"/>
      <c r="AS748" s="37"/>
      <c r="AT748" s="37"/>
      <c r="AU748" s="37"/>
      <c r="AV748" s="37"/>
      <c r="AW748" s="37"/>
      <c r="AX748" s="37"/>
      <c r="AY748" s="37"/>
      <c r="AZ748" s="37"/>
      <c r="BA748" s="39"/>
      <c r="BB748" s="37"/>
      <c r="BC748" s="37"/>
      <c r="BD748" s="37"/>
      <c r="BE748" s="37"/>
      <c r="BF748" s="37"/>
      <c r="BG748" s="37"/>
      <c r="BH748" s="37"/>
      <c r="BI748" s="32"/>
      <c r="BJ748" s="32"/>
      <c r="BK748" s="37"/>
      <c r="BL748" s="37"/>
      <c r="BM748" s="37"/>
      <c r="BN748" s="37"/>
      <c r="BO748" s="37"/>
      <c r="BP748" s="37"/>
      <c r="BQ748" s="37"/>
      <c r="BR748" s="37"/>
    </row>
    <row r="749" spans="1:70" s="111" customFormat="1">
      <c r="A749" s="21">
        <v>746</v>
      </c>
      <c r="B749" s="21">
        <f>Beneficiario!C747</f>
        <v>0</v>
      </c>
      <c r="C749" s="21">
        <f>VLOOKUP($A749,Beneficiario!$A$2:$G$2,4)</f>
        <v>0</v>
      </c>
      <c r="D749" s="21">
        <f>VLOOKUP($A749,Beneficiario!$A$2:$G$2,5)</f>
        <v>0</v>
      </c>
      <c r="E749" s="21">
        <f>VLOOKUP($A749,Beneficiario!$A$2:$G$2,6)</f>
        <v>0</v>
      </c>
      <c r="F749" s="21">
        <f>VLOOKUP($A749,Beneficiario!$A$2:$G$2,7)</f>
        <v>0</v>
      </c>
      <c r="G749" s="37"/>
      <c r="H749" s="37"/>
      <c r="I749" s="37"/>
      <c r="J749" s="37"/>
      <c r="K749" s="37"/>
      <c r="L749" s="37"/>
      <c r="M749" s="37"/>
      <c r="N749" s="32"/>
      <c r="O749" s="37"/>
      <c r="P749" s="37"/>
      <c r="Q749" s="37"/>
      <c r="R749" s="37"/>
      <c r="S749" s="37"/>
      <c r="T749" s="37"/>
      <c r="U749" s="38"/>
      <c r="V749" s="37"/>
      <c r="W749" s="37"/>
      <c r="X749" s="38"/>
      <c r="Y749" s="37"/>
      <c r="Z749" s="37"/>
      <c r="AA749" s="37"/>
      <c r="AB749" s="37"/>
      <c r="AC749" s="37"/>
      <c r="AD749" s="37"/>
      <c r="AE749" s="37"/>
      <c r="AF749" s="37"/>
      <c r="AG749" s="37"/>
      <c r="AH749" s="37"/>
      <c r="AI749" s="37"/>
      <c r="AJ749" s="37"/>
      <c r="AK749" s="37"/>
      <c r="AL749" s="37"/>
      <c r="AM749" s="37"/>
      <c r="AN749" s="37"/>
      <c r="AO749" s="37"/>
      <c r="AP749" s="37"/>
      <c r="AQ749" s="37"/>
      <c r="AR749" s="37"/>
      <c r="AS749" s="37"/>
      <c r="AT749" s="37"/>
      <c r="AU749" s="37"/>
      <c r="AV749" s="37"/>
      <c r="AW749" s="37"/>
      <c r="AX749" s="37"/>
      <c r="AY749" s="37"/>
      <c r="AZ749" s="37"/>
      <c r="BA749" s="39"/>
      <c r="BB749" s="37"/>
      <c r="BC749" s="37"/>
      <c r="BD749" s="37"/>
      <c r="BE749" s="37"/>
      <c r="BF749" s="37"/>
      <c r="BG749" s="37"/>
      <c r="BH749" s="37"/>
      <c r="BI749" s="32"/>
      <c r="BJ749" s="32"/>
      <c r="BK749" s="37"/>
      <c r="BL749" s="37"/>
      <c r="BM749" s="37"/>
      <c r="BN749" s="37"/>
      <c r="BO749" s="37"/>
      <c r="BP749" s="37"/>
      <c r="BQ749" s="37"/>
      <c r="BR749" s="37"/>
    </row>
    <row r="750" spans="1:70" s="111" customFormat="1">
      <c r="A750" s="21">
        <v>747</v>
      </c>
      <c r="B750" s="21">
        <f>Beneficiario!C748</f>
        <v>0</v>
      </c>
      <c r="C750" s="21">
        <f>VLOOKUP($A750,Beneficiario!$A$2:$G$2,4)</f>
        <v>0</v>
      </c>
      <c r="D750" s="21">
        <f>VLOOKUP($A750,Beneficiario!$A$2:$G$2,5)</f>
        <v>0</v>
      </c>
      <c r="E750" s="21">
        <f>VLOOKUP($A750,Beneficiario!$A$2:$G$2,6)</f>
        <v>0</v>
      </c>
      <c r="F750" s="21">
        <f>VLOOKUP($A750,Beneficiario!$A$2:$G$2,7)</f>
        <v>0</v>
      </c>
      <c r="G750" s="37"/>
      <c r="H750" s="37"/>
      <c r="I750" s="37"/>
      <c r="J750" s="37"/>
      <c r="K750" s="37"/>
      <c r="L750" s="37"/>
      <c r="M750" s="37"/>
      <c r="N750" s="32"/>
      <c r="O750" s="37"/>
      <c r="P750" s="37"/>
      <c r="Q750" s="37"/>
      <c r="R750" s="37"/>
      <c r="S750" s="37"/>
      <c r="T750" s="37"/>
      <c r="U750" s="38"/>
      <c r="V750" s="37"/>
      <c r="W750" s="37"/>
      <c r="X750" s="38"/>
      <c r="Y750" s="37"/>
      <c r="Z750" s="37"/>
      <c r="AA750" s="37"/>
      <c r="AB750" s="37"/>
      <c r="AC750" s="37"/>
      <c r="AD750" s="37"/>
      <c r="AE750" s="37"/>
      <c r="AF750" s="37"/>
      <c r="AG750" s="37"/>
      <c r="AH750" s="37"/>
      <c r="AI750" s="37"/>
      <c r="AJ750" s="37"/>
      <c r="AK750" s="37"/>
      <c r="AL750" s="37"/>
      <c r="AM750" s="37"/>
      <c r="AN750" s="37"/>
      <c r="AO750" s="37"/>
      <c r="AP750" s="37"/>
      <c r="AQ750" s="37"/>
      <c r="AR750" s="37"/>
      <c r="AS750" s="37"/>
      <c r="AT750" s="37"/>
      <c r="AU750" s="37"/>
      <c r="AV750" s="37"/>
      <c r="AW750" s="37"/>
      <c r="AX750" s="37"/>
      <c r="AY750" s="37"/>
      <c r="AZ750" s="37"/>
      <c r="BA750" s="39"/>
      <c r="BB750" s="37"/>
      <c r="BC750" s="37"/>
      <c r="BD750" s="37"/>
      <c r="BE750" s="37"/>
      <c r="BF750" s="37"/>
      <c r="BG750" s="37"/>
      <c r="BH750" s="37"/>
      <c r="BI750" s="32"/>
      <c r="BJ750" s="32"/>
      <c r="BK750" s="37"/>
      <c r="BL750" s="37"/>
      <c r="BM750" s="37"/>
      <c r="BN750" s="37"/>
      <c r="BO750" s="37"/>
      <c r="BP750" s="37"/>
      <c r="BQ750" s="37"/>
      <c r="BR750" s="37"/>
    </row>
    <row r="751" spans="1:70" s="111" customFormat="1">
      <c r="A751" s="21">
        <v>748</v>
      </c>
      <c r="B751" s="21">
        <f>Beneficiario!C749</f>
        <v>0</v>
      </c>
      <c r="C751" s="21">
        <f>VLOOKUP($A751,Beneficiario!$A$2:$G$2,4)</f>
        <v>0</v>
      </c>
      <c r="D751" s="21">
        <f>VLOOKUP($A751,Beneficiario!$A$2:$G$2,5)</f>
        <v>0</v>
      </c>
      <c r="E751" s="21">
        <f>VLOOKUP($A751,Beneficiario!$A$2:$G$2,6)</f>
        <v>0</v>
      </c>
      <c r="F751" s="21">
        <f>VLOOKUP($A751,Beneficiario!$A$2:$G$2,7)</f>
        <v>0</v>
      </c>
      <c r="G751" s="37"/>
      <c r="H751" s="37"/>
      <c r="I751" s="37"/>
      <c r="J751" s="37"/>
      <c r="K751" s="37"/>
      <c r="L751" s="37"/>
      <c r="M751" s="37"/>
      <c r="N751" s="32"/>
      <c r="O751" s="37"/>
      <c r="P751" s="37"/>
      <c r="Q751" s="37"/>
      <c r="R751" s="37"/>
      <c r="S751" s="37"/>
      <c r="T751" s="37"/>
      <c r="U751" s="38"/>
      <c r="V751" s="37"/>
      <c r="W751" s="37"/>
      <c r="X751" s="38"/>
      <c r="Y751" s="37"/>
      <c r="Z751" s="37"/>
      <c r="AA751" s="37"/>
      <c r="AB751" s="37"/>
      <c r="AC751" s="37"/>
      <c r="AD751" s="37"/>
      <c r="AE751" s="37"/>
      <c r="AF751" s="37"/>
      <c r="AG751" s="37"/>
      <c r="AH751" s="37"/>
      <c r="AI751" s="37"/>
      <c r="AJ751" s="37"/>
      <c r="AK751" s="37"/>
      <c r="AL751" s="37"/>
      <c r="AM751" s="37"/>
      <c r="AN751" s="37"/>
      <c r="AO751" s="37"/>
      <c r="AP751" s="37"/>
      <c r="AQ751" s="37"/>
      <c r="AR751" s="37"/>
      <c r="AS751" s="37"/>
      <c r="AT751" s="37"/>
      <c r="AU751" s="37"/>
      <c r="AV751" s="37"/>
      <c r="AW751" s="37"/>
      <c r="AX751" s="37"/>
      <c r="AY751" s="37"/>
      <c r="AZ751" s="37"/>
      <c r="BA751" s="39"/>
      <c r="BB751" s="37"/>
      <c r="BC751" s="37"/>
      <c r="BD751" s="37"/>
      <c r="BE751" s="37"/>
      <c r="BF751" s="37"/>
      <c r="BG751" s="37"/>
      <c r="BH751" s="37"/>
      <c r="BI751" s="32"/>
      <c r="BJ751" s="32"/>
      <c r="BK751" s="37"/>
      <c r="BL751" s="37"/>
      <c r="BM751" s="37"/>
      <c r="BN751" s="37"/>
      <c r="BO751" s="37"/>
      <c r="BP751" s="37"/>
      <c r="BQ751" s="37"/>
      <c r="BR751" s="37"/>
    </row>
    <row r="752" spans="1:70" s="111" customFormat="1">
      <c r="A752" s="21">
        <v>749</v>
      </c>
      <c r="B752" s="21">
        <f>Beneficiario!C750</f>
        <v>0</v>
      </c>
      <c r="C752" s="21">
        <f>VLOOKUP($A752,Beneficiario!$A$2:$G$2,4)</f>
        <v>0</v>
      </c>
      <c r="D752" s="21">
        <f>VLOOKUP($A752,Beneficiario!$A$2:$G$2,5)</f>
        <v>0</v>
      </c>
      <c r="E752" s="21">
        <f>VLOOKUP($A752,Beneficiario!$A$2:$G$2,6)</f>
        <v>0</v>
      </c>
      <c r="F752" s="21">
        <f>VLOOKUP($A752,Beneficiario!$A$2:$G$2,7)</f>
        <v>0</v>
      </c>
      <c r="G752" s="37"/>
      <c r="H752" s="37"/>
      <c r="I752" s="37"/>
      <c r="J752" s="37"/>
      <c r="K752" s="37"/>
      <c r="L752" s="37"/>
      <c r="M752" s="37"/>
      <c r="N752" s="32"/>
      <c r="O752" s="37"/>
      <c r="P752" s="37"/>
      <c r="Q752" s="37"/>
      <c r="R752" s="37"/>
      <c r="S752" s="37"/>
      <c r="T752" s="37"/>
      <c r="U752" s="38"/>
      <c r="V752" s="37"/>
      <c r="W752" s="37"/>
      <c r="X752" s="38"/>
      <c r="Y752" s="37"/>
      <c r="Z752" s="37"/>
      <c r="AA752" s="37"/>
      <c r="AB752" s="37"/>
      <c r="AC752" s="37"/>
      <c r="AD752" s="37"/>
      <c r="AE752" s="37"/>
      <c r="AF752" s="37"/>
      <c r="AG752" s="37"/>
      <c r="AH752" s="37"/>
      <c r="AI752" s="37"/>
      <c r="AJ752" s="37"/>
      <c r="AK752" s="37"/>
      <c r="AL752" s="37"/>
      <c r="AM752" s="37"/>
      <c r="AN752" s="37"/>
      <c r="AO752" s="37"/>
      <c r="AP752" s="37"/>
      <c r="AQ752" s="37"/>
      <c r="AR752" s="37"/>
      <c r="AS752" s="37"/>
      <c r="AT752" s="37"/>
      <c r="AU752" s="37"/>
      <c r="AV752" s="37"/>
      <c r="AW752" s="37"/>
      <c r="AX752" s="37"/>
      <c r="AY752" s="37"/>
      <c r="AZ752" s="37"/>
      <c r="BA752" s="39"/>
      <c r="BB752" s="37"/>
      <c r="BC752" s="37"/>
      <c r="BD752" s="37"/>
      <c r="BE752" s="37"/>
      <c r="BF752" s="37"/>
      <c r="BG752" s="37"/>
      <c r="BH752" s="37"/>
      <c r="BI752" s="32"/>
      <c r="BJ752" s="32"/>
      <c r="BK752" s="37"/>
      <c r="BL752" s="37"/>
      <c r="BM752" s="37"/>
      <c r="BN752" s="37"/>
      <c r="BO752" s="37"/>
      <c r="BP752" s="37"/>
      <c r="BQ752" s="37"/>
      <c r="BR752" s="37"/>
    </row>
    <row r="753" spans="1:70" s="111" customFormat="1">
      <c r="A753" s="21">
        <v>750</v>
      </c>
      <c r="B753" s="21">
        <f>Beneficiario!C751</f>
        <v>0</v>
      </c>
      <c r="C753" s="21">
        <f>VLOOKUP($A753,Beneficiario!$A$2:$G$2,4)</f>
        <v>0</v>
      </c>
      <c r="D753" s="21">
        <f>VLOOKUP($A753,Beneficiario!$A$2:$G$2,5)</f>
        <v>0</v>
      </c>
      <c r="E753" s="21">
        <f>VLOOKUP($A753,Beneficiario!$A$2:$G$2,6)</f>
        <v>0</v>
      </c>
      <c r="F753" s="21">
        <f>VLOOKUP($A753,Beneficiario!$A$2:$G$2,7)</f>
        <v>0</v>
      </c>
      <c r="G753" s="37"/>
      <c r="H753" s="37"/>
      <c r="I753" s="37"/>
      <c r="J753" s="37"/>
      <c r="K753" s="37"/>
      <c r="L753" s="37"/>
      <c r="M753" s="37"/>
      <c r="N753" s="32"/>
      <c r="O753" s="37"/>
      <c r="P753" s="37"/>
      <c r="Q753" s="37"/>
      <c r="R753" s="37"/>
      <c r="S753" s="37"/>
      <c r="T753" s="37"/>
      <c r="U753" s="38"/>
      <c r="V753" s="37"/>
      <c r="W753" s="37"/>
      <c r="X753" s="38"/>
      <c r="Y753" s="37"/>
      <c r="Z753" s="37"/>
      <c r="AA753" s="37"/>
      <c r="AB753" s="37"/>
      <c r="AC753" s="37"/>
      <c r="AD753" s="37"/>
      <c r="AE753" s="37"/>
      <c r="AF753" s="37"/>
      <c r="AG753" s="37"/>
      <c r="AH753" s="37"/>
      <c r="AI753" s="37"/>
      <c r="AJ753" s="37"/>
      <c r="AK753" s="37"/>
      <c r="AL753" s="37"/>
      <c r="AM753" s="37"/>
      <c r="AN753" s="37"/>
      <c r="AO753" s="37"/>
      <c r="AP753" s="37"/>
      <c r="AQ753" s="37"/>
      <c r="AR753" s="37"/>
      <c r="AS753" s="37"/>
      <c r="AT753" s="37"/>
      <c r="AU753" s="37"/>
      <c r="AV753" s="37"/>
      <c r="AW753" s="37"/>
      <c r="AX753" s="37"/>
      <c r="AY753" s="37"/>
      <c r="AZ753" s="37"/>
      <c r="BA753" s="39"/>
      <c r="BB753" s="37"/>
      <c r="BC753" s="37"/>
      <c r="BD753" s="37"/>
      <c r="BE753" s="37"/>
      <c r="BF753" s="37"/>
      <c r="BG753" s="37"/>
      <c r="BH753" s="37"/>
      <c r="BI753" s="32"/>
      <c r="BJ753" s="32"/>
      <c r="BK753" s="37"/>
      <c r="BL753" s="37"/>
      <c r="BM753" s="37"/>
      <c r="BN753" s="37"/>
      <c r="BO753" s="37"/>
      <c r="BP753" s="37"/>
      <c r="BQ753" s="37"/>
      <c r="BR753" s="37"/>
    </row>
    <row r="754" spans="1:70" s="111" customFormat="1">
      <c r="A754" s="21">
        <v>751</v>
      </c>
      <c r="B754" s="21">
        <f>Beneficiario!C752</f>
        <v>0</v>
      </c>
      <c r="C754" s="21">
        <f>VLOOKUP($A754,Beneficiario!$A$2:$G$2,4)</f>
        <v>0</v>
      </c>
      <c r="D754" s="21">
        <f>VLOOKUP($A754,Beneficiario!$A$2:$G$2,5)</f>
        <v>0</v>
      </c>
      <c r="E754" s="21">
        <f>VLOOKUP($A754,Beneficiario!$A$2:$G$2,6)</f>
        <v>0</v>
      </c>
      <c r="F754" s="21">
        <f>VLOOKUP($A754,Beneficiario!$A$2:$G$2,7)</f>
        <v>0</v>
      </c>
      <c r="G754" s="37"/>
      <c r="H754" s="37"/>
      <c r="I754" s="37"/>
      <c r="J754" s="37"/>
      <c r="K754" s="37"/>
      <c r="L754" s="37"/>
      <c r="M754" s="37"/>
      <c r="N754" s="32"/>
      <c r="O754" s="37"/>
      <c r="P754" s="37"/>
      <c r="Q754" s="37"/>
      <c r="R754" s="37"/>
      <c r="S754" s="37"/>
      <c r="T754" s="37"/>
      <c r="U754" s="38"/>
      <c r="V754" s="37"/>
      <c r="W754" s="37"/>
      <c r="X754" s="38"/>
      <c r="Y754" s="37"/>
      <c r="Z754" s="37"/>
      <c r="AA754" s="37"/>
      <c r="AB754" s="37"/>
      <c r="AC754" s="37"/>
      <c r="AD754" s="37"/>
      <c r="AE754" s="37"/>
      <c r="AF754" s="37"/>
      <c r="AG754" s="37"/>
      <c r="AH754" s="37"/>
      <c r="AI754" s="37"/>
      <c r="AJ754" s="37"/>
      <c r="AK754" s="37"/>
      <c r="AL754" s="37"/>
      <c r="AM754" s="37"/>
      <c r="AN754" s="37"/>
      <c r="AO754" s="37"/>
      <c r="AP754" s="37"/>
      <c r="AQ754" s="37"/>
      <c r="AR754" s="37"/>
      <c r="AS754" s="37"/>
      <c r="AT754" s="37"/>
      <c r="AU754" s="37"/>
      <c r="AV754" s="37"/>
      <c r="AW754" s="37"/>
      <c r="AX754" s="37"/>
      <c r="AY754" s="37"/>
      <c r="AZ754" s="37"/>
      <c r="BA754" s="39"/>
      <c r="BB754" s="37"/>
      <c r="BC754" s="37"/>
      <c r="BD754" s="37"/>
      <c r="BE754" s="37"/>
      <c r="BF754" s="37"/>
      <c r="BG754" s="37"/>
      <c r="BH754" s="37"/>
      <c r="BI754" s="32"/>
      <c r="BJ754" s="32"/>
      <c r="BK754" s="37"/>
      <c r="BL754" s="37"/>
      <c r="BM754" s="37"/>
      <c r="BN754" s="37"/>
      <c r="BO754" s="37"/>
      <c r="BP754" s="37"/>
      <c r="BQ754" s="37"/>
      <c r="BR754" s="37"/>
    </row>
    <row r="755" spans="1:70" s="111" customFormat="1">
      <c r="A755" s="21">
        <v>752</v>
      </c>
      <c r="B755" s="21">
        <f>Beneficiario!C753</f>
        <v>0</v>
      </c>
      <c r="C755" s="21">
        <f>VLOOKUP($A755,Beneficiario!$A$2:$G$2,4)</f>
        <v>0</v>
      </c>
      <c r="D755" s="21">
        <f>VLOOKUP($A755,Beneficiario!$A$2:$G$2,5)</f>
        <v>0</v>
      </c>
      <c r="E755" s="21">
        <f>VLOOKUP($A755,Beneficiario!$A$2:$G$2,6)</f>
        <v>0</v>
      </c>
      <c r="F755" s="21">
        <f>VLOOKUP($A755,Beneficiario!$A$2:$G$2,7)</f>
        <v>0</v>
      </c>
      <c r="G755" s="37"/>
      <c r="H755" s="37"/>
      <c r="I755" s="37"/>
      <c r="J755" s="37"/>
      <c r="K755" s="37"/>
      <c r="L755" s="37"/>
      <c r="M755" s="37"/>
      <c r="N755" s="32"/>
      <c r="O755" s="37"/>
      <c r="P755" s="37"/>
      <c r="Q755" s="37"/>
      <c r="R755" s="37"/>
      <c r="S755" s="37"/>
      <c r="T755" s="37"/>
      <c r="U755" s="38"/>
      <c r="V755" s="37"/>
      <c r="W755" s="37"/>
      <c r="X755" s="38"/>
      <c r="Y755" s="37"/>
      <c r="Z755" s="37"/>
      <c r="AA755" s="37"/>
      <c r="AB755" s="37"/>
      <c r="AC755" s="37"/>
      <c r="AD755" s="37"/>
      <c r="AE755" s="37"/>
      <c r="AF755" s="37"/>
      <c r="AG755" s="37"/>
      <c r="AH755" s="37"/>
      <c r="AI755" s="37"/>
      <c r="AJ755" s="37"/>
      <c r="AK755" s="37"/>
      <c r="AL755" s="37"/>
      <c r="AM755" s="37"/>
      <c r="AN755" s="37"/>
      <c r="AO755" s="37"/>
      <c r="AP755" s="37"/>
      <c r="AQ755" s="37"/>
      <c r="AR755" s="37"/>
      <c r="AS755" s="37"/>
      <c r="AT755" s="37"/>
      <c r="AU755" s="37"/>
      <c r="AV755" s="37"/>
      <c r="AW755" s="37"/>
      <c r="AX755" s="37"/>
      <c r="AY755" s="37"/>
      <c r="AZ755" s="37"/>
      <c r="BA755" s="39"/>
      <c r="BB755" s="37"/>
      <c r="BC755" s="37"/>
      <c r="BD755" s="37"/>
      <c r="BE755" s="37"/>
      <c r="BF755" s="37"/>
      <c r="BG755" s="37"/>
      <c r="BH755" s="37"/>
      <c r="BI755" s="32"/>
      <c r="BJ755" s="32"/>
      <c r="BK755" s="37"/>
      <c r="BL755" s="37"/>
      <c r="BM755" s="37"/>
      <c r="BN755" s="37"/>
      <c r="BO755" s="37"/>
      <c r="BP755" s="37"/>
      <c r="BQ755" s="37"/>
      <c r="BR755" s="37"/>
    </row>
    <row r="756" spans="1:70" s="111" customFormat="1">
      <c r="A756" s="21">
        <v>753</v>
      </c>
      <c r="B756" s="21">
        <f>Beneficiario!C754</f>
        <v>0</v>
      </c>
      <c r="C756" s="21">
        <f>VLOOKUP($A756,Beneficiario!$A$2:$G$2,4)</f>
        <v>0</v>
      </c>
      <c r="D756" s="21">
        <f>VLOOKUP($A756,Beneficiario!$A$2:$G$2,5)</f>
        <v>0</v>
      </c>
      <c r="E756" s="21">
        <f>VLOOKUP($A756,Beneficiario!$A$2:$G$2,6)</f>
        <v>0</v>
      </c>
      <c r="F756" s="21">
        <f>VLOOKUP($A756,Beneficiario!$A$2:$G$2,7)</f>
        <v>0</v>
      </c>
      <c r="G756" s="37"/>
      <c r="H756" s="37"/>
      <c r="I756" s="37"/>
      <c r="J756" s="37"/>
      <c r="K756" s="37"/>
      <c r="L756" s="37"/>
      <c r="M756" s="37"/>
      <c r="N756" s="32"/>
      <c r="O756" s="37"/>
      <c r="P756" s="37"/>
      <c r="Q756" s="37"/>
      <c r="R756" s="37"/>
      <c r="S756" s="37"/>
      <c r="T756" s="37"/>
      <c r="U756" s="38"/>
      <c r="V756" s="37"/>
      <c r="W756" s="37"/>
      <c r="X756" s="38"/>
      <c r="Y756" s="37"/>
      <c r="Z756" s="37"/>
      <c r="AA756" s="37"/>
      <c r="AB756" s="37"/>
      <c r="AC756" s="37"/>
      <c r="AD756" s="37"/>
      <c r="AE756" s="37"/>
      <c r="AF756" s="37"/>
      <c r="AG756" s="37"/>
      <c r="AH756" s="37"/>
      <c r="AI756" s="37"/>
      <c r="AJ756" s="37"/>
      <c r="AK756" s="37"/>
      <c r="AL756" s="37"/>
      <c r="AM756" s="37"/>
      <c r="AN756" s="37"/>
      <c r="AO756" s="37"/>
      <c r="AP756" s="37"/>
      <c r="AQ756" s="37"/>
      <c r="AR756" s="37"/>
      <c r="AS756" s="37"/>
      <c r="AT756" s="37"/>
      <c r="AU756" s="37"/>
      <c r="AV756" s="37"/>
      <c r="AW756" s="37"/>
      <c r="AX756" s="37"/>
      <c r="AY756" s="37"/>
      <c r="AZ756" s="37"/>
      <c r="BA756" s="39"/>
      <c r="BB756" s="37"/>
      <c r="BC756" s="37"/>
      <c r="BD756" s="37"/>
      <c r="BE756" s="37"/>
      <c r="BF756" s="37"/>
      <c r="BG756" s="37"/>
      <c r="BH756" s="37"/>
      <c r="BI756" s="32"/>
      <c r="BJ756" s="32"/>
      <c r="BK756" s="37"/>
      <c r="BL756" s="37"/>
      <c r="BM756" s="37"/>
      <c r="BN756" s="37"/>
      <c r="BO756" s="37"/>
      <c r="BP756" s="37"/>
      <c r="BQ756" s="37"/>
      <c r="BR756" s="37"/>
    </row>
    <row r="757" spans="1:70" s="111" customFormat="1">
      <c r="A757" s="21">
        <v>754</v>
      </c>
      <c r="B757" s="21">
        <f>Beneficiario!C755</f>
        <v>0</v>
      </c>
      <c r="C757" s="21">
        <f>VLOOKUP($A757,Beneficiario!$A$2:$G$2,4)</f>
        <v>0</v>
      </c>
      <c r="D757" s="21">
        <f>VLOOKUP($A757,Beneficiario!$A$2:$G$2,5)</f>
        <v>0</v>
      </c>
      <c r="E757" s="21">
        <f>VLOOKUP($A757,Beneficiario!$A$2:$G$2,6)</f>
        <v>0</v>
      </c>
      <c r="F757" s="21">
        <f>VLOOKUP($A757,Beneficiario!$A$2:$G$2,7)</f>
        <v>0</v>
      </c>
      <c r="G757" s="37"/>
      <c r="H757" s="37"/>
      <c r="I757" s="37"/>
      <c r="J757" s="37"/>
      <c r="K757" s="37"/>
      <c r="L757" s="37"/>
      <c r="M757" s="37"/>
      <c r="N757" s="32"/>
      <c r="O757" s="37"/>
      <c r="P757" s="37"/>
      <c r="Q757" s="37"/>
      <c r="R757" s="37"/>
      <c r="S757" s="37"/>
      <c r="T757" s="37"/>
      <c r="U757" s="38"/>
      <c r="V757" s="37"/>
      <c r="W757" s="37"/>
      <c r="X757" s="38"/>
      <c r="Y757" s="37"/>
      <c r="Z757" s="37"/>
      <c r="AA757" s="37"/>
      <c r="AB757" s="37"/>
      <c r="AC757" s="37"/>
      <c r="AD757" s="37"/>
      <c r="AE757" s="37"/>
      <c r="AF757" s="37"/>
      <c r="AG757" s="37"/>
      <c r="AH757" s="37"/>
      <c r="AI757" s="37"/>
      <c r="AJ757" s="37"/>
      <c r="AK757" s="37"/>
      <c r="AL757" s="37"/>
      <c r="AM757" s="37"/>
      <c r="AN757" s="37"/>
      <c r="AO757" s="37"/>
      <c r="AP757" s="37"/>
      <c r="AQ757" s="37"/>
      <c r="AR757" s="37"/>
      <c r="AS757" s="37"/>
      <c r="AT757" s="37"/>
      <c r="AU757" s="37"/>
      <c r="AV757" s="37"/>
      <c r="AW757" s="37"/>
      <c r="AX757" s="37"/>
      <c r="AY757" s="37"/>
      <c r="AZ757" s="37"/>
      <c r="BA757" s="39"/>
      <c r="BB757" s="37"/>
      <c r="BC757" s="37"/>
      <c r="BD757" s="37"/>
      <c r="BE757" s="37"/>
      <c r="BF757" s="37"/>
      <c r="BG757" s="37"/>
      <c r="BH757" s="37"/>
      <c r="BI757" s="32"/>
      <c r="BJ757" s="32"/>
      <c r="BK757" s="37"/>
      <c r="BL757" s="37"/>
      <c r="BM757" s="37"/>
      <c r="BN757" s="37"/>
      <c r="BO757" s="37"/>
      <c r="BP757" s="37"/>
      <c r="BQ757" s="37"/>
      <c r="BR757" s="37"/>
    </row>
    <row r="758" spans="1:70" s="111" customFormat="1">
      <c r="A758" s="21">
        <v>755</v>
      </c>
      <c r="B758" s="21">
        <f>Beneficiario!C756</f>
        <v>0</v>
      </c>
      <c r="C758" s="21">
        <f>VLOOKUP($A758,Beneficiario!$A$2:$G$2,4)</f>
        <v>0</v>
      </c>
      <c r="D758" s="21">
        <f>VLOOKUP($A758,Beneficiario!$A$2:$G$2,5)</f>
        <v>0</v>
      </c>
      <c r="E758" s="21">
        <f>VLOOKUP($A758,Beneficiario!$A$2:$G$2,6)</f>
        <v>0</v>
      </c>
      <c r="F758" s="21">
        <f>VLOOKUP($A758,Beneficiario!$A$2:$G$2,7)</f>
        <v>0</v>
      </c>
      <c r="G758" s="37"/>
      <c r="H758" s="37"/>
      <c r="I758" s="37"/>
      <c r="J758" s="37"/>
      <c r="K758" s="37"/>
      <c r="L758" s="37"/>
      <c r="M758" s="37"/>
      <c r="N758" s="32"/>
      <c r="O758" s="37"/>
      <c r="P758" s="37"/>
      <c r="Q758" s="37"/>
      <c r="R758" s="37"/>
      <c r="S758" s="37"/>
      <c r="T758" s="37"/>
      <c r="U758" s="38"/>
      <c r="V758" s="37"/>
      <c r="W758" s="37"/>
      <c r="X758" s="38"/>
      <c r="Y758" s="37"/>
      <c r="Z758" s="37"/>
      <c r="AA758" s="37"/>
      <c r="AB758" s="37"/>
      <c r="AC758" s="37"/>
      <c r="AD758" s="37"/>
      <c r="AE758" s="37"/>
      <c r="AF758" s="37"/>
      <c r="AG758" s="37"/>
      <c r="AH758" s="37"/>
      <c r="AI758" s="37"/>
      <c r="AJ758" s="37"/>
      <c r="AK758" s="37"/>
      <c r="AL758" s="37"/>
      <c r="AM758" s="37"/>
      <c r="AN758" s="37"/>
      <c r="AO758" s="37"/>
      <c r="AP758" s="37"/>
      <c r="AQ758" s="37"/>
      <c r="AR758" s="37"/>
      <c r="AS758" s="37"/>
      <c r="AT758" s="37"/>
      <c r="AU758" s="37"/>
      <c r="AV758" s="37"/>
      <c r="AW758" s="37"/>
      <c r="AX758" s="37"/>
      <c r="AY758" s="37"/>
      <c r="AZ758" s="37"/>
      <c r="BA758" s="39"/>
      <c r="BB758" s="37"/>
      <c r="BC758" s="37"/>
      <c r="BD758" s="37"/>
      <c r="BE758" s="37"/>
      <c r="BF758" s="37"/>
      <c r="BG758" s="37"/>
      <c r="BH758" s="37"/>
      <c r="BI758" s="32"/>
      <c r="BJ758" s="32"/>
      <c r="BK758" s="37"/>
      <c r="BL758" s="37"/>
      <c r="BM758" s="37"/>
      <c r="BN758" s="37"/>
      <c r="BO758" s="37"/>
      <c r="BP758" s="37"/>
      <c r="BQ758" s="37"/>
      <c r="BR758" s="37"/>
    </row>
    <row r="759" spans="1:70" s="111" customFormat="1">
      <c r="A759" s="21">
        <v>756</v>
      </c>
      <c r="B759" s="21">
        <f>Beneficiario!C757</f>
        <v>0</v>
      </c>
      <c r="C759" s="21">
        <f>VLOOKUP($A759,Beneficiario!$A$2:$G$2,4)</f>
        <v>0</v>
      </c>
      <c r="D759" s="21">
        <f>VLOOKUP($A759,Beneficiario!$A$2:$G$2,5)</f>
        <v>0</v>
      </c>
      <c r="E759" s="21">
        <f>VLOOKUP($A759,Beneficiario!$A$2:$G$2,6)</f>
        <v>0</v>
      </c>
      <c r="F759" s="21">
        <f>VLOOKUP($A759,Beneficiario!$A$2:$G$2,7)</f>
        <v>0</v>
      </c>
      <c r="G759" s="37"/>
      <c r="H759" s="37"/>
      <c r="I759" s="37"/>
      <c r="J759" s="37"/>
      <c r="K759" s="37"/>
      <c r="L759" s="37"/>
      <c r="M759" s="37"/>
      <c r="N759" s="32"/>
      <c r="O759" s="37"/>
      <c r="P759" s="37"/>
      <c r="Q759" s="37"/>
      <c r="R759" s="37"/>
      <c r="S759" s="37"/>
      <c r="T759" s="37"/>
      <c r="U759" s="38"/>
      <c r="V759" s="37"/>
      <c r="W759" s="37"/>
      <c r="X759" s="38"/>
      <c r="Y759" s="37"/>
      <c r="Z759" s="37"/>
      <c r="AA759" s="37"/>
      <c r="AB759" s="37"/>
      <c r="AC759" s="37"/>
      <c r="AD759" s="37"/>
      <c r="AE759" s="37"/>
      <c r="AF759" s="37"/>
      <c r="AG759" s="37"/>
      <c r="AH759" s="37"/>
      <c r="AI759" s="37"/>
      <c r="AJ759" s="37"/>
      <c r="AK759" s="37"/>
      <c r="AL759" s="37"/>
      <c r="AM759" s="37"/>
      <c r="AN759" s="37"/>
      <c r="AO759" s="37"/>
      <c r="AP759" s="37"/>
      <c r="AQ759" s="37"/>
      <c r="AR759" s="37"/>
      <c r="AS759" s="37"/>
      <c r="AT759" s="37"/>
      <c r="AU759" s="37"/>
      <c r="AV759" s="37"/>
      <c r="AW759" s="37"/>
      <c r="AX759" s="37"/>
      <c r="AY759" s="37"/>
      <c r="AZ759" s="37"/>
      <c r="BA759" s="39"/>
      <c r="BB759" s="37"/>
      <c r="BC759" s="37"/>
      <c r="BD759" s="37"/>
      <c r="BE759" s="37"/>
      <c r="BF759" s="37"/>
      <c r="BG759" s="37"/>
      <c r="BH759" s="37"/>
      <c r="BI759" s="32"/>
      <c r="BJ759" s="32"/>
      <c r="BK759" s="37"/>
      <c r="BL759" s="37"/>
      <c r="BM759" s="37"/>
      <c r="BN759" s="37"/>
      <c r="BO759" s="37"/>
      <c r="BP759" s="37"/>
      <c r="BQ759" s="37"/>
      <c r="BR759" s="37"/>
    </row>
    <row r="760" spans="1:70" s="111" customFormat="1">
      <c r="A760" s="21">
        <v>757</v>
      </c>
      <c r="B760" s="21">
        <f>Beneficiario!C758</f>
        <v>0</v>
      </c>
      <c r="C760" s="21">
        <f>VLOOKUP($A760,Beneficiario!$A$2:$G$2,4)</f>
        <v>0</v>
      </c>
      <c r="D760" s="21">
        <f>VLOOKUP($A760,Beneficiario!$A$2:$G$2,5)</f>
        <v>0</v>
      </c>
      <c r="E760" s="21">
        <f>VLOOKUP($A760,Beneficiario!$A$2:$G$2,6)</f>
        <v>0</v>
      </c>
      <c r="F760" s="21">
        <f>VLOOKUP($A760,Beneficiario!$A$2:$G$2,7)</f>
        <v>0</v>
      </c>
      <c r="G760" s="37"/>
      <c r="H760" s="37"/>
      <c r="I760" s="37"/>
      <c r="J760" s="37"/>
      <c r="K760" s="37"/>
      <c r="L760" s="37"/>
      <c r="M760" s="37"/>
      <c r="N760" s="32"/>
      <c r="O760" s="37"/>
      <c r="P760" s="37"/>
      <c r="Q760" s="37"/>
      <c r="R760" s="37"/>
      <c r="S760" s="37"/>
      <c r="T760" s="37"/>
      <c r="U760" s="38"/>
      <c r="V760" s="37"/>
      <c r="W760" s="37"/>
      <c r="X760" s="38"/>
      <c r="Y760" s="37"/>
      <c r="Z760" s="37"/>
      <c r="AA760" s="37"/>
      <c r="AB760" s="37"/>
      <c r="AC760" s="37"/>
      <c r="AD760" s="37"/>
      <c r="AE760" s="37"/>
      <c r="AF760" s="37"/>
      <c r="AG760" s="37"/>
      <c r="AH760" s="37"/>
      <c r="AI760" s="37"/>
      <c r="AJ760" s="37"/>
      <c r="AK760" s="37"/>
      <c r="AL760" s="37"/>
      <c r="AM760" s="37"/>
      <c r="AN760" s="37"/>
      <c r="AO760" s="37"/>
      <c r="AP760" s="37"/>
      <c r="AQ760" s="37"/>
      <c r="AR760" s="37"/>
      <c r="AS760" s="37"/>
      <c r="AT760" s="37"/>
      <c r="AU760" s="37"/>
      <c r="AV760" s="37"/>
      <c r="AW760" s="37"/>
      <c r="AX760" s="37"/>
      <c r="AY760" s="37"/>
      <c r="AZ760" s="37"/>
      <c r="BA760" s="39"/>
      <c r="BB760" s="37"/>
      <c r="BC760" s="37"/>
      <c r="BD760" s="37"/>
      <c r="BE760" s="37"/>
      <c r="BF760" s="37"/>
      <c r="BG760" s="37"/>
      <c r="BH760" s="37"/>
      <c r="BI760" s="32"/>
      <c r="BJ760" s="32"/>
      <c r="BK760" s="37"/>
      <c r="BL760" s="37"/>
      <c r="BM760" s="37"/>
      <c r="BN760" s="37"/>
      <c r="BO760" s="37"/>
      <c r="BP760" s="37"/>
      <c r="BQ760" s="37"/>
      <c r="BR760" s="37"/>
    </row>
    <row r="761" spans="1:70" s="111" customFormat="1">
      <c r="A761" s="21">
        <v>758</v>
      </c>
      <c r="B761" s="21">
        <f>Beneficiario!C759</f>
        <v>0</v>
      </c>
      <c r="C761" s="21">
        <f>VLOOKUP($A761,Beneficiario!$A$2:$G$2,4)</f>
        <v>0</v>
      </c>
      <c r="D761" s="21">
        <f>VLOOKUP($A761,Beneficiario!$A$2:$G$2,5)</f>
        <v>0</v>
      </c>
      <c r="E761" s="21">
        <f>VLOOKUP($A761,Beneficiario!$A$2:$G$2,6)</f>
        <v>0</v>
      </c>
      <c r="F761" s="21">
        <f>VLOOKUP($A761,Beneficiario!$A$2:$G$2,7)</f>
        <v>0</v>
      </c>
      <c r="G761" s="37"/>
      <c r="H761" s="37"/>
      <c r="I761" s="37"/>
      <c r="J761" s="37"/>
      <c r="K761" s="37"/>
      <c r="L761" s="37"/>
      <c r="M761" s="37"/>
      <c r="N761" s="32"/>
      <c r="O761" s="37"/>
      <c r="P761" s="37"/>
      <c r="Q761" s="37"/>
      <c r="R761" s="37"/>
      <c r="S761" s="37"/>
      <c r="T761" s="37"/>
      <c r="U761" s="38"/>
      <c r="V761" s="37"/>
      <c r="W761" s="37"/>
      <c r="X761" s="38"/>
      <c r="Y761" s="37"/>
      <c r="Z761" s="37"/>
      <c r="AA761" s="37"/>
      <c r="AB761" s="37"/>
      <c r="AC761" s="37"/>
      <c r="AD761" s="37"/>
      <c r="AE761" s="37"/>
      <c r="AF761" s="37"/>
      <c r="AG761" s="37"/>
      <c r="AH761" s="37"/>
      <c r="AI761" s="37"/>
      <c r="AJ761" s="37"/>
      <c r="AK761" s="37"/>
      <c r="AL761" s="37"/>
      <c r="AM761" s="37"/>
      <c r="AN761" s="37"/>
      <c r="AO761" s="37"/>
      <c r="AP761" s="37"/>
      <c r="AQ761" s="37"/>
      <c r="AR761" s="37"/>
      <c r="AS761" s="37"/>
      <c r="AT761" s="37"/>
      <c r="AU761" s="37"/>
      <c r="AV761" s="37"/>
      <c r="AW761" s="37"/>
      <c r="AX761" s="37"/>
      <c r="AY761" s="37"/>
      <c r="AZ761" s="37"/>
      <c r="BA761" s="39"/>
      <c r="BB761" s="37"/>
      <c r="BC761" s="37"/>
      <c r="BD761" s="37"/>
      <c r="BE761" s="37"/>
      <c r="BF761" s="37"/>
      <c r="BG761" s="37"/>
      <c r="BH761" s="37"/>
      <c r="BI761" s="32"/>
      <c r="BJ761" s="32"/>
      <c r="BK761" s="37"/>
      <c r="BL761" s="37"/>
      <c r="BM761" s="37"/>
      <c r="BN761" s="37"/>
      <c r="BO761" s="37"/>
      <c r="BP761" s="37"/>
      <c r="BQ761" s="37"/>
      <c r="BR761" s="37"/>
    </row>
    <row r="762" spans="1:70" s="111" customFormat="1">
      <c r="A762" s="21">
        <v>759</v>
      </c>
      <c r="B762" s="21">
        <f>Beneficiario!C760</f>
        <v>0</v>
      </c>
      <c r="C762" s="21">
        <f>VLOOKUP($A762,Beneficiario!$A$2:$G$2,4)</f>
        <v>0</v>
      </c>
      <c r="D762" s="21">
        <f>VLOOKUP($A762,Beneficiario!$A$2:$G$2,5)</f>
        <v>0</v>
      </c>
      <c r="E762" s="21">
        <f>VLOOKUP($A762,Beneficiario!$A$2:$G$2,6)</f>
        <v>0</v>
      </c>
      <c r="F762" s="21">
        <f>VLOOKUP($A762,Beneficiario!$A$2:$G$2,7)</f>
        <v>0</v>
      </c>
      <c r="G762" s="37"/>
      <c r="H762" s="37"/>
      <c r="I762" s="37"/>
      <c r="J762" s="37"/>
      <c r="K762" s="37"/>
      <c r="L762" s="37"/>
      <c r="M762" s="37"/>
      <c r="N762" s="32"/>
      <c r="O762" s="37"/>
      <c r="P762" s="37"/>
      <c r="Q762" s="37"/>
      <c r="R762" s="37"/>
      <c r="S762" s="37"/>
      <c r="T762" s="37"/>
      <c r="U762" s="38"/>
      <c r="V762" s="37"/>
      <c r="W762" s="37"/>
      <c r="X762" s="38"/>
      <c r="Y762" s="37"/>
      <c r="Z762" s="37"/>
      <c r="AA762" s="37"/>
      <c r="AB762" s="37"/>
      <c r="AC762" s="37"/>
      <c r="AD762" s="37"/>
      <c r="AE762" s="37"/>
      <c r="AF762" s="37"/>
      <c r="AG762" s="37"/>
      <c r="AH762" s="37"/>
      <c r="AI762" s="37"/>
      <c r="AJ762" s="37"/>
      <c r="AK762" s="37"/>
      <c r="AL762" s="37"/>
      <c r="AM762" s="37"/>
      <c r="AN762" s="37"/>
      <c r="AO762" s="37"/>
      <c r="AP762" s="37"/>
      <c r="AQ762" s="37"/>
      <c r="AR762" s="37"/>
      <c r="AS762" s="37"/>
      <c r="AT762" s="37"/>
      <c r="AU762" s="37"/>
      <c r="AV762" s="37"/>
      <c r="AW762" s="37"/>
      <c r="AX762" s="37"/>
      <c r="AY762" s="37"/>
      <c r="AZ762" s="37"/>
      <c r="BA762" s="39"/>
      <c r="BB762" s="37"/>
      <c r="BC762" s="37"/>
      <c r="BD762" s="37"/>
      <c r="BE762" s="37"/>
      <c r="BF762" s="37"/>
      <c r="BG762" s="37"/>
      <c r="BH762" s="37"/>
      <c r="BI762" s="32"/>
      <c r="BJ762" s="32"/>
      <c r="BK762" s="37"/>
      <c r="BL762" s="37"/>
      <c r="BM762" s="37"/>
      <c r="BN762" s="37"/>
      <c r="BO762" s="37"/>
      <c r="BP762" s="37"/>
      <c r="BQ762" s="37"/>
      <c r="BR762" s="37"/>
    </row>
    <row r="763" spans="1:70" s="111" customFormat="1">
      <c r="A763" s="21">
        <v>760</v>
      </c>
      <c r="B763" s="21">
        <f>Beneficiario!C761</f>
        <v>0</v>
      </c>
      <c r="C763" s="21">
        <f>VLOOKUP($A763,Beneficiario!$A$2:$G$2,4)</f>
        <v>0</v>
      </c>
      <c r="D763" s="21">
        <f>VLOOKUP($A763,Beneficiario!$A$2:$G$2,5)</f>
        <v>0</v>
      </c>
      <c r="E763" s="21">
        <f>VLOOKUP($A763,Beneficiario!$A$2:$G$2,6)</f>
        <v>0</v>
      </c>
      <c r="F763" s="21">
        <f>VLOOKUP($A763,Beneficiario!$A$2:$G$2,7)</f>
        <v>0</v>
      </c>
      <c r="G763" s="37"/>
      <c r="H763" s="37"/>
      <c r="I763" s="37"/>
      <c r="J763" s="37"/>
      <c r="K763" s="37"/>
      <c r="L763" s="37"/>
      <c r="M763" s="37"/>
      <c r="N763" s="32"/>
      <c r="O763" s="37"/>
      <c r="P763" s="37"/>
      <c r="Q763" s="37"/>
      <c r="R763" s="37"/>
      <c r="S763" s="37"/>
      <c r="T763" s="37"/>
      <c r="U763" s="38"/>
      <c r="V763" s="37"/>
      <c r="W763" s="37"/>
      <c r="X763" s="38"/>
      <c r="Y763" s="37"/>
      <c r="Z763" s="37"/>
      <c r="AA763" s="37"/>
      <c r="AB763" s="37"/>
      <c r="AC763" s="37"/>
      <c r="AD763" s="37"/>
      <c r="AE763" s="37"/>
      <c r="AF763" s="37"/>
      <c r="AG763" s="37"/>
      <c r="AH763" s="37"/>
      <c r="AI763" s="37"/>
      <c r="AJ763" s="37"/>
      <c r="AK763" s="37"/>
      <c r="AL763" s="37"/>
      <c r="AM763" s="37"/>
      <c r="AN763" s="37"/>
      <c r="AO763" s="37"/>
      <c r="AP763" s="37"/>
      <c r="AQ763" s="37"/>
      <c r="AR763" s="37"/>
      <c r="AS763" s="37"/>
      <c r="AT763" s="37"/>
      <c r="AU763" s="37"/>
      <c r="AV763" s="37"/>
      <c r="AW763" s="37"/>
      <c r="AX763" s="37"/>
      <c r="AY763" s="37"/>
      <c r="AZ763" s="37"/>
      <c r="BA763" s="39"/>
      <c r="BB763" s="37"/>
      <c r="BC763" s="37"/>
      <c r="BD763" s="37"/>
      <c r="BE763" s="37"/>
      <c r="BF763" s="37"/>
      <c r="BG763" s="37"/>
      <c r="BH763" s="37"/>
      <c r="BI763" s="32"/>
      <c r="BJ763" s="32"/>
      <c r="BK763" s="37"/>
      <c r="BL763" s="37"/>
      <c r="BM763" s="37"/>
      <c r="BN763" s="37"/>
      <c r="BO763" s="37"/>
      <c r="BP763" s="37"/>
      <c r="BQ763" s="37"/>
      <c r="BR763" s="37"/>
    </row>
    <row r="764" spans="1:70" s="111" customFormat="1">
      <c r="A764" s="21">
        <v>761</v>
      </c>
      <c r="B764" s="21">
        <f>Beneficiario!C762</f>
        <v>0</v>
      </c>
      <c r="C764" s="21">
        <f>VLOOKUP($A764,Beneficiario!$A$2:$G$2,4)</f>
        <v>0</v>
      </c>
      <c r="D764" s="21">
        <f>VLOOKUP($A764,Beneficiario!$A$2:$G$2,5)</f>
        <v>0</v>
      </c>
      <c r="E764" s="21">
        <f>VLOOKUP($A764,Beneficiario!$A$2:$G$2,6)</f>
        <v>0</v>
      </c>
      <c r="F764" s="21">
        <f>VLOOKUP($A764,Beneficiario!$A$2:$G$2,7)</f>
        <v>0</v>
      </c>
      <c r="G764" s="37"/>
      <c r="H764" s="37"/>
      <c r="I764" s="37"/>
      <c r="J764" s="37"/>
      <c r="K764" s="37"/>
      <c r="L764" s="37"/>
      <c r="M764" s="37"/>
      <c r="N764" s="32"/>
      <c r="O764" s="37"/>
      <c r="P764" s="37"/>
      <c r="Q764" s="37"/>
      <c r="R764" s="37"/>
      <c r="S764" s="37"/>
      <c r="T764" s="37"/>
      <c r="U764" s="38"/>
      <c r="V764" s="37"/>
      <c r="W764" s="37"/>
      <c r="X764" s="38"/>
      <c r="Y764" s="37"/>
      <c r="Z764" s="37"/>
      <c r="AA764" s="37"/>
      <c r="AB764" s="37"/>
      <c r="AC764" s="37"/>
      <c r="AD764" s="37"/>
      <c r="AE764" s="37"/>
      <c r="AF764" s="37"/>
      <c r="AG764" s="37"/>
      <c r="AH764" s="37"/>
      <c r="AI764" s="37"/>
      <c r="AJ764" s="37"/>
      <c r="AK764" s="37"/>
      <c r="AL764" s="37"/>
      <c r="AM764" s="37"/>
      <c r="AN764" s="37"/>
      <c r="AO764" s="37"/>
      <c r="AP764" s="37"/>
      <c r="AQ764" s="37"/>
      <c r="AR764" s="37"/>
      <c r="AS764" s="37"/>
      <c r="AT764" s="37"/>
      <c r="AU764" s="37"/>
      <c r="AV764" s="37"/>
      <c r="AW764" s="37"/>
      <c r="AX764" s="37"/>
      <c r="AY764" s="37"/>
      <c r="AZ764" s="37"/>
      <c r="BA764" s="39"/>
      <c r="BB764" s="37"/>
      <c r="BC764" s="37"/>
      <c r="BD764" s="37"/>
      <c r="BE764" s="37"/>
      <c r="BF764" s="37"/>
      <c r="BG764" s="37"/>
      <c r="BH764" s="37"/>
      <c r="BI764" s="32"/>
      <c r="BJ764" s="32"/>
      <c r="BK764" s="37"/>
      <c r="BL764" s="37"/>
      <c r="BM764" s="37"/>
      <c r="BN764" s="37"/>
      <c r="BO764" s="37"/>
      <c r="BP764" s="37"/>
      <c r="BQ764" s="37"/>
      <c r="BR764" s="37"/>
    </row>
    <row r="765" spans="1:70" s="111" customFormat="1">
      <c r="A765" s="21">
        <v>762</v>
      </c>
      <c r="B765" s="21">
        <f>Beneficiario!C763</f>
        <v>0</v>
      </c>
      <c r="C765" s="21">
        <f>VLOOKUP($A765,Beneficiario!$A$2:$G$2,4)</f>
        <v>0</v>
      </c>
      <c r="D765" s="21">
        <f>VLOOKUP($A765,Beneficiario!$A$2:$G$2,5)</f>
        <v>0</v>
      </c>
      <c r="E765" s="21">
        <f>VLOOKUP($A765,Beneficiario!$A$2:$G$2,6)</f>
        <v>0</v>
      </c>
      <c r="F765" s="21">
        <f>VLOOKUP($A765,Beneficiario!$A$2:$G$2,7)</f>
        <v>0</v>
      </c>
      <c r="G765" s="37"/>
      <c r="H765" s="37"/>
      <c r="I765" s="37"/>
      <c r="J765" s="37"/>
      <c r="K765" s="37"/>
      <c r="L765" s="37"/>
      <c r="M765" s="37"/>
      <c r="N765" s="32"/>
      <c r="O765" s="37"/>
      <c r="P765" s="37"/>
      <c r="Q765" s="37"/>
      <c r="R765" s="37"/>
      <c r="S765" s="37"/>
      <c r="T765" s="37"/>
      <c r="U765" s="38"/>
      <c r="V765" s="37"/>
      <c r="W765" s="37"/>
      <c r="X765" s="38"/>
      <c r="Y765" s="37"/>
      <c r="Z765" s="37"/>
      <c r="AA765" s="37"/>
      <c r="AB765" s="37"/>
      <c r="AC765" s="37"/>
      <c r="AD765" s="37"/>
      <c r="AE765" s="37"/>
      <c r="AF765" s="37"/>
      <c r="AG765" s="37"/>
      <c r="AH765" s="37"/>
      <c r="AI765" s="37"/>
      <c r="AJ765" s="37"/>
      <c r="AK765" s="37"/>
      <c r="AL765" s="37"/>
      <c r="AM765" s="37"/>
      <c r="AN765" s="37"/>
      <c r="AO765" s="37"/>
      <c r="AP765" s="37"/>
      <c r="AQ765" s="37"/>
      <c r="AR765" s="37"/>
      <c r="AS765" s="37"/>
      <c r="AT765" s="37"/>
      <c r="AU765" s="37"/>
      <c r="AV765" s="37"/>
      <c r="AW765" s="37"/>
      <c r="AX765" s="37"/>
      <c r="AY765" s="37"/>
      <c r="AZ765" s="37"/>
      <c r="BA765" s="39"/>
      <c r="BB765" s="37"/>
      <c r="BC765" s="37"/>
      <c r="BD765" s="37"/>
      <c r="BE765" s="37"/>
      <c r="BF765" s="37"/>
      <c r="BG765" s="37"/>
      <c r="BH765" s="37"/>
      <c r="BI765" s="32"/>
      <c r="BJ765" s="32"/>
      <c r="BK765" s="37"/>
      <c r="BL765" s="37"/>
      <c r="BM765" s="37"/>
      <c r="BN765" s="37"/>
      <c r="BO765" s="37"/>
      <c r="BP765" s="37"/>
      <c r="BQ765" s="37"/>
      <c r="BR765" s="37"/>
    </row>
    <row r="766" spans="1:70" s="111" customFormat="1">
      <c r="A766" s="21">
        <v>763</v>
      </c>
      <c r="B766" s="21">
        <f>Beneficiario!C764</f>
        <v>0</v>
      </c>
      <c r="C766" s="21">
        <f>VLOOKUP($A766,Beneficiario!$A$2:$G$2,4)</f>
        <v>0</v>
      </c>
      <c r="D766" s="21">
        <f>VLOOKUP($A766,Beneficiario!$A$2:$G$2,5)</f>
        <v>0</v>
      </c>
      <c r="E766" s="21">
        <f>VLOOKUP($A766,Beneficiario!$A$2:$G$2,6)</f>
        <v>0</v>
      </c>
      <c r="F766" s="21">
        <f>VLOOKUP($A766,Beneficiario!$A$2:$G$2,7)</f>
        <v>0</v>
      </c>
      <c r="G766" s="37"/>
      <c r="H766" s="37"/>
      <c r="I766" s="37"/>
      <c r="J766" s="37"/>
      <c r="K766" s="37"/>
      <c r="L766" s="37"/>
      <c r="M766" s="37"/>
      <c r="N766" s="32"/>
      <c r="O766" s="37"/>
      <c r="P766" s="37"/>
      <c r="Q766" s="37"/>
      <c r="R766" s="37"/>
      <c r="S766" s="37"/>
      <c r="T766" s="37"/>
      <c r="U766" s="38"/>
      <c r="V766" s="37"/>
      <c r="W766" s="37"/>
      <c r="X766" s="38"/>
      <c r="Y766" s="37"/>
      <c r="Z766" s="37"/>
      <c r="AA766" s="37"/>
      <c r="AB766" s="37"/>
      <c r="AC766" s="37"/>
      <c r="AD766" s="37"/>
      <c r="AE766" s="37"/>
      <c r="AF766" s="37"/>
      <c r="AG766" s="37"/>
      <c r="AH766" s="37"/>
      <c r="AI766" s="37"/>
      <c r="AJ766" s="37"/>
      <c r="AK766" s="37"/>
      <c r="AL766" s="37"/>
      <c r="AM766" s="37"/>
      <c r="AN766" s="37"/>
      <c r="AO766" s="37"/>
      <c r="AP766" s="37"/>
      <c r="AQ766" s="37"/>
      <c r="AR766" s="37"/>
      <c r="AS766" s="37"/>
      <c r="AT766" s="37"/>
      <c r="AU766" s="37"/>
      <c r="AV766" s="37"/>
      <c r="AW766" s="37"/>
      <c r="AX766" s="37"/>
      <c r="AY766" s="37"/>
      <c r="AZ766" s="37"/>
      <c r="BA766" s="39"/>
      <c r="BB766" s="37"/>
      <c r="BC766" s="37"/>
      <c r="BD766" s="37"/>
      <c r="BE766" s="37"/>
      <c r="BF766" s="37"/>
      <c r="BG766" s="37"/>
      <c r="BH766" s="37"/>
      <c r="BI766" s="32"/>
      <c r="BJ766" s="32"/>
      <c r="BK766" s="37"/>
      <c r="BL766" s="37"/>
      <c r="BM766" s="37"/>
      <c r="BN766" s="37"/>
      <c r="BO766" s="37"/>
      <c r="BP766" s="37"/>
      <c r="BQ766" s="37"/>
      <c r="BR766" s="37"/>
    </row>
    <row r="767" spans="1:70" s="111" customFormat="1">
      <c r="A767" s="21">
        <v>764</v>
      </c>
      <c r="B767" s="21">
        <f>Beneficiario!C765</f>
        <v>0</v>
      </c>
      <c r="C767" s="21">
        <f>VLOOKUP($A767,Beneficiario!$A$2:$G$2,4)</f>
        <v>0</v>
      </c>
      <c r="D767" s="21">
        <f>VLOOKUP($A767,Beneficiario!$A$2:$G$2,5)</f>
        <v>0</v>
      </c>
      <c r="E767" s="21">
        <f>VLOOKUP($A767,Beneficiario!$A$2:$G$2,6)</f>
        <v>0</v>
      </c>
      <c r="F767" s="21">
        <f>VLOOKUP($A767,Beneficiario!$A$2:$G$2,7)</f>
        <v>0</v>
      </c>
      <c r="G767" s="37"/>
      <c r="H767" s="37"/>
      <c r="I767" s="37"/>
      <c r="J767" s="37"/>
      <c r="K767" s="37"/>
      <c r="L767" s="37"/>
      <c r="M767" s="37"/>
      <c r="N767" s="32"/>
      <c r="O767" s="37"/>
      <c r="P767" s="37"/>
      <c r="Q767" s="37"/>
      <c r="R767" s="37"/>
      <c r="S767" s="37"/>
      <c r="T767" s="37"/>
      <c r="U767" s="38"/>
      <c r="V767" s="37"/>
      <c r="W767" s="37"/>
      <c r="X767" s="38"/>
      <c r="Y767" s="37"/>
      <c r="Z767" s="37"/>
      <c r="AA767" s="37"/>
      <c r="AB767" s="37"/>
      <c r="AC767" s="37"/>
      <c r="AD767" s="37"/>
      <c r="AE767" s="37"/>
      <c r="AF767" s="37"/>
      <c r="AG767" s="37"/>
      <c r="AH767" s="37"/>
      <c r="AI767" s="37"/>
      <c r="AJ767" s="37"/>
      <c r="AK767" s="37"/>
      <c r="AL767" s="37"/>
      <c r="AM767" s="37"/>
      <c r="AN767" s="37"/>
      <c r="AO767" s="37"/>
      <c r="AP767" s="37"/>
      <c r="AQ767" s="37"/>
      <c r="AR767" s="37"/>
      <c r="AS767" s="37"/>
      <c r="AT767" s="37"/>
      <c r="AU767" s="37"/>
      <c r="AV767" s="37"/>
      <c r="AW767" s="37"/>
      <c r="AX767" s="37"/>
      <c r="AY767" s="37"/>
      <c r="AZ767" s="37"/>
      <c r="BA767" s="39"/>
      <c r="BB767" s="37"/>
      <c r="BC767" s="37"/>
      <c r="BD767" s="37"/>
      <c r="BE767" s="37"/>
      <c r="BF767" s="37"/>
      <c r="BG767" s="37"/>
      <c r="BH767" s="37"/>
      <c r="BI767" s="32"/>
      <c r="BJ767" s="32"/>
      <c r="BK767" s="37"/>
      <c r="BL767" s="37"/>
      <c r="BM767" s="37"/>
      <c r="BN767" s="37"/>
      <c r="BO767" s="37"/>
      <c r="BP767" s="37"/>
      <c r="BQ767" s="37"/>
      <c r="BR767" s="37"/>
    </row>
    <row r="768" spans="1:70" s="111" customFormat="1">
      <c r="A768" s="21">
        <v>765</v>
      </c>
      <c r="B768" s="21">
        <f>Beneficiario!C766</f>
        <v>0</v>
      </c>
      <c r="C768" s="21">
        <f>VLOOKUP($A768,Beneficiario!$A$2:$G$2,4)</f>
        <v>0</v>
      </c>
      <c r="D768" s="21">
        <f>VLOOKUP($A768,Beneficiario!$A$2:$G$2,5)</f>
        <v>0</v>
      </c>
      <c r="E768" s="21">
        <f>VLOOKUP($A768,Beneficiario!$A$2:$G$2,6)</f>
        <v>0</v>
      </c>
      <c r="F768" s="21">
        <f>VLOOKUP($A768,Beneficiario!$A$2:$G$2,7)</f>
        <v>0</v>
      </c>
      <c r="G768" s="37"/>
      <c r="H768" s="37"/>
      <c r="I768" s="37"/>
      <c r="J768" s="37"/>
      <c r="K768" s="37"/>
      <c r="L768" s="37"/>
      <c r="M768" s="37"/>
      <c r="N768" s="32"/>
      <c r="O768" s="37"/>
      <c r="P768" s="37"/>
      <c r="Q768" s="37"/>
      <c r="R768" s="37"/>
      <c r="S768" s="37"/>
      <c r="T768" s="37"/>
      <c r="U768" s="38"/>
      <c r="V768" s="37"/>
      <c r="W768" s="37"/>
      <c r="X768" s="38"/>
      <c r="Y768" s="37"/>
      <c r="Z768" s="37"/>
      <c r="AA768" s="37"/>
      <c r="AB768" s="37"/>
      <c r="AC768" s="37"/>
      <c r="AD768" s="37"/>
      <c r="AE768" s="37"/>
      <c r="AF768" s="37"/>
      <c r="AG768" s="37"/>
      <c r="AH768" s="37"/>
      <c r="AI768" s="37"/>
      <c r="AJ768" s="37"/>
      <c r="AK768" s="37"/>
      <c r="AL768" s="37"/>
      <c r="AM768" s="37"/>
      <c r="AN768" s="37"/>
      <c r="AO768" s="37"/>
      <c r="AP768" s="37"/>
      <c r="AQ768" s="37"/>
      <c r="AR768" s="37"/>
      <c r="AS768" s="37"/>
      <c r="AT768" s="37"/>
      <c r="AU768" s="37"/>
      <c r="AV768" s="37"/>
      <c r="AW768" s="37"/>
      <c r="AX768" s="37"/>
      <c r="AY768" s="37"/>
      <c r="AZ768" s="37"/>
      <c r="BA768" s="39"/>
      <c r="BB768" s="37"/>
      <c r="BC768" s="37"/>
      <c r="BD768" s="37"/>
      <c r="BE768" s="37"/>
      <c r="BF768" s="37"/>
      <c r="BG768" s="37"/>
      <c r="BH768" s="37"/>
      <c r="BI768" s="32"/>
      <c r="BJ768" s="32"/>
      <c r="BK768" s="37"/>
      <c r="BL768" s="37"/>
      <c r="BM768" s="37"/>
      <c r="BN768" s="37"/>
      <c r="BO768" s="37"/>
      <c r="BP768" s="37"/>
      <c r="BQ768" s="37"/>
      <c r="BR768" s="37"/>
    </row>
    <row r="769" spans="1:70" s="111" customFormat="1">
      <c r="A769" s="21">
        <v>766</v>
      </c>
      <c r="B769" s="21">
        <f>Beneficiario!C767</f>
        <v>0</v>
      </c>
      <c r="C769" s="21">
        <f>VLOOKUP($A769,Beneficiario!$A$2:$G$2,4)</f>
        <v>0</v>
      </c>
      <c r="D769" s="21">
        <f>VLOOKUP($A769,Beneficiario!$A$2:$G$2,5)</f>
        <v>0</v>
      </c>
      <c r="E769" s="21">
        <f>VLOOKUP($A769,Beneficiario!$A$2:$G$2,6)</f>
        <v>0</v>
      </c>
      <c r="F769" s="21">
        <f>VLOOKUP($A769,Beneficiario!$A$2:$G$2,7)</f>
        <v>0</v>
      </c>
      <c r="G769" s="37"/>
      <c r="H769" s="37"/>
      <c r="I769" s="37"/>
      <c r="J769" s="37"/>
      <c r="K769" s="37"/>
      <c r="L769" s="37"/>
      <c r="M769" s="37"/>
      <c r="N769" s="32"/>
      <c r="O769" s="37"/>
      <c r="P769" s="37"/>
      <c r="Q769" s="37"/>
      <c r="R769" s="37"/>
      <c r="S769" s="37"/>
      <c r="T769" s="37"/>
      <c r="U769" s="38"/>
      <c r="V769" s="37"/>
      <c r="W769" s="37"/>
      <c r="X769" s="38"/>
      <c r="Y769" s="37"/>
      <c r="Z769" s="37"/>
      <c r="AA769" s="37"/>
      <c r="AB769" s="37"/>
      <c r="AC769" s="37"/>
      <c r="AD769" s="37"/>
      <c r="AE769" s="37"/>
      <c r="AF769" s="37"/>
      <c r="AG769" s="37"/>
      <c r="AH769" s="37"/>
      <c r="AI769" s="37"/>
      <c r="AJ769" s="37"/>
      <c r="AK769" s="37"/>
      <c r="AL769" s="37"/>
      <c r="AM769" s="37"/>
      <c r="AN769" s="37"/>
      <c r="AO769" s="37"/>
      <c r="AP769" s="37"/>
      <c r="AQ769" s="37"/>
      <c r="AR769" s="37"/>
      <c r="AS769" s="37"/>
      <c r="AT769" s="37"/>
      <c r="AU769" s="37"/>
      <c r="AV769" s="37"/>
      <c r="AW769" s="37"/>
      <c r="AX769" s="37"/>
      <c r="AY769" s="37"/>
      <c r="AZ769" s="37"/>
      <c r="BA769" s="39"/>
      <c r="BB769" s="37"/>
      <c r="BC769" s="37"/>
      <c r="BD769" s="37"/>
      <c r="BE769" s="37"/>
      <c r="BF769" s="37"/>
      <c r="BG769" s="37"/>
      <c r="BH769" s="37"/>
      <c r="BI769" s="32"/>
      <c r="BJ769" s="32"/>
      <c r="BK769" s="37"/>
      <c r="BL769" s="37"/>
      <c r="BM769" s="37"/>
      <c r="BN769" s="37"/>
      <c r="BO769" s="37"/>
      <c r="BP769" s="37"/>
      <c r="BQ769" s="37"/>
      <c r="BR769" s="37"/>
    </row>
    <row r="770" spans="1:70" s="111" customFormat="1">
      <c r="A770" s="21">
        <v>767</v>
      </c>
      <c r="B770" s="21">
        <f>Beneficiario!C768</f>
        <v>0</v>
      </c>
      <c r="C770" s="21">
        <f>VLOOKUP($A770,Beneficiario!$A$2:$G$2,4)</f>
        <v>0</v>
      </c>
      <c r="D770" s="21">
        <f>VLOOKUP($A770,Beneficiario!$A$2:$G$2,5)</f>
        <v>0</v>
      </c>
      <c r="E770" s="21">
        <f>VLOOKUP($A770,Beneficiario!$A$2:$G$2,6)</f>
        <v>0</v>
      </c>
      <c r="F770" s="21">
        <f>VLOOKUP($A770,Beneficiario!$A$2:$G$2,7)</f>
        <v>0</v>
      </c>
      <c r="G770" s="37"/>
      <c r="H770" s="37"/>
      <c r="I770" s="37"/>
      <c r="J770" s="37"/>
      <c r="K770" s="37"/>
      <c r="L770" s="37"/>
      <c r="M770" s="37"/>
      <c r="N770" s="32"/>
      <c r="O770" s="37"/>
      <c r="P770" s="37"/>
      <c r="Q770" s="37"/>
      <c r="R770" s="37"/>
      <c r="S770" s="37"/>
      <c r="T770" s="37"/>
      <c r="U770" s="38"/>
      <c r="V770" s="37"/>
      <c r="W770" s="37"/>
      <c r="X770" s="38"/>
      <c r="Y770" s="37"/>
      <c r="Z770" s="37"/>
      <c r="AA770" s="37"/>
      <c r="AB770" s="37"/>
      <c r="AC770" s="37"/>
      <c r="AD770" s="37"/>
      <c r="AE770" s="37"/>
      <c r="AF770" s="37"/>
      <c r="AG770" s="37"/>
      <c r="AH770" s="37"/>
      <c r="AI770" s="37"/>
      <c r="AJ770" s="37"/>
      <c r="AK770" s="37"/>
      <c r="AL770" s="37"/>
      <c r="AM770" s="37"/>
      <c r="AN770" s="37"/>
      <c r="AO770" s="37"/>
      <c r="AP770" s="37"/>
      <c r="AQ770" s="37"/>
      <c r="AR770" s="37"/>
      <c r="AS770" s="37"/>
      <c r="AT770" s="37"/>
      <c r="AU770" s="37"/>
      <c r="AV770" s="37"/>
      <c r="AW770" s="37"/>
      <c r="AX770" s="37"/>
      <c r="AY770" s="37"/>
      <c r="AZ770" s="37"/>
      <c r="BA770" s="39"/>
      <c r="BB770" s="37"/>
      <c r="BC770" s="37"/>
      <c r="BD770" s="37"/>
      <c r="BE770" s="37"/>
      <c r="BF770" s="37"/>
      <c r="BG770" s="37"/>
      <c r="BH770" s="37"/>
      <c r="BI770" s="32"/>
      <c r="BJ770" s="32"/>
      <c r="BK770" s="37"/>
      <c r="BL770" s="37"/>
      <c r="BM770" s="37"/>
      <c r="BN770" s="37"/>
      <c r="BO770" s="37"/>
      <c r="BP770" s="37"/>
      <c r="BQ770" s="37"/>
      <c r="BR770" s="37"/>
    </row>
    <row r="771" spans="1:70" s="111" customFormat="1">
      <c r="A771" s="21">
        <v>768</v>
      </c>
      <c r="B771" s="21">
        <f>Beneficiario!C769</f>
        <v>0</v>
      </c>
      <c r="C771" s="21">
        <f>VLOOKUP($A771,Beneficiario!$A$2:$G$2,4)</f>
        <v>0</v>
      </c>
      <c r="D771" s="21">
        <f>VLOOKUP($A771,Beneficiario!$A$2:$G$2,5)</f>
        <v>0</v>
      </c>
      <c r="E771" s="21">
        <f>VLOOKUP($A771,Beneficiario!$A$2:$G$2,6)</f>
        <v>0</v>
      </c>
      <c r="F771" s="21">
        <f>VLOOKUP($A771,Beneficiario!$A$2:$G$2,7)</f>
        <v>0</v>
      </c>
      <c r="G771" s="37"/>
      <c r="H771" s="37"/>
      <c r="I771" s="37"/>
      <c r="J771" s="37"/>
      <c r="K771" s="37"/>
      <c r="L771" s="37"/>
      <c r="M771" s="37"/>
      <c r="N771" s="32"/>
      <c r="O771" s="37"/>
      <c r="P771" s="37"/>
      <c r="Q771" s="37"/>
      <c r="R771" s="37"/>
      <c r="S771" s="37"/>
      <c r="T771" s="37"/>
      <c r="U771" s="38"/>
      <c r="V771" s="37"/>
      <c r="W771" s="37"/>
      <c r="X771" s="38"/>
      <c r="Y771" s="37"/>
      <c r="Z771" s="37"/>
      <c r="AA771" s="37"/>
      <c r="AB771" s="37"/>
      <c r="AC771" s="37"/>
      <c r="AD771" s="37"/>
      <c r="AE771" s="37"/>
      <c r="AF771" s="37"/>
      <c r="AG771" s="37"/>
      <c r="AH771" s="37"/>
      <c r="AI771" s="37"/>
      <c r="AJ771" s="37"/>
      <c r="AK771" s="37"/>
      <c r="AL771" s="37"/>
      <c r="AM771" s="37"/>
      <c r="AN771" s="37"/>
      <c r="AO771" s="37"/>
      <c r="AP771" s="37"/>
      <c r="AQ771" s="37"/>
      <c r="AR771" s="37"/>
      <c r="AS771" s="37"/>
      <c r="AT771" s="37"/>
      <c r="AU771" s="37"/>
      <c r="AV771" s="37"/>
      <c r="AW771" s="37"/>
      <c r="AX771" s="37"/>
      <c r="AY771" s="37"/>
      <c r="AZ771" s="37"/>
      <c r="BA771" s="39"/>
      <c r="BB771" s="37"/>
      <c r="BC771" s="37"/>
      <c r="BD771" s="37"/>
      <c r="BE771" s="37"/>
      <c r="BF771" s="37"/>
      <c r="BG771" s="37"/>
      <c r="BH771" s="37"/>
      <c r="BI771" s="32"/>
      <c r="BJ771" s="32"/>
      <c r="BK771" s="37"/>
      <c r="BL771" s="37"/>
      <c r="BM771" s="37"/>
      <c r="BN771" s="37"/>
      <c r="BO771" s="37"/>
      <c r="BP771" s="37"/>
      <c r="BQ771" s="37"/>
      <c r="BR771" s="37"/>
    </row>
    <row r="772" spans="1:70" s="111" customFormat="1">
      <c r="A772" s="21">
        <v>769</v>
      </c>
      <c r="B772" s="21">
        <f>Beneficiario!C770</f>
        <v>0</v>
      </c>
      <c r="C772" s="21">
        <f>VLOOKUP($A772,Beneficiario!$A$2:$G$2,4)</f>
        <v>0</v>
      </c>
      <c r="D772" s="21">
        <f>VLOOKUP($A772,Beneficiario!$A$2:$G$2,5)</f>
        <v>0</v>
      </c>
      <c r="E772" s="21">
        <f>VLOOKUP($A772,Beneficiario!$A$2:$G$2,6)</f>
        <v>0</v>
      </c>
      <c r="F772" s="21">
        <f>VLOOKUP($A772,Beneficiario!$A$2:$G$2,7)</f>
        <v>0</v>
      </c>
      <c r="G772" s="37"/>
      <c r="H772" s="37"/>
      <c r="I772" s="37"/>
      <c r="J772" s="37"/>
      <c r="K772" s="37"/>
      <c r="L772" s="37"/>
      <c r="M772" s="37"/>
      <c r="N772" s="32"/>
      <c r="O772" s="37"/>
      <c r="P772" s="37"/>
      <c r="Q772" s="37"/>
      <c r="R772" s="37"/>
      <c r="S772" s="37"/>
      <c r="T772" s="37"/>
      <c r="U772" s="38"/>
      <c r="V772" s="37"/>
      <c r="W772" s="37"/>
      <c r="X772" s="38"/>
      <c r="Y772" s="37"/>
      <c r="Z772" s="37"/>
      <c r="AA772" s="37"/>
      <c r="AB772" s="37"/>
      <c r="AC772" s="37"/>
      <c r="AD772" s="37"/>
      <c r="AE772" s="37"/>
      <c r="AF772" s="37"/>
      <c r="AG772" s="37"/>
      <c r="AH772" s="37"/>
      <c r="AI772" s="37"/>
      <c r="AJ772" s="37"/>
      <c r="AK772" s="37"/>
      <c r="AL772" s="37"/>
      <c r="AM772" s="37"/>
      <c r="AN772" s="37"/>
      <c r="AO772" s="37"/>
      <c r="AP772" s="37"/>
      <c r="AQ772" s="37"/>
      <c r="AR772" s="37"/>
      <c r="AS772" s="37"/>
      <c r="AT772" s="37"/>
      <c r="AU772" s="37"/>
      <c r="AV772" s="37"/>
      <c r="AW772" s="37"/>
      <c r="AX772" s="37"/>
      <c r="AY772" s="37"/>
      <c r="AZ772" s="37"/>
      <c r="BA772" s="39"/>
      <c r="BB772" s="37"/>
      <c r="BC772" s="37"/>
      <c r="BD772" s="37"/>
      <c r="BE772" s="37"/>
      <c r="BF772" s="37"/>
      <c r="BG772" s="37"/>
      <c r="BH772" s="37"/>
      <c r="BI772" s="32"/>
      <c r="BJ772" s="32"/>
      <c r="BK772" s="37"/>
      <c r="BL772" s="37"/>
      <c r="BM772" s="37"/>
      <c r="BN772" s="37"/>
      <c r="BO772" s="37"/>
      <c r="BP772" s="37"/>
      <c r="BQ772" s="37"/>
      <c r="BR772" s="37"/>
    </row>
    <row r="773" spans="1:70" s="111" customFormat="1">
      <c r="A773" s="21">
        <v>770</v>
      </c>
      <c r="B773" s="21">
        <f>Beneficiario!C771</f>
        <v>0</v>
      </c>
      <c r="C773" s="21">
        <f>VLOOKUP($A773,Beneficiario!$A$2:$G$2,4)</f>
        <v>0</v>
      </c>
      <c r="D773" s="21">
        <f>VLOOKUP($A773,Beneficiario!$A$2:$G$2,5)</f>
        <v>0</v>
      </c>
      <c r="E773" s="21">
        <f>VLOOKUP($A773,Beneficiario!$A$2:$G$2,6)</f>
        <v>0</v>
      </c>
      <c r="F773" s="21">
        <f>VLOOKUP($A773,Beneficiario!$A$2:$G$2,7)</f>
        <v>0</v>
      </c>
      <c r="G773" s="37"/>
      <c r="H773" s="37"/>
      <c r="I773" s="37"/>
      <c r="J773" s="37"/>
      <c r="K773" s="37"/>
      <c r="L773" s="37"/>
      <c r="M773" s="37"/>
      <c r="N773" s="32"/>
      <c r="O773" s="37"/>
      <c r="P773" s="37"/>
      <c r="Q773" s="37"/>
      <c r="R773" s="37"/>
      <c r="S773" s="37"/>
      <c r="T773" s="37"/>
      <c r="U773" s="38"/>
      <c r="V773" s="37"/>
      <c r="W773" s="37"/>
      <c r="X773" s="38"/>
      <c r="Y773" s="37"/>
      <c r="Z773" s="37"/>
      <c r="AA773" s="37"/>
      <c r="AB773" s="37"/>
      <c r="AC773" s="37"/>
      <c r="AD773" s="37"/>
      <c r="AE773" s="37"/>
      <c r="AF773" s="37"/>
      <c r="AG773" s="37"/>
      <c r="AH773" s="37"/>
      <c r="AI773" s="37"/>
      <c r="AJ773" s="37"/>
      <c r="AK773" s="37"/>
      <c r="AL773" s="37"/>
      <c r="AM773" s="37"/>
      <c r="AN773" s="37"/>
      <c r="AO773" s="37"/>
      <c r="AP773" s="37"/>
      <c r="AQ773" s="37"/>
      <c r="AR773" s="37"/>
      <c r="AS773" s="37"/>
      <c r="AT773" s="37"/>
      <c r="AU773" s="37"/>
      <c r="AV773" s="37"/>
      <c r="AW773" s="37"/>
      <c r="AX773" s="37"/>
      <c r="AY773" s="37"/>
      <c r="AZ773" s="37"/>
      <c r="BA773" s="39"/>
      <c r="BB773" s="37"/>
      <c r="BC773" s="37"/>
      <c r="BD773" s="37"/>
      <c r="BE773" s="37"/>
      <c r="BF773" s="37"/>
      <c r="BG773" s="37"/>
      <c r="BH773" s="37"/>
      <c r="BI773" s="32"/>
      <c r="BJ773" s="32"/>
      <c r="BK773" s="37"/>
      <c r="BL773" s="37"/>
      <c r="BM773" s="37"/>
      <c r="BN773" s="37"/>
      <c r="BO773" s="37"/>
      <c r="BP773" s="37"/>
      <c r="BQ773" s="37"/>
      <c r="BR773" s="37"/>
    </row>
    <row r="774" spans="1:70" s="111" customFormat="1">
      <c r="A774" s="21">
        <v>771</v>
      </c>
      <c r="B774" s="21">
        <f>Beneficiario!C772</f>
        <v>0</v>
      </c>
      <c r="C774" s="21">
        <f>VLOOKUP($A774,Beneficiario!$A$2:$G$2,4)</f>
        <v>0</v>
      </c>
      <c r="D774" s="21">
        <f>VLOOKUP($A774,Beneficiario!$A$2:$G$2,5)</f>
        <v>0</v>
      </c>
      <c r="E774" s="21">
        <f>VLOOKUP($A774,Beneficiario!$A$2:$G$2,6)</f>
        <v>0</v>
      </c>
      <c r="F774" s="21">
        <f>VLOOKUP($A774,Beneficiario!$A$2:$G$2,7)</f>
        <v>0</v>
      </c>
      <c r="G774" s="37"/>
      <c r="H774" s="37"/>
      <c r="I774" s="37"/>
      <c r="J774" s="37"/>
      <c r="K774" s="37"/>
      <c r="L774" s="37"/>
      <c r="M774" s="37"/>
      <c r="N774" s="32"/>
      <c r="O774" s="37"/>
      <c r="P774" s="37"/>
      <c r="Q774" s="37"/>
      <c r="R774" s="37"/>
      <c r="S774" s="37"/>
      <c r="T774" s="37"/>
      <c r="U774" s="38"/>
      <c r="V774" s="37"/>
      <c r="W774" s="37"/>
      <c r="X774" s="38"/>
      <c r="Y774" s="37"/>
      <c r="Z774" s="37"/>
      <c r="AA774" s="37"/>
      <c r="AB774" s="37"/>
      <c r="AC774" s="37"/>
      <c r="AD774" s="37"/>
      <c r="AE774" s="37"/>
      <c r="AF774" s="37"/>
      <c r="AG774" s="37"/>
      <c r="AH774" s="37"/>
      <c r="AI774" s="37"/>
      <c r="AJ774" s="37"/>
      <c r="AK774" s="37"/>
      <c r="AL774" s="37"/>
      <c r="AM774" s="37"/>
      <c r="AN774" s="37"/>
      <c r="AO774" s="37"/>
      <c r="AP774" s="37"/>
      <c r="AQ774" s="37"/>
      <c r="AR774" s="37"/>
      <c r="AS774" s="37"/>
      <c r="AT774" s="37"/>
      <c r="AU774" s="37"/>
      <c r="AV774" s="37"/>
      <c r="AW774" s="37"/>
      <c r="AX774" s="37"/>
      <c r="AY774" s="37"/>
      <c r="AZ774" s="37"/>
      <c r="BA774" s="39"/>
      <c r="BB774" s="37"/>
      <c r="BC774" s="37"/>
      <c r="BD774" s="37"/>
      <c r="BE774" s="37"/>
      <c r="BF774" s="37"/>
      <c r="BG774" s="37"/>
      <c r="BH774" s="37"/>
      <c r="BI774" s="32"/>
      <c r="BJ774" s="32"/>
      <c r="BK774" s="37"/>
      <c r="BL774" s="37"/>
      <c r="BM774" s="37"/>
      <c r="BN774" s="37"/>
      <c r="BO774" s="37"/>
      <c r="BP774" s="37"/>
      <c r="BQ774" s="37"/>
      <c r="BR774" s="37"/>
    </row>
    <row r="775" spans="1:70" s="111" customFormat="1">
      <c r="A775" s="21">
        <v>772</v>
      </c>
      <c r="B775" s="21">
        <f>Beneficiario!C773</f>
        <v>0</v>
      </c>
      <c r="C775" s="21">
        <f>VLOOKUP($A775,Beneficiario!$A$2:$G$2,4)</f>
        <v>0</v>
      </c>
      <c r="D775" s="21">
        <f>VLOOKUP($A775,Beneficiario!$A$2:$G$2,5)</f>
        <v>0</v>
      </c>
      <c r="E775" s="21">
        <f>VLOOKUP($A775,Beneficiario!$A$2:$G$2,6)</f>
        <v>0</v>
      </c>
      <c r="F775" s="21">
        <f>VLOOKUP($A775,Beneficiario!$A$2:$G$2,7)</f>
        <v>0</v>
      </c>
      <c r="G775" s="37"/>
      <c r="H775" s="37"/>
      <c r="I775" s="37"/>
      <c r="J775" s="37"/>
      <c r="K775" s="37"/>
      <c r="L775" s="37"/>
      <c r="M775" s="37"/>
      <c r="N775" s="32"/>
      <c r="O775" s="37"/>
      <c r="P775" s="37"/>
      <c r="Q775" s="37"/>
      <c r="R775" s="37"/>
      <c r="S775" s="37"/>
      <c r="T775" s="37"/>
      <c r="U775" s="38"/>
      <c r="V775" s="37"/>
      <c r="W775" s="37"/>
      <c r="X775" s="38"/>
      <c r="Y775" s="37"/>
      <c r="Z775" s="37"/>
      <c r="AA775" s="37"/>
      <c r="AB775" s="37"/>
      <c r="AC775" s="37"/>
      <c r="AD775" s="37"/>
      <c r="AE775" s="37"/>
      <c r="AF775" s="37"/>
      <c r="AG775" s="37"/>
      <c r="AH775" s="37"/>
      <c r="AI775" s="37"/>
      <c r="AJ775" s="37"/>
      <c r="AK775" s="37"/>
      <c r="AL775" s="37"/>
      <c r="AM775" s="37"/>
      <c r="AN775" s="37"/>
      <c r="AO775" s="37"/>
      <c r="AP775" s="37"/>
      <c r="AQ775" s="37"/>
      <c r="AR775" s="37"/>
      <c r="AS775" s="37"/>
      <c r="AT775" s="37"/>
      <c r="AU775" s="37"/>
      <c r="AV775" s="37"/>
      <c r="AW775" s="37"/>
      <c r="AX775" s="37"/>
      <c r="AY775" s="37"/>
      <c r="AZ775" s="37"/>
      <c r="BA775" s="39"/>
      <c r="BB775" s="37"/>
      <c r="BC775" s="37"/>
      <c r="BD775" s="37"/>
      <c r="BE775" s="37"/>
      <c r="BF775" s="37"/>
      <c r="BG775" s="37"/>
      <c r="BH775" s="37"/>
      <c r="BI775" s="32"/>
      <c r="BJ775" s="32"/>
      <c r="BK775" s="37"/>
      <c r="BL775" s="37"/>
      <c r="BM775" s="37"/>
      <c r="BN775" s="37"/>
      <c r="BO775" s="37"/>
      <c r="BP775" s="37"/>
      <c r="BQ775" s="37"/>
      <c r="BR775" s="37"/>
    </row>
    <row r="776" spans="1:70" s="111" customFormat="1">
      <c r="A776" s="21">
        <v>773</v>
      </c>
      <c r="B776" s="21">
        <f>Beneficiario!C774</f>
        <v>0</v>
      </c>
      <c r="C776" s="21">
        <f>VLOOKUP($A776,Beneficiario!$A$2:$G$2,4)</f>
        <v>0</v>
      </c>
      <c r="D776" s="21">
        <f>VLOOKUP($A776,Beneficiario!$A$2:$G$2,5)</f>
        <v>0</v>
      </c>
      <c r="E776" s="21">
        <f>VLOOKUP($A776,Beneficiario!$A$2:$G$2,6)</f>
        <v>0</v>
      </c>
      <c r="F776" s="21">
        <f>VLOOKUP($A776,Beneficiario!$A$2:$G$2,7)</f>
        <v>0</v>
      </c>
      <c r="G776" s="37"/>
      <c r="H776" s="37"/>
      <c r="I776" s="37"/>
      <c r="J776" s="37"/>
      <c r="K776" s="37"/>
      <c r="L776" s="37"/>
      <c r="M776" s="37"/>
      <c r="N776" s="32"/>
      <c r="O776" s="37"/>
      <c r="P776" s="37"/>
      <c r="Q776" s="37"/>
      <c r="R776" s="37"/>
      <c r="S776" s="37"/>
      <c r="T776" s="37"/>
      <c r="U776" s="38"/>
      <c r="V776" s="37"/>
      <c r="W776" s="37"/>
      <c r="X776" s="38"/>
      <c r="Y776" s="37"/>
      <c r="Z776" s="37"/>
      <c r="AA776" s="37"/>
      <c r="AB776" s="37"/>
      <c r="AC776" s="37"/>
      <c r="AD776" s="37"/>
      <c r="AE776" s="37"/>
      <c r="AF776" s="37"/>
      <c r="AG776" s="37"/>
      <c r="AH776" s="37"/>
      <c r="AI776" s="37"/>
      <c r="AJ776" s="37"/>
      <c r="AK776" s="37"/>
      <c r="AL776" s="37"/>
      <c r="AM776" s="37"/>
      <c r="AN776" s="37"/>
      <c r="AO776" s="37"/>
      <c r="AP776" s="37"/>
      <c r="AQ776" s="37"/>
      <c r="AR776" s="37"/>
      <c r="AS776" s="37"/>
      <c r="AT776" s="37"/>
      <c r="AU776" s="37"/>
      <c r="AV776" s="37"/>
      <c r="AW776" s="37"/>
      <c r="AX776" s="37"/>
      <c r="AY776" s="37"/>
      <c r="AZ776" s="37"/>
      <c r="BA776" s="39"/>
      <c r="BB776" s="37"/>
      <c r="BC776" s="37"/>
      <c r="BD776" s="37"/>
      <c r="BE776" s="37"/>
      <c r="BF776" s="37"/>
      <c r="BG776" s="37"/>
      <c r="BH776" s="37"/>
      <c r="BI776" s="32"/>
      <c r="BJ776" s="32"/>
      <c r="BK776" s="37"/>
      <c r="BL776" s="37"/>
      <c r="BM776" s="37"/>
      <c r="BN776" s="37"/>
      <c r="BO776" s="37"/>
      <c r="BP776" s="37"/>
      <c r="BQ776" s="37"/>
      <c r="BR776" s="37"/>
    </row>
    <row r="777" spans="1:70" s="111" customFormat="1">
      <c r="A777" s="21">
        <v>774</v>
      </c>
      <c r="B777" s="21">
        <f>Beneficiario!C775</f>
        <v>0</v>
      </c>
      <c r="C777" s="21">
        <f>VLOOKUP($A777,Beneficiario!$A$2:$G$2,4)</f>
        <v>0</v>
      </c>
      <c r="D777" s="21">
        <f>VLOOKUP($A777,Beneficiario!$A$2:$G$2,5)</f>
        <v>0</v>
      </c>
      <c r="E777" s="21">
        <f>VLOOKUP($A777,Beneficiario!$A$2:$G$2,6)</f>
        <v>0</v>
      </c>
      <c r="F777" s="21">
        <f>VLOOKUP($A777,Beneficiario!$A$2:$G$2,7)</f>
        <v>0</v>
      </c>
      <c r="G777" s="37"/>
      <c r="H777" s="37"/>
      <c r="I777" s="37"/>
      <c r="J777" s="37"/>
      <c r="K777" s="37"/>
      <c r="L777" s="37"/>
      <c r="M777" s="37"/>
      <c r="N777" s="32"/>
      <c r="O777" s="37"/>
      <c r="P777" s="37"/>
      <c r="Q777" s="37"/>
      <c r="R777" s="37"/>
      <c r="S777" s="37"/>
      <c r="T777" s="37"/>
      <c r="U777" s="38"/>
      <c r="V777" s="37"/>
      <c r="W777" s="37"/>
      <c r="X777" s="38"/>
      <c r="Y777" s="37"/>
      <c r="Z777" s="37"/>
      <c r="AA777" s="37"/>
      <c r="AB777" s="37"/>
      <c r="AC777" s="37"/>
      <c r="AD777" s="37"/>
      <c r="AE777" s="37"/>
      <c r="AF777" s="37"/>
      <c r="AG777" s="37"/>
      <c r="AH777" s="37"/>
      <c r="AI777" s="37"/>
      <c r="AJ777" s="37"/>
      <c r="AK777" s="37"/>
      <c r="AL777" s="37"/>
      <c r="AM777" s="37"/>
      <c r="AN777" s="37"/>
      <c r="AO777" s="37"/>
      <c r="AP777" s="37"/>
      <c r="AQ777" s="37"/>
      <c r="AR777" s="37"/>
      <c r="AS777" s="37"/>
      <c r="AT777" s="37"/>
      <c r="AU777" s="37"/>
      <c r="AV777" s="37"/>
      <c r="AW777" s="37"/>
      <c r="AX777" s="37"/>
      <c r="AY777" s="37"/>
      <c r="AZ777" s="37"/>
      <c r="BA777" s="39"/>
      <c r="BB777" s="37"/>
      <c r="BC777" s="37"/>
      <c r="BD777" s="37"/>
      <c r="BE777" s="37"/>
      <c r="BF777" s="37"/>
      <c r="BG777" s="37"/>
      <c r="BH777" s="37"/>
      <c r="BI777" s="32"/>
      <c r="BJ777" s="32"/>
      <c r="BK777" s="37"/>
      <c r="BL777" s="37"/>
      <c r="BM777" s="37"/>
      <c r="BN777" s="37"/>
      <c r="BO777" s="37"/>
      <c r="BP777" s="37"/>
      <c r="BQ777" s="37"/>
      <c r="BR777" s="37"/>
    </row>
    <row r="778" spans="1:70" s="111" customFormat="1">
      <c r="A778" s="21">
        <v>775</v>
      </c>
      <c r="B778" s="21">
        <f>Beneficiario!C776</f>
        <v>0</v>
      </c>
      <c r="C778" s="21">
        <f>VLOOKUP($A778,Beneficiario!$A$2:$G$2,4)</f>
        <v>0</v>
      </c>
      <c r="D778" s="21">
        <f>VLOOKUP($A778,Beneficiario!$A$2:$G$2,5)</f>
        <v>0</v>
      </c>
      <c r="E778" s="21">
        <f>VLOOKUP($A778,Beneficiario!$A$2:$G$2,6)</f>
        <v>0</v>
      </c>
      <c r="F778" s="21">
        <f>VLOOKUP($A778,Beneficiario!$A$2:$G$2,7)</f>
        <v>0</v>
      </c>
      <c r="G778" s="37"/>
      <c r="H778" s="37"/>
      <c r="I778" s="37"/>
      <c r="J778" s="37"/>
      <c r="K778" s="37"/>
      <c r="L778" s="37"/>
      <c r="M778" s="37"/>
      <c r="N778" s="32"/>
      <c r="O778" s="37"/>
      <c r="P778" s="37"/>
      <c r="Q778" s="37"/>
      <c r="R778" s="37"/>
      <c r="S778" s="37"/>
      <c r="T778" s="37"/>
      <c r="U778" s="38"/>
      <c r="V778" s="37"/>
      <c r="W778" s="37"/>
      <c r="X778" s="38"/>
      <c r="Y778" s="37"/>
      <c r="Z778" s="37"/>
      <c r="AA778" s="37"/>
      <c r="AB778" s="37"/>
      <c r="AC778" s="37"/>
      <c r="AD778" s="37"/>
      <c r="AE778" s="37"/>
      <c r="AF778" s="37"/>
      <c r="AG778" s="37"/>
      <c r="AH778" s="37"/>
      <c r="AI778" s="37"/>
      <c r="AJ778" s="37"/>
      <c r="AK778" s="37"/>
      <c r="AL778" s="37"/>
      <c r="AM778" s="37"/>
      <c r="AN778" s="37"/>
      <c r="AO778" s="37"/>
      <c r="AP778" s="37"/>
      <c r="AQ778" s="37"/>
      <c r="AR778" s="37"/>
      <c r="AS778" s="37"/>
      <c r="AT778" s="37"/>
      <c r="AU778" s="37"/>
      <c r="AV778" s="37"/>
      <c r="AW778" s="37"/>
      <c r="AX778" s="37"/>
      <c r="AY778" s="37"/>
      <c r="AZ778" s="37"/>
      <c r="BA778" s="39"/>
      <c r="BB778" s="37"/>
      <c r="BC778" s="37"/>
      <c r="BD778" s="37"/>
      <c r="BE778" s="37"/>
      <c r="BF778" s="37"/>
      <c r="BG778" s="37"/>
      <c r="BH778" s="37"/>
      <c r="BI778" s="32"/>
      <c r="BJ778" s="32"/>
      <c r="BK778" s="37"/>
      <c r="BL778" s="37"/>
      <c r="BM778" s="37"/>
      <c r="BN778" s="37"/>
      <c r="BO778" s="37"/>
      <c r="BP778" s="37"/>
      <c r="BQ778" s="37"/>
      <c r="BR778" s="37"/>
    </row>
    <row r="779" spans="1:70" s="111" customFormat="1">
      <c r="A779" s="21">
        <v>776</v>
      </c>
      <c r="B779" s="21">
        <f>Beneficiario!C777</f>
        <v>0</v>
      </c>
      <c r="C779" s="21">
        <f>VLOOKUP($A779,Beneficiario!$A$2:$G$2,4)</f>
        <v>0</v>
      </c>
      <c r="D779" s="21">
        <f>VLOOKUP($A779,Beneficiario!$A$2:$G$2,5)</f>
        <v>0</v>
      </c>
      <c r="E779" s="21">
        <f>VLOOKUP($A779,Beneficiario!$A$2:$G$2,6)</f>
        <v>0</v>
      </c>
      <c r="F779" s="21">
        <f>VLOOKUP($A779,Beneficiario!$A$2:$G$2,7)</f>
        <v>0</v>
      </c>
      <c r="G779" s="37"/>
      <c r="H779" s="37"/>
      <c r="I779" s="37"/>
      <c r="J779" s="37"/>
      <c r="K779" s="37"/>
      <c r="L779" s="37"/>
      <c r="M779" s="37"/>
      <c r="N779" s="32"/>
      <c r="O779" s="37"/>
      <c r="P779" s="37"/>
      <c r="Q779" s="37"/>
      <c r="R779" s="37"/>
      <c r="S779" s="37"/>
      <c r="T779" s="37"/>
      <c r="U779" s="38"/>
      <c r="V779" s="37"/>
      <c r="W779" s="37"/>
      <c r="X779" s="38"/>
      <c r="Y779" s="37"/>
      <c r="Z779" s="37"/>
      <c r="AA779" s="37"/>
      <c r="AB779" s="37"/>
      <c r="AC779" s="37"/>
      <c r="AD779" s="37"/>
      <c r="AE779" s="37"/>
      <c r="AF779" s="37"/>
      <c r="AG779" s="37"/>
      <c r="AH779" s="37"/>
      <c r="AI779" s="37"/>
      <c r="AJ779" s="37"/>
      <c r="AK779" s="37"/>
      <c r="AL779" s="37"/>
      <c r="AM779" s="37"/>
      <c r="AN779" s="37"/>
      <c r="AO779" s="37"/>
      <c r="AP779" s="37"/>
      <c r="AQ779" s="37"/>
      <c r="AR779" s="37"/>
      <c r="AS779" s="37"/>
      <c r="AT779" s="37"/>
      <c r="AU779" s="37"/>
      <c r="AV779" s="37"/>
      <c r="AW779" s="37"/>
      <c r="AX779" s="37"/>
      <c r="AY779" s="37"/>
      <c r="AZ779" s="37"/>
      <c r="BA779" s="39"/>
      <c r="BB779" s="37"/>
      <c r="BC779" s="37"/>
      <c r="BD779" s="37"/>
      <c r="BE779" s="37"/>
      <c r="BF779" s="37"/>
      <c r="BG779" s="37"/>
      <c r="BH779" s="37"/>
      <c r="BI779" s="32"/>
      <c r="BJ779" s="32"/>
      <c r="BK779" s="37"/>
      <c r="BL779" s="37"/>
      <c r="BM779" s="37"/>
      <c r="BN779" s="37"/>
      <c r="BO779" s="37"/>
      <c r="BP779" s="37"/>
      <c r="BQ779" s="37"/>
      <c r="BR779" s="37"/>
    </row>
    <row r="780" spans="1:70" s="111" customFormat="1">
      <c r="A780" s="21">
        <v>777</v>
      </c>
      <c r="B780" s="21">
        <f>Beneficiario!C778</f>
        <v>0</v>
      </c>
      <c r="C780" s="21">
        <f>VLOOKUP($A780,Beneficiario!$A$2:$G$2,4)</f>
        <v>0</v>
      </c>
      <c r="D780" s="21">
        <f>VLOOKUP($A780,Beneficiario!$A$2:$G$2,5)</f>
        <v>0</v>
      </c>
      <c r="E780" s="21">
        <f>VLOOKUP($A780,Beneficiario!$A$2:$G$2,6)</f>
        <v>0</v>
      </c>
      <c r="F780" s="21">
        <f>VLOOKUP($A780,Beneficiario!$A$2:$G$2,7)</f>
        <v>0</v>
      </c>
      <c r="G780" s="37"/>
      <c r="H780" s="37"/>
      <c r="I780" s="37"/>
      <c r="J780" s="37"/>
      <c r="K780" s="37"/>
      <c r="L780" s="37"/>
      <c r="M780" s="37"/>
      <c r="N780" s="32"/>
      <c r="O780" s="37"/>
      <c r="P780" s="37"/>
      <c r="Q780" s="37"/>
      <c r="R780" s="37"/>
      <c r="S780" s="37"/>
      <c r="T780" s="37"/>
      <c r="U780" s="38"/>
      <c r="V780" s="37"/>
      <c r="W780" s="37"/>
      <c r="X780" s="38"/>
      <c r="Y780" s="37"/>
      <c r="Z780" s="37"/>
      <c r="AA780" s="37"/>
      <c r="AB780" s="37"/>
      <c r="AC780" s="37"/>
      <c r="AD780" s="37"/>
      <c r="AE780" s="37"/>
      <c r="AF780" s="37"/>
      <c r="AG780" s="37"/>
      <c r="AH780" s="37"/>
      <c r="AI780" s="37"/>
      <c r="AJ780" s="37"/>
      <c r="AK780" s="37"/>
      <c r="AL780" s="37"/>
      <c r="AM780" s="37"/>
      <c r="AN780" s="37"/>
      <c r="AO780" s="37"/>
      <c r="AP780" s="37"/>
      <c r="AQ780" s="37"/>
      <c r="AR780" s="37"/>
      <c r="AS780" s="37"/>
      <c r="AT780" s="37"/>
      <c r="AU780" s="37"/>
      <c r="AV780" s="37"/>
      <c r="AW780" s="37"/>
      <c r="AX780" s="37"/>
      <c r="AY780" s="37"/>
      <c r="AZ780" s="37"/>
      <c r="BA780" s="39"/>
      <c r="BB780" s="37"/>
      <c r="BC780" s="37"/>
      <c r="BD780" s="37"/>
      <c r="BE780" s="37"/>
      <c r="BF780" s="37"/>
      <c r="BG780" s="37"/>
      <c r="BH780" s="37"/>
      <c r="BI780" s="32"/>
      <c r="BJ780" s="32"/>
      <c r="BK780" s="37"/>
      <c r="BL780" s="37"/>
      <c r="BM780" s="37"/>
      <c r="BN780" s="37"/>
      <c r="BO780" s="37"/>
      <c r="BP780" s="37"/>
      <c r="BQ780" s="37"/>
      <c r="BR780" s="37"/>
    </row>
    <row r="781" spans="1:70" s="111" customFormat="1">
      <c r="A781" s="21">
        <v>778</v>
      </c>
      <c r="B781" s="21">
        <f>Beneficiario!C779</f>
        <v>0</v>
      </c>
      <c r="C781" s="21">
        <f>VLOOKUP($A781,Beneficiario!$A$2:$G$2,4)</f>
        <v>0</v>
      </c>
      <c r="D781" s="21">
        <f>VLOOKUP($A781,Beneficiario!$A$2:$G$2,5)</f>
        <v>0</v>
      </c>
      <c r="E781" s="21">
        <f>VLOOKUP($A781,Beneficiario!$A$2:$G$2,6)</f>
        <v>0</v>
      </c>
      <c r="F781" s="21">
        <f>VLOOKUP($A781,Beneficiario!$A$2:$G$2,7)</f>
        <v>0</v>
      </c>
      <c r="G781" s="37"/>
      <c r="H781" s="37"/>
      <c r="I781" s="37"/>
      <c r="J781" s="37"/>
      <c r="K781" s="37"/>
      <c r="L781" s="37"/>
      <c r="M781" s="37"/>
      <c r="N781" s="32"/>
      <c r="O781" s="37"/>
      <c r="P781" s="37"/>
      <c r="Q781" s="37"/>
      <c r="R781" s="37"/>
      <c r="S781" s="37"/>
      <c r="T781" s="37"/>
      <c r="U781" s="38"/>
      <c r="V781" s="37"/>
      <c r="W781" s="37"/>
      <c r="X781" s="38"/>
      <c r="Y781" s="37"/>
      <c r="Z781" s="37"/>
      <c r="AA781" s="37"/>
      <c r="AB781" s="37"/>
      <c r="AC781" s="37"/>
      <c r="AD781" s="37"/>
      <c r="AE781" s="37"/>
      <c r="AF781" s="37"/>
      <c r="AG781" s="37"/>
      <c r="AH781" s="37"/>
      <c r="AI781" s="37"/>
      <c r="AJ781" s="37"/>
      <c r="AK781" s="37"/>
      <c r="AL781" s="37"/>
      <c r="AM781" s="37"/>
      <c r="AN781" s="37"/>
      <c r="AO781" s="37"/>
      <c r="AP781" s="37"/>
      <c r="AQ781" s="37"/>
      <c r="AR781" s="37"/>
      <c r="AS781" s="37"/>
      <c r="AT781" s="37"/>
      <c r="AU781" s="37"/>
      <c r="AV781" s="37"/>
      <c r="AW781" s="37"/>
      <c r="AX781" s="37"/>
      <c r="AY781" s="37"/>
      <c r="AZ781" s="37"/>
      <c r="BA781" s="39"/>
      <c r="BB781" s="37"/>
      <c r="BC781" s="37"/>
      <c r="BD781" s="37"/>
      <c r="BE781" s="37"/>
      <c r="BF781" s="37"/>
      <c r="BG781" s="37"/>
      <c r="BH781" s="37"/>
      <c r="BI781" s="32"/>
      <c r="BJ781" s="32"/>
      <c r="BK781" s="37"/>
      <c r="BL781" s="37"/>
      <c r="BM781" s="37"/>
      <c r="BN781" s="37"/>
      <c r="BO781" s="37"/>
      <c r="BP781" s="37"/>
      <c r="BQ781" s="37"/>
      <c r="BR781" s="37"/>
    </row>
    <row r="782" spans="1:70" s="111" customFormat="1">
      <c r="A782" s="21">
        <v>779</v>
      </c>
      <c r="B782" s="21">
        <f>Beneficiario!C780</f>
        <v>0</v>
      </c>
      <c r="C782" s="21">
        <f>VLOOKUP($A782,Beneficiario!$A$2:$G$2,4)</f>
        <v>0</v>
      </c>
      <c r="D782" s="21">
        <f>VLOOKUP($A782,Beneficiario!$A$2:$G$2,5)</f>
        <v>0</v>
      </c>
      <c r="E782" s="21">
        <f>VLOOKUP($A782,Beneficiario!$A$2:$G$2,6)</f>
        <v>0</v>
      </c>
      <c r="F782" s="21">
        <f>VLOOKUP($A782,Beneficiario!$A$2:$G$2,7)</f>
        <v>0</v>
      </c>
      <c r="G782" s="37"/>
      <c r="H782" s="37"/>
      <c r="I782" s="37"/>
      <c r="J782" s="37"/>
      <c r="K782" s="37"/>
      <c r="L782" s="37"/>
      <c r="M782" s="37"/>
      <c r="N782" s="32"/>
      <c r="O782" s="37"/>
      <c r="P782" s="37"/>
      <c r="Q782" s="37"/>
      <c r="R782" s="37"/>
      <c r="S782" s="37"/>
      <c r="T782" s="37"/>
      <c r="U782" s="38"/>
      <c r="V782" s="37"/>
      <c r="W782" s="37"/>
      <c r="X782" s="38"/>
      <c r="Y782" s="37"/>
      <c r="Z782" s="37"/>
      <c r="AA782" s="37"/>
      <c r="AB782" s="37"/>
      <c r="AC782" s="37"/>
      <c r="AD782" s="37"/>
      <c r="AE782" s="37"/>
      <c r="AF782" s="37"/>
      <c r="AG782" s="37"/>
      <c r="AH782" s="37"/>
      <c r="AI782" s="37"/>
      <c r="AJ782" s="37"/>
      <c r="AK782" s="37"/>
      <c r="AL782" s="37"/>
      <c r="AM782" s="37"/>
      <c r="AN782" s="37"/>
      <c r="AO782" s="37"/>
      <c r="AP782" s="37"/>
      <c r="AQ782" s="37"/>
      <c r="AR782" s="37"/>
      <c r="AS782" s="37"/>
      <c r="AT782" s="37"/>
      <c r="AU782" s="37"/>
      <c r="AV782" s="37"/>
      <c r="AW782" s="37"/>
      <c r="AX782" s="37"/>
      <c r="AY782" s="37"/>
      <c r="AZ782" s="37"/>
      <c r="BA782" s="39"/>
      <c r="BB782" s="37"/>
      <c r="BC782" s="37"/>
      <c r="BD782" s="37"/>
      <c r="BE782" s="37"/>
      <c r="BF782" s="37"/>
      <c r="BG782" s="37"/>
      <c r="BH782" s="37"/>
      <c r="BI782" s="32"/>
      <c r="BJ782" s="32"/>
      <c r="BK782" s="37"/>
      <c r="BL782" s="37"/>
      <c r="BM782" s="37"/>
      <c r="BN782" s="37"/>
      <c r="BO782" s="37"/>
      <c r="BP782" s="37"/>
      <c r="BQ782" s="37"/>
      <c r="BR782" s="37"/>
    </row>
    <row r="783" spans="1:70" s="111" customFormat="1">
      <c r="A783" s="21">
        <v>780</v>
      </c>
      <c r="B783" s="21">
        <f>Beneficiario!C781</f>
        <v>0</v>
      </c>
      <c r="C783" s="21">
        <f>VLOOKUP($A783,Beneficiario!$A$2:$G$2,4)</f>
        <v>0</v>
      </c>
      <c r="D783" s="21">
        <f>VLOOKUP($A783,Beneficiario!$A$2:$G$2,5)</f>
        <v>0</v>
      </c>
      <c r="E783" s="21">
        <f>VLOOKUP($A783,Beneficiario!$A$2:$G$2,6)</f>
        <v>0</v>
      </c>
      <c r="F783" s="21">
        <f>VLOOKUP($A783,Beneficiario!$A$2:$G$2,7)</f>
        <v>0</v>
      </c>
      <c r="G783" s="37"/>
      <c r="H783" s="37"/>
      <c r="I783" s="37"/>
      <c r="J783" s="37"/>
      <c r="K783" s="37"/>
      <c r="L783" s="37"/>
      <c r="M783" s="37"/>
      <c r="N783" s="32"/>
      <c r="O783" s="37"/>
      <c r="P783" s="37"/>
      <c r="Q783" s="37"/>
      <c r="R783" s="37"/>
      <c r="S783" s="37"/>
      <c r="T783" s="37"/>
      <c r="U783" s="38"/>
      <c r="V783" s="37"/>
      <c r="W783" s="37"/>
      <c r="X783" s="38"/>
      <c r="Y783" s="37"/>
      <c r="Z783" s="37"/>
      <c r="AA783" s="37"/>
      <c r="AB783" s="37"/>
      <c r="AC783" s="37"/>
      <c r="AD783" s="37"/>
      <c r="AE783" s="37"/>
      <c r="AF783" s="37"/>
      <c r="AG783" s="37"/>
      <c r="AH783" s="37"/>
      <c r="AI783" s="37"/>
      <c r="AJ783" s="37"/>
      <c r="AK783" s="37"/>
      <c r="AL783" s="37"/>
      <c r="AM783" s="37"/>
      <c r="AN783" s="37"/>
      <c r="AO783" s="37"/>
      <c r="AP783" s="37"/>
      <c r="AQ783" s="37"/>
      <c r="AR783" s="37"/>
      <c r="AS783" s="37"/>
      <c r="AT783" s="37"/>
      <c r="AU783" s="37"/>
      <c r="AV783" s="37"/>
      <c r="AW783" s="37"/>
      <c r="AX783" s="37"/>
      <c r="AY783" s="37"/>
      <c r="AZ783" s="37"/>
      <c r="BA783" s="39"/>
      <c r="BB783" s="37"/>
      <c r="BC783" s="37"/>
      <c r="BD783" s="37"/>
      <c r="BE783" s="37"/>
      <c r="BF783" s="37"/>
      <c r="BG783" s="37"/>
      <c r="BH783" s="37"/>
      <c r="BI783" s="32"/>
      <c r="BJ783" s="32"/>
      <c r="BK783" s="37"/>
      <c r="BL783" s="37"/>
      <c r="BM783" s="37"/>
      <c r="BN783" s="37"/>
      <c r="BO783" s="37"/>
      <c r="BP783" s="37"/>
      <c r="BQ783" s="37"/>
      <c r="BR783" s="37"/>
    </row>
    <row r="784" spans="1:70" s="111" customFormat="1">
      <c r="A784" s="21">
        <v>781</v>
      </c>
      <c r="B784" s="21">
        <f>Beneficiario!C782</f>
        <v>0</v>
      </c>
      <c r="C784" s="21">
        <f>VLOOKUP($A784,Beneficiario!$A$2:$G$2,4)</f>
        <v>0</v>
      </c>
      <c r="D784" s="21">
        <f>VLOOKUP($A784,Beneficiario!$A$2:$G$2,5)</f>
        <v>0</v>
      </c>
      <c r="E784" s="21">
        <f>VLOOKUP($A784,Beneficiario!$A$2:$G$2,6)</f>
        <v>0</v>
      </c>
      <c r="F784" s="21">
        <f>VLOOKUP($A784,Beneficiario!$A$2:$G$2,7)</f>
        <v>0</v>
      </c>
      <c r="G784" s="37"/>
      <c r="H784" s="37"/>
      <c r="I784" s="37"/>
      <c r="J784" s="37"/>
      <c r="K784" s="37"/>
      <c r="L784" s="37"/>
      <c r="M784" s="37"/>
      <c r="N784" s="32"/>
      <c r="O784" s="37"/>
      <c r="P784" s="37"/>
      <c r="Q784" s="37"/>
      <c r="R784" s="37"/>
      <c r="S784" s="37"/>
      <c r="T784" s="37"/>
      <c r="U784" s="38"/>
      <c r="V784" s="37"/>
      <c r="W784" s="37"/>
      <c r="X784" s="38"/>
      <c r="Y784" s="37"/>
      <c r="Z784" s="37"/>
      <c r="AA784" s="37"/>
      <c r="AB784" s="37"/>
      <c r="AC784" s="37"/>
      <c r="AD784" s="37"/>
      <c r="AE784" s="37"/>
      <c r="AF784" s="37"/>
      <c r="AG784" s="37"/>
      <c r="AH784" s="37"/>
      <c r="AI784" s="37"/>
      <c r="AJ784" s="37"/>
      <c r="AK784" s="37"/>
      <c r="AL784" s="37"/>
      <c r="AM784" s="37"/>
      <c r="AN784" s="37"/>
      <c r="AO784" s="37"/>
      <c r="AP784" s="37"/>
      <c r="AQ784" s="37"/>
      <c r="AR784" s="37"/>
      <c r="AS784" s="37"/>
      <c r="AT784" s="37"/>
      <c r="AU784" s="37"/>
      <c r="AV784" s="37"/>
      <c r="AW784" s="37"/>
      <c r="AX784" s="37"/>
      <c r="AY784" s="37"/>
      <c r="AZ784" s="37"/>
      <c r="BA784" s="39"/>
      <c r="BB784" s="37"/>
      <c r="BC784" s="37"/>
      <c r="BD784" s="37"/>
      <c r="BE784" s="37"/>
      <c r="BF784" s="37"/>
      <c r="BG784" s="37"/>
      <c r="BH784" s="37"/>
      <c r="BI784" s="32"/>
      <c r="BJ784" s="32"/>
      <c r="BK784" s="37"/>
      <c r="BL784" s="37"/>
      <c r="BM784" s="37"/>
      <c r="BN784" s="37"/>
      <c r="BO784" s="37"/>
      <c r="BP784" s="37"/>
      <c r="BQ784" s="37"/>
      <c r="BR784" s="37"/>
    </row>
    <row r="785" spans="1:70" s="111" customFormat="1">
      <c r="A785" s="21">
        <v>782</v>
      </c>
      <c r="B785" s="21">
        <f>Beneficiario!C783</f>
        <v>0</v>
      </c>
      <c r="C785" s="21">
        <f>VLOOKUP($A785,Beneficiario!$A$2:$G$2,4)</f>
        <v>0</v>
      </c>
      <c r="D785" s="21">
        <f>VLOOKUP($A785,Beneficiario!$A$2:$G$2,5)</f>
        <v>0</v>
      </c>
      <c r="E785" s="21">
        <f>VLOOKUP($A785,Beneficiario!$A$2:$G$2,6)</f>
        <v>0</v>
      </c>
      <c r="F785" s="21">
        <f>VLOOKUP($A785,Beneficiario!$A$2:$G$2,7)</f>
        <v>0</v>
      </c>
      <c r="G785" s="37"/>
      <c r="H785" s="37"/>
      <c r="I785" s="37"/>
      <c r="J785" s="37"/>
      <c r="K785" s="37"/>
      <c r="L785" s="37"/>
      <c r="M785" s="37"/>
      <c r="N785" s="32"/>
      <c r="O785" s="37"/>
      <c r="P785" s="37"/>
      <c r="Q785" s="37"/>
      <c r="R785" s="37"/>
      <c r="S785" s="37"/>
      <c r="T785" s="37"/>
      <c r="U785" s="38"/>
      <c r="V785" s="37"/>
      <c r="W785" s="37"/>
      <c r="X785" s="38"/>
      <c r="Y785" s="37"/>
      <c r="Z785" s="37"/>
      <c r="AA785" s="37"/>
      <c r="AB785" s="37"/>
      <c r="AC785" s="37"/>
      <c r="AD785" s="37"/>
      <c r="AE785" s="37"/>
      <c r="AF785" s="37"/>
      <c r="AG785" s="37"/>
      <c r="AH785" s="37"/>
      <c r="AI785" s="37"/>
      <c r="AJ785" s="37"/>
      <c r="AK785" s="37"/>
      <c r="AL785" s="37"/>
      <c r="AM785" s="37"/>
      <c r="AN785" s="37"/>
      <c r="AO785" s="37"/>
      <c r="AP785" s="37"/>
      <c r="AQ785" s="37"/>
      <c r="AR785" s="37"/>
      <c r="AS785" s="37"/>
      <c r="AT785" s="37"/>
      <c r="AU785" s="37"/>
      <c r="AV785" s="37"/>
      <c r="AW785" s="37"/>
      <c r="AX785" s="37"/>
      <c r="AY785" s="37"/>
      <c r="AZ785" s="37"/>
      <c r="BA785" s="39"/>
      <c r="BB785" s="37"/>
      <c r="BC785" s="37"/>
      <c r="BD785" s="37"/>
      <c r="BE785" s="37"/>
      <c r="BF785" s="37"/>
      <c r="BG785" s="37"/>
      <c r="BH785" s="37"/>
      <c r="BI785" s="32"/>
      <c r="BJ785" s="32"/>
      <c r="BK785" s="37"/>
      <c r="BL785" s="37"/>
      <c r="BM785" s="37"/>
      <c r="BN785" s="37"/>
      <c r="BO785" s="37"/>
      <c r="BP785" s="37"/>
      <c r="BQ785" s="37"/>
      <c r="BR785" s="37"/>
    </row>
    <row r="786" spans="1:70" s="111" customFormat="1">
      <c r="A786" s="21">
        <v>783</v>
      </c>
      <c r="B786" s="21">
        <f>Beneficiario!C784</f>
        <v>0</v>
      </c>
      <c r="C786" s="21">
        <f>VLOOKUP($A786,Beneficiario!$A$2:$G$2,4)</f>
        <v>0</v>
      </c>
      <c r="D786" s="21">
        <f>VLOOKUP($A786,Beneficiario!$A$2:$G$2,5)</f>
        <v>0</v>
      </c>
      <c r="E786" s="21">
        <f>VLOOKUP($A786,Beneficiario!$A$2:$G$2,6)</f>
        <v>0</v>
      </c>
      <c r="F786" s="21">
        <f>VLOOKUP($A786,Beneficiario!$A$2:$G$2,7)</f>
        <v>0</v>
      </c>
      <c r="G786" s="37"/>
      <c r="H786" s="37"/>
      <c r="I786" s="37"/>
      <c r="J786" s="37"/>
      <c r="K786" s="37"/>
      <c r="L786" s="37"/>
      <c r="M786" s="37"/>
      <c r="N786" s="32"/>
      <c r="O786" s="37"/>
      <c r="P786" s="37"/>
      <c r="Q786" s="37"/>
      <c r="R786" s="37"/>
      <c r="S786" s="37"/>
      <c r="T786" s="37"/>
      <c r="U786" s="38"/>
      <c r="V786" s="37"/>
      <c r="W786" s="37"/>
      <c r="X786" s="38"/>
      <c r="Y786" s="37"/>
      <c r="Z786" s="37"/>
      <c r="AA786" s="37"/>
      <c r="AB786" s="37"/>
      <c r="AC786" s="37"/>
      <c r="AD786" s="37"/>
      <c r="AE786" s="37"/>
      <c r="AF786" s="37"/>
      <c r="AG786" s="37"/>
      <c r="AH786" s="37"/>
      <c r="AI786" s="37"/>
      <c r="AJ786" s="37"/>
      <c r="AK786" s="37"/>
      <c r="AL786" s="37"/>
      <c r="AM786" s="37"/>
      <c r="AN786" s="37"/>
      <c r="AO786" s="37"/>
      <c r="AP786" s="37"/>
      <c r="AQ786" s="37"/>
      <c r="AR786" s="37"/>
      <c r="AS786" s="37"/>
      <c r="AT786" s="37"/>
      <c r="AU786" s="37"/>
      <c r="AV786" s="37"/>
      <c r="AW786" s="37"/>
      <c r="AX786" s="37"/>
      <c r="AY786" s="37"/>
      <c r="AZ786" s="37"/>
      <c r="BA786" s="39"/>
      <c r="BB786" s="37"/>
      <c r="BC786" s="37"/>
      <c r="BD786" s="37"/>
      <c r="BE786" s="37"/>
      <c r="BF786" s="37"/>
      <c r="BG786" s="37"/>
      <c r="BH786" s="37"/>
      <c r="BI786" s="32"/>
      <c r="BJ786" s="32"/>
      <c r="BK786" s="37"/>
      <c r="BL786" s="37"/>
      <c r="BM786" s="37"/>
      <c r="BN786" s="37"/>
      <c r="BO786" s="37"/>
      <c r="BP786" s="37"/>
      <c r="BQ786" s="37"/>
      <c r="BR786" s="37"/>
    </row>
    <row r="787" spans="1:70" s="111" customFormat="1">
      <c r="A787" s="21">
        <v>784</v>
      </c>
      <c r="B787" s="21">
        <f>Beneficiario!C785</f>
        <v>0</v>
      </c>
      <c r="C787" s="21">
        <f>VLOOKUP($A787,Beneficiario!$A$2:$G$2,4)</f>
        <v>0</v>
      </c>
      <c r="D787" s="21">
        <f>VLOOKUP($A787,Beneficiario!$A$2:$G$2,5)</f>
        <v>0</v>
      </c>
      <c r="E787" s="21">
        <f>VLOOKUP($A787,Beneficiario!$A$2:$G$2,6)</f>
        <v>0</v>
      </c>
      <c r="F787" s="21">
        <f>VLOOKUP($A787,Beneficiario!$A$2:$G$2,7)</f>
        <v>0</v>
      </c>
      <c r="G787" s="37"/>
      <c r="H787" s="37"/>
      <c r="I787" s="37"/>
      <c r="J787" s="37"/>
      <c r="K787" s="37"/>
      <c r="L787" s="37"/>
      <c r="M787" s="37"/>
      <c r="N787" s="32"/>
      <c r="O787" s="37"/>
      <c r="P787" s="37"/>
      <c r="Q787" s="37"/>
      <c r="R787" s="37"/>
      <c r="S787" s="37"/>
      <c r="T787" s="37"/>
      <c r="U787" s="38"/>
      <c r="V787" s="37"/>
      <c r="W787" s="37"/>
      <c r="X787" s="38"/>
      <c r="Y787" s="37"/>
      <c r="Z787" s="37"/>
      <c r="AA787" s="37"/>
      <c r="AB787" s="37"/>
      <c r="AC787" s="37"/>
      <c r="AD787" s="37"/>
      <c r="AE787" s="37"/>
      <c r="AF787" s="37"/>
      <c r="AG787" s="37"/>
      <c r="AH787" s="37"/>
      <c r="AI787" s="37"/>
      <c r="AJ787" s="37"/>
      <c r="AK787" s="37"/>
      <c r="AL787" s="37"/>
      <c r="AM787" s="37"/>
      <c r="AN787" s="37"/>
      <c r="AO787" s="37"/>
      <c r="AP787" s="37"/>
      <c r="AQ787" s="37"/>
      <c r="AR787" s="37"/>
      <c r="AS787" s="37"/>
      <c r="AT787" s="37"/>
      <c r="AU787" s="37"/>
      <c r="AV787" s="37"/>
      <c r="AW787" s="37"/>
      <c r="AX787" s="37"/>
      <c r="AY787" s="37"/>
      <c r="AZ787" s="37"/>
      <c r="BA787" s="39"/>
      <c r="BB787" s="37"/>
      <c r="BC787" s="37"/>
      <c r="BD787" s="37"/>
      <c r="BE787" s="37"/>
      <c r="BF787" s="37"/>
      <c r="BG787" s="37"/>
      <c r="BH787" s="37"/>
      <c r="BI787" s="32"/>
      <c r="BJ787" s="32"/>
      <c r="BK787" s="37"/>
      <c r="BL787" s="37"/>
      <c r="BM787" s="37"/>
      <c r="BN787" s="37"/>
      <c r="BO787" s="37"/>
      <c r="BP787" s="37"/>
      <c r="BQ787" s="37"/>
      <c r="BR787" s="37"/>
    </row>
    <row r="788" spans="1:70" s="111" customFormat="1">
      <c r="A788" s="21">
        <v>785</v>
      </c>
      <c r="B788" s="21">
        <f>Beneficiario!C786</f>
        <v>0</v>
      </c>
      <c r="C788" s="21">
        <f>VLOOKUP($A788,Beneficiario!$A$2:$G$2,4)</f>
        <v>0</v>
      </c>
      <c r="D788" s="21">
        <f>VLOOKUP($A788,Beneficiario!$A$2:$G$2,5)</f>
        <v>0</v>
      </c>
      <c r="E788" s="21">
        <f>VLOOKUP($A788,Beneficiario!$A$2:$G$2,6)</f>
        <v>0</v>
      </c>
      <c r="F788" s="21">
        <f>VLOOKUP($A788,Beneficiario!$A$2:$G$2,7)</f>
        <v>0</v>
      </c>
      <c r="G788" s="37"/>
      <c r="H788" s="37"/>
      <c r="I788" s="37"/>
      <c r="J788" s="37"/>
      <c r="K788" s="37"/>
      <c r="L788" s="37"/>
      <c r="M788" s="37"/>
      <c r="N788" s="32"/>
      <c r="O788" s="37"/>
      <c r="P788" s="37"/>
      <c r="Q788" s="37"/>
      <c r="R788" s="37"/>
      <c r="S788" s="37"/>
      <c r="T788" s="37"/>
      <c r="U788" s="38"/>
      <c r="V788" s="37"/>
      <c r="W788" s="37"/>
      <c r="X788" s="38"/>
      <c r="Y788" s="37"/>
      <c r="Z788" s="37"/>
      <c r="AA788" s="37"/>
      <c r="AB788" s="37"/>
      <c r="AC788" s="37"/>
      <c r="AD788" s="37"/>
      <c r="AE788" s="37"/>
      <c r="AF788" s="37"/>
      <c r="AG788" s="37"/>
      <c r="AH788" s="37"/>
      <c r="AI788" s="37"/>
      <c r="AJ788" s="37"/>
      <c r="AK788" s="37"/>
      <c r="AL788" s="37"/>
      <c r="AM788" s="37"/>
      <c r="AN788" s="37"/>
      <c r="AO788" s="37"/>
      <c r="AP788" s="37"/>
      <c r="AQ788" s="37"/>
      <c r="AR788" s="37"/>
      <c r="AS788" s="37"/>
      <c r="AT788" s="37"/>
      <c r="AU788" s="37"/>
      <c r="AV788" s="37"/>
      <c r="AW788" s="37"/>
      <c r="AX788" s="37"/>
      <c r="AY788" s="37"/>
      <c r="AZ788" s="37"/>
      <c r="BA788" s="39"/>
      <c r="BB788" s="37"/>
      <c r="BC788" s="37"/>
      <c r="BD788" s="37"/>
      <c r="BE788" s="37"/>
      <c r="BF788" s="37"/>
      <c r="BG788" s="37"/>
      <c r="BH788" s="37"/>
      <c r="BI788" s="32"/>
      <c r="BJ788" s="32"/>
      <c r="BK788" s="37"/>
      <c r="BL788" s="37"/>
      <c r="BM788" s="37"/>
      <c r="BN788" s="37"/>
      <c r="BO788" s="37"/>
      <c r="BP788" s="37"/>
      <c r="BQ788" s="37"/>
      <c r="BR788" s="37"/>
    </row>
    <row r="789" spans="1:70" s="111" customFormat="1">
      <c r="A789" s="21">
        <v>786</v>
      </c>
      <c r="B789" s="21">
        <f>Beneficiario!C787</f>
        <v>0</v>
      </c>
      <c r="C789" s="21">
        <f>VLOOKUP($A789,Beneficiario!$A$2:$G$2,4)</f>
        <v>0</v>
      </c>
      <c r="D789" s="21">
        <f>VLOOKUP($A789,Beneficiario!$A$2:$G$2,5)</f>
        <v>0</v>
      </c>
      <c r="E789" s="21">
        <f>VLOOKUP($A789,Beneficiario!$A$2:$G$2,6)</f>
        <v>0</v>
      </c>
      <c r="F789" s="21">
        <f>VLOOKUP($A789,Beneficiario!$A$2:$G$2,7)</f>
        <v>0</v>
      </c>
      <c r="G789" s="37"/>
      <c r="H789" s="37"/>
      <c r="I789" s="37"/>
      <c r="J789" s="37"/>
      <c r="K789" s="37"/>
      <c r="L789" s="37"/>
      <c r="M789" s="37"/>
      <c r="N789" s="32"/>
      <c r="O789" s="37"/>
      <c r="P789" s="37"/>
      <c r="Q789" s="37"/>
      <c r="R789" s="37"/>
      <c r="S789" s="37"/>
      <c r="T789" s="37"/>
      <c r="U789" s="38"/>
      <c r="V789" s="37"/>
      <c r="W789" s="37"/>
      <c r="X789" s="38"/>
      <c r="Y789" s="37"/>
      <c r="Z789" s="37"/>
      <c r="AA789" s="37"/>
      <c r="AB789" s="37"/>
      <c r="AC789" s="37"/>
      <c r="AD789" s="37"/>
      <c r="AE789" s="37"/>
      <c r="AF789" s="37"/>
      <c r="AG789" s="37"/>
      <c r="AH789" s="37"/>
      <c r="AI789" s="37"/>
      <c r="AJ789" s="37"/>
      <c r="AK789" s="37"/>
      <c r="AL789" s="37"/>
      <c r="AM789" s="37"/>
      <c r="AN789" s="37"/>
      <c r="AO789" s="37"/>
      <c r="AP789" s="37"/>
      <c r="AQ789" s="37"/>
      <c r="AR789" s="37"/>
      <c r="AS789" s="37"/>
      <c r="AT789" s="37"/>
      <c r="AU789" s="37"/>
      <c r="AV789" s="37"/>
      <c r="AW789" s="37"/>
      <c r="AX789" s="37"/>
      <c r="AY789" s="37"/>
      <c r="AZ789" s="37"/>
      <c r="BA789" s="39"/>
      <c r="BB789" s="37"/>
      <c r="BC789" s="37"/>
      <c r="BD789" s="37"/>
      <c r="BE789" s="37"/>
      <c r="BF789" s="37"/>
      <c r="BG789" s="37"/>
      <c r="BH789" s="37"/>
      <c r="BI789" s="32"/>
      <c r="BJ789" s="32"/>
      <c r="BK789" s="37"/>
      <c r="BL789" s="37"/>
      <c r="BM789" s="37"/>
      <c r="BN789" s="37"/>
      <c r="BO789" s="37"/>
      <c r="BP789" s="37"/>
      <c r="BQ789" s="37"/>
      <c r="BR789" s="37"/>
    </row>
    <row r="790" spans="1:70" s="111" customFormat="1">
      <c r="A790" s="21">
        <v>787</v>
      </c>
      <c r="B790" s="21">
        <f>Beneficiario!C788</f>
        <v>0</v>
      </c>
      <c r="C790" s="21">
        <f>VLOOKUP($A790,Beneficiario!$A$2:$G$2,4)</f>
        <v>0</v>
      </c>
      <c r="D790" s="21">
        <f>VLOOKUP($A790,Beneficiario!$A$2:$G$2,5)</f>
        <v>0</v>
      </c>
      <c r="E790" s="21">
        <f>VLOOKUP($A790,Beneficiario!$A$2:$G$2,6)</f>
        <v>0</v>
      </c>
      <c r="F790" s="21">
        <f>VLOOKUP($A790,Beneficiario!$A$2:$G$2,7)</f>
        <v>0</v>
      </c>
      <c r="G790" s="37"/>
      <c r="H790" s="37"/>
      <c r="I790" s="37"/>
      <c r="J790" s="37"/>
      <c r="K790" s="37"/>
      <c r="L790" s="37"/>
      <c r="M790" s="37"/>
      <c r="N790" s="32"/>
      <c r="O790" s="37"/>
      <c r="P790" s="37"/>
      <c r="Q790" s="37"/>
      <c r="R790" s="37"/>
      <c r="S790" s="37"/>
      <c r="T790" s="37"/>
      <c r="U790" s="38"/>
      <c r="V790" s="37"/>
      <c r="W790" s="37"/>
      <c r="X790" s="38"/>
      <c r="Y790" s="37"/>
      <c r="Z790" s="37"/>
      <c r="AA790" s="37"/>
      <c r="AB790" s="37"/>
      <c r="AC790" s="37"/>
      <c r="AD790" s="37"/>
      <c r="AE790" s="37"/>
      <c r="AF790" s="37"/>
      <c r="AG790" s="37"/>
      <c r="AH790" s="37"/>
      <c r="AI790" s="37"/>
      <c r="AJ790" s="37"/>
      <c r="AK790" s="37"/>
      <c r="AL790" s="37"/>
      <c r="AM790" s="37"/>
      <c r="AN790" s="37"/>
      <c r="AO790" s="37"/>
      <c r="AP790" s="37"/>
      <c r="AQ790" s="37"/>
      <c r="AR790" s="37"/>
      <c r="AS790" s="37"/>
      <c r="AT790" s="37"/>
      <c r="AU790" s="37"/>
      <c r="AV790" s="37"/>
      <c r="AW790" s="37"/>
      <c r="AX790" s="37"/>
      <c r="AY790" s="37"/>
      <c r="AZ790" s="37"/>
      <c r="BA790" s="39"/>
      <c r="BB790" s="37"/>
      <c r="BC790" s="37"/>
      <c r="BD790" s="37"/>
      <c r="BE790" s="37"/>
      <c r="BF790" s="37"/>
      <c r="BG790" s="37"/>
      <c r="BH790" s="37"/>
      <c r="BI790" s="32"/>
      <c r="BJ790" s="32"/>
      <c r="BK790" s="37"/>
      <c r="BL790" s="37"/>
      <c r="BM790" s="37"/>
      <c r="BN790" s="37"/>
      <c r="BO790" s="37"/>
      <c r="BP790" s="37"/>
      <c r="BQ790" s="37"/>
      <c r="BR790" s="37"/>
    </row>
    <row r="791" spans="1:70" s="111" customFormat="1">
      <c r="A791" s="21">
        <v>788</v>
      </c>
      <c r="B791" s="21">
        <f>Beneficiario!C789</f>
        <v>0</v>
      </c>
      <c r="C791" s="21">
        <f>VLOOKUP($A791,Beneficiario!$A$2:$G$2,4)</f>
        <v>0</v>
      </c>
      <c r="D791" s="21">
        <f>VLOOKUP($A791,Beneficiario!$A$2:$G$2,5)</f>
        <v>0</v>
      </c>
      <c r="E791" s="21">
        <f>VLOOKUP($A791,Beneficiario!$A$2:$G$2,6)</f>
        <v>0</v>
      </c>
      <c r="F791" s="21">
        <f>VLOOKUP($A791,Beneficiario!$A$2:$G$2,7)</f>
        <v>0</v>
      </c>
      <c r="G791" s="37"/>
      <c r="H791" s="37"/>
      <c r="I791" s="37"/>
      <c r="J791" s="37"/>
      <c r="K791" s="37"/>
      <c r="L791" s="37"/>
      <c r="M791" s="37"/>
      <c r="N791" s="32"/>
      <c r="O791" s="37"/>
      <c r="P791" s="37"/>
      <c r="Q791" s="37"/>
      <c r="R791" s="37"/>
      <c r="S791" s="37"/>
      <c r="T791" s="37"/>
      <c r="U791" s="38"/>
      <c r="V791" s="37"/>
      <c r="W791" s="37"/>
      <c r="X791" s="38"/>
      <c r="Y791" s="37"/>
      <c r="Z791" s="37"/>
      <c r="AA791" s="37"/>
      <c r="AB791" s="37"/>
      <c r="AC791" s="37"/>
      <c r="AD791" s="37"/>
      <c r="AE791" s="37"/>
      <c r="AF791" s="37"/>
      <c r="AG791" s="37"/>
      <c r="AH791" s="37"/>
      <c r="AI791" s="37"/>
      <c r="AJ791" s="37"/>
      <c r="AK791" s="37"/>
      <c r="AL791" s="37"/>
      <c r="AM791" s="37"/>
      <c r="AN791" s="37"/>
      <c r="AO791" s="37"/>
      <c r="AP791" s="37"/>
      <c r="AQ791" s="37"/>
      <c r="AR791" s="37"/>
      <c r="AS791" s="37"/>
      <c r="AT791" s="37"/>
      <c r="AU791" s="37"/>
      <c r="AV791" s="37"/>
      <c r="AW791" s="37"/>
      <c r="AX791" s="37"/>
      <c r="AY791" s="37"/>
      <c r="AZ791" s="37"/>
      <c r="BA791" s="39"/>
      <c r="BB791" s="37"/>
      <c r="BC791" s="37"/>
      <c r="BD791" s="37"/>
      <c r="BE791" s="37"/>
      <c r="BF791" s="37"/>
      <c r="BG791" s="37"/>
      <c r="BH791" s="37"/>
      <c r="BI791" s="32"/>
      <c r="BJ791" s="32"/>
      <c r="BK791" s="37"/>
      <c r="BL791" s="37"/>
      <c r="BM791" s="37"/>
      <c r="BN791" s="37"/>
      <c r="BO791" s="37"/>
      <c r="BP791" s="37"/>
      <c r="BQ791" s="37"/>
      <c r="BR791" s="37"/>
    </row>
    <row r="792" spans="1:70" s="111" customFormat="1">
      <c r="A792" s="21">
        <v>789</v>
      </c>
      <c r="B792" s="21">
        <f>Beneficiario!C790</f>
        <v>0</v>
      </c>
      <c r="C792" s="21">
        <f>VLOOKUP($A792,Beneficiario!$A$2:$G$2,4)</f>
        <v>0</v>
      </c>
      <c r="D792" s="21">
        <f>VLOOKUP($A792,Beneficiario!$A$2:$G$2,5)</f>
        <v>0</v>
      </c>
      <c r="E792" s="21">
        <f>VLOOKUP($A792,Beneficiario!$A$2:$G$2,6)</f>
        <v>0</v>
      </c>
      <c r="F792" s="21">
        <f>VLOOKUP($A792,Beneficiario!$A$2:$G$2,7)</f>
        <v>0</v>
      </c>
      <c r="G792" s="37"/>
      <c r="H792" s="37"/>
      <c r="I792" s="37"/>
      <c r="J792" s="37"/>
      <c r="K792" s="37"/>
      <c r="L792" s="37"/>
      <c r="M792" s="37"/>
      <c r="N792" s="32"/>
      <c r="O792" s="37"/>
      <c r="P792" s="37"/>
      <c r="Q792" s="37"/>
      <c r="R792" s="37"/>
      <c r="S792" s="37"/>
      <c r="T792" s="37"/>
      <c r="U792" s="38"/>
      <c r="V792" s="37"/>
      <c r="W792" s="37"/>
      <c r="X792" s="38"/>
      <c r="Y792" s="37"/>
      <c r="Z792" s="37"/>
      <c r="AA792" s="37"/>
      <c r="AB792" s="37"/>
      <c r="AC792" s="37"/>
      <c r="AD792" s="37"/>
      <c r="AE792" s="37"/>
      <c r="AF792" s="37"/>
      <c r="AG792" s="37"/>
      <c r="AH792" s="37"/>
      <c r="AI792" s="37"/>
      <c r="AJ792" s="37"/>
      <c r="AK792" s="37"/>
      <c r="AL792" s="37"/>
      <c r="AM792" s="37"/>
      <c r="AN792" s="37"/>
      <c r="AO792" s="37"/>
      <c r="AP792" s="37"/>
      <c r="AQ792" s="37"/>
      <c r="AR792" s="37"/>
      <c r="AS792" s="37"/>
      <c r="AT792" s="37"/>
      <c r="AU792" s="37"/>
      <c r="AV792" s="37"/>
      <c r="AW792" s="37"/>
      <c r="AX792" s="37"/>
      <c r="AY792" s="37"/>
      <c r="AZ792" s="37"/>
      <c r="BA792" s="39"/>
      <c r="BB792" s="37"/>
      <c r="BC792" s="37"/>
      <c r="BD792" s="37"/>
      <c r="BE792" s="37"/>
      <c r="BF792" s="37"/>
      <c r="BG792" s="37"/>
      <c r="BH792" s="37"/>
      <c r="BI792" s="32"/>
      <c r="BJ792" s="32"/>
      <c r="BK792" s="37"/>
      <c r="BL792" s="37"/>
      <c r="BM792" s="37"/>
      <c r="BN792" s="37"/>
      <c r="BO792" s="37"/>
      <c r="BP792" s="37"/>
      <c r="BQ792" s="37"/>
      <c r="BR792" s="37"/>
    </row>
    <row r="793" spans="1:70" s="111" customFormat="1">
      <c r="A793" s="21">
        <v>790</v>
      </c>
      <c r="B793" s="21">
        <f>Beneficiario!C791</f>
        <v>0</v>
      </c>
      <c r="C793" s="21">
        <f>VLOOKUP($A793,Beneficiario!$A$2:$G$2,4)</f>
        <v>0</v>
      </c>
      <c r="D793" s="21">
        <f>VLOOKUP($A793,Beneficiario!$A$2:$G$2,5)</f>
        <v>0</v>
      </c>
      <c r="E793" s="21">
        <f>VLOOKUP($A793,Beneficiario!$A$2:$G$2,6)</f>
        <v>0</v>
      </c>
      <c r="F793" s="21">
        <f>VLOOKUP($A793,Beneficiario!$A$2:$G$2,7)</f>
        <v>0</v>
      </c>
      <c r="G793" s="37"/>
      <c r="H793" s="37"/>
      <c r="I793" s="37"/>
      <c r="J793" s="37"/>
      <c r="K793" s="37"/>
      <c r="L793" s="37"/>
      <c r="M793" s="37"/>
      <c r="N793" s="32"/>
      <c r="O793" s="37"/>
      <c r="P793" s="37"/>
      <c r="Q793" s="37"/>
      <c r="R793" s="37"/>
      <c r="S793" s="37"/>
      <c r="T793" s="37"/>
      <c r="U793" s="38"/>
      <c r="V793" s="37"/>
      <c r="W793" s="37"/>
      <c r="X793" s="38"/>
      <c r="Y793" s="37"/>
      <c r="Z793" s="37"/>
      <c r="AA793" s="37"/>
      <c r="AB793" s="37"/>
      <c r="AC793" s="37"/>
      <c r="AD793" s="37"/>
      <c r="AE793" s="37"/>
      <c r="AF793" s="37"/>
      <c r="AG793" s="37"/>
      <c r="AH793" s="37"/>
      <c r="AI793" s="37"/>
      <c r="AJ793" s="37"/>
      <c r="AK793" s="37"/>
      <c r="AL793" s="37"/>
      <c r="AM793" s="37"/>
      <c r="AN793" s="37"/>
      <c r="AO793" s="37"/>
      <c r="AP793" s="37"/>
      <c r="AQ793" s="37"/>
      <c r="AR793" s="37"/>
      <c r="AS793" s="37"/>
      <c r="AT793" s="37"/>
      <c r="AU793" s="37"/>
      <c r="AV793" s="37"/>
      <c r="AW793" s="37"/>
      <c r="AX793" s="37"/>
      <c r="AY793" s="37"/>
      <c r="AZ793" s="37"/>
      <c r="BA793" s="39"/>
      <c r="BB793" s="37"/>
      <c r="BC793" s="37"/>
      <c r="BD793" s="37"/>
      <c r="BE793" s="37"/>
      <c r="BF793" s="37"/>
      <c r="BG793" s="37"/>
      <c r="BH793" s="37"/>
      <c r="BI793" s="32"/>
      <c r="BJ793" s="32"/>
      <c r="BK793" s="37"/>
      <c r="BL793" s="37"/>
      <c r="BM793" s="37"/>
      <c r="BN793" s="37"/>
      <c r="BO793" s="37"/>
      <c r="BP793" s="37"/>
      <c r="BQ793" s="37"/>
      <c r="BR793" s="37"/>
    </row>
    <row r="794" spans="1:70" s="111" customFormat="1">
      <c r="A794" s="21">
        <v>791</v>
      </c>
      <c r="B794" s="21">
        <f>Beneficiario!C792</f>
        <v>0</v>
      </c>
      <c r="C794" s="21">
        <f>VLOOKUP($A794,Beneficiario!$A$2:$G$2,4)</f>
        <v>0</v>
      </c>
      <c r="D794" s="21">
        <f>VLOOKUP($A794,Beneficiario!$A$2:$G$2,5)</f>
        <v>0</v>
      </c>
      <c r="E794" s="21">
        <f>VLOOKUP($A794,Beneficiario!$A$2:$G$2,6)</f>
        <v>0</v>
      </c>
      <c r="F794" s="21">
        <f>VLOOKUP($A794,Beneficiario!$A$2:$G$2,7)</f>
        <v>0</v>
      </c>
      <c r="G794" s="37"/>
      <c r="H794" s="37"/>
      <c r="I794" s="37"/>
      <c r="J794" s="37"/>
      <c r="K794" s="37"/>
      <c r="L794" s="37"/>
      <c r="M794" s="37"/>
      <c r="N794" s="32"/>
      <c r="O794" s="37"/>
      <c r="P794" s="37"/>
      <c r="Q794" s="37"/>
      <c r="R794" s="37"/>
      <c r="S794" s="37"/>
      <c r="T794" s="37"/>
      <c r="U794" s="38"/>
      <c r="V794" s="37"/>
      <c r="W794" s="37"/>
      <c r="X794" s="38"/>
      <c r="Y794" s="37"/>
      <c r="Z794" s="37"/>
      <c r="AA794" s="37"/>
      <c r="AB794" s="37"/>
      <c r="AC794" s="37"/>
      <c r="AD794" s="37"/>
      <c r="AE794" s="37"/>
      <c r="AF794" s="37"/>
      <c r="AG794" s="37"/>
      <c r="AH794" s="37"/>
      <c r="AI794" s="37"/>
      <c r="AJ794" s="37"/>
      <c r="AK794" s="37"/>
      <c r="AL794" s="37"/>
      <c r="AM794" s="37"/>
      <c r="AN794" s="37"/>
      <c r="AO794" s="37"/>
      <c r="AP794" s="37"/>
      <c r="AQ794" s="37"/>
      <c r="AR794" s="37"/>
      <c r="AS794" s="37"/>
      <c r="AT794" s="37"/>
      <c r="AU794" s="37"/>
      <c r="AV794" s="37"/>
      <c r="AW794" s="37"/>
      <c r="AX794" s="37"/>
      <c r="AY794" s="37"/>
      <c r="AZ794" s="37"/>
      <c r="BA794" s="39"/>
      <c r="BB794" s="37"/>
      <c r="BC794" s="37"/>
      <c r="BD794" s="37"/>
      <c r="BE794" s="37"/>
      <c r="BF794" s="37"/>
      <c r="BG794" s="37"/>
      <c r="BH794" s="37"/>
      <c r="BI794" s="32"/>
      <c r="BJ794" s="32"/>
      <c r="BK794" s="37"/>
      <c r="BL794" s="37"/>
      <c r="BM794" s="37"/>
      <c r="BN794" s="37"/>
      <c r="BO794" s="37"/>
      <c r="BP794" s="37"/>
      <c r="BQ794" s="37"/>
      <c r="BR794" s="37"/>
    </row>
    <row r="795" spans="1:70" s="111" customFormat="1">
      <c r="A795" s="21">
        <v>792</v>
      </c>
      <c r="B795" s="21">
        <f>Beneficiario!C793</f>
        <v>0</v>
      </c>
      <c r="C795" s="21">
        <f>VLOOKUP($A795,Beneficiario!$A$2:$G$2,4)</f>
        <v>0</v>
      </c>
      <c r="D795" s="21">
        <f>VLOOKUP($A795,Beneficiario!$A$2:$G$2,5)</f>
        <v>0</v>
      </c>
      <c r="E795" s="21">
        <f>VLOOKUP($A795,Beneficiario!$A$2:$G$2,6)</f>
        <v>0</v>
      </c>
      <c r="F795" s="21">
        <f>VLOOKUP($A795,Beneficiario!$A$2:$G$2,7)</f>
        <v>0</v>
      </c>
      <c r="G795" s="37"/>
      <c r="H795" s="37"/>
      <c r="I795" s="37"/>
      <c r="J795" s="37"/>
      <c r="K795" s="37"/>
      <c r="L795" s="37"/>
      <c r="M795" s="37"/>
      <c r="N795" s="32"/>
      <c r="O795" s="37"/>
      <c r="P795" s="37"/>
      <c r="Q795" s="37"/>
      <c r="R795" s="37"/>
      <c r="S795" s="37"/>
      <c r="T795" s="37"/>
      <c r="U795" s="38"/>
      <c r="V795" s="37"/>
      <c r="W795" s="37"/>
      <c r="X795" s="38"/>
      <c r="Y795" s="37"/>
      <c r="Z795" s="37"/>
      <c r="AA795" s="37"/>
      <c r="AB795" s="37"/>
      <c r="AC795" s="37"/>
      <c r="AD795" s="37"/>
      <c r="AE795" s="37"/>
      <c r="AF795" s="37"/>
      <c r="AG795" s="37"/>
      <c r="AH795" s="37"/>
      <c r="AI795" s="37"/>
      <c r="AJ795" s="37"/>
      <c r="AK795" s="37"/>
      <c r="AL795" s="37"/>
      <c r="AM795" s="37"/>
      <c r="AN795" s="37"/>
      <c r="AO795" s="37"/>
      <c r="AP795" s="37"/>
      <c r="AQ795" s="37"/>
      <c r="AR795" s="37"/>
      <c r="AS795" s="37"/>
      <c r="AT795" s="37"/>
      <c r="AU795" s="37"/>
      <c r="AV795" s="37"/>
      <c r="AW795" s="37"/>
      <c r="AX795" s="37"/>
      <c r="AY795" s="37"/>
      <c r="AZ795" s="37"/>
      <c r="BA795" s="39"/>
      <c r="BB795" s="37"/>
      <c r="BC795" s="37"/>
      <c r="BD795" s="37"/>
      <c r="BE795" s="37"/>
      <c r="BF795" s="37"/>
      <c r="BG795" s="37"/>
      <c r="BH795" s="37"/>
      <c r="BI795" s="32"/>
      <c r="BJ795" s="32"/>
      <c r="BK795" s="37"/>
      <c r="BL795" s="37"/>
      <c r="BM795" s="37"/>
      <c r="BN795" s="37"/>
      <c r="BO795" s="37"/>
      <c r="BP795" s="37"/>
      <c r="BQ795" s="37"/>
      <c r="BR795" s="37"/>
    </row>
    <row r="796" spans="1:70" s="111" customFormat="1">
      <c r="A796" s="21">
        <v>793</v>
      </c>
      <c r="B796" s="21">
        <f>Beneficiario!C794</f>
        <v>0</v>
      </c>
      <c r="C796" s="21">
        <f>VLOOKUP($A796,Beneficiario!$A$2:$G$2,4)</f>
        <v>0</v>
      </c>
      <c r="D796" s="21">
        <f>VLOOKUP($A796,Beneficiario!$A$2:$G$2,5)</f>
        <v>0</v>
      </c>
      <c r="E796" s="21">
        <f>VLOOKUP($A796,Beneficiario!$A$2:$G$2,6)</f>
        <v>0</v>
      </c>
      <c r="F796" s="21">
        <f>VLOOKUP($A796,Beneficiario!$A$2:$G$2,7)</f>
        <v>0</v>
      </c>
      <c r="G796" s="37"/>
      <c r="H796" s="37"/>
      <c r="I796" s="37"/>
      <c r="J796" s="37"/>
      <c r="K796" s="37"/>
      <c r="L796" s="37"/>
      <c r="M796" s="37"/>
      <c r="N796" s="32"/>
      <c r="O796" s="37"/>
      <c r="P796" s="37"/>
      <c r="Q796" s="37"/>
      <c r="R796" s="37"/>
      <c r="S796" s="37"/>
      <c r="T796" s="37"/>
      <c r="U796" s="38"/>
      <c r="V796" s="37"/>
      <c r="W796" s="37"/>
      <c r="X796" s="38"/>
      <c r="Y796" s="37"/>
      <c r="Z796" s="37"/>
      <c r="AA796" s="37"/>
      <c r="AB796" s="37"/>
      <c r="AC796" s="37"/>
      <c r="AD796" s="37"/>
      <c r="AE796" s="37"/>
      <c r="AF796" s="37"/>
      <c r="AG796" s="37"/>
      <c r="AH796" s="37"/>
      <c r="AI796" s="37"/>
      <c r="AJ796" s="37"/>
      <c r="AK796" s="37"/>
      <c r="AL796" s="37"/>
      <c r="AM796" s="37"/>
      <c r="AN796" s="37"/>
      <c r="AO796" s="37"/>
      <c r="AP796" s="37"/>
      <c r="AQ796" s="37"/>
      <c r="AR796" s="37"/>
      <c r="AS796" s="37"/>
      <c r="AT796" s="37"/>
      <c r="AU796" s="37"/>
      <c r="AV796" s="37"/>
      <c r="AW796" s="37"/>
      <c r="AX796" s="37"/>
      <c r="AY796" s="37"/>
      <c r="AZ796" s="37"/>
      <c r="BA796" s="39"/>
      <c r="BB796" s="37"/>
      <c r="BC796" s="37"/>
      <c r="BD796" s="37"/>
      <c r="BE796" s="37"/>
      <c r="BF796" s="37"/>
      <c r="BG796" s="37"/>
      <c r="BH796" s="37"/>
      <c r="BI796" s="32"/>
      <c r="BJ796" s="32"/>
      <c r="BK796" s="37"/>
      <c r="BL796" s="37"/>
      <c r="BM796" s="37"/>
      <c r="BN796" s="37"/>
      <c r="BO796" s="37"/>
      <c r="BP796" s="37"/>
      <c r="BQ796" s="37"/>
      <c r="BR796" s="37"/>
    </row>
    <row r="797" spans="1:70" s="111" customFormat="1">
      <c r="A797" s="21">
        <v>794</v>
      </c>
      <c r="B797" s="21">
        <f>Beneficiario!C795</f>
        <v>0</v>
      </c>
      <c r="C797" s="21">
        <f>VLOOKUP($A797,Beneficiario!$A$2:$G$2,4)</f>
        <v>0</v>
      </c>
      <c r="D797" s="21">
        <f>VLOOKUP($A797,Beneficiario!$A$2:$G$2,5)</f>
        <v>0</v>
      </c>
      <c r="E797" s="21">
        <f>VLOOKUP($A797,Beneficiario!$A$2:$G$2,6)</f>
        <v>0</v>
      </c>
      <c r="F797" s="21">
        <f>VLOOKUP($A797,Beneficiario!$A$2:$G$2,7)</f>
        <v>0</v>
      </c>
      <c r="G797" s="37"/>
      <c r="H797" s="37"/>
      <c r="I797" s="37"/>
      <c r="J797" s="37"/>
      <c r="K797" s="37"/>
      <c r="L797" s="37"/>
      <c r="M797" s="37"/>
      <c r="N797" s="32"/>
      <c r="O797" s="37"/>
      <c r="P797" s="37"/>
      <c r="Q797" s="37"/>
      <c r="R797" s="37"/>
      <c r="S797" s="37"/>
      <c r="T797" s="37"/>
      <c r="U797" s="38"/>
      <c r="V797" s="37"/>
      <c r="W797" s="37"/>
      <c r="X797" s="38"/>
      <c r="Y797" s="37"/>
      <c r="Z797" s="37"/>
      <c r="AA797" s="37"/>
      <c r="AB797" s="37"/>
      <c r="AC797" s="37"/>
      <c r="AD797" s="37"/>
      <c r="AE797" s="37"/>
      <c r="AF797" s="37"/>
      <c r="AG797" s="37"/>
      <c r="AH797" s="37"/>
      <c r="AI797" s="37"/>
      <c r="AJ797" s="37"/>
      <c r="AK797" s="37"/>
      <c r="AL797" s="37"/>
      <c r="AM797" s="37"/>
      <c r="AN797" s="37"/>
      <c r="AO797" s="37"/>
      <c r="AP797" s="37"/>
      <c r="AQ797" s="37"/>
      <c r="AR797" s="37"/>
      <c r="AS797" s="37"/>
      <c r="AT797" s="37"/>
      <c r="AU797" s="37"/>
      <c r="AV797" s="37"/>
      <c r="AW797" s="37"/>
      <c r="AX797" s="37"/>
      <c r="AY797" s="37"/>
      <c r="AZ797" s="37"/>
      <c r="BA797" s="39"/>
      <c r="BB797" s="37"/>
      <c r="BC797" s="37"/>
      <c r="BD797" s="37"/>
      <c r="BE797" s="37"/>
      <c r="BF797" s="37"/>
      <c r="BG797" s="37"/>
      <c r="BH797" s="37"/>
      <c r="BI797" s="32"/>
      <c r="BJ797" s="32"/>
      <c r="BK797" s="37"/>
      <c r="BL797" s="37"/>
      <c r="BM797" s="37"/>
      <c r="BN797" s="37"/>
      <c r="BO797" s="37"/>
      <c r="BP797" s="37"/>
      <c r="BQ797" s="37"/>
      <c r="BR797" s="37"/>
    </row>
    <row r="798" spans="1:70" s="111" customFormat="1">
      <c r="A798" s="21">
        <v>795</v>
      </c>
      <c r="B798" s="21">
        <f>Beneficiario!C796</f>
        <v>0</v>
      </c>
      <c r="C798" s="21">
        <f>VLOOKUP($A798,Beneficiario!$A$2:$G$2,4)</f>
        <v>0</v>
      </c>
      <c r="D798" s="21">
        <f>VLOOKUP($A798,Beneficiario!$A$2:$G$2,5)</f>
        <v>0</v>
      </c>
      <c r="E798" s="21">
        <f>VLOOKUP($A798,Beneficiario!$A$2:$G$2,6)</f>
        <v>0</v>
      </c>
      <c r="F798" s="21">
        <f>VLOOKUP($A798,Beneficiario!$A$2:$G$2,7)</f>
        <v>0</v>
      </c>
      <c r="G798" s="37"/>
      <c r="H798" s="37"/>
      <c r="I798" s="37"/>
      <c r="J798" s="37"/>
      <c r="K798" s="37"/>
      <c r="L798" s="37"/>
      <c r="M798" s="37"/>
      <c r="N798" s="32"/>
      <c r="O798" s="37"/>
      <c r="P798" s="37"/>
      <c r="Q798" s="37"/>
      <c r="R798" s="37"/>
      <c r="S798" s="37"/>
      <c r="T798" s="37"/>
      <c r="U798" s="38"/>
      <c r="V798" s="37"/>
      <c r="W798" s="37"/>
      <c r="X798" s="38"/>
      <c r="Y798" s="37"/>
      <c r="Z798" s="37"/>
      <c r="AA798" s="37"/>
      <c r="AB798" s="37"/>
      <c r="AC798" s="37"/>
      <c r="AD798" s="37"/>
      <c r="AE798" s="37"/>
      <c r="AF798" s="37"/>
      <c r="AG798" s="37"/>
      <c r="AH798" s="37"/>
      <c r="AI798" s="37"/>
      <c r="AJ798" s="37"/>
      <c r="AK798" s="37"/>
      <c r="AL798" s="37"/>
      <c r="AM798" s="37"/>
      <c r="AN798" s="37"/>
      <c r="AO798" s="37"/>
      <c r="AP798" s="37"/>
      <c r="AQ798" s="37"/>
      <c r="AR798" s="37"/>
      <c r="AS798" s="37"/>
      <c r="AT798" s="37"/>
      <c r="AU798" s="37"/>
      <c r="AV798" s="37"/>
      <c r="AW798" s="37"/>
      <c r="AX798" s="37"/>
      <c r="AY798" s="37"/>
      <c r="AZ798" s="37"/>
      <c r="BA798" s="39"/>
      <c r="BB798" s="37"/>
      <c r="BC798" s="37"/>
      <c r="BD798" s="37"/>
      <c r="BE798" s="37"/>
      <c r="BF798" s="37"/>
      <c r="BG798" s="37"/>
      <c r="BH798" s="37"/>
      <c r="BI798" s="32"/>
      <c r="BJ798" s="32"/>
      <c r="BK798" s="37"/>
      <c r="BL798" s="37"/>
      <c r="BM798" s="37"/>
      <c r="BN798" s="37"/>
      <c r="BO798" s="37"/>
      <c r="BP798" s="37"/>
      <c r="BQ798" s="37"/>
      <c r="BR798" s="37"/>
    </row>
    <row r="799" spans="1:70" s="111" customFormat="1">
      <c r="A799" s="21">
        <v>796</v>
      </c>
      <c r="B799" s="21">
        <f>Beneficiario!C797</f>
        <v>0</v>
      </c>
      <c r="C799" s="21">
        <f>VLOOKUP($A799,Beneficiario!$A$2:$G$2,4)</f>
        <v>0</v>
      </c>
      <c r="D799" s="21">
        <f>VLOOKUP($A799,Beneficiario!$A$2:$G$2,5)</f>
        <v>0</v>
      </c>
      <c r="E799" s="21">
        <f>VLOOKUP($A799,Beneficiario!$A$2:$G$2,6)</f>
        <v>0</v>
      </c>
      <c r="F799" s="21">
        <f>VLOOKUP($A799,Beneficiario!$A$2:$G$2,7)</f>
        <v>0</v>
      </c>
      <c r="G799" s="37"/>
      <c r="H799" s="37"/>
      <c r="I799" s="37"/>
      <c r="J799" s="37"/>
      <c r="K799" s="37"/>
      <c r="L799" s="37"/>
      <c r="M799" s="37"/>
      <c r="N799" s="32"/>
      <c r="O799" s="37"/>
      <c r="P799" s="37"/>
      <c r="Q799" s="37"/>
      <c r="R799" s="37"/>
      <c r="S799" s="37"/>
      <c r="T799" s="37"/>
      <c r="U799" s="38"/>
      <c r="V799" s="37"/>
      <c r="W799" s="37"/>
      <c r="X799" s="38"/>
      <c r="Y799" s="37"/>
      <c r="Z799" s="37"/>
      <c r="AA799" s="37"/>
      <c r="AB799" s="37"/>
      <c r="AC799" s="37"/>
      <c r="AD799" s="37"/>
      <c r="AE799" s="37"/>
      <c r="AF799" s="37"/>
      <c r="AG799" s="37"/>
      <c r="AH799" s="37"/>
      <c r="AI799" s="37"/>
      <c r="AJ799" s="37"/>
      <c r="AK799" s="37"/>
      <c r="AL799" s="37"/>
      <c r="AM799" s="37"/>
      <c r="AN799" s="37"/>
      <c r="AO799" s="37"/>
      <c r="AP799" s="37"/>
      <c r="AQ799" s="37"/>
      <c r="AR799" s="37"/>
      <c r="AS799" s="37"/>
      <c r="AT799" s="37"/>
      <c r="AU799" s="37"/>
      <c r="AV799" s="37"/>
      <c r="AW799" s="37"/>
      <c r="AX799" s="37"/>
      <c r="AY799" s="37"/>
      <c r="AZ799" s="37"/>
      <c r="BA799" s="39"/>
      <c r="BB799" s="37"/>
      <c r="BC799" s="37"/>
      <c r="BD799" s="37"/>
      <c r="BE799" s="37"/>
      <c r="BF799" s="37"/>
      <c r="BG799" s="37"/>
      <c r="BH799" s="37"/>
      <c r="BI799" s="32"/>
      <c r="BJ799" s="32"/>
      <c r="BK799" s="37"/>
      <c r="BL799" s="37"/>
      <c r="BM799" s="37"/>
      <c r="BN799" s="37"/>
      <c r="BO799" s="37"/>
      <c r="BP799" s="37"/>
      <c r="BQ799" s="37"/>
      <c r="BR799" s="37"/>
    </row>
    <row r="800" spans="1:70" s="111" customFormat="1">
      <c r="A800" s="21">
        <v>797</v>
      </c>
      <c r="B800" s="21">
        <f>Beneficiario!C798</f>
        <v>0</v>
      </c>
      <c r="C800" s="21">
        <f>VLOOKUP($A800,Beneficiario!$A$2:$G$2,4)</f>
        <v>0</v>
      </c>
      <c r="D800" s="21">
        <f>VLOOKUP($A800,Beneficiario!$A$2:$G$2,5)</f>
        <v>0</v>
      </c>
      <c r="E800" s="21">
        <f>VLOOKUP($A800,Beneficiario!$A$2:$G$2,6)</f>
        <v>0</v>
      </c>
      <c r="F800" s="21">
        <f>VLOOKUP($A800,Beneficiario!$A$2:$G$2,7)</f>
        <v>0</v>
      </c>
      <c r="G800" s="37"/>
      <c r="H800" s="37"/>
      <c r="I800" s="37"/>
      <c r="J800" s="37"/>
      <c r="K800" s="37"/>
      <c r="L800" s="37"/>
      <c r="M800" s="37"/>
      <c r="N800" s="32"/>
      <c r="O800" s="37"/>
      <c r="P800" s="37"/>
      <c r="Q800" s="37"/>
      <c r="R800" s="37"/>
      <c r="S800" s="37"/>
      <c r="T800" s="37"/>
      <c r="U800" s="38"/>
      <c r="V800" s="37"/>
      <c r="W800" s="37"/>
      <c r="X800" s="38"/>
      <c r="Y800" s="37"/>
      <c r="Z800" s="37"/>
      <c r="AA800" s="37"/>
      <c r="AB800" s="37"/>
      <c r="AC800" s="37"/>
      <c r="AD800" s="37"/>
      <c r="AE800" s="37"/>
      <c r="AF800" s="37"/>
      <c r="AG800" s="37"/>
      <c r="AH800" s="37"/>
      <c r="AI800" s="37"/>
      <c r="AJ800" s="37"/>
      <c r="AK800" s="37"/>
      <c r="AL800" s="37"/>
      <c r="AM800" s="37"/>
      <c r="AN800" s="37"/>
      <c r="AO800" s="37"/>
      <c r="AP800" s="37"/>
      <c r="AQ800" s="37"/>
      <c r="AR800" s="37"/>
      <c r="AS800" s="37"/>
      <c r="AT800" s="37"/>
      <c r="AU800" s="37"/>
      <c r="AV800" s="37"/>
      <c r="AW800" s="37"/>
      <c r="AX800" s="37"/>
      <c r="AY800" s="37"/>
      <c r="AZ800" s="37"/>
      <c r="BA800" s="39"/>
      <c r="BB800" s="37"/>
      <c r="BC800" s="37"/>
      <c r="BD800" s="37"/>
      <c r="BE800" s="37"/>
      <c r="BF800" s="37"/>
      <c r="BG800" s="37"/>
      <c r="BH800" s="37"/>
      <c r="BI800" s="32"/>
      <c r="BJ800" s="32"/>
      <c r="BK800" s="37"/>
      <c r="BL800" s="37"/>
      <c r="BM800" s="37"/>
      <c r="BN800" s="37"/>
      <c r="BO800" s="37"/>
      <c r="BP800" s="37"/>
      <c r="BQ800" s="37"/>
      <c r="BR800" s="37"/>
    </row>
    <row r="801" spans="1:70" s="111" customFormat="1">
      <c r="A801" s="21">
        <v>798</v>
      </c>
      <c r="B801" s="21">
        <f>Beneficiario!C799</f>
        <v>0</v>
      </c>
      <c r="C801" s="21">
        <f>VLOOKUP($A801,Beneficiario!$A$2:$G$2,4)</f>
        <v>0</v>
      </c>
      <c r="D801" s="21">
        <f>VLOOKUP($A801,Beneficiario!$A$2:$G$2,5)</f>
        <v>0</v>
      </c>
      <c r="E801" s="21">
        <f>VLOOKUP($A801,Beneficiario!$A$2:$G$2,6)</f>
        <v>0</v>
      </c>
      <c r="F801" s="21">
        <f>VLOOKUP($A801,Beneficiario!$A$2:$G$2,7)</f>
        <v>0</v>
      </c>
      <c r="G801" s="37"/>
      <c r="H801" s="37"/>
      <c r="I801" s="37"/>
      <c r="J801" s="37"/>
      <c r="K801" s="37"/>
      <c r="L801" s="37"/>
      <c r="M801" s="37"/>
      <c r="N801" s="32"/>
      <c r="O801" s="37"/>
      <c r="P801" s="37"/>
      <c r="Q801" s="37"/>
      <c r="R801" s="37"/>
      <c r="S801" s="37"/>
      <c r="T801" s="37"/>
      <c r="U801" s="38"/>
      <c r="V801" s="37"/>
      <c r="W801" s="37"/>
      <c r="X801" s="38"/>
      <c r="Y801" s="37"/>
      <c r="Z801" s="37"/>
      <c r="AA801" s="37"/>
      <c r="AB801" s="37"/>
      <c r="AC801" s="37"/>
      <c r="AD801" s="37"/>
      <c r="AE801" s="37"/>
      <c r="AF801" s="37"/>
      <c r="AG801" s="37"/>
      <c r="AH801" s="37"/>
      <c r="AI801" s="37"/>
      <c r="AJ801" s="37"/>
      <c r="AK801" s="37"/>
      <c r="AL801" s="37"/>
      <c r="AM801" s="37"/>
      <c r="AN801" s="37"/>
      <c r="AO801" s="37"/>
      <c r="AP801" s="37"/>
      <c r="AQ801" s="37"/>
      <c r="AR801" s="37"/>
      <c r="AS801" s="37"/>
      <c r="AT801" s="37"/>
      <c r="AU801" s="37"/>
      <c r="AV801" s="37"/>
      <c r="AW801" s="37"/>
      <c r="AX801" s="37"/>
      <c r="AY801" s="37"/>
      <c r="AZ801" s="37"/>
      <c r="BA801" s="39"/>
      <c r="BB801" s="37"/>
      <c r="BC801" s="37"/>
      <c r="BD801" s="37"/>
      <c r="BE801" s="37"/>
      <c r="BF801" s="37"/>
      <c r="BG801" s="37"/>
      <c r="BH801" s="37"/>
      <c r="BI801" s="32"/>
      <c r="BJ801" s="32"/>
      <c r="BK801" s="37"/>
      <c r="BL801" s="37"/>
      <c r="BM801" s="37"/>
      <c r="BN801" s="37"/>
      <c r="BO801" s="37"/>
      <c r="BP801" s="37"/>
      <c r="BQ801" s="37"/>
      <c r="BR801" s="37"/>
    </row>
    <row r="802" spans="1:70" s="111" customFormat="1">
      <c r="A802" s="21">
        <v>799</v>
      </c>
      <c r="B802" s="21">
        <f>Beneficiario!C800</f>
        <v>0</v>
      </c>
      <c r="C802" s="21">
        <f>VLOOKUP($A802,Beneficiario!$A$2:$G$2,4)</f>
        <v>0</v>
      </c>
      <c r="D802" s="21">
        <f>VLOOKUP($A802,Beneficiario!$A$2:$G$2,5)</f>
        <v>0</v>
      </c>
      <c r="E802" s="21">
        <f>VLOOKUP($A802,Beneficiario!$A$2:$G$2,6)</f>
        <v>0</v>
      </c>
      <c r="F802" s="21">
        <f>VLOOKUP($A802,Beneficiario!$A$2:$G$2,7)</f>
        <v>0</v>
      </c>
      <c r="G802" s="37"/>
      <c r="H802" s="37"/>
      <c r="I802" s="37"/>
      <c r="J802" s="37"/>
      <c r="K802" s="37"/>
      <c r="L802" s="37"/>
      <c r="M802" s="37"/>
      <c r="N802" s="32"/>
      <c r="O802" s="37"/>
      <c r="P802" s="37"/>
      <c r="Q802" s="37"/>
      <c r="R802" s="37"/>
      <c r="S802" s="37"/>
      <c r="T802" s="37"/>
      <c r="U802" s="38"/>
      <c r="V802" s="37"/>
      <c r="W802" s="37"/>
      <c r="X802" s="38"/>
      <c r="Y802" s="37"/>
      <c r="Z802" s="37"/>
      <c r="AA802" s="37"/>
      <c r="AB802" s="37"/>
      <c r="AC802" s="37"/>
      <c r="AD802" s="37"/>
      <c r="AE802" s="37"/>
      <c r="AF802" s="37"/>
      <c r="AG802" s="37"/>
      <c r="AH802" s="37"/>
      <c r="AI802" s="37"/>
      <c r="AJ802" s="37"/>
      <c r="AK802" s="37"/>
      <c r="AL802" s="37"/>
      <c r="AM802" s="37"/>
      <c r="AN802" s="37"/>
      <c r="AO802" s="37"/>
      <c r="AP802" s="37"/>
      <c r="AQ802" s="37"/>
      <c r="AR802" s="37"/>
      <c r="AS802" s="37"/>
      <c r="AT802" s="37"/>
      <c r="AU802" s="37"/>
      <c r="AV802" s="37"/>
      <c r="AW802" s="37"/>
      <c r="AX802" s="37"/>
      <c r="AY802" s="37"/>
      <c r="AZ802" s="37"/>
      <c r="BA802" s="39"/>
      <c r="BB802" s="37"/>
      <c r="BC802" s="37"/>
      <c r="BD802" s="37"/>
      <c r="BE802" s="37"/>
      <c r="BF802" s="37"/>
      <c r="BG802" s="37"/>
      <c r="BH802" s="37"/>
      <c r="BI802" s="32"/>
      <c r="BJ802" s="32"/>
      <c r="BK802" s="37"/>
      <c r="BL802" s="37"/>
      <c r="BM802" s="37"/>
      <c r="BN802" s="37"/>
      <c r="BO802" s="37"/>
      <c r="BP802" s="37"/>
      <c r="BQ802" s="37"/>
      <c r="BR802" s="37"/>
    </row>
    <row r="803" spans="1:70" s="111" customFormat="1">
      <c r="A803" s="21">
        <v>800</v>
      </c>
      <c r="B803" s="21">
        <f>Beneficiario!C801</f>
        <v>0</v>
      </c>
      <c r="C803" s="21">
        <f>VLOOKUP($A803,Beneficiario!$A$2:$G$2,4)</f>
        <v>0</v>
      </c>
      <c r="D803" s="21">
        <f>VLOOKUP($A803,Beneficiario!$A$2:$G$2,5)</f>
        <v>0</v>
      </c>
      <c r="E803" s="21">
        <f>VLOOKUP($A803,Beneficiario!$A$2:$G$2,6)</f>
        <v>0</v>
      </c>
      <c r="F803" s="21">
        <f>VLOOKUP($A803,Beneficiario!$A$2:$G$2,7)</f>
        <v>0</v>
      </c>
      <c r="G803" s="37"/>
      <c r="H803" s="37"/>
      <c r="I803" s="37"/>
      <c r="J803" s="37"/>
      <c r="K803" s="37"/>
      <c r="L803" s="37"/>
      <c r="M803" s="37"/>
      <c r="N803" s="32"/>
      <c r="O803" s="37"/>
      <c r="P803" s="37"/>
      <c r="Q803" s="37"/>
      <c r="R803" s="37"/>
      <c r="S803" s="37"/>
      <c r="T803" s="37"/>
      <c r="U803" s="38"/>
      <c r="V803" s="37"/>
      <c r="W803" s="37"/>
      <c r="X803" s="38"/>
      <c r="Y803" s="37"/>
      <c r="Z803" s="37"/>
      <c r="AA803" s="37"/>
      <c r="AB803" s="37"/>
      <c r="AC803" s="37"/>
      <c r="AD803" s="37"/>
      <c r="AE803" s="37"/>
      <c r="AF803" s="37"/>
      <c r="AG803" s="37"/>
      <c r="AH803" s="37"/>
      <c r="AI803" s="37"/>
      <c r="AJ803" s="37"/>
      <c r="AK803" s="37"/>
      <c r="AL803" s="37"/>
      <c r="AM803" s="37"/>
      <c r="AN803" s="37"/>
      <c r="AO803" s="37"/>
      <c r="AP803" s="37"/>
      <c r="AQ803" s="37"/>
      <c r="AR803" s="37"/>
      <c r="AS803" s="37"/>
      <c r="AT803" s="37"/>
      <c r="AU803" s="37"/>
      <c r="AV803" s="37"/>
      <c r="AW803" s="37"/>
      <c r="AX803" s="37"/>
      <c r="AY803" s="37"/>
      <c r="AZ803" s="37"/>
      <c r="BA803" s="39"/>
      <c r="BB803" s="37"/>
      <c r="BC803" s="37"/>
      <c r="BD803" s="37"/>
      <c r="BE803" s="37"/>
      <c r="BF803" s="37"/>
      <c r="BG803" s="37"/>
      <c r="BH803" s="37"/>
      <c r="BI803" s="32"/>
      <c r="BJ803" s="32"/>
      <c r="BK803" s="37"/>
      <c r="BL803" s="37"/>
      <c r="BM803" s="37"/>
      <c r="BN803" s="37"/>
      <c r="BO803" s="37"/>
      <c r="BP803" s="37"/>
      <c r="BQ803" s="37"/>
      <c r="BR803" s="37"/>
    </row>
    <row r="804" spans="1:70" s="111" customFormat="1">
      <c r="A804" s="21">
        <v>801</v>
      </c>
      <c r="B804" s="21">
        <f>Beneficiario!C802</f>
        <v>0</v>
      </c>
      <c r="C804" s="21">
        <f>VLOOKUP($A804,Beneficiario!$A$2:$G$2,4)</f>
        <v>0</v>
      </c>
      <c r="D804" s="21">
        <f>VLOOKUP($A804,Beneficiario!$A$2:$G$2,5)</f>
        <v>0</v>
      </c>
      <c r="E804" s="21">
        <f>VLOOKUP($A804,Beneficiario!$A$2:$G$2,6)</f>
        <v>0</v>
      </c>
      <c r="F804" s="21">
        <f>VLOOKUP($A804,Beneficiario!$A$2:$G$2,7)</f>
        <v>0</v>
      </c>
      <c r="G804" s="37"/>
      <c r="H804" s="37"/>
      <c r="I804" s="37"/>
      <c r="J804" s="37"/>
      <c r="K804" s="37"/>
      <c r="L804" s="37"/>
      <c r="M804" s="37"/>
      <c r="N804" s="32"/>
      <c r="O804" s="37"/>
      <c r="P804" s="37"/>
      <c r="Q804" s="37"/>
      <c r="R804" s="37"/>
      <c r="S804" s="37"/>
      <c r="T804" s="37"/>
      <c r="U804" s="38"/>
      <c r="V804" s="37"/>
      <c r="W804" s="37"/>
      <c r="X804" s="38"/>
      <c r="Y804" s="37"/>
      <c r="Z804" s="37"/>
      <c r="AA804" s="37"/>
      <c r="AB804" s="37"/>
      <c r="AC804" s="37"/>
      <c r="AD804" s="37"/>
      <c r="AE804" s="37"/>
      <c r="AF804" s="37"/>
      <c r="AG804" s="37"/>
      <c r="AH804" s="37"/>
      <c r="AI804" s="37"/>
      <c r="AJ804" s="37"/>
      <c r="AK804" s="37"/>
      <c r="AL804" s="37"/>
      <c r="AM804" s="37"/>
      <c r="AN804" s="37"/>
      <c r="AO804" s="37"/>
      <c r="AP804" s="37"/>
      <c r="AQ804" s="37"/>
      <c r="AR804" s="37"/>
      <c r="AS804" s="37"/>
      <c r="AT804" s="37"/>
      <c r="AU804" s="37"/>
      <c r="AV804" s="37"/>
      <c r="AW804" s="37"/>
      <c r="AX804" s="37"/>
      <c r="AY804" s="37"/>
      <c r="AZ804" s="37"/>
      <c r="BA804" s="39"/>
      <c r="BB804" s="37"/>
      <c r="BC804" s="37"/>
      <c r="BD804" s="37"/>
      <c r="BE804" s="37"/>
      <c r="BF804" s="37"/>
      <c r="BG804" s="37"/>
      <c r="BH804" s="37"/>
      <c r="BI804" s="32"/>
      <c r="BJ804" s="32"/>
      <c r="BK804" s="37"/>
      <c r="BL804" s="37"/>
      <c r="BM804" s="37"/>
      <c r="BN804" s="37"/>
      <c r="BO804" s="37"/>
      <c r="BP804" s="37"/>
      <c r="BQ804" s="37"/>
      <c r="BR804" s="37"/>
    </row>
    <row r="805" spans="1:70" s="111" customFormat="1">
      <c r="A805" s="21">
        <v>802</v>
      </c>
      <c r="B805" s="21">
        <f>Beneficiario!C803</f>
        <v>0</v>
      </c>
      <c r="C805" s="21">
        <f>VLOOKUP($A805,Beneficiario!$A$2:$G$2,4)</f>
        <v>0</v>
      </c>
      <c r="D805" s="21">
        <f>VLOOKUP($A805,Beneficiario!$A$2:$G$2,5)</f>
        <v>0</v>
      </c>
      <c r="E805" s="21">
        <f>VLOOKUP($A805,Beneficiario!$A$2:$G$2,6)</f>
        <v>0</v>
      </c>
      <c r="F805" s="21">
        <f>VLOOKUP($A805,Beneficiario!$A$2:$G$2,7)</f>
        <v>0</v>
      </c>
      <c r="G805" s="37"/>
      <c r="H805" s="37"/>
      <c r="I805" s="37"/>
      <c r="J805" s="37"/>
      <c r="K805" s="37"/>
      <c r="L805" s="37"/>
      <c r="M805" s="37"/>
      <c r="N805" s="32"/>
      <c r="O805" s="37"/>
      <c r="P805" s="37"/>
      <c r="Q805" s="37"/>
      <c r="R805" s="37"/>
      <c r="S805" s="37"/>
      <c r="T805" s="37"/>
      <c r="U805" s="38"/>
      <c r="V805" s="37"/>
      <c r="W805" s="37"/>
      <c r="X805" s="38"/>
      <c r="Y805" s="37"/>
      <c r="Z805" s="37"/>
      <c r="AA805" s="37"/>
      <c r="AB805" s="37"/>
      <c r="AC805" s="37"/>
      <c r="AD805" s="37"/>
      <c r="AE805" s="37"/>
      <c r="AF805" s="37"/>
      <c r="AG805" s="37"/>
      <c r="AH805" s="37"/>
      <c r="AI805" s="37"/>
      <c r="AJ805" s="37"/>
      <c r="AK805" s="37"/>
      <c r="AL805" s="37"/>
      <c r="AM805" s="37"/>
      <c r="AN805" s="37"/>
      <c r="AO805" s="37"/>
      <c r="AP805" s="37"/>
      <c r="AQ805" s="37"/>
      <c r="AR805" s="37"/>
      <c r="AS805" s="37"/>
      <c r="AT805" s="37"/>
      <c r="AU805" s="37"/>
      <c r="AV805" s="37"/>
      <c r="AW805" s="37"/>
      <c r="AX805" s="37"/>
      <c r="AY805" s="37"/>
      <c r="AZ805" s="37"/>
      <c r="BA805" s="39"/>
      <c r="BB805" s="37"/>
      <c r="BC805" s="37"/>
      <c r="BD805" s="37"/>
      <c r="BE805" s="37"/>
      <c r="BF805" s="37"/>
      <c r="BG805" s="37"/>
      <c r="BH805" s="37"/>
      <c r="BI805" s="32"/>
      <c r="BJ805" s="32"/>
      <c r="BK805" s="37"/>
      <c r="BL805" s="37"/>
      <c r="BM805" s="37"/>
      <c r="BN805" s="37"/>
      <c r="BO805" s="37"/>
      <c r="BP805" s="37"/>
      <c r="BQ805" s="37"/>
      <c r="BR805" s="37"/>
    </row>
    <row r="806" spans="1:70" s="111" customFormat="1">
      <c r="A806" s="21">
        <v>803</v>
      </c>
      <c r="B806" s="21">
        <f>Beneficiario!C804</f>
        <v>0</v>
      </c>
      <c r="C806" s="21">
        <f>VLOOKUP($A806,Beneficiario!$A$2:$G$2,4)</f>
        <v>0</v>
      </c>
      <c r="D806" s="21">
        <f>VLOOKUP($A806,Beneficiario!$A$2:$G$2,5)</f>
        <v>0</v>
      </c>
      <c r="E806" s="21">
        <f>VLOOKUP($A806,Beneficiario!$A$2:$G$2,6)</f>
        <v>0</v>
      </c>
      <c r="F806" s="21">
        <f>VLOOKUP($A806,Beneficiario!$A$2:$G$2,7)</f>
        <v>0</v>
      </c>
      <c r="G806" s="37"/>
      <c r="H806" s="37"/>
      <c r="I806" s="37"/>
      <c r="J806" s="37"/>
      <c r="K806" s="37"/>
      <c r="L806" s="37"/>
      <c r="M806" s="37"/>
      <c r="N806" s="32"/>
      <c r="O806" s="37"/>
      <c r="P806" s="37"/>
      <c r="Q806" s="37"/>
      <c r="R806" s="37"/>
      <c r="S806" s="37"/>
      <c r="T806" s="37"/>
      <c r="U806" s="38"/>
      <c r="V806" s="37"/>
      <c r="W806" s="37"/>
      <c r="X806" s="38"/>
      <c r="Y806" s="37"/>
      <c r="Z806" s="37"/>
      <c r="AA806" s="37"/>
      <c r="AB806" s="37"/>
      <c r="AC806" s="37"/>
      <c r="AD806" s="37"/>
      <c r="AE806" s="37"/>
      <c r="AF806" s="37"/>
      <c r="AG806" s="37"/>
      <c r="AH806" s="37"/>
      <c r="AI806" s="37"/>
      <c r="AJ806" s="37"/>
      <c r="AK806" s="37"/>
      <c r="AL806" s="37"/>
      <c r="AM806" s="37"/>
      <c r="AN806" s="37"/>
      <c r="AO806" s="37"/>
      <c r="AP806" s="37"/>
      <c r="AQ806" s="37"/>
      <c r="AR806" s="37"/>
      <c r="AS806" s="37"/>
      <c r="AT806" s="37"/>
      <c r="AU806" s="37"/>
      <c r="AV806" s="37"/>
      <c r="AW806" s="37"/>
      <c r="AX806" s="37"/>
      <c r="AY806" s="37"/>
      <c r="AZ806" s="37"/>
      <c r="BA806" s="39"/>
      <c r="BB806" s="37"/>
      <c r="BC806" s="37"/>
      <c r="BD806" s="37"/>
      <c r="BE806" s="37"/>
      <c r="BF806" s="37"/>
      <c r="BG806" s="37"/>
      <c r="BH806" s="37"/>
      <c r="BI806" s="32"/>
      <c r="BJ806" s="32"/>
      <c r="BK806" s="37"/>
      <c r="BL806" s="37"/>
      <c r="BM806" s="37"/>
      <c r="BN806" s="37"/>
      <c r="BO806" s="37"/>
      <c r="BP806" s="37"/>
      <c r="BQ806" s="37"/>
      <c r="BR806" s="37"/>
    </row>
    <row r="807" spans="1:70" s="111" customFormat="1">
      <c r="A807" s="21">
        <v>804</v>
      </c>
      <c r="B807" s="21">
        <f>Beneficiario!C805</f>
        <v>0</v>
      </c>
      <c r="C807" s="21">
        <f>VLOOKUP($A807,Beneficiario!$A$2:$G$2,4)</f>
        <v>0</v>
      </c>
      <c r="D807" s="21">
        <f>VLOOKUP($A807,Beneficiario!$A$2:$G$2,5)</f>
        <v>0</v>
      </c>
      <c r="E807" s="21">
        <f>VLOOKUP($A807,Beneficiario!$A$2:$G$2,6)</f>
        <v>0</v>
      </c>
      <c r="F807" s="21">
        <f>VLOOKUP($A807,Beneficiario!$A$2:$G$2,7)</f>
        <v>0</v>
      </c>
      <c r="G807" s="37"/>
      <c r="H807" s="37"/>
      <c r="I807" s="37"/>
      <c r="J807" s="37"/>
      <c r="K807" s="37"/>
      <c r="L807" s="37"/>
      <c r="M807" s="37"/>
      <c r="N807" s="32"/>
      <c r="O807" s="37"/>
      <c r="P807" s="37"/>
      <c r="Q807" s="37"/>
      <c r="R807" s="37"/>
      <c r="S807" s="37"/>
      <c r="T807" s="37"/>
      <c r="U807" s="38"/>
      <c r="V807" s="37"/>
      <c r="W807" s="37"/>
      <c r="X807" s="38"/>
      <c r="Y807" s="37"/>
      <c r="Z807" s="37"/>
      <c r="AA807" s="37"/>
      <c r="AB807" s="37"/>
      <c r="AC807" s="37"/>
      <c r="AD807" s="37"/>
      <c r="AE807" s="37"/>
      <c r="AF807" s="37"/>
      <c r="AG807" s="37"/>
      <c r="AH807" s="37"/>
      <c r="AI807" s="37"/>
      <c r="AJ807" s="37"/>
      <c r="AK807" s="37"/>
      <c r="AL807" s="37"/>
      <c r="AM807" s="37"/>
      <c r="AN807" s="37"/>
      <c r="AO807" s="37"/>
      <c r="AP807" s="37"/>
      <c r="AQ807" s="37"/>
      <c r="AR807" s="37"/>
      <c r="AS807" s="37"/>
      <c r="AT807" s="37"/>
      <c r="AU807" s="37"/>
      <c r="AV807" s="37"/>
      <c r="AW807" s="37"/>
      <c r="AX807" s="37"/>
      <c r="AY807" s="37"/>
      <c r="AZ807" s="37"/>
      <c r="BA807" s="39"/>
      <c r="BB807" s="37"/>
      <c r="BC807" s="37"/>
      <c r="BD807" s="37"/>
      <c r="BE807" s="37"/>
      <c r="BF807" s="37"/>
      <c r="BG807" s="37"/>
      <c r="BH807" s="37"/>
      <c r="BI807" s="32"/>
      <c r="BJ807" s="32"/>
      <c r="BK807" s="37"/>
      <c r="BL807" s="37"/>
      <c r="BM807" s="37"/>
      <c r="BN807" s="37"/>
      <c r="BO807" s="37"/>
      <c r="BP807" s="37"/>
      <c r="BQ807" s="37"/>
      <c r="BR807" s="37"/>
    </row>
    <row r="808" spans="1:70" s="111" customFormat="1">
      <c r="A808" s="21">
        <v>805</v>
      </c>
      <c r="B808" s="21">
        <f>Beneficiario!C806</f>
        <v>0</v>
      </c>
      <c r="C808" s="21">
        <f>VLOOKUP($A808,Beneficiario!$A$2:$G$2,4)</f>
        <v>0</v>
      </c>
      <c r="D808" s="21">
        <f>VLOOKUP($A808,Beneficiario!$A$2:$G$2,5)</f>
        <v>0</v>
      </c>
      <c r="E808" s="21">
        <f>VLOOKUP($A808,Beneficiario!$A$2:$G$2,6)</f>
        <v>0</v>
      </c>
      <c r="F808" s="21">
        <f>VLOOKUP($A808,Beneficiario!$A$2:$G$2,7)</f>
        <v>0</v>
      </c>
      <c r="G808" s="37"/>
      <c r="H808" s="37"/>
      <c r="I808" s="37"/>
      <c r="J808" s="37"/>
      <c r="K808" s="37"/>
      <c r="L808" s="37"/>
      <c r="M808" s="37"/>
      <c r="N808" s="32"/>
      <c r="O808" s="37"/>
      <c r="P808" s="37"/>
      <c r="Q808" s="37"/>
      <c r="R808" s="37"/>
      <c r="S808" s="37"/>
      <c r="T808" s="37"/>
      <c r="U808" s="38"/>
      <c r="V808" s="37"/>
      <c r="W808" s="37"/>
      <c r="X808" s="38"/>
      <c r="Y808" s="37"/>
      <c r="Z808" s="37"/>
      <c r="AA808" s="37"/>
      <c r="AB808" s="37"/>
      <c r="AC808" s="37"/>
      <c r="AD808" s="37"/>
      <c r="AE808" s="37"/>
      <c r="AF808" s="37"/>
      <c r="AG808" s="37"/>
      <c r="AH808" s="37"/>
      <c r="AI808" s="37"/>
      <c r="AJ808" s="37"/>
      <c r="AK808" s="37"/>
      <c r="AL808" s="37"/>
      <c r="AM808" s="37"/>
      <c r="AN808" s="37"/>
      <c r="AO808" s="37"/>
      <c r="AP808" s="37"/>
      <c r="AQ808" s="37"/>
      <c r="AR808" s="37"/>
      <c r="AS808" s="37"/>
      <c r="AT808" s="37"/>
      <c r="AU808" s="37"/>
      <c r="AV808" s="37"/>
      <c r="AW808" s="37"/>
      <c r="AX808" s="37"/>
      <c r="AY808" s="37"/>
      <c r="AZ808" s="37"/>
      <c r="BA808" s="39"/>
      <c r="BB808" s="37"/>
      <c r="BC808" s="37"/>
      <c r="BD808" s="37"/>
      <c r="BE808" s="37"/>
      <c r="BF808" s="37"/>
      <c r="BG808" s="37"/>
      <c r="BH808" s="37"/>
      <c r="BI808" s="32"/>
      <c r="BJ808" s="32"/>
      <c r="BK808" s="37"/>
      <c r="BL808" s="37"/>
      <c r="BM808" s="37"/>
      <c r="BN808" s="37"/>
      <c r="BO808" s="37"/>
      <c r="BP808" s="37"/>
      <c r="BQ808" s="37"/>
      <c r="BR808" s="37"/>
    </row>
    <row r="809" spans="1:70" s="111" customFormat="1">
      <c r="A809" s="21">
        <v>806</v>
      </c>
      <c r="B809" s="21">
        <f>Beneficiario!C807</f>
        <v>0</v>
      </c>
      <c r="C809" s="21">
        <f>VLOOKUP($A809,Beneficiario!$A$2:$G$2,4)</f>
        <v>0</v>
      </c>
      <c r="D809" s="21">
        <f>VLOOKUP($A809,Beneficiario!$A$2:$G$2,5)</f>
        <v>0</v>
      </c>
      <c r="E809" s="21">
        <f>VLOOKUP($A809,Beneficiario!$A$2:$G$2,6)</f>
        <v>0</v>
      </c>
      <c r="F809" s="21">
        <f>VLOOKUP($A809,Beneficiario!$A$2:$G$2,7)</f>
        <v>0</v>
      </c>
      <c r="G809" s="37"/>
      <c r="H809" s="37"/>
      <c r="I809" s="37"/>
      <c r="J809" s="37"/>
      <c r="K809" s="37"/>
      <c r="L809" s="37"/>
      <c r="M809" s="37"/>
      <c r="N809" s="32"/>
      <c r="O809" s="37"/>
      <c r="P809" s="37"/>
      <c r="Q809" s="37"/>
      <c r="R809" s="37"/>
      <c r="S809" s="37"/>
      <c r="T809" s="37"/>
      <c r="U809" s="38"/>
      <c r="V809" s="37"/>
      <c r="W809" s="37"/>
      <c r="X809" s="38"/>
      <c r="Y809" s="37"/>
      <c r="Z809" s="37"/>
      <c r="AA809" s="37"/>
      <c r="AB809" s="37"/>
      <c r="AC809" s="37"/>
      <c r="AD809" s="37"/>
      <c r="AE809" s="37"/>
      <c r="AF809" s="37"/>
      <c r="AG809" s="37"/>
      <c r="AH809" s="37"/>
      <c r="AI809" s="37"/>
      <c r="AJ809" s="37"/>
      <c r="AK809" s="37"/>
      <c r="AL809" s="37"/>
      <c r="AM809" s="37"/>
      <c r="AN809" s="37"/>
      <c r="AO809" s="37"/>
      <c r="AP809" s="37"/>
      <c r="AQ809" s="37"/>
      <c r="AR809" s="37"/>
      <c r="AS809" s="37"/>
      <c r="AT809" s="37"/>
      <c r="AU809" s="37"/>
      <c r="AV809" s="37"/>
      <c r="AW809" s="37"/>
      <c r="AX809" s="37"/>
      <c r="AY809" s="37"/>
      <c r="AZ809" s="37"/>
      <c r="BA809" s="39"/>
      <c r="BB809" s="37"/>
      <c r="BC809" s="37"/>
      <c r="BD809" s="37"/>
      <c r="BE809" s="37"/>
      <c r="BF809" s="37"/>
      <c r="BG809" s="37"/>
      <c r="BH809" s="37"/>
      <c r="BI809" s="32"/>
      <c r="BJ809" s="32"/>
      <c r="BK809" s="37"/>
      <c r="BL809" s="37"/>
      <c r="BM809" s="37"/>
      <c r="BN809" s="37"/>
      <c r="BO809" s="37"/>
      <c r="BP809" s="37"/>
      <c r="BQ809" s="37"/>
      <c r="BR809" s="37"/>
    </row>
    <row r="810" spans="1:70" s="111" customFormat="1">
      <c r="A810" s="21">
        <v>807</v>
      </c>
      <c r="B810" s="21">
        <f>Beneficiario!C808</f>
        <v>0</v>
      </c>
      <c r="C810" s="21">
        <f>VLOOKUP($A810,Beneficiario!$A$2:$G$2,4)</f>
        <v>0</v>
      </c>
      <c r="D810" s="21">
        <f>VLOOKUP($A810,Beneficiario!$A$2:$G$2,5)</f>
        <v>0</v>
      </c>
      <c r="E810" s="21">
        <f>VLOOKUP($A810,Beneficiario!$A$2:$G$2,6)</f>
        <v>0</v>
      </c>
      <c r="F810" s="21">
        <f>VLOOKUP($A810,Beneficiario!$A$2:$G$2,7)</f>
        <v>0</v>
      </c>
      <c r="G810" s="37"/>
      <c r="H810" s="37"/>
      <c r="I810" s="37"/>
      <c r="J810" s="37"/>
      <c r="K810" s="37"/>
      <c r="L810" s="37"/>
      <c r="M810" s="37"/>
      <c r="N810" s="32"/>
      <c r="O810" s="37"/>
      <c r="P810" s="37"/>
      <c r="Q810" s="37"/>
      <c r="R810" s="37"/>
      <c r="S810" s="37"/>
      <c r="T810" s="37"/>
      <c r="U810" s="38"/>
      <c r="V810" s="37"/>
      <c r="W810" s="37"/>
      <c r="X810" s="38"/>
      <c r="Y810" s="37"/>
      <c r="Z810" s="37"/>
      <c r="AA810" s="37"/>
      <c r="AB810" s="37"/>
      <c r="AC810" s="37"/>
      <c r="AD810" s="37"/>
      <c r="AE810" s="37"/>
      <c r="AF810" s="37"/>
      <c r="AG810" s="37"/>
      <c r="AH810" s="37"/>
      <c r="AI810" s="37"/>
      <c r="AJ810" s="37"/>
      <c r="AK810" s="37"/>
      <c r="AL810" s="37"/>
      <c r="AM810" s="37"/>
      <c r="AN810" s="37"/>
      <c r="AO810" s="37"/>
      <c r="AP810" s="37"/>
      <c r="AQ810" s="37"/>
      <c r="AR810" s="37"/>
      <c r="AS810" s="37"/>
      <c r="AT810" s="37"/>
      <c r="AU810" s="37"/>
      <c r="AV810" s="37"/>
      <c r="AW810" s="37"/>
      <c r="AX810" s="37"/>
      <c r="AY810" s="37"/>
      <c r="AZ810" s="37"/>
      <c r="BA810" s="39"/>
      <c r="BB810" s="37"/>
      <c r="BC810" s="37"/>
      <c r="BD810" s="37"/>
      <c r="BE810" s="37"/>
      <c r="BF810" s="37"/>
      <c r="BG810" s="37"/>
      <c r="BH810" s="37"/>
      <c r="BI810" s="32"/>
      <c r="BJ810" s="32"/>
      <c r="BK810" s="37"/>
      <c r="BL810" s="37"/>
      <c r="BM810" s="37"/>
      <c r="BN810" s="37"/>
      <c r="BO810" s="37"/>
      <c r="BP810" s="37"/>
      <c r="BQ810" s="37"/>
      <c r="BR810" s="37"/>
    </row>
    <row r="811" spans="1:70" s="111" customFormat="1">
      <c r="A811" s="21">
        <v>808</v>
      </c>
      <c r="B811" s="21">
        <f>Beneficiario!C809</f>
        <v>0</v>
      </c>
      <c r="C811" s="21">
        <f>VLOOKUP($A811,Beneficiario!$A$2:$G$2,4)</f>
        <v>0</v>
      </c>
      <c r="D811" s="21">
        <f>VLOOKUP($A811,Beneficiario!$A$2:$G$2,5)</f>
        <v>0</v>
      </c>
      <c r="E811" s="21">
        <f>VLOOKUP($A811,Beneficiario!$A$2:$G$2,6)</f>
        <v>0</v>
      </c>
      <c r="F811" s="21">
        <f>VLOOKUP($A811,Beneficiario!$A$2:$G$2,7)</f>
        <v>0</v>
      </c>
      <c r="G811" s="37"/>
      <c r="H811" s="37"/>
      <c r="I811" s="37"/>
      <c r="J811" s="37"/>
      <c r="K811" s="37"/>
      <c r="L811" s="37"/>
      <c r="M811" s="37"/>
      <c r="N811" s="32"/>
      <c r="O811" s="37"/>
      <c r="P811" s="37"/>
      <c r="Q811" s="37"/>
      <c r="R811" s="37"/>
      <c r="S811" s="37"/>
      <c r="T811" s="37"/>
      <c r="U811" s="38"/>
      <c r="V811" s="37"/>
      <c r="W811" s="37"/>
      <c r="X811" s="38"/>
      <c r="Y811" s="37"/>
      <c r="Z811" s="37"/>
      <c r="AA811" s="37"/>
      <c r="AB811" s="37"/>
      <c r="AC811" s="37"/>
      <c r="AD811" s="37"/>
      <c r="AE811" s="37"/>
      <c r="AF811" s="37"/>
      <c r="AG811" s="37"/>
      <c r="AH811" s="37"/>
      <c r="AI811" s="37"/>
      <c r="AJ811" s="37"/>
      <c r="AK811" s="37"/>
      <c r="AL811" s="37"/>
      <c r="AM811" s="37"/>
      <c r="AN811" s="37"/>
      <c r="AO811" s="37"/>
      <c r="AP811" s="37"/>
      <c r="AQ811" s="37"/>
      <c r="AR811" s="37"/>
      <c r="AS811" s="37"/>
      <c r="AT811" s="37"/>
      <c r="AU811" s="37"/>
      <c r="AV811" s="37"/>
      <c r="AW811" s="37"/>
      <c r="AX811" s="37"/>
      <c r="AY811" s="37"/>
      <c r="AZ811" s="37"/>
      <c r="BA811" s="39"/>
      <c r="BB811" s="37"/>
      <c r="BC811" s="37"/>
      <c r="BD811" s="37"/>
      <c r="BE811" s="37"/>
      <c r="BF811" s="37"/>
      <c r="BG811" s="37"/>
      <c r="BH811" s="37"/>
      <c r="BI811" s="32"/>
      <c r="BJ811" s="32"/>
      <c r="BK811" s="37"/>
      <c r="BL811" s="37"/>
      <c r="BM811" s="37"/>
      <c r="BN811" s="37"/>
      <c r="BO811" s="37"/>
      <c r="BP811" s="37"/>
      <c r="BQ811" s="37"/>
      <c r="BR811" s="37"/>
    </row>
    <row r="812" spans="1:70" s="111" customFormat="1">
      <c r="A812" s="21">
        <v>809</v>
      </c>
      <c r="B812" s="21">
        <f>Beneficiario!C810</f>
        <v>0</v>
      </c>
      <c r="C812" s="21">
        <f>VLOOKUP($A812,Beneficiario!$A$2:$G$2,4)</f>
        <v>0</v>
      </c>
      <c r="D812" s="21">
        <f>VLOOKUP($A812,Beneficiario!$A$2:$G$2,5)</f>
        <v>0</v>
      </c>
      <c r="E812" s="21">
        <f>VLOOKUP($A812,Beneficiario!$A$2:$G$2,6)</f>
        <v>0</v>
      </c>
      <c r="F812" s="21">
        <f>VLOOKUP($A812,Beneficiario!$A$2:$G$2,7)</f>
        <v>0</v>
      </c>
      <c r="G812" s="37"/>
      <c r="H812" s="37"/>
      <c r="I812" s="37"/>
      <c r="J812" s="37"/>
      <c r="K812" s="37"/>
      <c r="L812" s="37"/>
      <c r="M812" s="37"/>
      <c r="N812" s="32"/>
      <c r="O812" s="37"/>
      <c r="P812" s="37"/>
      <c r="Q812" s="37"/>
      <c r="R812" s="37"/>
      <c r="S812" s="37"/>
      <c r="T812" s="37"/>
      <c r="U812" s="38"/>
      <c r="V812" s="37"/>
      <c r="W812" s="37"/>
      <c r="X812" s="38"/>
      <c r="Y812" s="37"/>
      <c r="Z812" s="37"/>
      <c r="AA812" s="37"/>
      <c r="AB812" s="37"/>
      <c r="AC812" s="37"/>
      <c r="AD812" s="37"/>
      <c r="AE812" s="37"/>
      <c r="AF812" s="37"/>
      <c r="AG812" s="37"/>
      <c r="AH812" s="37"/>
      <c r="AI812" s="37"/>
      <c r="AJ812" s="37"/>
      <c r="AK812" s="37"/>
      <c r="AL812" s="37"/>
      <c r="AM812" s="37"/>
      <c r="AN812" s="37"/>
      <c r="AO812" s="37"/>
      <c r="AP812" s="37"/>
      <c r="AQ812" s="37"/>
      <c r="AR812" s="37"/>
      <c r="AS812" s="37"/>
      <c r="AT812" s="37"/>
      <c r="AU812" s="37"/>
      <c r="AV812" s="37"/>
      <c r="AW812" s="37"/>
      <c r="AX812" s="37"/>
      <c r="AY812" s="37"/>
      <c r="AZ812" s="37"/>
      <c r="BA812" s="39"/>
      <c r="BB812" s="37"/>
      <c r="BC812" s="37"/>
      <c r="BD812" s="37"/>
      <c r="BE812" s="37"/>
      <c r="BF812" s="37"/>
      <c r="BG812" s="37"/>
      <c r="BH812" s="37"/>
      <c r="BI812" s="32"/>
      <c r="BJ812" s="32"/>
      <c r="BK812" s="37"/>
      <c r="BL812" s="37"/>
      <c r="BM812" s="37"/>
      <c r="BN812" s="37"/>
      <c r="BO812" s="37"/>
      <c r="BP812" s="37"/>
      <c r="BQ812" s="37"/>
      <c r="BR812" s="37"/>
    </row>
    <row r="813" spans="1:70" s="111" customFormat="1">
      <c r="A813" s="21">
        <v>810</v>
      </c>
      <c r="B813" s="21">
        <f>Beneficiario!C811</f>
        <v>0</v>
      </c>
      <c r="C813" s="21">
        <f>VLOOKUP($A813,Beneficiario!$A$2:$G$2,4)</f>
        <v>0</v>
      </c>
      <c r="D813" s="21">
        <f>VLOOKUP($A813,Beneficiario!$A$2:$G$2,5)</f>
        <v>0</v>
      </c>
      <c r="E813" s="21">
        <f>VLOOKUP($A813,Beneficiario!$A$2:$G$2,6)</f>
        <v>0</v>
      </c>
      <c r="F813" s="21">
        <f>VLOOKUP($A813,Beneficiario!$A$2:$G$2,7)</f>
        <v>0</v>
      </c>
      <c r="G813" s="37"/>
      <c r="H813" s="37"/>
      <c r="I813" s="37"/>
      <c r="J813" s="37"/>
      <c r="K813" s="37"/>
      <c r="L813" s="37"/>
      <c r="M813" s="37"/>
      <c r="N813" s="32"/>
      <c r="O813" s="37"/>
      <c r="P813" s="37"/>
      <c r="Q813" s="37"/>
      <c r="R813" s="37"/>
      <c r="S813" s="37"/>
      <c r="T813" s="37"/>
      <c r="U813" s="38"/>
      <c r="V813" s="37"/>
      <c r="W813" s="37"/>
      <c r="X813" s="38"/>
      <c r="Y813" s="37"/>
      <c r="Z813" s="37"/>
      <c r="AA813" s="37"/>
      <c r="AB813" s="37"/>
      <c r="AC813" s="37"/>
      <c r="AD813" s="37"/>
      <c r="AE813" s="37"/>
      <c r="AF813" s="37"/>
      <c r="AG813" s="37"/>
      <c r="AH813" s="37"/>
      <c r="AI813" s="37"/>
      <c r="AJ813" s="37"/>
      <c r="AK813" s="37"/>
      <c r="AL813" s="37"/>
      <c r="AM813" s="37"/>
      <c r="AN813" s="37"/>
      <c r="AO813" s="37"/>
      <c r="AP813" s="37"/>
      <c r="AQ813" s="37"/>
      <c r="AR813" s="37"/>
      <c r="AS813" s="37"/>
      <c r="AT813" s="37"/>
      <c r="AU813" s="37"/>
      <c r="AV813" s="37"/>
      <c r="AW813" s="37"/>
      <c r="AX813" s="37"/>
      <c r="AY813" s="37"/>
      <c r="AZ813" s="37"/>
      <c r="BA813" s="39"/>
      <c r="BB813" s="37"/>
      <c r="BC813" s="37"/>
      <c r="BD813" s="37"/>
      <c r="BE813" s="37"/>
      <c r="BF813" s="37"/>
      <c r="BG813" s="37"/>
      <c r="BH813" s="37"/>
      <c r="BI813" s="32"/>
      <c r="BJ813" s="32"/>
      <c r="BK813" s="37"/>
      <c r="BL813" s="37"/>
      <c r="BM813" s="37"/>
      <c r="BN813" s="37"/>
      <c r="BO813" s="37"/>
      <c r="BP813" s="37"/>
      <c r="BQ813" s="37"/>
      <c r="BR813" s="37"/>
    </row>
    <row r="814" spans="1:70" s="111" customFormat="1">
      <c r="A814" s="21">
        <v>811</v>
      </c>
      <c r="B814" s="21">
        <f>Beneficiario!C812</f>
        <v>0</v>
      </c>
      <c r="C814" s="21">
        <f>VLOOKUP($A814,Beneficiario!$A$2:$G$2,4)</f>
        <v>0</v>
      </c>
      <c r="D814" s="21">
        <f>VLOOKUP($A814,Beneficiario!$A$2:$G$2,5)</f>
        <v>0</v>
      </c>
      <c r="E814" s="21">
        <f>VLOOKUP($A814,Beneficiario!$A$2:$G$2,6)</f>
        <v>0</v>
      </c>
      <c r="F814" s="21">
        <f>VLOOKUP($A814,Beneficiario!$A$2:$G$2,7)</f>
        <v>0</v>
      </c>
      <c r="G814" s="37"/>
      <c r="H814" s="37"/>
      <c r="I814" s="37"/>
      <c r="J814" s="37"/>
      <c r="K814" s="37"/>
      <c r="L814" s="37"/>
      <c r="M814" s="37"/>
      <c r="N814" s="32"/>
      <c r="O814" s="37"/>
      <c r="P814" s="37"/>
      <c r="Q814" s="37"/>
      <c r="R814" s="37"/>
      <c r="S814" s="37"/>
      <c r="T814" s="37"/>
      <c r="U814" s="38"/>
      <c r="V814" s="37"/>
      <c r="W814" s="37"/>
      <c r="X814" s="38"/>
      <c r="Y814" s="37"/>
      <c r="Z814" s="37"/>
      <c r="AA814" s="37"/>
      <c r="AB814" s="37"/>
      <c r="AC814" s="37"/>
      <c r="AD814" s="37"/>
      <c r="AE814" s="37"/>
      <c r="AF814" s="37"/>
      <c r="AG814" s="37"/>
      <c r="AH814" s="37"/>
      <c r="AI814" s="37"/>
      <c r="AJ814" s="37"/>
      <c r="AK814" s="37"/>
      <c r="AL814" s="37"/>
      <c r="AM814" s="37"/>
      <c r="AN814" s="37"/>
      <c r="AO814" s="37"/>
      <c r="AP814" s="37"/>
      <c r="AQ814" s="37"/>
      <c r="AR814" s="37"/>
      <c r="AS814" s="37"/>
      <c r="AT814" s="37"/>
      <c r="AU814" s="37"/>
      <c r="AV814" s="37"/>
      <c r="AW814" s="37"/>
      <c r="AX814" s="37"/>
      <c r="AY814" s="37"/>
      <c r="AZ814" s="37"/>
      <c r="BA814" s="39"/>
      <c r="BB814" s="37"/>
      <c r="BC814" s="37"/>
      <c r="BD814" s="37"/>
      <c r="BE814" s="37"/>
      <c r="BF814" s="37"/>
      <c r="BG814" s="37"/>
      <c r="BH814" s="37"/>
      <c r="BI814" s="32"/>
      <c r="BJ814" s="32"/>
      <c r="BK814" s="37"/>
      <c r="BL814" s="37"/>
      <c r="BM814" s="37"/>
      <c r="BN814" s="37"/>
      <c r="BO814" s="37"/>
      <c r="BP814" s="37"/>
      <c r="BQ814" s="37"/>
      <c r="BR814" s="37"/>
    </row>
    <row r="815" spans="1:70" s="111" customFormat="1">
      <c r="A815" s="21">
        <v>812</v>
      </c>
      <c r="B815" s="21">
        <f>Beneficiario!C813</f>
        <v>0</v>
      </c>
      <c r="C815" s="21">
        <f>VLOOKUP($A815,Beneficiario!$A$2:$G$2,4)</f>
        <v>0</v>
      </c>
      <c r="D815" s="21">
        <f>VLOOKUP($A815,Beneficiario!$A$2:$G$2,5)</f>
        <v>0</v>
      </c>
      <c r="E815" s="21">
        <f>VLOOKUP($A815,Beneficiario!$A$2:$G$2,6)</f>
        <v>0</v>
      </c>
      <c r="F815" s="21">
        <f>VLOOKUP($A815,Beneficiario!$A$2:$G$2,7)</f>
        <v>0</v>
      </c>
      <c r="G815" s="37"/>
      <c r="H815" s="37"/>
      <c r="I815" s="37"/>
      <c r="J815" s="37"/>
      <c r="K815" s="37"/>
      <c r="L815" s="37"/>
      <c r="M815" s="37"/>
      <c r="N815" s="32"/>
      <c r="O815" s="37"/>
      <c r="P815" s="37"/>
      <c r="Q815" s="37"/>
      <c r="R815" s="37"/>
      <c r="S815" s="37"/>
      <c r="T815" s="37"/>
      <c r="U815" s="38"/>
      <c r="V815" s="37"/>
      <c r="W815" s="37"/>
      <c r="X815" s="38"/>
      <c r="Y815" s="37"/>
      <c r="Z815" s="37"/>
      <c r="AA815" s="37"/>
      <c r="AB815" s="37"/>
      <c r="AC815" s="37"/>
      <c r="AD815" s="37"/>
      <c r="AE815" s="37"/>
      <c r="AF815" s="37"/>
      <c r="AG815" s="37"/>
      <c r="AH815" s="37"/>
      <c r="AI815" s="37"/>
      <c r="AJ815" s="37"/>
      <c r="AK815" s="37"/>
      <c r="AL815" s="37"/>
      <c r="AM815" s="37"/>
      <c r="AN815" s="37"/>
      <c r="AO815" s="37"/>
      <c r="AP815" s="37"/>
      <c r="AQ815" s="37"/>
      <c r="AR815" s="37"/>
      <c r="AS815" s="37"/>
      <c r="AT815" s="37"/>
      <c r="AU815" s="37"/>
      <c r="AV815" s="37"/>
      <c r="AW815" s="37"/>
      <c r="AX815" s="37"/>
      <c r="AY815" s="37"/>
      <c r="AZ815" s="37"/>
      <c r="BA815" s="39"/>
      <c r="BB815" s="37"/>
      <c r="BC815" s="37"/>
      <c r="BD815" s="37"/>
      <c r="BE815" s="37"/>
      <c r="BF815" s="37"/>
      <c r="BG815" s="37"/>
      <c r="BH815" s="37"/>
      <c r="BI815" s="32"/>
      <c r="BJ815" s="32"/>
      <c r="BK815" s="37"/>
      <c r="BL815" s="37"/>
      <c r="BM815" s="37"/>
      <c r="BN815" s="37"/>
      <c r="BO815" s="37"/>
      <c r="BP815" s="37"/>
      <c r="BQ815" s="37"/>
      <c r="BR815" s="37"/>
    </row>
    <row r="816" spans="1:70" s="111" customFormat="1">
      <c r="A816" s="21">
        <v>813</v>
      </c>
      <c r="B816" s="21">
        <f>Beneficiario!C814</f>
        <v>0</v>
      </c>
      <c r="C816" s="21">
        <f>VLOOKUP($A816,Beneficiario!$A$2:$G$2,4)</f>
        <v>0</v>
      </c>
      <c r="D816" s="21">
        <f>VLOOKUP($A816,Beneficiario!$A$2:$G$2,5)</f>
        <v>0</v>
      </c>
      <c r="E816" s="21">
        <f>VLOOKUP($A816,Beneficiario!$A$2:$G$2,6)</f>
        <v>0</v>
      </c>
      <c r="F816" s="21">
        <f>VLOOKUP($A816,Beneficiario!$A$2:$G$2,7)</f>
        <v>0</v>
      </c>
      <c r="G816" s="37"/>
      <c r="H816" s="37"/>
      <c r="I816" s="37"/>
      <c r="J816" s="37"/>
      <c r="K816" s="37"/>
      <c r="L816" s="37"/>
      <c r="M816" s="37"/>
      <c r="N816" s="32"/>
      <c r="O816" s="37"/>
      <c r="P816" s="37"/>
      <c r="Q816" s="37"/>
      <c r="R816" s="37"/>
      <c r="S816" s="37"/>
      <c r="T816" s="37"/>
      <c r="U816" s="38"/>
      <c r="V816" s="37"/>
      <c r="W816" s="37"/>
      <c r="X816" s="38"/>
      <c r="Y816" s="37"/>
      <c r="Z816" s="37"/>
      <c r="AA816" s="37"/>
      <c r="AB816" s="37"/>
      <c r="AC816" s="37"/>
      <c r="AD816" s="37"/>
      <c r="AE816" s="37"/>
      <c r="AF816" s="37"/>
      <c r="AG816" s="37"/>
      <c r="AH816" s="37"/>
      <c r="AI816" s="37"/>
      <c r="AJ816" s="37"/>
      <c r="AK816" s="37"/>
      <c r="AL816" s="37"/>
      <c r="AM816" s="37"/>
      <c r="AN816" s="37"/>
      <c r="AO816" s="37"/>
      <c r="AP816" s="37"/>
      <c r="AQ816" s="37"/>
      <c r="AR816" s="37"/>
      <c r="AS816" s="37"/>
      <c r="AT816" s="37"/>
      <c r="AU816" s="37"/>
      <c r="AV816" s="37"/>
      <c r="AW816" s="37"/>
      <c r="AX816" s="37"/>
      <c r="AY816" s="37"/>
      <c r="AZ816" s="37"/>
      <c r="BA816" s="39"/>
      <c r="BB816" s="37"/>
      <c r="BC816" s="37"/>
      <c r="BD816" s="37"/>
      <c r="BE816" s="37"/>
      <c r="BF816" s="37"/>
      <c r="BG816" s="37"/>
      <c r="BH816" s="37"/>
      <c r="BI816" s="32"/>
      <c r="BJ816" s="32"/>
      <c r="BK816" s="37"/>
      <c r="BL816" s="37"/>
      <c r="BM816" s="37"/>
      <c r="BN816" s="37"/>
      <c r="BO816" s="37"/>
      <c r="BP816" s="37"/>
      <c r="BQ816" s="37"/>
      <c r="BR816" s="37"/>
    </row>
    <row r="817" spans="1:70" s="111" customFormat="1">
      <c r="A817" s="21">
        <v>814</v>
      </c>
      <c r="B817" s="21">
        <f>Beneficiario!C815</f>
        <v>0</v>
      </c>
      <c r="C817" s="21">
        <f>VLOOKUP($A817,Beneficiario!$A$2:$G$2,4)</f>
        <v>0</v>
      </c>
      <c r="D817" s="21">
        <f>VLOOKUP($A817,Beneficiario!$A$2:$G$2,5)</f>
        <v>0</v>
      </c>
      <c r="E817" s="21">
        <f>VLOOKUP($A817,Beneficiario!$A$2:$G$2,6)</f>
        <v>0</v>
      </c>
      <c r="F817" s="21">
        <f>VLOOKUP($A817,Beneficiario!$A$2:$G$2,7)</f>
        <v>0</v>
      </c>
      <c r="G817" s="37"/>
      <c r="H817" s="37"/>
      <c r="I817" s="37"/>
      <c r="J817" s="37"/>
      <c r="K817" s="37"/>
      <c r="L817" s="37"/>
      <c r="M817" s="37"/>
      <c r="N817" s="32"/>
      <c r="O817" s="37"/>
      <c r="P817" s="37"/>
      <c r="Q817" s="37"/>
      <c r="R817" s="37"/>
      <c r="S817" s="37"/>
      <c r="T817" s="37"/>
      <c r="U817" s="38"/>
      <c r="V817" s="37"/>
      <c r="W817" s="37"/>
      <c r="X817" s="38"/>
      <c r="Y817" s="37"/>
      <c r="Z817" s="37"/>
      <c r="AA817" s="37"/>
      <c r="AB817" s="37"/>
      <c r="AC817" s="37"/>
      <c r="AD817" s="37"/>
      <c r="AE817" s="37"/>
      <c r="AF817" s="37"/>
      <c r="AG817" s="37"/>
      <c r="AH817" s="37"/>
      <c r="AI817" s="37"/>
      <c r="AJ817" s="37"/>
      <c r="AK817" s="37"/>
      <c r="AL817" s="37"/>
      <c r="AM817" s="37"/>
      <c r="AN817" s="37"/>
      <c r="AO817" s="37"/>
      <c r="AP817" s="37"/>
      <c r="AQ817" s="37"/>
      <c r="AR817" s="37"/>
      <c r="AS817" s="37"/>
      <c r="AT817" s="37"/>
      <c r="AU817" s="37"/>
      <c r="AV817" s="37"/>
      <c r="AW817" s="37"/>
      <c r="AX817" s="37"/>
      <c r="AY817" s="37"/>
      <c r="AZ817" s="37"/>
      <c r="BA817" s="39"/>
      <c r="BB817" s="37"/>
      <c r="BC817" s="37"/>
      <c r="BD817" s="37"/>
      <c r="BE817" s="37"/>
      <c r="BF817" s="37"/>
      <c r="BG817" s="37"/>
      <c r="BH817" s="37"/>
      <c r="BI817" s="32"/>
      <c r="BJ817" s="32"/>
      <c r="BK817" s="37"/>
      <c r="BL817" s="37"/>
      <c r="BM817" s="37"/>
      <c r="BN817" s="37"/>
      <c r="BO817" s="37"/>
      <c r="BP817" s="37"/>
      <c r="BQ817" s="37"/>
      <c r="BR817" s="37"/>
    </row>
    <row r="818" spans="1:70" s="111" customFormat="1">
      <c r="A818" s="21">
        <v>815</v>
      </c>
      <c r="B818" s="21">
        <f>Beneficiario!C816</f>
        <v>0</v>
      </c>
      <c r="C818" s="21">
        <f>VLOOKUP($A818,Beneficiario!$A$2:$G$2,4)</f>
        <v>0</v>
      </c>
      <c r="D818" s="21">
        <f>VLOOKUP($A818,Beneficiario!$A$2:$G$2,5)</f>
        <v>0</v>
      </c>
      <c r="E818" s="21">
        <f>VLOOKUP($A818,Beneficiario!$A$2:$G$2,6)</f>
        <v>0</v>
      </c>
      <c r="F818" s="21">
        <f>VLOOKUP($A818,Beneficiario!$A$2:$G$2,7)</f>
        <v>0</v>
      </c>
      <c r="G818" s="37"/>
      <c r="H818" s="37"/>
      <c r="I818" s="37"/>
      <c r="J818" s="37"/>
      <c r="K818" s="37"/>
      <c r="L818" s="37"/>
      <c r="M818" s="37"/>
      <c r="N818" s="32"/>
      <c r="O818" s="37"/>
      <c r="P818" s="37"/>
      <c r="Q818" s="37"/>
      <c r="R818" s="37"/>
      <c r="S818" s="37"/>
      <c r="T818" s="37"/>
      <c r="U818" s="38"/>
      <c r="V818" s="37"/>
      <c r="W818" s="37"/>
      <c r="X818" s="38"/>
      <c r="Y818" s="37"/>
      <c r="Z818" s="37"/>
      <c r="AA818" s="37"/>
      <c r="AB818" s="37"/>
      <c r="AC818" s="37"/>
      <c r="AD818" s="37"/>
      <c r="AE818" s="37"/>
      <c r="AF818" s="37"/>
      <c r="AG818" s="37"/>
      <c r="AH818" s="37"/>
      <c r="AI818" s="37"/>
      <c r="AJ818" s="37"/>
      <c r="AK818" s="37"/>
      <c r="AL818" s="37"/>
      <c r="AM818" s="37"/>
      <c r="AN818" s="37"/>
      <c r="AO818" s="37"/>
      <c r="AP818" s="37"/>
      <c r="AQ818" s="37"/>
      <c r="AR818" s="37"/>
      <c r="AS818" s="37"/>
      <c r="AT818" s="37"/>
      <c r="AU818" s="37"/>
      <c r="AV818" s="37"/>
      <c r="AW818" s="37"/>
      <c r="AX818" s="37"/>
      <c r="AY818" s="37"/>
      <c r="AZ818" s="37"/>
      <c r="BA818" s="39"/>
      <c r="BB818" s="37"/>
      <c r="BC818" s="37"/>
      <c r="BD818" s="37"/>
      <c r="BE818" s="37"/>
      <c r="BF818" s="37"/>
      <c r="BG818" s="37"/>
      <c r="BH818" s="37"/>
      <c r="BI818" s="32"/>
      <c r="BJ818" s="32"/>
      <c r="BK818" s="37"/>
      <c r="BL818" s="37"/>
      <c r="BM818" s="37"/>
      <c r="BN818" s="37"/>
      <c r="BO818" s="37"/>
      <c r="BP818" s="37"/>
      <c r="BQ818" s="37"/>
      <c r="BR818" s="37"/>
    </row>
    <row r="819" spans="1:70" s="111" customFormat="1">
      <c r="A819" s="21">
        <v>816</v>
      </c>
      <c r="B819" s="21">
        <f>Beneficiario!C817</f>
        <v>0</v>
      </c>
      <c r="C819" s="21">
        <f>VLOOKUP($A819,Beneficiario!$A$2:$G$2,4)</f>
        <v>0</v>
      </c>
      <c r="D819" s="21">
        <f>VLOOKUP($A819,Beneficiario!$A$2:$G$2,5)</f>
        <v>0</v>
      </c>
      <c r="E819" s="21">
        <f>VLOOKUP($A819,Beneficiario!$A$2:$G$2,6)</f>
        <v>0</v>
      </c>
      <c r="F819" s="21">
        <f>VLOOKUP($A819,Beneficiario!$A$2:$G$2,7)</f>
        <v>0</v>
      </c>
      <c r="G819" s="37"/>
      <c r="H819" s="37"/>
      <c r="I819" s="37"/>
      <c r="J819" s="37"/>
      <c r="K819" s="37"/>
      <c r="L819" s="37"/>
      <c r="M819" s="37"/>
      <c r="N819" s="32"/>
      <c r="O819" s="37"/>
      <c r="P819" s="37"/>
      <c r="Q819" s="37"/>
      <c r="R819" s="37"/>
      <c r="S819" s="37"/>
      <c r="T819" s="37"/>
      <c r="U819" s="38"/>
      <c r="V819" s="37"/>
      <c r="W819" s="37"/>
      <c r="X819" s="38"/>
      <c r="Y819" s="37"/>
      <c r="Z819" s="37"/>
      <c r="AA819" s="37"/>
      <c r="AB819" s="37"/>
      <c r="AC819" s="37"/>
      <c r="AD819" s="37"/>
      <c r="AE819" s="37"/>
      <c r="AF819" s="37"/>
      <c r="AG819" s="37"/>
      <c r="AH819" s="37"/>
      <c r="AI819" s="37"/>
      <c r="AJ819" s="37"/>
      <c r="AK819" s="37"/>
      <c r="AL819" s="37"/>
      <c r="AM819" s="37"/>
      <c r="AN819" s="37"/>
      <c r="AO819" s="37"/>
      <c r="AP819" s="37"/>
      <c r="AQ819" s="37"/>
      <c r="AR819" s="37"/>
      <c r="AS819" s="37"/>
      <c r="AT819" s="37"/>
      <c r="AU819" s="37"/>
      <c r="AV819" s="37"/>
      <c r="AW819" s="37"/>
      <c r="AX819" s="37"/>
      <c r="AY819" s="37"/>
      <c r="AZ819" s="37"/>
      <c r="BA819" s="39"/>
      <c r="BB819" s="37"/>
      <c r="BC819" s="37"/>
      <c r="BD819" s="37"/>
      <c r="BE819" s="37"/>
      <c r="BF819" s="37"/>
      <c r="BG819" s="37"/>
      <c r="BH819" s="37"/>
      <c r="BI819" s="32"/>
      <c r="BJ819" s="32"/>
      <c r="BK819" s="37"/>
      <c r="BL819" s="37"/>
      <c r="BM819" s="37"/>
      <c r="BN819" s="37"/>
      <c r="BO819" s="37"/>
      <c r="BP819" s="37"/>
      <c r="BQ819" s="37"/>
      <c r="BR819" s="37"/>
    </row>
    <row r="820" spans="1:70" s="111" customFormat="1">
      <c r="A820" s="21">
        <v>817</v>
      </c>
      <c r="B820" s="21">
        <f>Beneficiario!C818</f>
        <v>0</v>
      </c>
      <c r="C820" s="21">
        <f>VLOOKUP($A820,Beneficiario!$A$2:$G$2,4)</f>
        <v>0</v>
      </c>
      <c r="D820" s="21">
        <f>VLOOKUP($A820,Beneficiario!$A$2:$G$2,5)</f>
        <v>0</v>
      </c>
      <c r="E820" s="21">
        <f>VLOOKUP($A820,Beneficiario!$A$2:$G$2,6)</f>
        <v>0</v>
      </c>
      <c r="F820" s="21">
        <f>VLOOKUP($A820,Beneficiario!$A$2:$G$2,7)</f>
        <v>0</v>
      </c>
      <c r="G820" s="37"/>
      <c r="H820" s="37"/>
      <c r="I820" s="37"/>
      <c r="J820" s="37"/>
      <c r="K820" s="37"/>
      <c r="L820" s="37"/>
      <c r="M820" s="37"/>
      <c r="N820" s="32"/>
      <c r="O820" s="37"/>
      <c r="P820" s="37"/>
      <c r="Q820" s="37"/>
      <c r="R820" s="37"/>
      <c r="S820" s="37"/>
      <c r="T820" s="37"/>
      <c r="U820" s="38"/>
      <c r="V820" s="37"/>
      <c r="W820" s="37"/>
      <c r="X820" s="38"/>
      <c r="Y820" s="37"/>
      <c r="Z820" s="37"/>
      <c r="AA820" s="37"/>
      <c r="AB820" s="37"/>
      <c r="AC820" s="37"/>
      <c r="AD820" s="37"/>
      <c r="AE820" s="37"/>
      <c r="AF820" s="37"/>
      <c r="AG820" s="37"/>
      <c r="AH820" s="37"/>
      <c r="AI820" s="37"/>
      <c r="AJ820" s="37"/>
      <c r="AK820" s="37"/>
      <c r="AL820" s="37"/>
      <c r="AM820" s="37"/>
      <c r="AN820" s="37"/>
      <c r="AO820" s="37"/>
      <c r="AP820" s="37"/>
      <c r="AQ820" s="37"/>
      <c r="AR820" s="37"/>
      <c r="AS820" s="37"/>
      <c r="AT820" s="37"/>
      <c r="AU820" s="37"/>
      <c r="AV820" s="37"/>
      <c r="AW820" s="37"/>
      <c r="AX820" s="37"/>
      <c r="AY820" s="37"/>
      <c r="AZ820" s="37"/>
      <c r="BA820" s="39"/>
      <c r="BB820" s="37"/>
      <c r="BC820" s="37"/>
      <c r="BD820" s="37"/>
      <c r="BE820" s="37"/>
      <c r="BF820" s="37"/>
      <c r="BG820" s="37"/>
      <c r="BH820" s="37"/>
      <c r="BI820" s="32"/>
      <c r="BJ820" s="32"/>
      <c r="BK820" s="37"/>
      <c r="BL820" s="37"/>
      <c r="BM820" s="37"/>
      <c r="BN820" s="37"/>
      <c r="BO820" s="37"/>
      <c r="BP820" s="37"/>
      <c r="BQ820" s="37"/>
      <c r="BR820" s="37"/>
    </row>
    <row r="821" spans="1:70" s="111" customFormat="1">
      <c r="A821" s="21">
        <v>818</v>
      </c>
      <c r="B821" s="21">
        <f>Beneficiario!C819</f>
        <v>0</v>
      </c>
      <c r="C821" s="21">
        <f>VLOOKUP($A821,Beneficiario!$A$2:$G$2,4)</f>
        <v>0</v>
      </c>
      <c r="D821" s="21">
        <f>VLOOKUP($A821,Beneficiario!$A$2:$G$2,5)</f>
        <v>0</v>
      </c>
      <c r="E821" s="21">
        <f>VLOOKUP($A821,Beneficiario!$A$2:$G$2,6)</f>
        <v>0</v>
      </c>
      <c r="F821" s="21">
        <f>VLOOKUP($A821,Beneficiario!$A$2:$G$2,7)</f>
        <v>0</v>
      </c>
      <c r="G821" s="37"/>
      <c r="H821" s="37"/>
      <c r="I821" s="37"/>
      <c r="J821" s="37"/>
      <c r="K821" s="37"/>
      <c r="L821" s="37"/>
      <c r="M821" s="37"/>
      <c r="N821" s="32"/>
      <c r="O821" s="37"/>
      <c r="P821" s="37"/>
      <c r="Q821" s="37"/>
      <c r="R821" s="37"/>
      <c r="S821" s="37"/>
      <c r="T821" s="37"/>
      <c r="U821" s="38"/>
      <c r="V821" s="37"/>
      <c r="W821" s="37"/>
      <c r="X821" s="38"/>
      <c r="Y821" s="37"/>
      <c r="Z821" s="37"/>
      <c r="AA821" s="37"/>
      <c r="AB821" s="37"/>
      <c r="AC821" s="37"/>
      <c r="AD821" s="37"/>
      <c r="AE821" s="37"/>
      <c r="AF821" s="37"/>
      <c r="AG821" s="37"/>
      <c r="AH821" s="37"/>
      <c r="AI821" s="37"/>
      <c r="AJ821" s="37"/>
      <c r="AK821" s="37"/>
      <c r="AL821" s="37"/>
      <c r="AM821" s="37"/>
      <c r="AN821" s="37"/>
      <c r="AO821" s="37"/>
      <c r="AP821" s="37"/>
      <c r="AQ821" s="37"/>
      <c r="AR821" s="37"/>
      <c r="AS821" s="37"/>
      <c r="AT821" s="37"/>
      <c r="AU821" s="37"/>
      <c r="AV821" s="37"/>
      <c r="AW821" s="37"/>
      <c r="AX821" s="37"/>
      <c r="AY821" s="37"/>
      <c r="AZ821" s="37"/>
      <c r="BA821" s="39"/>
      <c r="BB821" s="37"/>
      <c r="BC821" s="37"/>
      <c r="BD821" s="37"/>
      <c r="BE821" s="37"/>
      <c r="BF821" s="37"/>
      <c r="BG821" s="37"/>
      <c r="BH821" s="37"/>
      <c r="BI821" s="32"/>
      <c r="BJ821" s="32"/>
      <c r="BK821" s="37"/>
      <c r="BL821" s="37"/>
      <c r="BM821" s="37"/>
      <c r="BN821" s="37"/>
      <c r="BO821" s="37"/>
      <c r="BP821" s="37"/>
      <c r="BQ821" s="37"/>
      <c r="BR821" s="37"/>
    </row>
    <row r="822" spans="1:70" s="111" customFormat="1">
      <c r="A822" s="21">
        <v>819</v>
      </c>
      <c r="B822" s="21">
        <f>Beneficiario!C820</f>
        <v>0</v>
      </c>
      <c r="C822" s="21">
        <f>VLOOKUP($A822,Beneficiario!$A$2:$G$2,4)</f>
        <v>0</v>
      </c>
      <c r="D822" s="21">
        <f>VLOOKUP($A822,Beneficiario!$A$2:$G$2,5)</f>
        <v>0</v>
      </c>
      <c r="E822" s="21">
        <f>VLOOKUP($A822,Beneficiario!$A$2:$G$2,6)</f>
        <v>0</v>
      </c>
      <c r="F822" s="21">
        <f>VLOOKUP($A822,Beneficiario!$A$2:$G$2,7)</f>
        <v>0</v>
      </c>
      <c r="G822" s="37"/>
      <c r="H822" s="37"/>
      <c r="I822" s="37"/>
      <c r="J822" s="37"/>
      <c r="K822" s="37"/>
      <c r="L822" s="37"/>
      <c r="M822" s="37"/>
      <c r="N822" s="32"/>
      <c r="O822" s="37"/>
      <c r="P822" s="37"/>
      <c r="Q822" s="37"/>
      <c r="R822" s="37"/>
      <c r="S822" s="37"/>
      <c r="T822" s="37"/>
      <c r="U822" s="38"/>
      <c r="V822" s="37"/>
      <c r="W822" s="37"/>
      <c r="X822" s="38"/>
      <c r="Y822" s="37"/>
      <c r="Z822" s="37"/>
      <c r="AA822" s="37"/>
      <c r="AB822" s="37"/>
      <c r="AC822" s="37"/>
      <c r="AD822" s="37"/>
      <c r="AE822" s="37"/>
      <c r="AF822" s="37"/>
      <c r="AG822" s="37"/>
      <c r="AH822" s="37"/>
      <c r="AI822" s="37"/>
      <c r="AJ822" s="37"/>
      <c r="AK822" s="37"/>
      <c r="AL822" s="37"/>
      <c r="AM822" s="37"/>
      <c r="AN822" s="37"/>
      <c r="AO822" s="37"/>
      <c r="AP822" s="37"/>
      <c r="AQ822" s="37"/>
      <c r="AR822" s="37"/>
      <c r="AS822" s="37"/>
      <c r="AT822" s="37"/>
      <c r="AU822" s="37"/>
      <c r="AV822" s="37"/>
      <c r="AW822" s="37"/>
      <c r="AX822" s="37"/>
      <c r="AY822" s="37"/>
      <c r="AZ822" s="37"/>
      <c r="BA822" s="39"/>
      <c r="BB822" s="37"/>
      <c r="BC822" s="37"/>
      <c r="BD822" s="37"/>
      <c r="BE822" s="37"/>
      <c r="BF822" s="37"/>
      <c r="BG822" s="37"/>
      <c r="BH822" s="37"/>
      <c r="BI822" s="32"/>
      <c r="BJ822" s="32"/>
      <c r="BK822" s="37"/>
      <c r="BL822" s="37"/>
      <c r="BM822" s="37"/>
      <c r="BN822" s="37"/>
      <c r="BO822" s="37"/>
      <c r="BP822" s="37"/>
      <c r="BQ822" s="37"/>
      <c r="BR822" s="37"/>
    </row>
    <row r="823" spans="1:70" s="111" customFormat="1">
      <c r="A823" s="21">
        <v>820</v>
      </c>
      <c r="B823" s="21">
        <f>Beneficiario!C821</f>
        <v>0</v>
      </c>
      <c r="C823" s="21">
        <f>VLOOKUP($A823,Beneficiario!$A$2:$G$2,4)</f>
        <v>0</v>
      </c>
      <c r="D823" s="21">
        <f>VLOOKUP($A823,Beneficiario!$A$2:$G$2,5)</f>
        <v>0</v>
      </c>
      <c r="E823" s="21">
        <f>VLOOKUP($A823,Beneficiario!$A$2:$G$2,6)</f>
        <v>0</v>
      </c>
      <c r="F823" s="21">
        <f>VLOOKUP($A823,Beneficiario!$A$2:$G$2,7)</f>
        <v>0</v>
      </c>
      <c r="G823" s="37"/>
      <c r="H823" s="37"/>
      <c r="I823" s="37"/>
      <c r="J823" s="37"/>
      <c r="K823" s="37"/>
      <c r="L823" s="37"/>
      <c r="M823" s="37"/>
      <c r="N823" s="32"/>
      <c r="O823" s="37"/>
      <c r="P823" s="37"/>
      <c r="Q823" s="37"/>
      <c r="R823" s="37"/>
      <c r="S823" s="37"/>
      <c r="T823" s="37"/>
      <c r="U823" s="38"/>
      <c r="V823" s="37"/>
      <c r="W823" s="37"/>
      <c r="X823" s="38"/>
      <c r="Y823" s="37"/>
      <c r="Z823" s="37"/>
      <c r="AA823" s="37"/>
      <c r="AB823" s="37"/>
      <c r="AC823" s="37"/>
      <c r="AD823" s="37"/>
      <c r="AE823" s="37"/>
      <c r="AF823" s="37"/>
      <c r="AG823" s="37"/>
      <c r="AH823" s="37"/>
      <c r="AI823" s="37"/>
      <c r="AJ823" s="37"/>
      <c r="AK823" s="37"/>
      <c r="AL823" s="37"/>
      <c r="AM823" s="37"/>
      <c r="AN823" s="37"/>
      <c r="AO823" s="37"/>
      <c r="AP823" s="37"/>
      <c r="AQ823" s="37"/>
      <c r="AR823" s="37"/>
      <c r="AS823" s="37"/>
      <c r="AT823" s="37"/>
      <c r="AU823" s="37"/>
      <c r="AV823" s="37"/>
      <c r="AW823" s="37"/>
      <c r="AX823" s="37"/>
      <c r="AY823" s="37"/>
      <c r="AZ823" s="37"/>
      <c r="BA823" s="39"/>
      <c r="BB823" s="37"/>
      <c r="BC823" s="37"/>
      <c r="BD823" s="37"/>
      <c r="BE823" s="37"/>
      <c r="BF823" s="37"/>
      <c r="BG823" s="37"/>
      <c r="BH823" s="37"/>
      <c r="BI823" s="32"/>
      <c r="BJ823" s="32"/>
      <c r="BK823" s="37"/>
      <c r="BL823" s="37"/>
      <c r="BM823" s="37"/>
      <c r="BN823" s="37"/>
      <c r="BO823" s="37"/>
      <c r="BP823" s="37"/>
      <c r="BQ823" s="37"/>
      <c r="BR823" s="37"/>
    </row>
    <row r="824" spans="1:70" s="111" customFormat="1">
      <c r="A824" s="21">
        <v>821</v>
      </c>
      <c r="B824" s="21">
        <f>Beneficiario!C822</f>
        <v>0</v>
      </c>
      <c r="C824" s="21">
        <f>VLOOKUP($A824,Beneficiario!$A$2:$G$2,4)</f>
        <v>0</v>
      </c>
      <c r="D824" s="21">
        <f>VLOOKUP($A824,Beneficiario!$A$2:$G$2,5)</f>
        <v>0</v>
      </c>
      <c r="E824" s="21">
        <f>VLOOKUP($A824,Beneficiario!$A$2:$G$2,6)</f>
        <v>0</v>
      </c>
      <c r="F824" s="21">
        <f>VLOOKUP($A824,Beneficiario!$A$2:$G$2,7)</f>
        <v>0</v>
      </c>
      <c r="G824" s="37"/>
      <c r="H824" s="37"/>
      <c r="I824" s="37"/>
      <c r="J824" s="37"/>
      <c r="K824" s="37"/>
      <c r="L824" s="37"/>
      <c r="M824" s="37"/>
      <c r="N824" s="32"/>
      <c r="O824" s="37"/>
      <c r="P824" s="37"/>
      <c r="Q824" s="37"/>
      <c r="R824" s="37"/>
      <c r="S824" s="37"/>
      <c r="T824" s="37"/>
      <c r="U824" s="38"/>
      <c r="V824" s="37"/>
      <c r="W824" s="37"/>
      <c r="X824" s="38"/>
      <c r="Y824" s="37"/>
      <c r="Z824" s="37"/>
      <c r="AA824" s="37"/>
      <c r="AB824" s="37"/>
      <c r="AC824" s="37"/>
      <c r="AD824" s="37"/>
      <c r="AE824" s="37"/>
      <c r="AF824" s="37"/>
      <c r="AG824" s="37"/>
      <c r="AH824" s="37"/>
      <c r="AI824" s="37"/>
      <c r="AJ824" s="37"/>
      <c r="AK824" s="37"/>
      <c r="AL824" s="37"/>
      <c r="AM824" s="37"/>
      <c r="AN824" s="37"/>
      <c r="AO824" s="37"/>
      <c r="AP824" s="37"/>
      <c r="AQ824" s="37"/>
      <c r="AR824" s="37"/>
      <c r="AS824" s="37"/>
      <c r="AT824" s="37"/>
      <c r="AU824" s="37"/>
      <c r="AV824" s="37"/>
      <c r="AW824" s="37"/>
      <c r="AX824" s="37"/>
      <c r="AY824" s="37"/>
      <c r="AZ824" s="37"/>
      <c r="BA824" s="39"/>
      <c r="BB824" s="37"/>
      <c r="BC824" s="37"/>
      <c r="BD824" s="37"/>
      <c r="BE824" s="37"/>
      <c r="BF824" s="37"/>
      <c r="BG824" s="37"/>
      <c r="BH824" s="37"/>
      <c r="BI824" s="32"/>
      <c r="BJ824" s="32"/>
      <c r="BK824" s="37"/>
      <c r="BL824" s="37"/>
      <c r="BM824" s="37"/>
      <c r="BN824" s="37"/>
      <c r="BO824" s="37"/>
      <c r="BP824" s="37"/>
      <c r="BQ824" s="37"/>
      <c r="BR824" s="37"/>
    </row>
    <row r="825" spans="1:70" s="111" customFormat="1">
      <c r="A825" s="21">
        <v>822</v>
      </c>
      <c r="B825" s="21">
        <f>Beneficiario!C823</f>
        <v>0</v>
      </c>
      <c r="C825" s="21">
        <f>VLOOKUP($A825,Beneficiario!$A$2:$G$2,4)</f>
        <v>0</v>
      </c>
      <c r="D825" s="21">
        <f>VLOOKUP($A825,Beneficiario!$A$2:$G$2,5)</f>
        <v>0</v>
      </c>
      <c r="E825" s="21">
        <f>VLOOKUP($A825,Beneficiario!$A$2:$G$2,6)</f>
        <v>0</v>
      </c>
      <c r="F825" s="21">
        <f>VLOOKUP($A825,Beneficiario!$A$2:$G$2,7)</f>
        <v>0</v>
      </c>
      <c r="G825" s="37"/>
      <c r="H825" s="37"/>
      <c r="I825" s="37"/>
      <c r="J825" s="37"/>
      <c r="K825" s="37"/>
      <c r="L825" s="37"/>
      <c r="M825" s="37"/>
      <c r="N825" s="32"/>
      <c r="O825" s="37"/>
      <c r="P825" s="37"/>
      <c r="Q825" s="37"/>
      <c r="R825" s="37"/>
      <c r="S825" s="37"/>
      <c r="T825" s="37"/>
      <c r="U825" s="38"/>
      <c r="V825" s="37"/>
      <c r="W825" s="37"/>
      <c r="X825" s="38"/>
      <c r="Y825" s="37"/>
      <c r="Z825" s="37"/>
      <c r="AA825" s="37"/>
      <c r="AB825" s="37"/>
      <c r="AC825" s="37"/>
      <c r="AD825" s="37"/>
      <c r="AE825" s="37"/>
      <c r="AF825" s="37"/>
      <c r="AG825" s="37"/>
      <c r="AH825" s="37"/>
      <c r="AI825" s="37"/>
      <c r="AJ825" s="37"/>
      <c r="AK825" s="37"/>
      <c r="AL825" s="37"/>
      <c r="AM825" s="37"/>
      <c r="AN825" s="37"/>
      <c r="AO825" s="37"/>
      <c r="AP825" s="37"/>
      <c r="AQ825" s="37"/>
      <c r="AR825" s="37"/>
      <c r="AS825" s="37"/>
      <c r="AT825" s="37"/>
      <c r="AU825" s="37"/>
      <c r="AV825" s="37"/>
      <c r="AW825" s="37"/>
      <c r="AX825" s="37"/>
      <c r="AY825" s="37"/>
      <c r="AZ825" s="37"/>
      <c r="BA825" s="39"/>
      <c r="BB825" s="37"/>
      <c r="BC825" s="37"/>
      <c r="BD825" s="37"/>
      <c r="BE825" s="37"/>
      <c r="BF825" s="37"/>
      <c r="BG825" s="37"/>
      <c r="BH825" s="37"/>
      <c r="BI825" s="32"/>
      <c r="BJ825" s="32"/>
      <c r="BK825" s="37"/>
      <c r="BL825" s="37"/>
      <c r="BM825" s="37"/>
      <c r="BN825" s="37"/>
      <c r="BO825" s="37"/>
      <c r="BP825" s="37"/>
      <c r="BQ825" s="37"/>
      <c r="BR825" s="37"/>
    </row>
    <row r="826" spans="1:70" s="111" customFormat="1">
      <c r="A826" s="21">
        <v>823</v>
      </c>
      <c r="B826" s="21">
        <f>Beneficiario!C824</f>
        <v>0</v>
      </c>
      <c r="C826" s="21">
        <f>VLOOKUP($A826,Beneficiario!$A$2:$G$2,4)</f>
        <v>0</v>
      </c>
      <c r="D826" s="21">
        <f>VLOOKUP($A826,Beneficiario!$A$2:$G$2,5)</f>
        <v>0</v>
      </c>
      <c r="E826" s="21">
        <f>VLOOKUP($A826,Beneficiario!$A$2:$G$2,6)</f>
        <v>0</v>
      </c>
      <c r="F826" s="21">
        <f>VLOOKUP($A826,Beneficiario!$A$2:$G$2,7)</f>
        <v>0</v>
      </c>
      <c r="G826" s="37"/>
      <c r="H826" s="37"/>
      <c r="I826" s="37"/>
      <c r="J826" s="37"/>
      <c r="K826" s="37"/>
      <c r="L826" s="37"/>
      <c r="M826" s="37"/>
      <c r="N826" s="32"/>
      <c r="O826" s="37"/>
      <c r="P826" s="37"/>
      <c r="Q826" s="37"/>
      <c r="R826" s="37"/>
      <c r="S826" s="37"/>
      <c r="T826" s="37"/>
      <c r="U826" s="38"/>
      <c r="V826" s="37"/>
      <c r="W826" s="37"/>
      <c r="X826" s="38"/>
      <c r="Y826" s="37"/>
      <c r="Z826" s="37"/>
      <c r="AA826" s="37"/>
      <c r="AB826" s="37"/>
      <c r="AC826" s="37"/>
      <c r="AD826" s="37"/>
      <c r="AE826" s="37"/>
      <c r="AF826" s="37"/>
      <c r="AG826" s="37"/>
      <c r="AH826" s="37"/>
      <c r="AI826" s="37"/>
      <c r="AJ826" s="37"/>
      <c r="AK826" s="37"/>
      <c r="AL826" s="37"/>
      <c r="AM826" s="37"/>
      <c r="AN826" s="37"/>
      <c r="AO826" s="37"/>
      <c r="AP826" s="37"/>
      <c r="AQ826" s="37"/>
      <c r="AR826" s="37"/>
      <c r="AS826" s="37"/>
      <c r="AT826" s="37"/>
      <c r="AU826" s="37"/>
      <c r="AV826" s="37"/>
      <c r="AW826" s="37"/>
      <c r="AX826" s="37"/>
      <c r="AY826" s="37"/>
      <c r="AZ826" s="37"/>
      <c r="BA826" s="39"/>
      <c r="BB826" s="37"/>
      <c r="BC826" s="37"/>
      <c r="BD826" s="37"/>
      <c r="BE826" s="37"/>
      <c r="BF826" s="37"/>
      <c r="BG826" s="37"/>
      <c r="BH826" s="37"/>
      <c r="BI826" s="32"/>
      <c r="BJ826" s="32"/>
      <c r="BK826" s="37"/>
      <c r="BL826" s="37"/>
      <c r="BM826" s="37"/>
      <c r="BN826" s="37"/>
      <c r="BO826" s="37"/>
      <c r="BP826" s="37"/>
      <c r="BQ826" s="37"/>
      <c r="BR826" s="37"/>
    </row>
    <row r="827" spans="1:70" s="111" customFormat="1">
      <c r="A827" s="21">
        <v>824</v>
      </c>
      <c r="B827" s="21">
        <f>Beneficiario!C825</f>
        <v>0</v>
      </c>
      <c r="C827" s="21">
        <f>VLOOKUP($A827,Beneficiario!$A$2:$G$2,4)</f>
        <v>0</v>
      </c>
      <c r="D827" s="21">
        <f>VLOOKUP($A827,Beneficiario!$A$2:$G$2,5)</f>
        <v>0</v>
      </c>
      <c r="E827" s="21">
        <f>VLOOKUP($A827,Beneficiario!$A$2:$G$2,6)</f>
        <v>0</v>
      </c>
      <c r="F827" s="21">
        <f>VLOOKUP($A827,Beneficiario!$A$2:$G$2,7)</f>
        <v>0</v>
      </c>
      <c r="G827" s="37"/>
      <c r="H827" s="37"/>
      <c r="I827" s="37"/>
      <c r="J827" s="37"/>
      <c r="K827" s="37"/>
      <c r="L827" s="37"/>
      <c r="M827" s="37"/>
      <c r="N827" s="32"/>
      <c r="O827" s="37"/>
      <c r="P827" s="37"/>
      <c r="Q827" s="37"/>
      <c r="R827" s="37"/>
      <c r="S827" s="37"/>
      <c r="T827" s="37"/>
      <c r="U827" s="38"/>
      <c r="V827" s="37"/>
      <c r="W827" s="37"/>
      <c r="X827" s="38"/>
      <c r="Y827" s="37"/>
      <c r="Z827" s="37"/>
      <c r="AA827" s="37"/>
      <c r="AB827" s="37"/>
      <c r="AC827" s="37"/>
      <c r="AD827" s="37"/>
      <c r="AE827" s="37"/>
      <c r="AF827" s="37"/>
      <c r="AG827" s="37"/>
      <c r="AH827" s="37"/>
      <c r="AI827" s="37"/>
      <c r="AJ827" s="37"/>
      <c r="AK827" s="37"/>
      <c r="AL827" s="37"/>
      <c r="AM827" s="37"/>
      <c r="AN827" s="37"/>
      <c r="AO827" s="37"/>
      <c r="AP827" s="37"/>
      <c r="AQ827" s="37"/>
      <c r="AR827" s="37"/>
      <c r="AS827" s="37"/>
      <c r="AT827" s="37"/>
      <c r="AU827" s="37"/>
      <c r="AV827" s="37"/>
      <c r="AW827" s="37"/>
      <c r="AX827" s="37"/>
      <c r="AY827" s="37"/>
      <c r="AZ827" s="37"/>
      <c r="BA827" s="39"/>
      <c r="BB827" s="37"/>
      <c r="BC827" s="37"/>
      <c r="BD827" s="37"/>
      <c r="BE827" s="37"/>
      <c r="BF827" s="37"/>
      <c r="BG827" s="37"/>
      <c r="BH827" s="37"/>
      <c r="BI827" s="32"/>
      <c r="BJ827" s="32"/>
      <c r="BK827" s="37"/>
      <c r="BL827" s="37"/>
      <c r="BM827" s="37"/>
      <c r="BN827" s="37"/>
      <c r="BO827" s="37"/>
      <c r="BP827" s="37"/>
      <c r="BQ827" s="37"/>
      <c r="BR827" s="37"/>
    </row>
    <row r="828" spans="1:70" s="111" customFormat="1">
      <c r="A828" s="21">
        <v>825</v>
      </c>
      <c r="B828" s="21">
        <f>Beneficiario!C826</f>
        <v>0</v>
      </c>
      <c r="C828" s="21">
        <f>VLOOKUP($A828,Beneficiario!$A$2:$G$2,4)</f>
        <v>0</v>
      </c>
      <c r="D828" s="21">
        <f>VLOOKUP($A828,Beneficiario!$A$2:$G$2,5)</f>
        <v>0</v>
      </c>
      <c r="E828" s="21">
        <f>VLOOKUP($A828,Beneficiario!$A$2:$G$2,6)</f>
        <v>0</v>
      </c>
      <c r="F828" s="21">
        <f>VLOOKUP($A828,Beneficiario!$A$2:$G$2,7)</f>
        <v>0</v>
      </c>
      <c r="G828" s="37"/>
      <c r="H828" s="37"/>
      <c r="I828" s="37"/>
      <c r="J828" s="37"/>
      <c r="K828" s="37"/>
      <c r="L828" s="37"/>
      <c r="M828" s="37"/>
      <c r="N828" s="32"/>
      <c r="O828" s="37"/>
      <c r="P828" s="37"/>
      <c r="Q828" s="37"/>
      <c r="R828" s="37"/>
      <c r="S828" s="37"/>
      <c r="T828" s="37"/>
      <c r="U828" s="38"/>
      <c r="V828" s="37"/>
      <c r="W828" s="37"/>
      <c r="X828" s="38"/>
      <c r="Y828" s="37"/>
      <c r="Z828" s="37"/>
      <c r="AA828" s="37"/>
      <c r="AB828" s="37"/>
      <c r="AC828" s="37"/>
      <c r="AD828" s="37"/>
      <c r="AE828" s="37"/>
      <c r="AF828" s="37"/>
      <c r="AG828" s="37"/>
      <c r="AH828" s="37"/>
      <c r="AI828" s="37"/>
      <c r="AJ828" s="37"/>
      <c r="AK828" s="37"/>
      <c r="AL828" s="37"/>
      <c r="AM828" s="37"/>
      <c r="AN828" s="37"/>
      <c r="AO828" s="37"/>
      <c r="AP828" s="37"/>
      <c r="AQ828" s="37"/>
      <c r="AR828" s="37"/>
      <c r="AS828" s="37"/>
      <c r="AT828" s="37"/>
      <c r="AU828" s="37"/>
      <c r="AV828" s="37"/>
      <c r="AW828" s="37"/>
      <c r="AX828" s="37"/>
      <c r="AY828" s="37"/>
      <c r="AZ828" s="37"/>
      <c r="BA828" s="39"/>
      <c r="BB828" s="37"/>
      <c r="BC828" s="37"/>
      <c r="BD828" s="37"/>
      <c r="BE828" s="37"/>
      <c r="BF828" s="37"/>
      <c r="BG828" s="37"/>
      <c r="BH828" s="37"/>
      <c r="BI828" s="32"/>
      <c r="BJ828" s="32"/>
      <c r="BK828" s="37"/>
      <c r="BL828" s="37"/>
      <c r="BM828" s="37"/>
      <c r="BN828" s="37"/>
      <c r="BO828" s="37"/>
      <c r="BP828" s="37"/>
      <c r="BQ828" s="37"/>
      <c r="BR828" s="37"/>
    </row>
    <row r="829" spans="1:70" s="111" customFormat="1">
      <c r="A829" s="21">
        <v>826</v>
      </c>
      <c r="B829" s="21">
        <f>Beneficiario!C827</f>
        <v>0</v>
      </c>
      <c r="C829" s="21">
        <f>VLOOKUP($A829,Beneficiario!$A$2:$G$2,4)</f>
        <v>0</v>
      </c>
      <c r="D829" s="21">
        <f>VLOOKUP($A829,Beneficiario!$A$2:$G$2,5)</f>
        <v>0</v>
      </c>
      <c r="E829" s="21">
        <f>VLOOKUP($A829,Beneficiario!$A$2:$G$2,6)</f>
        <v>0</v>
      </c>
      <c r="F829" s="21">
        <f>VLOOKUP($A829,Beneficiario!$A$2:$G$2,7)</f>
        <v>0</v>
      </c>
      <c r="G829" s="37"/>
      <c r="H829" s="37"/>
      <c r="I829" s="37"/>
      <c r="J829" s="37"/>
      <c r="K829" s="37"/>
      <c r="L829" s="37"/>
      <c r="M829" s="37"/>
      <c r="N829" s="32"/>
      <c r="O829" s="37"/>
      <c r="P829" s="37"/>
      <c r="Q829" s="37"/>
      <c r="R829" s="37"/>
      <c r="S829" s="37"/>
      <c r="T829" s="37"/>
      <c r="U829" s="38"/>
      <c r="V829" s="37"/>
      <c r="W829" s="37"/>
      <c r="X829" s="38"/>
      <c r="Y829" s="37"/>
      <c r="Z829" s="37"/>
      <c r="AA829" s="37"/>
      <c r="AB829" s="37"/>
      <c r="AC829" s="37"/>
      <c r="AD829" s="37"/>
      <c r="AE829" s="37"/>
      <c r="AF829" s="37"/>
      <c r="AG829" s="37"/>
      <c r="AH829" s="37"/>
      <c r="AI829" s="37"/>
      <c r="AJ829" s="37"/>
      <c r="AK829" s="37"/>
      <c r="AL829" s="37"/>
      <c r="AM829" s="37"/>
      <c r="AN829" s="37"/>
      <c r="AO829" s="37"/>
      <c r="AP829" s="37"/>
      <c r="AQ829" s="37"/>
      <c r="AR829" s="37"/>
      <c r="AS829" s="37"/>
      <c r="AT829" s="37"/>
      <c r="AU829" s="37"/>
      <c r="AV829" s="37"/>
      <c r="AW829" s="37"/>
      <c r="AX829" s="37"/>
      <c r="AY829" s="37"/>
      <c r="AZ829" s="37"/>
      <c r="BA829" s="39"/>
      <c r="BB829" s="37"/>
      <c r="BC829" s="37"/>
      <c r="BD829" s="37"/>
      <c r="BE829" s="37"/>
      <c r="BF829" s="37"/>
      <c r="BG829" s="37"/>
      <c r="BH829" s="37"/>
      <c r="BI829" s="32"/>
      <c r="BJ829" s="32"/>
      <c r="BK829" s="37"/>
      <c r="BL829" s="37"/>
      <c r="BM829" s="37"/>
      <c r="BN829" s="37"/>
      <c r="BO829" s="37"/>
      <c r="BP829" s="37"/>
      <c r="BQ829" s="37"/>
      <c r="BR829" s="37"/>
    </row>
    <row r="830" spans="1:70" s="111" customFormat="1">
      <c r="A830" s="21">
        <v>827</v>
      </c>
      <c r="B830" s="21">
        <f>Beneficiario!C828</f>
        <v>0</v>
      </c>
      <c r="C830" s="21">
        <f>VLOOKUP($A830,Beneficiario!$A$2:$G$2,4)</f>
        <v>0</v>
      </c>
      <c r="D830" s="21">
        <f>VLOOKUP($A830,Beneficiario!$A$2:$G$2,5)</f>
        <v>0</v>
      </c>
      <c r="E830" s="21">
        <f>VLOOKUP($A830,Beneficiario!$A$2:$G$2,6)</f>
        <v>0</v>
      </c>
      <c r="F830" s="21">
        <f>VLOOKUP($A830,Beneficiario!$A$2:$G$2,7)</f>
        <v>0</v>
      </c>
      <c r="G830" s="37"/>
      <c r="H830" s="37"/>
      <c r="I830" s="37"/>
      <c r="J830" s="37"/>
      <c r="K830" s="37"/>
      <c r="L830" s="37"/>
      <c r="M830" s="37"/>
      <c r="N830" s="32"/>
      <c r="O830" s="37"/>
      <c r="P830" s="37"/>
      <c r="Q830" s="37"/>
      <c r="R830" s="37"/>
      <c r="S830" s="37"/>
      <c r="T830" s="37"/>
      <c r="U830" s="38"/>
      <c r="V830" s="37"/>
      <c r="W830" s="37"/>
      <c r="X830" s="38"/>
      <c r="Y830" s="37"/>
      <c r="Z830" s="37"/>
      <c r="AA830" s="37"/>
      <c r="AB830" s="37"/>
      <c r="AC830" s="37"/>
      <c r="AD830" s="37"/>
      <c r="AE830" s="37"/>
      <c r="AF830" s="37"/>
      <c r="AG830" s="37"/>
      <c r="AH830" s="37"/>
      <c r="AI830" s="37"/>
      <c r="AJ830" s="37"/>
      <c r="AK830" s="37"/>
      <c r="AL830" s="37"/>
      <c r="AM830" s="37"/>
      <c r="AN830" s="37"/>
      <c r="AO830" s="37"/>
      <c r="AP830" s="37"/>
      <c r="AQ830" s="37"/>
      <c r="AR830" s="37"/>
      <c r="AS830" s="37"/>
      <c r="AT830" s="37"/>
      <c r="AU830" s="37"/>
      <c r="AV830" s="37"/>
      <c r="AW830" s="37"/>
      <c r="AX830" s="37"/>
      <c r="AY830" s="37"/>
      <c r="AZ830" s="37"/>
      <c r="BA830" s="39"/>
      <c r="BB830" s="37"/>
      <c r="BC830" s="37"/>
      <c r="BD830" s="37"/>
      <c r="BE830" s="37"/>
      <c r="BF830" s="37"/>
      <c r="BG830" s="37"/>
      <c r="BH830" s="37"/>
      <c r="BI830" s="32"/>
      <c r="BJ830" s="32"/>
      <c r="BK830" s="37"/>
      <c r="BL830" s="37"/>
      <c r="BM830" s="37"/>
      <c r="BN830" s="37"/>
      <c r="BO830" s="37"/>
      <c r="BP830" s="37"/>
      <c r="BQ830" s="37"/>
      <c r="BR830" s="37"/>
    </row>
    <row r="831" spans="1:70" s="111" customFormat="1">
      <c r="A831" s="21">
        <v>828</v>
      </c>
      <c r="B831" s="21">
        <f>Beneficiario!C829</f>
        <v>0</v>
      </c>
      <c r="C831" s="21">
        <f>VLOOKUP($A831,Beneficiario!$A$2:$G$2,4)</f>
        <v>0</v>
      </c>
      <c r="D831" s="21">
        <f>VLOOKUP($A831,Beneficiario!$A$2:$G$2,5)</f>
        <v>0</v>
      </c>
      <c r="E831" s="21">
        <f>VLOOKUP($A831,Beneficiario!$A$2:$G$2,6)</f>
        <v>0</v>
      </c>
      <c r="F831" s="21">
        <f>VLOOKUP($A831,Beneficiario!$A$2:$G$2,7)</f>
        <v>0</v>
      </c>
      <c r="G831" s="37"/>
      <c r="H831" s="37"/>
      <c r="I831" s="37"/>
      <c r="J831" s="37"/>
      <c r="K831" s="37"/>
      <c r="L831" s="37"/>
      <c r="M831" s="37"/>
      <c r="N831" s="32"/>
      <c r="O831" s="37"/>
      <c r="P831" s="37"/>
      <c r="Q831" s="37"/>
      <c r="R831" s="37"/>
      <c r="S831" s="37"/>
      <c r="T831" s="37"/>
      <c r="U831" s="38"/>
      <c r="V831" s="37"/>
      <c r="W831" s="37"/>
      <c r="X831" s="38"/>
      <c r="Y831" s="37"/>
      <c r="Z831" s="37"/>
      <c r="AA831" s="37"/>
      <c r="AB831" s="37"/>
      <c r="AC831" s="37"/>
      <c r="AD831" s="37"/>
      <c r="AE831" s="37"/>
      <c r="AF831" s="37"/>
      <c r="AG831" s="37"/>
      <c r="AH831" s="37"/>
      <c r="AI831" s="37"/>
      <c r="AJ831" s="37"/>
      <c r="AK831" s="37"/>
      <c r="AL831" s="37"/>
      <c r="AM831" s="37"/>
      <c r="AN831" s="37"/>
      <c r="AO831" s="37"/>
      <c r="AP831" s="37"/>
      <c r="AQ831" s="37"/>
      <c r="AR831" s="37"/>
      <c r="AS831" s="37"/>
      <c r="AT831" s="37"/>
      <c r="AU831" s="37"/>
      <c r="AV831" s="37"/>
      <c r="AW831" s="37"/>
      <c r="AX831" s="37"/>
      <c r="AY831" s="37"/>
      <c r="AZ831" s="37"/>
      <c r="BA831" s="39"/>
      <c r="BB831" s="37"/>
      <c r="BC831" s="37"/>
      <c r="BD831" s="37"/>
      <c r="BE831" s="37"/>
      <c r="BF831" s="37"/>
      <c r="BG831" s="37"/>
      <c r="BH831" s="37"/>
      <c r="BI831" s="32"/>
      <c r="BJ831" s="32"/>
      <c r="BK831" s="37"/>
      <c r="BL831" s="37"/>
      <c r="BM831" s="37"/>
      <c r="BN831" s="37"/>
      <c r="BO831" s="37"/>
      <c r="BP831" s="37"/>
      <c r="BQ831" s="37"/>
      <c r="BR831" s="37"/>
    </row>
    <row r="832" spans="1:70" s="111" customFormat="1">
      <c r="A832" s="21">
        <v>829</v>
      </c>
      <c r="B832" s="21">
        <f>Beneficiario!C830</f>
        <v>0</v>
      </c>
      <c r="C832" s="21">
        <f>VLOOKUP($A832,Beneficiario!$A$2:$G$2,4)</f>
        <v>0</v>
      </c>
      <c r="D832" s="21">
        <f>VLOOKUP($A832,Beneficiario!$A$2:$G$2,5)</f>
        <v>0</v>
      </c>
      <c r="E832" s="21">
        <f>VLOOKUP($A832,Beneficiario!$A$2:$G$2,6)</f>
        <v>0</v>
      </c>
      <c r="F832" s="21">
        <f>VLOOKUP($A832,Beneficiario!$A$2:$G$2,7)</f>
        <v>0</v>
      </c>
      <c r="G832" s="37"/>
      <c r="H832" s="37"/>
      <c r="I832" s="37"/>
      <c r="J832" s="37"/>
      <c r="K832" s="37"/>
      <c r="L832" s="37"/>
      <c r="M832" s="37"/>
      <c r="N832" s="32"/>
      <c r="O832" s="37"/>
      <c r="P832" s="37"/>
      <c r="Q832" s="37"/>
      <c r="R832" s="37"/>
      <c r="S832" s="37"/>
      <c r="T832" s="37"/>
      <c r="U832" s="38"/>
      <c r="V832" s="37"/>
      <c r="W832" s="37"/>
      <c r="X832" s="38"/>
      <c r="Y832" s="37"/>
      <c r="Z832" s="37"/>
      <c r="AA832" s="37"/>
      <c r="AB832" s="37"/>
      <c r="AC832" s="37"/>
      <c r="AD832" s="37"/>
      <c r="AE832" s="37"/>
      <c r="AF832" s="37"/>
      <c r="AG832" s="37"/>
      <c r="AH832" s="37"/>
      <c r="AI832" s="37"/>
      <c r="AJ832" s="37"/>
      <c r="AK832" s="37"/>
      <c r="AL832" s="37"/>
      <c r="AM832" s="37"/>
      <c r="AN832" s="37"/>
      <c r="AO832" s="37"/>
      <c r="AP832" s="37"/>
      <c r="AQ832" s="37"/>
      <c r="AR832" s="37"/>
      <c r="AS832" s="37"/>
      <c r="AT832" s="37"/>
      <c r="AU832" s="37"/>
      <c r="AV832" s="37"/>
      <c r="AW832" s="37"/>
      <c r="AX832" s="37"/>
      <c r="AY832" s="37"/>
      <c r="AZ832" s="37"/>
      <c r="BA832" s="39"/>
      <c r="BB832" s="37"/>
      <c r="BC832" s="37"/>
      <c r="BD832" s="37"/>
      <c r="BE832" s="37"/>
      <c r="BF832" s="37"/>
      <c r="BG832" s="37"/>
      <c r="BH832" s="37"/>
      <c r="BI832" s="32"/>
      <c r="BJ832" s="32"/>
      <c r="BK832" s="37"/>
      <c r="BL832" s="37"/>
      <c r="BM832" s="37"/>
      <c r="BN832" s="37"/>
      <c r="BO832" s="37"/>
      <c r="BP832" s="37"/>
      <c r="BQ832" s="37"/>
      <c r="BR832" s="37"/>
    </row>
    <row r="833" spans="1:70" s="111" customFormat="1">
      <c r="A833" s="21">
        <v>830</v>
      </c>
      <c r="B833" s="21">
        <f>Beneficiario!C831</f>
        <v>0</v>
      </c>
      <c r="C833" s="21">
        <f>VLOOKUP($A833,Beneficiario!$A$2:$G$2,4)</f>
        <v>0</v>
      </c>
      <c r="D833" s="21">
        <f>VLOOKUP($A833,Beneficiario!$A$2:$G$2,5)</f>
        <v>0</v>
      </c>
      <c r="E833" s="21">
        <f>VLOOKUP($A833,Beneficiario!$A$2:$G$2,6)</f>
        <v>0</v>
      </c>
      <c r="F833" s="21">
        <f>VLOOKUP($A833,Beneficiario!$A$2:$G$2,7)</f>
        <v>0</v>
      </c>
      <c r="G833" s="37"/>
      <c r="H833" s="37"/>
      <c r="I833" s="37"/>
      <c r="J833" s="37"/>
      <c r="K833" s="37"/>
      <c r="L833" s="37"/>
      <c r="M833" s="37"/>
      <c r="N833" s="32"/>
      <c r="O833" s="37"/>
      <c r="P833" s="37"/>
      <c r="Q833" s="37"/>
      <c r="R833" s="37"/>
      <c r="S833" s="37"/>
      <c r="T833" s="37"/>
      <c r="U833" s="38"/>
      <c r="V833" s="37"/>
      <c r="W833" s="37"/>
      <c r="X833" s="38"/>
      <c r="Y833" s="37"/>
      <c r="Z833" s="37"/>
      <c r="AA833" s="37"/>
      <c r="AB833" s="37"/>
      <c r="AC833" s="37"/>
      <c r="AD833" s="37"/>
      <c r="AE833" s="37"/>
      <c r="AF833" s="37"/>
      <c r="AG833" s="37"/>
      <c r="AH833" s="37"/>
      <c r="AI833" s="37"/>
      <c r="AJ833" s="37"/>
      <c r="AK833" s="37"/>
      <c r="AL833" s="37"/>
      <c r="AM833" s="37"/>
      <c r="AN833" s="37"/>
      <c r="AO833" s="37"/>
      <c r="AP833" s="37"/>
      <c r="AQ833" s="37"/>
      <c r="AR833" s="37"/>
      <c r="AS833" s="37"/>
      <c r="AT833" s="37"/>
      <c r="AU833" s="37"/>
      <c r="AV833" s="37"/>
      <c r="AW833" s="37"/>
      <c r="AX833" s="37"/>
      <c r="AY833" s="37"/>
      <c r="AZ833" s="37"/>
      <c r="BA833" s="39"/>
      <c r="BB833" s="37"/>
      <c r="BC833" s="37"/>
      <c r="BD833" s="37"/>
      <c r="BE833" s="37"/>
      <c r="BF833" s="37"/>
      <c r="BG833" s="37"/>
      <c r="BH833" s="37"/>
      <c r="BI833" s="32"/>
      <c r="BJ833" s="32"/>
      <c r="BK833" s="37"/>
      <c r="BL833" s="37"/>
      <c r="BM833" s="37"/>
      <c r="BN833" s="37"/>
      <c r="BO833" s="37"/>
      <c r="BP833" s="37"/>
      <c r="BQ833" s="37"/>
      <c r="BR833" s="37"/>
    </row>
    <row r="834" spans="1:70" s="111" customFormat="1">
      <c r="A834" s="21">
        <v>831</v>
      </c>
      <c r="B834" s="21">
        <f>Beneficiario!C832</f>
        <v>0</v>
      </c>
      <c r="C834" s="21">
        <f>VLOOKUP($A834,Beneficiario!$A$2:$G$2,4)</f>
        <v>0</v>
      </c>
      <c r="D834" s="21">
        <f>VLOOKUP($A834,Beneficiario!$A$2:$G$2,5)</f>
        <v>0</v>
      </c>
      <c r="E834" s="21">
        <f>VLOOKUP($A834,Beneficiario!$A$2:$G$2,6)</f>
        <v>0</v>
      </c>
      <c r="F834" s="21">
        <f>VLOOKUP($A834,Beneficiario!$A$2:$G$2,7)</f>
        <v>0</v>
      </c>
      <c r="G834" s="37"/>
      <c r="H834" s="37"/>
      <c r="I834" s="37"/>
      <c r="J834" s="37"/>
      <c r="K834" s="37"/>
      <c r="L834" s="37"/>
      <c r="M834" s="37"/>
      <c r="N834" s="32"/>
      <c r="O834" s="37"/>
      <c r="P834" s="37"/>
      <c r="Q834" s="37"/>
      <c r="R834" s="37"/>
      <c r="S834" s="37"/>
      <c r="T834" s="37"/>
      <c r="U834" s="38"/>
      <c r="V834" s="37"/>
      <c r="W834" s="37"/>
      <c r="X834" s="38"/>
      <c r="Y834" s="37"/>
      <c r="Z834" s="37"/>
      <c r="AA834" s="37"/>
      <c r="AB834" s="37"/>
      <c r="AC834" s="37"/>
      <c r="AD834" s="37"/>
      <c r="AE834" s="37"/>
      <c r="AF834" s="37"/>
      <c r="AG834" s="37"/>
      <c r="AH834" s="37"/>
      <c r="AI834" s="37"/>
      <c r="AJ834" s="37"/>
      <c r="AK834" s="37"/>
      <c r="AL834" s="37"/>
      <c r="AM834" s="37"/>
      <c r="AN834" s="37"/>
      <c r="AO834" s="37"/>
      <c r="AP834" s="37"/>
      <c r="AQ834" s="37"/>
      <c r="AR834" s="37"/>
      <c r="AS834" s="37"/>
      <c r="AT834" s="37"/>
      <c r="AU834" s="37"/>
      <c r="AV834" s="37"/>
      <c r="AW834" s="37"/>
      <c r="AX834" s="37"/>
      <c r="AY834" s="37"/>
      <c r="AZ834" s="37"/>
      <c r="BA834" s="39"/>
      <c r="BB834" s="37"/>
      <c r="BC834" s="37"/>
      <c r="BD834" s="37"/>
      <c r="BE834" s="37"/>
      <c r="BF834" s="37"/>
      <c r="BG834" s="37"/>
      <c r="BH834" s="37"/>
      <c r="BI834" s="32"/>
      <c r="BJ834" s="32"/>
      <c r="BK834" s="37"/>
      <c r="BL834" s="37"/>
      <c r="BM834" s="37"/>
      <c r="BN834" s="37"/>
      <c r="BO834" s="37"/>
      <c r="BP834" s="37"/>
      <c r="BQ834" s="37"/>
      <c r="BR834" s="37"/>
    </row>
    <row r="835" spans="1:70" s="111" customFormat="1">
      <c r="A835" s="21">
        <v>832</v>
      </c>
      <c r="B835" s="21">
        <f>Beneficiario!C833</f>
        <v>0</v>
      </c>
      <c r="C835" s="21">
        <f>VLOOKUP($A835,Beneficiario!$A$2:$G$2,4)</f>
        <v>0</v>
      </c>
      <c r="D835" s="21">
        <f>VLOOKUP($A835,Beneficiario!$A$2:$G$2,5)</f>
        <v>0</v>
      </c>
      <c r="E835" s="21">
        <f>VLOOKUP($A835,Beneficiario!$A$2:$G$2,6)</f>
        <v>0</v>
      </c>
      <c r="F835" s="21">
        <f>VLOOKUP($A835,Beneficiario!$A$2:$G$2,7)</f>
        <v>0</v>
      </c>
      <c r="G835" s="37"/>
      <c r="H835" s="37"/>
      <c r="I835" s="37"/>
      <c r="J835" s="37"/>
      <c r="K835" s="37"/>
      <c r="L835" s="37"/>
      <c r="M835" s="37"/>
      <c r="N835" s="32"/>
      <c r="O835" s="37"/>
      <c r="P835" s="37"/>
      <c r="Q835" s="37"/>
      <c r="R835" s="37"/>
      <c r="S835" s="37"/>
      <c r="T835" s="37"/>
      <c r="U835" s="38"/>
      <c r="V835" s="37"/>
      <c r="W835" s="37"/>
      <c r="X835" s="38"/>
      <c r="Y835" s="37"/>
      <c r="Z835" s="37"/>
      <c r="AA835" s="37"/>
      <c r="AB835" s="37"/>
      <c r="AC835" s="37"/>
      <c r="AD835" s="37"/>
      <c r="AE835" s="37"/>
      <c r="AF835" s="37"/>
      <c r="AG835" s="37"/>
      <c r="AH835" s="37"/>
      <c r="AI835" s="37"/>
      <c r="AJ835" s="37"/>
      <c r="AK835" s="37"/>
      <c r="AL835" s="37"/>
      <c r="AM835" s="37"/>
      <c r="AN835" s="37"/>
      <c r="AO835" s="37"/>
      <c r="AP835" s="37"/>
      <c r="AQ835" s="37"/>
      <c r="AR835" s="37"/>
      <c r="AS835" s="37"/>
      <c r="AT835" s="37"/>
      <c r="AU835" s="37"/>
      <c r="AV835" s="37"/>
      <c r="AW835" s="37"/>
      <c r="AX835" s="37"/>
      <c r="AY835" s="37"/>
      <c r="AZ835" s="37"/>
      <c r="BA835" s="39"/>
      <c r="BB835" s="37"/>
      <c r="BC835" s="37"/>
      <c r="BD835" s="37"/>
      <c r="BE835" s="37"/>
      <c r="BF835" s="37"/>
      <c r="BG835" s="37"/>
      <c r="BH835" s="37"/>
      <c r="BI835" s="32"/>
      <c r="BJ835" s="32"/>
      <c r="BK835" s="37"/>
      <c r="BL835" s="37"/>
      <c r="BM835" s="37"/>
      <c r="BN835" s="37"/>
      <c r="BO835" s="37"/>
      <c r="BP835" s="37"/>
      <c r="BQ835" s="37"/>
      <c r="BR835" s="37"/>
    </row>
    <row r="836" spans="1:70" s="111" customFormat="1">
      <c r="A836" s="21">
        <v>833</v>
      </c>
      <c r="B836" s="21">
        <f>Beneficiario!C834</f>
        <v>0</v>
      </c>
      <c r="C836" s="21">
        <f>VLOOKUP($A836,Beneficiario!$A$2:$G$2,4)</f>
        <v>0</v>
      </c>
      <c r="D836" s="21">
        <f>VLOOKUP($A836,Beneficiario!$A$2:$G$2,5)</f>
        <v>0</v>
      </c>
      <c r="E836" s="21">
        <f>VLOOKUP($A836,Beneficiario!$A$2:$G$2,6)</f>
        <v>0</v>
      </c>
      <c r="F836" s="21">
        <f>VLOOKUP($A836,Beneficiario!$A$2:$G$2,7)</f>
        <v>0</v>
      </c>
      <c r="G836" s="37"/>
      <c r="H836" s="37"/>
      <c r="I836" s="37"/>
      <c r="J836" s="37"/>
      <c r="K836" s="37"/>
      <c r="L836" s="37"/>
      <c r="M836" s="37"/>
      <c r="N836" s="32"/>
      <c r="O836" s="37"/>
      <c r="P836" s="37"/>
      <c r="Q836" s="37"/>
      <c r="R836" s="37"/>
      <c r="S836" s="37"/>
      <c r="T836" s="37"/>
      <c r="U836" s="38"/>
      <c r="V836" s="37"/>
      <c r="W836" s="37"/>
      <c r="X836" s="38"/>
      <c r="Y836" s="37"/>
      <c r="Z836" s="37"/>
      <c r="AA836" s="37"/>
      <c r="AB836" s="37"/>
      <c r="AC836" s="37"/>
      <c r="AD836" s="37"/>
      <c r="AE836" s="37"/>
      <c r="AF836" s="37"/>
      <c r="AG836" s="37"/>
      <c r="AH836" s="37"/>
      <c r="AI836" s="37"/>
      <c r="AJ836" s="37"/>
      <c r="AK836" s="37"/>
      <c r="AL836" s="37"/>
      <c r="AM836" s="37"/>
      <c r="AN836" s="37"/>
      <c r="AO836" s="37"/>
      <c r="AP836" s="37"/>
      <c r="AQ836" s="37"/>
      <c r="AR836" s="37"/>
      <c r="AS836" s="37"/>
      <c r="AT836" s="37"/>
      <c r="AU836" s="37"/>
      <c r="AV836" s="37"/>
      <c r="AW836" s="37"/>
      <c r="AX836" s="37"/>
      <c r="AY836" s="37"/>
      <c r="AZ836" s="37"/>
      <c r="BA836" s="39"/>
      <c r="BB836" s="37"/>
      <c r="BC836" s="37"/>
      <c r="BD836" s="37"/>
      <c r="BE836" s="37"/>
      <c r="BF836" s="37"/>
      <c r="BG836" s="37"/>
      <c r="BH836" s="37"/>
      <c r="BI836" s="32"/>
      <c r="BJ836" s="32"/>
      <c r="BK836" s="37"/>
      <c r="BL836" s="37"/>
      <c r="BM836" s="37"/>
      <c r="BN836" s="37"/>
      <c r="BO836" s="37"/>
      <c r="BP836" s="37"/>
      <c r="BQ836" s="37"/>
      <c r="BR836" s="37"/>
    </row>
    <row r="837" spans="1:70" s="111" customFormat="1">
      <c r="A837" s="21">
        <v>834</v>
      </c>
      <c r="B837" s="21">
        <f>Beneficiario!C835</f>
        <v>0</v>
      </c>
      <c r="C837" s="21">
        <f>VLOOKUP($A837,Beneficiario!$A$2:$G$2,4)</f>
        <v>0</v>
      </c>
      <c r="D837" s="21">
        <f>VLOOKUP($A837,Beneficiario!$A$2:$G$2,5)</f>
        <v>0</v>
      </c>
      <c r="E837" s="21">
        <f>VLOOKUP($A837,Beneficiario!$A$2:$G$2,6)</f>
        <v>0</v>
      </c>
      <c r="F837" s="21">
        <f>VLOOKUP($A837,Beneficiario!$A$2:$G$2,7)</f>
        <v>0</v>
      </c>
      <c r="G837" s="37"/>
      <c r="H837" s="37"/>
      <c r="I837" s="37"/>
      <c r="J837" s="37"/>
      <c r="K837" s="37"/>
      <c r="L837" s="37"/>
      <c r="M837" s="37"/>
      <c r="N837" s="32"/>
      <c r="O837" s="37"/>
      <c r="P837" s="37"/>
      <c r="Q837" s="37"/>
      <c r="R837" s="37"/>
      <c r="S837" s="37"/>
      <c r="T837" s="37"/>
      <c r="U837" s="38"/>
      <c r="V837" s="37"/>
      <c r="W837" s="37"/>
      <c r="X837" s="38"/>
      <c r="Y837" s="37"/>
      <c r="Z837" s="37"/>
      <c r="AA837" s="37"/>
      <c r="AB837" s="37"/>
      <c r="AC837" s="37"/>
      <c r="AD837" s="37"/>
      <c r="AE837" s="37"/>
      <c r="AF837" s="37"/>
      <c r="AG837" s="37"/>
      <c r="AH837" s="37"/>
      <c r="AI837" s="37"/>
      <c r="AJ837" s="37"/>
      <c r="AK837" s="37"/>
      <c r="AL837" s="37"/>
      <c r="AM837" s="37"/>
      <c r="AN837" s="37"/>
      <c r="AO837" s="37"/>
      <c r="AP837" s="37"/>
      <c r="AQ837" s="37"/>
      <c r="AR837" s="37"/>
      <c r="AS837" s="37"/>
      <c r="AT837" s="37"/>
      <c r="AU837" s="37"/>
      <c r="AV837" s="37"/>
      <c r="AW837" s="37"/>
      <c r="AX837" s="37"/>
      <c r="AY837" s="37"/>
      <c r="AZ837" s="37"/>
      <c r="BA837" s="39"/>
      <c r="BB837" s="37"/>
      <c r="BC837" s="37"/>
      <c r="BD837" s="37"/>
      <c r="BE837" s="37"/>
      <c r="BF837" s="37"/>
      <c r="BG837" s="37"/>
      <c r="BH837" s="37"/>
      <c r="BI837" s="32"/>
      <c r="BJ837" s="32"/>
      <c r="BK837" s="37"/>
      <c r="BL837" s="37"/>
      <c r="BM837" s="37"/>
      <c r="BN837" s="37"/>
      <c r="BO837" s="37"/>
      <c r="BP837" s="37"/>
      <c r="BQ837" s="37"/>
      <c r="BR837" s="37"/>
    </row>
    <row r="838" spans="1:70" s="111" customFormat="1">
      <c r="A838" s="21">
        <v>835</v>
      </c>
      <c r="B838" s="21">
        <f>Beneficiario!C836</f>
        <v>0</v>
      </c>
      <c r="C838" s="21">
        <f>VLOOKUP($A838,Beneficiario!$A$2:$G$2,4)</f>
        <v>0</v>
      </c>
      <c r="D838" s="21">
        <f>VLOOKUP($A838,Beneficiario!$A$2:$G$2,5)</f>
        <v>0</v>
      </c>
      <c r="E838" s="21">
        <f>VLOOKUP($A838,Beneficiario!$A$2:$G$2,6)</f>
        <v>0</v>
      </c>
      <c r="F838" s="21">
        <f>VLOOKUP($A838,Beneficiario!$A$2:$G$2,7)</f>
        <v>0</v>
      </c>
      <c r="G838" s="37"/>
      <c r="H838" s="37"/>
      <c r="I838" s="37"/>
      <c r="J838" s="37"/>
      <c r="K838" s="37"/>
      <c r="L838" s="37"/>
      <c r="M838" s="37"/>
      <c r="N838" s="32"/>
      <c r="O838" s="37"/>
      <c r="P838" s="37"/>
      <c r="Q838" s="37"/>
      <c r="R838" s="37"/>
      <c r="S838" s="37"/>
      <c r="T838" s="37"/>
      <c r="U838" s="38"/>
      <c r="V838" s="37"/>
      <c r="W838" s="37"/>
      <c r="X838" s="38"/>
      <c r="Y838" s="37"/>
      <c r="Z838" s="37"/>
      <c r="AA838" s="37"/>
      <c r="AB838" s="37"/>
      <c r="AC838" s="37"/>
      <c r="AD838" s="37"/>
      <c r="AE838" s="37"/>
      <c r="AF838" s="37"/>
      <c r="AG838" s="37"/>
      <c r="AH838" s="37"/>
      <c r="AI838" s="37"/>
      <c r="AJ838" s="37"/>
      <c r="AK838" s="37"/>
      <c r="AL838" s="37"/>
      <c r="AM838" s="37"/>
      <c r="AN838" s="37"/>
      <c r="AO838" s="37"/>
      <c r="AP838" s="37"/>
      <c r="AQ838" s="37"/>
      <c r="AR838" s="37"/>
      <c r="AS838" s="37"/>
      <c r="AT838" s="37"/>
      <c r="AU838" s="37"/>
      <c r="AV838" s="37"/>
      <c r="AW838" s="37"/>
      <c r="AX838" s="37"/>
      <c r="AY838" s="37"/>
      <c r="AZ838" s="37"/>
      <c r="BA838" s="39"/>
      <c r="BB838" s="37"/>
      <c r="BC838" s="37"/>
      <c r="BD838" s="37"/>
      <c r="BE838" s="37"/>
      <c r="BF838" s="37"/>
      <c r="BG838" s="37"/>
      <c r="BH838" s="37"/>
      <c r="BI838" s="32"/>
      <c r="BJ838" s="32"/>
      <c r="BK838" s="37"/>
      <c r="BL838" s="37"/>
      <c r="BM838" s="37"/>
      <c r="BN838" s="37"/>
      <c r="BO838" s="37"/>
      <c r="BP838" s="37"/>
      <c r="BQ838" s="37"/>
      <c r="BR838" s="37"/>
    </row>
    <row r="839" spans="1:70" s="111" customFormat="1">
      <c r="A839" s="21">
        <v>836</v>
      </c>
      <c r="B839" s="21">
        <f>Beneficiario!C837</f>
        <v>0</v>
      </c>
      <c r="C839" s="21">
        <f>VLOOKUP($A839,Beneficiario!$A$2:$G$2,4)</f>
        <v>0</v>
      </c>
      <c r="D839" s="21">
        <f>VLOOKUP($A839,Beneficiario!$A$2:$G$2,5)</f>
        <v>0</v>
      </c>
      <c r="E839" s="21">
        <f>VLOOKUP($A839,Beneficiario!$A$2:$G$2,6)</f>
        <v>0</v>
      </c>
      <c r="F839" s="21">
        <f>VLOOKUP($A839,Beneficiario!$A$2:$G$2,7)</f>
        <v>0</v>
      </c>
      <c r="G839" s="37"/>
      <c r="H839" s="37"/>
      <c r="I839" s="37"/>
      <c r="J839" s="37"/>
      <c r="K839" s="37"/>
      <c r="L839" s="37"/>
      <c r="M839" s="37"/>
      <c r="N839" s="32"/>
      <c r="O839" s="37"/>
      <c r="P839" s="37"/>
      <c r="Q839" s="37"/>
      <c r="R839" s="37"/>
      <c r="S839" s="37"/>
      <c r="T839" s="37"/>
      <c r="U839" s="38"/>
      <c r="V839" s="37"/>
      <c r="W839" s="37"/>
      <c r="X839" s="38"/>
      <c r="Y839" s="37"/>
      <c r="Z839" s="37"/>
      <c r="AA839" s="37"/>
      <c r="AB839" s="37"/>
      <c r="AC839" s="37"/>
      <c r="AD839" s="37"/>
      <c r="AE839" s="37"/>
      <c r="AF839" s="37"/>
      <c r="AG839" s="37"/>
      <c r="AH839" s="37"/>
      <c r="AI839" s="37"/>
      <c r="AJ839" s="37"/>
      <c r="AK839" s="37"/>
      <c r="AL839" s="37"/>
      <c r="AM839" s="37"/>
      <c r="AN839" s="37"/>
      <c r="AO839" s="37"/>
      <c r="AP839" s="37"/>
      <c r="AQ839" s="37"/>
      <c r="AR839" s="37"/>
      <c r="AS839" s="37"/>
      <c r="AT839" s="37"/>
      <c r="AU839" s="37"/>
      <c r="AV839" s="37"/>
      <c r="AW839" s="37"/>
      <c r="AX839" s="37"/>
      <c r="AY839" s="37"/>
      <c r="AZ839" s="37"/>
      <c r="BA839" s="39"/>
      <c r="BB839" s="37"/>
      <c r="BC839" s="37"/>
      <c r="BD839" s="37"/>
      <c r="BE839" s="37"/>
      <c r="BF839" s="37"/>
      <c r="BG839" s="37"/>
      <c r="BH839" s="37"/>
      <c r="BI839" s="32"/>
      <c r="BJ839" s="32"/>
      <c r="BK839" s="37"/>
      <c r="BL839" s="37"/>
      <c r="BM839" s="37"/>
      <c r="BN839" s="37"/>
      <c r="BO839" s="37"/>
      <c r="BP839" s="37"/>
      <c r="BQ839" s="37"/>
      <c r="BR839" s="37"/>
    </row>
    <row r="840" spans="1:70" s="111" customFormat="1">
      <c r="A840" s="21">
        <v>837</v>
      </c>
      <c r="B840" s="21">
        <f>Beneficiario!C838</f>
        <v>0</v>
      </c>
      <c r="C840" s="21">
        <f>VLOOKUP($A840,Beneficiario!$A$2:$G$2,4)</f>
        <v>0</v>
      </c>
      <c r="D840" s="21">
        <f>VLOOKUP($A840,Beneficiario!$A$2:$G$2,5)</f>
        <v>0</v>
      </c>
      <c r="E840" s="21">
        <f>VLOOKUP($A840,Beneficiario!$A$2:$G$2,6)</f>
        <v>0</v>
      </c>
      <c r="F840" s="21">
        <f>VLOOKUP($A840,Beneficiario!$A$2:$G$2,7)</f>
        <v>0</v>
      </c>
      <c r="G840" s="37"/>
      <c r="H840" s="37"/>
      <c r="I840" s="37"/>
      <c r="J840" s="37"/>
      <c r="K840" s="37"/>
      <c r="L840" s="37"/>
      <c r="M840" s="37"/>
      <c r="N840" s="32"/>
      <c r="O840" s="37"/>
      <c r="P840" s="37"/>
      <c r="Q840" s="37"/>
      <c r="R840" s="37"/>
      <c r="S840" s="37"/>
      <c r="T840" s="37"/>
      <c r="U840" s="38"/>
      <c r="V840" s="37"/>
      <c r="W840" s="37"/>
      <c r="X840" s="38"/>
      <c r="Y840" s="37"/>
      <c r="Z840" s="37"/>
      <c r="AA840" s="37"/>
      <c r="AB840" s="37"/>
      <c r="AC840" s="37"/>
      <c r="AD840" s="37"/>
      <c r="AE840" s="37"/>
      <c r="AF840" s="37"/>
      <c r="AG840" s="37"/>
      <c r="AH840" s="37"/>
      <c r="AI840" s="37"/>
      <c r="AJ840" s="37"/>
      <c r="AK840" s="37"/>
      <c r="AL840" s="37"/>
      <c r="AM840" s="37"/>
      <c r="AN840" s="37"/>
      <c r="AO840" s="37"/>
      <c r="AP840" s="37"/>
      <c r="AQ840" s="37"/>
      <c r="AR840" s="37"/>
      <c r="AS840" s="37"/>
      <c r="AT840" s="37"/>
      <c r="AU840" s="37"/>
      <c r="AV840" s="37"/>
      <c r="AW840" s="37"/>
      <c r="AX840" s="37"/>
      <c r="AY840" s="37"/>
      <c r="AZ840" s="37"/>
      <c r="BA840" s="39"/>
      <c r="BB840" s="37"/>
      <c r="BC840" s="37"/>
      <c r="BD840" s="37"/>
      <c r="BE840" s="37"/>
      <c r="BF840" s="37"/>
      <c r="BG840" s="37"/>
      <c r="BH840" s="37"/>
      <c r="BI840" s="32"/>
      <c r="BJ840" s="32"/>
      <c r="BK840" s="37"/>
      <c r="BL840" s="37"/>
      <c r="BM840" s="37"/>
      <c r="BN840" s="37"/>
      <c r="BO840" s="37"/>
      <c r="BP840" s="37"/>
      <c r="BQ840" s="37"/>
      <c r="BR840" s="37"/>
    </row>
    <row r="841" spans="1:70" s="111" customFormat="1">
      <c r="A841" s="21">
        <v>838</v>
      </c>
      <c r="B841" s="21">
        <f>Beneficiario!C839</f>
        <v>0</v>
      </c>
      <c r="C841" s="21">
        <f>VLOOKUP($A841,Beneficiario!$A$2:$G$2,4)</f>
        <v>0</v>
      </c>
      <c r="D841" s="21">
        <f>VLOOKUP($A841,Beneficiario!$A$2:$G$2,5)</f>
        <v>0</v>
      </c>
      <c r="E841" s="21">
        <f>VLOOKUP($A841,Beneficiario!$A$2:$G$2,6)</f>
        <v>0</v>
      </c>
      <c r="F841" s="21">
        <f>VLOOKUP($A841,Beneficiario!$A$2:$G$2,7)</f>
        <v>0</v>
      </c>
      <c r="G841" s="37"/>
      <c r="H841" s="37"/>
      <c r="I841" s="37"/>
      <c r="J841" s="37"/>
      <c r="K841" s="37"/>
      <c r="L841" s="37"/>
      <c r="M841" s="37"/>
      <c r="N841" s="32"/>
      <c r="O841" s="37"/>
      <c r="P841" s="37"/>
      <c r="Q841" s="37"/>
      <c r="R841" s="37"/>
      <c r="S841" s="37"/>
      <c r="T841" s="37"/>
      <c r="U841" s="38"/>
      <c r="V841" s="37"/>
      <c r="W841" s="37"/>
      <c r="X841" s="38"/>
      <c r="Y841" s="37"/>
      <c r="Z841" s="37"/>
      <c r="AA841" s="37"/>
      <c r="AB841" s="37"/>
      <c r="AC841" s="37"/>
      <c r="AD841" s="37"/>
      <c r="AE841" s="37"/>
      <c r="AF841" s="37"/>
      <c r="AG841" s="37"/>
      <c r="AH841" s="37"/>
      <c r="AI841" s="37"/>
      <c r="AJ841" s="37"/>
      <c r="AK841" s="37"/>
      <c r="AL841" s="37"/>
      <c r="AM841" s="37"/>
      <c r="AN841" s="37"/>
      <c r="AO841" s="37"/>
      <c r="AP841" s="37"/>
      <c r="AQ841" s="37"/>
      <c r="AR841" s="37"/>
      <c r="AS841" s="37"/>
      <c r="AT841" s="37"/>
      <c r="AU841" s="37"/>
      <c r="AV841" s="37"/>
      <c r="AW841" s="37"/>
      <c r="AX841" s="37"/>
      <c r="AY841" s="37"/>
      <c r="AZ841" s="37"/>
      <c r="BA841" s="39"/>
      <c r="BB841" s="37"/>
      <c r="BC841" s="37"/>
      <c r="BD841" s="37"/>
      <c r="BE841" s="37"/>
      <c r="BF841" s="37"/>
      <c r="BG841" s="37"/>
      <c r="BH841" s="37"/>
      <c r="BI841" s="32"/>
      <c r="BJ841" s="32"/>
      <c r="BK841" s="37"/>
      <c r="BL841" s="37"/>
      <c r="BM841" s="37"/>
      <c r="BN841" s="37"/>
      <c r="BO841" s="37"/>
      <c r="BP841" s="37"/>
      <c r="BQ841" s="37"/>
      <c r="BR841" s="37"/>
    </row>
    <row r="842" spans="1:70" s="111" customFormat="1">
      <c r="A842" s="21">
        <v>839</v>
      </c>
      <c r="B842" s="21">
        <f>Beneficiario!C840</f>
        <v>0</v>
      </c>
      <c r="C842" s="21">
        <f>VLOOKUP($A842,Beneficiario!$A$2:$G$2,4)</f>
        <v>0</v>
      </c>
      <c r="D842" s="21">
        <f>VLOOKUP($A842,Beneficiario!$A$2:$G$2,5)</f>
        <v>0</v>
      </c>
      <c r="E842" s="21">
        <f>VLOOKUP($A842,Beneficiario!$A$2:$G$2,6)</f>
        <v>0</v>
      </c>
      <c r="F842" s="21">
        <f>VLOOKUP($A842,Beneficiario!$A$2:$G$2,7)</f>
        <v>0</v>
      </c>
      <c r="G842" s="37"/>
      <c r="H842" s="37"/>
      <c r="I842" s="37"/>
      <c r="J842" s="37"/>
      <c r="K842" s="37"/>
      <c r="L842" s="37"/>
      <c r="M842" s="37"/>
      <c r="N842" s="32"/>
      <c r="O842" s="37"/>
      <c r="P842" s="37"/>
      <c r="Q842" s="37"/>
      <c r="R842" s="37"/>
      <c r="S842" s="37"/>
      <c r="T842" s="37"/>
      <c r="U842" s="38"/>
      <c r="V842" s="37"/>
      <c r="W842" s="37"/>
      <c r="X842" s="38"/>
      <c r="Y842" s="37"/>
      <c r="Z842" s="37"/>
      <c r="AA842" s="37"/>
      <c r="AB842" s="37"/>
      <c r="AC842" s="37"/>
      <c r="AD842" s="37"/>
      <c r="AE842" s="37"/>
      <c r="AF842" s="37"/>
      <c r="AG842" s="37"/>
      <c r="AH842" s="37"/>
      <c r="AI842" s="37"/>
      <c r="AJ842" s="37"/>
      <c r="AK842" s="37"/>
      <c r="AL842" s="37"/>
      <c r="AM842" s="37"/>
      <c r="AN842" s="37"/>
      <c r="AO842" s="37"/>
      <c r="AP842" s="37"/>
      <c r="AQ842" s="37"/>
      <c r="AR842" s="37"/>
      <c r="AS842" s="37"/>
      <c r="AT842" s="37"/>
      <c r="AU842" s="37"/>
      <c r="AV842" s="37"/>
      <c r="AW842" s="37"/>
      <c r="AX842" s="37"/>
      <c r="AY842" s="37"/>
      <c r="AZ842" s="37"/>
      <c r="BA842" s="39"/>
      <c r="BB842" s="37"/>
      <c r="BC842" s="37"/>
      <c r="BD842" s="37"/>
      <c r="BE842" s="37"/>
      <c r="BF842" s="37"/>
      <c r="BG842" s="37"/>
      <c r="BH842" s="37"/>
      <c r="BI842" s="32"/>
      <c r="BJ842" s="32"/>
      <c r="BK842" s="37"/>
      <c r="BL842" s="37"/>
      <c r="BM842" s="37"/>
      <c r="BN842" s="37"/>
      <c r="BO842" s="37"/>
      <c r="BP842" s="37"/>
      <c r="BQ842" s="37"/>
      <c r="BR842" s="37"/>
    </row>
    <row r="843" spans="1:70" s="111" customFormat="1">
      <c r="A843" s="21">
        <v>840</v>
      </c>
      <c r="B843" s="21">
        <f>Beneficiario!C841</f>
        <v>0</v>
      </c>
      <c r="C843" s="21">
        <f>VLOOKUP($A843,Beneficiario!$A$2:$G$2,4)</f>
        <v>0</v>
      </c>
      <c r="D843" s="21">
        <f>VLOOKUP($A843,Beneficiario!$A$2:$G$2,5)</f>
        <v>0</v>
      </c>
      <c r="E843" s="21">
        <f>VLOOKUP($A843,Beneficiario!$A$2:$G$2,6)</f>
        <v>0</v>
      </c>
      <c r="F843" s="21">
        <f>VLOOKUP($A843,Beneficiario!$A$2:$G$2,7)</f>
        <v>0</v>
      </c>
      <c r="G843" s="37"/>
      <c r="H843" s="37"/>
      <c r="I843" s="37"/>
      <c r="J843" s="37"/>
      <c r="K843" s="37"/>
      <c r="L843" s="37"/>
      <c r="M843" s="37"/>
      <c r="N843" s="32"/>
      <c r="O843" s="37"/>
      <c r="P843" s="37"/>
      <c r="Q843" s="37"/>
      <c r="R843" s="37"/>
      <c r="S843" s="37"/>
      <c r="T843" s="37"/>
      <c r="U843" s="38"/>
      <c r="V843" s="37"/>
      <c r="W843" s="37"/>
      <c r="X843" s="38"/>
      <c r="Y843" s="37"/>
      <c r="Z843" s="37"/>
      <c r="AA843" s="37"/>
      <c r="AB843" s="37"/>
      <c r="AC843" s="37"/>
      <c r="AD843" s="37"/>
      <c r="AE843" s="37"/>
      <c r="AF843" s="37"/>
      <c r="AG843" s="37"/>
      <c r="AH843" s="37"/>
      <c r="AI843" s="37"/>
      <c r="AJ843" s="37"/>
      <c r="AK843" s="37"/>
      <c r="AL843" s="37"/>
      <c r="AM843" s="37"/>
      <c r="AN843" s="37"/>
      <c r="AO843" s="37"/>
      <c r="AP843" s="37"/>
      <c r="AQ843" s="37"/>
      <c r="AR843" s="37"/>
      <c r="AS843" s="37"/>
      <c r="AT843" s="37"/>
      <c r="AU843" s="37"/>
      <c r="AV843" s="37"/>
      <c r="AW843" s="37"/>
      <c r="AX843" s="37"/>
      <c r="AY843" s="37"/>
      <c r="AZ843" s="37"/>
      <c r="BA843" s="39"/>
      <c r="BB843" s="37"/>
      <c r="BC843" s="37"/>
      <c r="BD843" s="37"/>
      <c r="BE843" s="37"/>
      <c r="BF843" s="37"/>
      <c r="BG843" s="37"/>
      <c r="BH843" s="37"/>
      <c r="BI843" s="32"/>
      <c r="BJ843" s="32"/>
      <c r="BK843" s="37"/>
      <c r="BL843" s="37"/>
      <c r="BM843" s="37"/>
      <c r="BN843" s="37"/>
      <c r="BO843" s="37"/>
      <c r="BP843" s="37"/>
      <c r="BQ843" s="37"/>
      <c r="BR843" s="37"/>
    </row>
    <row r="844" spans="1:70" s="111" customFormat="1">
      <c r="A844" s="21">
        <v>841</v>
      </c>
      <c r="B844" s="21">
        <f>Beneficiario!C842</f>
        <v>0</v>
      </c>
      <c r="C844" s="21">
        <f>VLOOKUP($A844,Beneficiario!$A$2:$G$2,4)</f>
        <v>0</v>
      </c>
      <c r="D844" s="21">
        <f>VLOOKUP($A844,Beneficiario!$A$2:$G$2,5)</f>
        <v>0</v>
      </c>
      <c r="E844" s="21">
        <f>VLOOKUP($A844,Beneficiario!$A$2:$G$2,6)</f>
        <v>0</v>
      </c>
      <c r="F844" s="21">
        <f>VLOOKUP($A844,Beneficiario!$A$2:$G$2,7)</f>
        <v>0</v>
      </c>
      <c r="G844" s="37"/>
      <c r="H844" s="37"/>
      <c r="I844" s="37"/>
      <c r="J844" s="37"/>
      <c r="K844" s="37"/>
      <c r="L844" s="37"/>
      <c r="M844" s="37"/>
      <c r="N844" s="32"/>
      <c r="O844" s="37"/>
      <c r="P844" s="37"/>
      <c r="Q844" s="37"/>
      <c r="R844" s="37"/>
      <c r="S844" s="37"/>
      <c r="T844" s="37"/>
      <c r="U844" s="38"/>
      <c r="V844" s="37"/>
      <c r="W844" s="37"/>
      <c r="X844" s="38"/>
      <c r="Y844" s="37"/>
      <c r="Z844" s="37"/>
      <c r="AA844" s="37"/>
      <c r="AB844" s="37"/>
      <c r="AC844" s="37"/>
      <c r="AD844" s="37"/>
      <c r="AE844" s="37"/>
      <c r="AF844" s="37"/>
      <c r="AG844" s="37"/>
      <c r="AH844" s="37"/>
      <c r="AI844" s="37"/>
      <c r="AJ844" s="37"/>
      <c r="AK844" s="37"/>
      <c r="AL844" s="37"/>
      <c r="AM844" s="37"/>
      <c r="AN844" s="37"/>
      <c r="AO844" s="37"/>
      <c r="AP844" s="37"/>
      <c r="AQ844" s="37"/>
      <c r="AR844" s="37"/>
      <c r="AS844" s="37"/>
      <c r="AT844" s="37"/>
      <c r="AU844" s="37"/>
      <c r="AV844" s="37"/>
      <c r="AW844" s="37"/>
      <c r="AX844" s="37"/>
      <c r="AY844" s="37"/>
      <c r="AZ844" s="37"/>
      <c r="BA844" s="39"/>
      <c r="BB844" s="37"/>
      <c r="BC844" s="37"/>
      <c r="BD844" s="37"/>
      <c r="BE844" s="37"/>
      <c r="BF844" s="37"/>
      <c r="BG844" s="37"/>
      <c r="BH844" s="37"/>
      <c r="BI844" s="32"/>
      <c r="BJ844" s="32"/>
      <c r="BK844" s="37"/>
      <c r="BL844" s="37"/>
      <c r="BM844" s="37"/>
      <c r="BN844" s="37"/>
      <c r="BO844" s="37"/>
      <c r="BP844" s="37"/>
      <c r="BQ844" s="37"/>
      <c r="BR844" s="37"/>
    </row>
    <row r="845" spans="1:70" s="111" customFormat="1">
      <c r="A845" s="21">
        <v>842</v>
      </c>
      <c r="B845" s="21">
        <f>Beneficiario!C843</f>
        <v>0</v>
      </c>
      <c r="C845" s="21">
        <f>VLOOKUP($A845,Beneficiario!$A$2:$G$2,4)</f>
        <v>0</v>
      </c>
      <c r="D845" s="21">
        <f>VLOOKUP($A845,Beneficiario!$A$2:$G$2,5)</f>
        <v>0</v>
      </c>
      <c r="E845" s="21">
        <f>VLOOKUP($A845,Beneficiario!$A$2:$G$2,6)</f>
        <v>0</v>
      </c>
      <c r="F845" s="21">
        <f>VLOOKUP($A845,Beneficiario!$A$2:$G$2,7)</f>
        <v>0</v>
      </c>
      <c r="G845" s="37"/>
      <c r="H845" s="37"/>
      <c r="I845" s="37"/>
      <c r="J845" s="37"/>
      <c r="K845" s="37"/>
      <c r="L845" s="37"/>
      <c r="M845" s="37"/>
      <c r="N845" s="32"/>
      <c r="O845" s="37"/>
      <c r="P845" s="37"/>
      <c r="Q845" s="37"/>
      <c r="R845" s="37"/>
      <c r="S845" s="37"/>
      <c r="T845" s="37"/>
      <c r="U845" s="38"/>
      <c r="V845" s="37"/>
      <c r="W845" s="37"/>
      <c r="X845" s="38"/>
      <c r="Y845" s="37"/>
      <c r="Z845" s="37"/>
      <c r="AA845" s="37"/>
      <c r="AB845" s="37"/>
      <c r="AC845" s="37"/>
      <c r="AD845" s="37"/>
      <c r="AE845" s="37"/>
      <c r="AF845" s="37"/>
      <c r="AG845" s="37"/>
      <c r="AH845" s="37"/>
      <c r="AI845" s="37"/>
      <c r="AJ845" s="37"/>
      <c r="AK845" s="37"/>
      <c r="AL845" s="37"/>
      <c r="AM845" s="37"/>
      <c r="AN845" s="37"/>
      <c r="AO845" s="37"/>
      <c r="AP845" s="37"/>
      <c r="AQ845" s="37"/>
      <c r="AR845" s="37"/>
      <c r="AS845" s="37"/>
      <c r="AT845" s="37"/>
      <c r="AU845" s="37"/>
      <c r="AV845" s="37"/>
      <c r="AW845" s="37"/>
      <c r="AX845" s="37"/>
      <c r="AY845" s="37"/>
      <c r="AZ845" s="37"/>
      <c r="BA845" s="39"/>
      <c r="BB845" s="37"/>
      <c r="BC845" s="37"/>
      <c r="BD845" s="37"/>
      <c r="BE845" s="37"/>
      <c r="BF845" s="37"/>
      <c r="BG845" s="37"/>
      <c r="BH845" s="37"/>
      <c r="BI845" s="32"/>
      <c r="BJ845" s="32"/>
      <c r="BK845" s="37"/>
      <c r="BL845" s="37"/>
      <c r="BM845" s="37"/>
      <c r="BN845" s="37"/>
      <c r="BO845" s="37"/>
      <c r="BP845" s="37"/>
      <c r="BQ845" s="37"/>
      <c r="BR845" s="37"/>
    </row>
    <row r="846" spans="1:70" s="111" customFormat="1">
      <c r="A846" s="21">
        <v>843</v>
      </c>
      <c r="B846" s="21">
        <f>Beneficiario!C844</f>
        <v>0</v>
      </c>
      <c r="C846" s="21">
        <f>VLOOKUP($A846,Beneficiario!$A$2:$G$2,4)</f>
        <v>0</v>
      </c>
      <c r="D846" s="21">
        <f>VLOOKUP($A846,Beneficiario!$A$2:$G$2,5)</f>
        <v>0</v>
      </c>
      <c r="E846" s="21">
        <f>VLOOKUP($A846,Beneficiario!$A$2:$G$2,6)</f>
        <v>0</v>
      </c>
      <c r="F846" s="21">
        <f>VLOOKUP($A846,Beneficiario!$A$2:$G$2,7)</f>
        <v>0</v>
      </c>
      <c r="G846" s="37"/>
      <c r="H846" s="37"/>
      <c r="I846" s="37"/>
      <c r="J846" s="37"/>
      <c r="K846" s="37"/>
      <c r="L846" s="37"/>
      <c r="M846" s="37"/>
      <c r="N846" s="32"/>
      <c r="O846" s="37"/>
      <c r="P846" s="37"/>
      <c r="Q846" s="37"/>
      <c r="R846" s="37"/>
      <c r="S846" s="37"/>
      <c r="T846" s="37"/>
      <c r="U846" s="38"/>
      <c r="V846" s="37"/>
      <c r="W846" s="37"/>
      <c r="X846" s="38"/>
      <c r="Y846" s="37"/>
      <c r="Z846" s="37"/>
      <c r="AA846" s="37"/>
      <c r="AB846" s="37"/>
      <c r="AC846" s="37"/>
      <c r="AD846" s="37"/>
      <c r="AE846" s="37"/>
      <c r="AF846" s="37"/>
      <c r="AG846" s="37"/>
      <c r="AH846" s="37"/>
      <c r="AI846" s="37"/>
      <c r="AJ846" s="37"/>
      <c r="AK846" s="37"/>
      <c r="AL846" s="37"/>
      <c r="AM846" s="37"/>
      <c r="AN846" s="37"/>
      <c r="AO846" s="37"/>
      <c r="AP846" s="37"/>
      <c r="AQ846" s="37"/>
      <c r="AR846" s="37"/>
      <c r="AS846" s="37"/>
      <c r="AT846" s="37"/>
      <c r="AU846" s="37"/>
      <c r="AV846" s="37"/>
      <c r="AW846" s="37"/>
      <c r="AX846" s="37"/>
      <c r="AY846" s="37"/>
      <c r="AZ846" s="37"/>
      <c r="BA846" s="39"/>
      <c r="BB846" s="37"/>
      <c r="BC846" s="37"/>
      <c r="BD846" s="37"/>
      <c r="BE846" s="37"/>
      <c r="BF846" s="37"/>
      <c r="BG846" s="37"/>
      <c r="BH846" s="37"/>
      <c r="BI846" s="32"/>
      <c r="BJ846" s="32"/>
      <c r="BK846" s="37"/>
      <c r="BL846" s="37"/>
      <c r="BM846" s="37"/>
      <c r="BN846" s="37"/>
      <c r="BO846" s="37"/>
      <c r="BP846" s="37"/>
      <c r="BQ846" s="37"/>
      <c r="BR846" s="37"/>
    </row>
    <row r="847" spans="1:70" s="111" customFormat="1">
      <c r="A847" s="21">
        <v>844</v>
      </c>
      <c r="B847" s="21">
        <f>Beneficiario!C845</f>
        <v>0</v>
      </c>
      <c r="C847" s="21">
        <f>VLOOKUP($A847,Beneficiario!$A$2:$G$2,4)</f>
        <v>0</v>
      </c>
      <c r="D847" s="21">
        <f>VLOOKUP($A847,Beneficiario!$A$2:$G$2,5)</f>
        <v>0</v>
      </c>
      <c r="E847" s="21">
        <f>VLOOKUP($A847,Beneficiario!$A$2:$G$2,6)</f>
        <v>0</v>
      </c>
      <c r="F847" s="21">
        <f>VLOOKUP($A847,Beneficiario!$A$2:$G$2,7)</f>
        <v>0</v>
      </c>
      <c r="G847" s="37"/>
      <c r="H847" s="37"/>
      <c r="I847" s="37"/>
      <c r="J847" s="37"/>
      <c r="K847" s="37"/>
      <c r="L847" s="37"/>
      <c r="M847" s="37"/>
      <c r="N847" s="32"/>
      <c r="O847" s="37"/>
      <c r="P847" s="37"/>
      <c r="Q847" s="37"/>
      <c r="R847" s="37"/>
      <c r="S847" s="37"/>
      <c r="T847" s="37"/>
      <c r="U847" s="38"/>
      <c r="V847" s="37"/>
      <c r="W847" s="37"/>
      <c r="X847" s="38"/>
      <c r="Y847" s="37"/>
      <c r="Z847" s="37"/>
      <c r="AA847" s="37"/>
      <c r="AB847" s="37"/>
      <c r="AC847" s="37"/>
      <c r="AD847" s="37"/>
      <c r="AE847" s="37"/>
      <c r="AF847" s="37"/>
      <c r="AG847" s="37"/>
      <c r="AH847" s="37"/>
      <c r="AI847" s="37"/>
      <c r="AJ847" s="37"/>
      <c r="AK847" s="37"/>
      <c r="AL847" s="37"/>
      <c r="AM847" s="37"/>
      <c r="AN847" s="37"/>
      <c r="AO847" s="37"/>
      <c r="AP847" s="37"/>
      <c r="AQ847" s="37"/>
      <c r="AR847" s="37"/>
      <c r="AS847" s="37"/>
      <c r="AT847" s="37"/>
      <c r="AU847" s="37"/>
      <c r="AV847" s="37"/>
      <c r="AW847" s="37"/>
      <c r="AX847" s="37"/>
      <c r="AY847" s="37"/>
      <c r="AZ847" s="37"/>
      <c r="BA847" s="39"/>
      <c r="BB847" s="37"/>
      <c r="BC847" s="37"/>
      <c r="BD847" s="37"/>
      <c r="BE847" s="37"/>
      <c r="BF847" s="37"/>
      <c r="BG847" s="37"/>
      <c r="BH847" s="37"/>
      <c r="BI847" s="32"/>
      <c r="BJ847" s="32"/>
      <c r="BK847" s="37"/>
      <c r="BL847" s="37"/>
      <c r="BM847" s="37"/>
      <c r="BN847" s="37"/>
      <c r="BO847" s="37"/>
      <c r="BP847" s="37"/>
      <c r="BQ847" s="37"/>
      <c r="BR847" s="37"/>
    </row>
    <row r="848" spans="1:70" s="111" customFormat="1">
      <c r="A848" s="21">
        <v>845</v>
      </c>
      <c r="B848" s="21">
        <f>Beneficiario!C846</f>
        <v>0</v>
      </c>
      <c r="C848" s="21">
        <f>VLOOKUP($A848,Beneficiario!$A$2:$G$2,4)</f>
        <v>0</v>
      </c>
      <c r="D848" s="21">
        <f>VLOOKUP($A848,Beneficiario!$A$2:$G$2,5)</f>
        <v>0</v>
      </c>
      <c r="E848" s="21">
        <f>VLOOKUP($A848,Beneficiario!$A$2:$G$2,6)</f>
        <v>0</v>
      </c>
      <c r="F848" s="21">
        <f>VLOOKUP($A848,Beneficiario!$A$2:$G$2,7)</f>
        <v>0</v>
      </c>
      <c r="G848" s="37"/>
      <c r="H848" s="37"/>
      <c r="I848" s="37"/>
      <c r="J848" s="37"/>
      <c r="K848" s="37"/>
      <c r="L848" s="37"/>
      <c r="M848" s="37"/>
      <c r="N848" s="32"/>
      <c r="O848" s="37"/>
      <c r="P848" s="37"/>
      <c r="Q848" s="37"/>
      <c r="R848" s="37"/>
      <c r="S848" s="37"/>
      <c r="T848" s="37"/>
      <c r="U848" s="38"/>
      <c r="V848" s="37"/>
      <c r="W848" s="37"/>
      <c r="X848" s="38"/>
      <c r="Y848" s="37"/>
      <c r="Z848" s="37"/>
      <c r="AA848" s="37"/>
      <c r="AB848" s="37"/>
      <c r="AC848" s="37"/>
      <c r="AD848" s="37"/>
      <c r="AE848" s="37"/>
      <c r="AF848" s="37"/>
      <c r="AG848" s="37"/>
      <c r="AH848" s="37"/>
      <c r="AI848" s="37"/>
      <c r="AJ848" s="37"/>
      <c r="AK848" s="37"/>
      <c r="AL848" s="37"/>
      <c r="AM848" s="37"/>
      <c r="AN848" s="37"/>
      <c r="AO848" s="37"/>
      <c r="AP848" s="37"/>
      <c r="AQ848" s="37"/>
      <c r="AR848" s="37"/>
      <c r="AS848" s="37"/>
      <c r="AT848" s="37"/>
      <c r="AU848" s="37"/>
      <c r="AV848" s="37"/>
      <c r="AW848" s="37"/>
      <c r="AX848" s="37"/>
      <c r="AY848" s="37"/>
      <c r="AZ848" s="37"/>
      <c r="BA848" s="39"/>
      <c r="BB848" s="37"/>
      <c r="BC848" s="37"/>
      <c r="BD848" s="37"/>
      <c r="BE848" s="37"/>
      <c r="BF848" s="37"/>
      <c r="BG848" s="37"/>
      <c r="BH848" s="37"/>
      <c r="BI848" s="32"/>
      <c r="BJ848" s="32"/>
      <c r="BK848" s="37"/>
      <c r="BL848" s="37"/>
      <c r="BM848" s="37"/>
      <c r="BN848" s="37"/>
      <c r="BO848" s="37"/>
      <c r="BP848" s="37"/>
      <c r="BQ848" s="37"/>
      <c r="BR848" s="37"/>
    </row>
    <row r="849" spans="1:70" s="111" customFormat="1">
      <c r="A849" s="21">
        <v>846</v>
      </c>
      <c r="B849" s="21">
        <f>Beneficiario!C847</f>
        <v>0</v>
      </c>
      <c r="C849" s="21">
        <f>VLOOKUP($A849,Beneficiario!$A$2:$G$2,4)</f>
        <v>0</v>
      </c>
      <c r="D849" s="21">
        <f>VLOOKUP($A849,Beneficiario!$A$2:$G$2,5)</f>
        <v>0</v>
      </c>
      <c r="E849" s="21">
        <f>VLOOKUP($A849,Beneficiario!$A$2:$G$2,6)</f>
        <v>0</v>
      </c>
      <c r="F849" s="21">
        <f>VLOOKUP($A849,Beneficiario!$A$2:$G$2,7)</f>
        <v>0</v>
      </c>
      <c r="G849" s="37"/>
      <c r="H849" s="37"/>
      <c r="I849" s="37"/>
      <c r="J849" s="37"/>
      <c r="K849" s="37"/>
      <c r="L849" s="37"/>
      <c r="M849" s="37"/>
      <c r="N849" s="32"/>
      <c r="O849" s="37"/>
      <c r="P849" s="37"/>
      <c r="Q849" s="37"/>
      <c r="R849" s="37"/>
      <c r="S849" s="37"/>
      <c r="T849" s="37"/>
      <c r="U849" s="38"/>
      <c r="V849" s="37"/>
      <c r="W849" s="37"/>
      <c r="X849" s="38"/>
      <c r="Y849" s="37"/>
      <c r="Z849" s="37"/>
      <c r="AA849" s="37"/>
      <c r="AB849" s="37"/>
      <c r="AC849" s="37"/>
      <c r="AD849" s="37"/>
      <c r="AE849" s="37"/>
      <c r="AF849" s="37"/>
      <c r="AG849" s="37"/>
      <c r="AH849" s="37"/>
      <c r="AI849" s="37"/>
      <c r="AJ849" s="37"/>
      <c r="AK849" s="37"/>
      <c r="AL849" s="37"/>
      <c r="AM849" s="37"/>
      <c r="AN849" s="37"/>
      <c r="AO849" s="37"/>
      <c r="AP849" s="37"/>
      <c r="AQ849" s="37"/>
      <c r="AR849" s="37"/>
      <c r="AS849" s="37"/>
      <c r="AT849" s="37"/>
      <c r="AU849" s="37"/>
      <c r="AV849" s="37"/>
      <c r="AW849" s="37"/>
      <c r="AX849" s="37"/>
      <c r="AY849" s="37"/>
      <c r="AZ849" s="37"/>
      <c r="BA849" s="39"/>
      <c r="BB849" s="37"/>
      <c r="BC849" s="37"/>
      <c r="BD849" s="37"/>
      <c r="BE849" s="37"/>
      <c r="BF849" s="37"/>
      <c r="BG849" s="37"/>
      <c r="BH849" s="37"/>
      <c r="BI849" s="32"/>
      <c r="BJ849" s="32"/>
      <c r="BK849" s="37"/>
      <c r="BL849" s="37"/>
      <c r="BM849" s="37"/>
      <c r="BN849" s="37"/>
      <c r="BO849" s="37"/>
      <c r="BP849" s="37"/>
      <c r="BQ849" s="37"/>
      <c r="BR849" s="37"/>
    </row>
    <row r="850" spans="1:70" s="111" customFormat="1">
      <c r="A850" s="21">
        <v>847</v>
      </c>
      <c r="B850" s="21">
        <f>Beneficiario!C848</f>
        <v>0</v>
      </c>
      <c r="C850" s="21">
        <f>VLOOKUP($A850,Beneficiario!$A$2:$G$2,4)</f>
        <v>0</v>
      </c>
      <c r="D850" s="21">
        <f>VLOOKUP($A850,Beneficiario!$A$2:$G$2,5)</f>
        <v>0</v>
      </c>
      <c r="E850" s="21">
        <f>VLOOKUP($A850,Beneficiario!$A$2:$G$2,6)</f>
        <v>0</v>
      </c>
      <c r="F850" s="21">
        <f>VLOOKUP($A850,Beneficiario!$A$2:$G$2,7)</f>
        <v>0</v>
      </c>
      <c r="G850" s="37"/>
      <c r="H850" s="37"/>
      <c r="I850" s="37"/>
      <c r="J850" s="37"/>
      <c r="K850" s="37"/>
      <c r="L850" s="37"/>
      <c r="M850" s="37"/>
      <c r="N850" s="32"/>
      <c r="O850" s="37"/>
      <c r="P850" s="37"/>
      <c r="Q850" s="37"/>
      <c r="R850" s="37"/>
      <c r="S850" s="37"/>
      <c r="T850" s="37"/>
      <c r="U850" s="38"/>
      <c r="V850" s="37"/>
      <c r="W850" s="37"/>
      <c r="X850" s="38"/>
      <c r="Y850" s="37"/>
      <c r="Z850" s="37"/>
      <c r="AA850" s="37"/>
      <c r="AB850" s="37"/>
      <c r="AC850" s="37"/>
      <c r="AD850" s="37"/>
      <c r="AE850" s="37"/>
      <c r="AF850" s="37"/>
      <c r="AG850" s="37"/>
      <c r="AH850" s="37"/>
      <c r="AI850" s="37"/>
      <c r="AJ850" s="37"/>
      <c r="AK850" s="37"/>
      <c r="AL850" s="37"/>
      <c r="AM850" s="37"/>
      <c r="AN850" s="37"/>
      <c r="AO850" s="37"/>
      <c r="AP850" s="37"/>
      <c r="AQ850" s="37"/>
      <c r="AR850" s="37"/>
      <c r="AS850" s="37"/>
      <c r="AT850" s="37"/>
      <c r="AU850" s="37"/>
      <c r="AV850" s="37"/>
      <c r="AW850" s="37"/>
      <c r="AX850" s="37"/>
      <c r="AY850" s="37"/>
      <c r="AZ850" s="37"/>
      <c r="BA850" s="39"/>
      <c r="BB850" s="37"/>
      <c r="BC850" s="37"/>
      <c r="BD850" s="37"/>
      <c r="BE850" s="37"/>
      <c r="BF850" s="37"/>
      <c r="BG850" s="37"/>
      <c r="BH850" s="37"/>
      <c r="BI850" s="32"/>
      <c r="BJ850" s="32"/>
      <c r="BK850" s="37"/>
      <c r="BL850" s="37"/>
      <c r="BM850" s="37"/>
      <c r="BN850" s="37"/>
      <c r="BO850" s="37"/>
      <c r="BP850" s="37"/>
      <c r="BQ850" s="37"/>
      <c r="BR850" s="37"/>
    </row>
    <row r="851" spans="1:70" s="111" customFormat="1">
      <c r="A851" s="21">
        <v>848</v>
      </c>
      <c r="B851" s="21">
        <f>Beneficiario!C849</f>
        <v>0</v>
      </c>
      <c r="C851" s="21">
        <f>VLOOKUP($A851,Beneficiario!$A$2:$G$2,4)</f>
        <v>0</v>
      </c>
      <c r="D851" s="21">
        <f>VLOOKUP($A851,Beneficiario!$A$2:$G$2,5)</f>
        <v>0</v>
      </c>
      <c r="E851" s="21">
        <f>VLOOKUP($A851,Beneficiario!$A$2:$G$2,6)</f>
        <v>0</v>
      </c>
      <c r="F851" s="21">
        <f>VLOOKUP($A851,Beneficiario!$A$2:$G$2,7)</f>
        <v>0</v>
      </c>
      <c r="G851" s="37"/>
      <c r="H851" s="37"/>
      <c r="I851" s="37"/>
      <c r="J851" s="37"/>
      <c r="K851" s="37"/>
      <c r="L851" s="37"/>
      <c r="M851" s="37"/>
      <c r="N851" s="32"/>
      <c r="O851" s="37"/>
      <c r="P851" s="37"/>
      <c r="Q851" s="37"/>
      <c r="R851" s="37"/>
      <c r="S851" s="37"/>
      <c r="T851" s="37"/>
      <c r="U851" s="38"/>
      <c r="V851" s="37"/>
      <c r="W851" s="37"/>
      <c r="X851" s="38"/>
      <c r="Y851" s="37"/>
      <c r="Z851" s="37"/>
      <c r="AA851" s="37"/>
      <c r="AB851" s="37"/>
      <c r="AC851" s="37"/>
      <c r="AD851" s="37"/>
      <c r="AE851" s="37"/>
      <c r="AF851" s="37"/>
      <c r="AG851" s="37"/>
      <c r="AH851" s="37"/>
      <c r="AI851" s="37"/>
      <c r="AJ851" s="37"/>
      <c r="AK851" s="37"/>
      <c r="AL851" s="37"/>
      <c r="AM851" s="37"/>
      <c r="AN851" s="37"/>
      <c r="AO851" s="37"/>
      <c r="AP851" s="37"/>
      <c r="AQ851" s="37"/>
      <c r="AR851" s="37"/>
      <c r="AS851" s="37"/>
      <c r="AT851" s="37"/>
      <c r="AU851" s="37"/>
      <c r="AV851" s="37"/>
      <c r="AW851" s="37"/>
      <c r="AX851" s="37"/>
      <c r="AY851" s="37"/>
      <c r="AZ851" s="37"/>
      <c r="BA851" s="39"/>
      <c r="BB851" s="37"/>
      <c r="BC851" s="37"/>
      <c r="BD851" s="37"/>
      <c r="BE851" s="37"/>
      <c r="BF851" s="37"/>
      <c r="BG851" s="37"/>
      <c r="BH851" s="37"/>
      <c r="BI851" s="32"/>
      <c r="BJ851" s="32"/>
      <c r="BK851" s="37"/>
      <c r="BL851" s="37"/>
      <c r="BM851" s="37"/>
      <c r="BN851" s="37"/>
      <c r="BO851" s="37"/>
      <c r="BP851" s="37"/>
      <c r="BQ851" s="37"/>
      <c r="BR851" s="37"/>
    </row>
    <row r="852" spans="1:70" s="111" customFormat="1">
      <c r="A852" s="21">
        <v>849</v>
      </c>
      <c r="B852" s="21">
        <f>Beneficiario!C850</f>
        <v>0</v>
      </c>
      <c r="C852" s="21">
        <f>VLOOKUP($A852,Beneficiario!$A$2:$G$2,4)</f>
        <v>0</v>
      </c>
      <c r="D852" s="21">
        <f>VLOOKUP($A852,Beneficiario!$A$2:$G$2,5)</f>
        <v>0</v>
      </c>
      <c r="E852" s="21">
        <f>VLOOKUP($A852,Beneficiario!$A$2:$G$2,6)</f>
        <v>0</v>
      </c>
      <c r="F852" s="21">
        <f>VLOOKUP($A852,Beneficiario!$A$2:$G$2,7)</f>
        <v>0</v>
      </c>
      <c r="G852" s="37"/>
      <c r="H852" s="37"/>
      <c r="I852" s="37"/>
      <c r="J852" s="37"/>
      <c r="K852" s="37"/>
      <c r="L852" s="37"/>
      <c r="M852" s="37"/>
      <c r="N852" s="32"/>
      <c r="O852" s="37"/>
      <c r="P852" s="37"/>
      <c r="Q852" s="37"/>
      <c r="R852" s="37"/>
      <c r="S852" s="37"/>
      <c r="T852" s="37"/>
      <c r="U852" s="38"/>
      <c r="V852" s="37"/>
      <c r="W852" s="37"/>
      <c r="X852" s="38"/>
      <c r="Y852" s="37"/>
      <c r="Z852" s="37"/>
      <c r="AA852" s="37"/>
      <c r="AB852" s="37"/>
      <c r="AC852" s="37"/>
      <c r="AD852" s="37"/>
      <c r="AE852" s="37"/>
      <c r="AF852" s="37"/>
      <c r="AG852" s="37"/>
      <c r="AH852" s="37"/>
      <c r="AI852" s="37"/>
      <c r="AJ852" s="37"/>
      <c r="AK852" s="37"/>
      <c r="AL852" s="37"/>
      <c r="AM852" s="37"/>
      <c r="AN852" s="37"/>
      <c r="AO852" s="37"/>
      <c r="AP852" s="37"/>
      <c r="AQ852" s="37"/>
      <c r="AR852" s="37"/>
      <c r="AS852" s="37"/>
      <c r="AT852" s="37"/>
      <c r="AU852" s="37"/>
      <c r="AV852" s="37"/>
      <c r="AW852" s="37"/>
      <c r="AX852" s="37"/>
      <c r="AY852" s="37"/>
      <c r="AZ852" s="37"/>
      <c r="BA852" s="39"/>
      <c r="BB852" s="37"/>
      <c r="BC852" s="37"/>
      <c r="BD852" s="37"/>
      <c r="BE852" s="37"/>
      <c r="BF852" s="37"/>
      <c r="BG852" s="37"/>
      <c r="BH852" s="37"/>
      <c r="BI852" s="32"/>
      <c r="BJ852" s="32"/>
      <c r="BK852" s="37"/>
      <c r="BL852" s="37"/>
      <c r="BM852" s="37"/>
      <c r="BN852" s="37"/>
      <c r="BO852" s="37"/>
      <c r="BP852" s="37"/>
      <c r="BQ852" s="37"/>
      <c r="BR852" s="37"/>
    </row>
    <row r="853" spans="1:70" s="111" customFormat="1">
      <c r="A853" s="21">
        <v>850</v>
      </c>
      <c r="B853" s="21">
        <f>Beneficiario!C851</f>
        <v>0</v>
      </c>
      <c r="C853" s="21">
        <f>VLOOKUP($A853,Beneficiario!$A$2:$G$2,4)</f>
        <v>0</v>
      </c>
      <c r="D853" s="21">
        <f>VLOOKUP($A853,Beneficiario!$A$2:$G$2,5)</f>
        <v>0</v>
      </c>
      <c r="E853" s="21">
        <f>VLOOKUP($A853,Beneficiario!$A$2:$G$2,6)</f>
        <v>0</v>
      </c>
      <c r="F853" s="21">
        <f>VLOOKUP($A853,Beneficiario!$A$2:$G$2,7)</f>
        <v>0</v>
      </c>
      <c r="G853" s="37"/>
      <c r="H853" s="37"/>
      <c r="I853" s="37"/>
      <c r="J853" s="37"/>
      <c r="K853" s="37"/>
      <c r="L853" s="37"/>
      <c r="M853" s="37"/>
      <c r="N853" s="32"/>
      <c r="O853" s="37"/>
      <c r="P853" s="37"/>
      <c r="Q853" s="37"/>
      <c r="R853" s="37"/>
      <c r="S853" s="37"/>
      <c r="T853" s="37"/>
      <c r="U853" s="38"/>
      <c r="V853" s="37"/>
      <c r="W853" s="37"/>
      <c r="X853" s="38"/>
      <c r="Y853" s="37"/>
      <c r="Z853" s="37"/>
      <c r="AA853" s="37"/>
      <c r="AB853" s="37"/>
      <c r="AC853" s="37"/>
      <c r="AD853" s="37"/>
      <c r="AE853" s="37"/>
      <c r="AF853" s="37"/>
      <c r="AG853" s="37"/>
      <c r="AH853" s="37"/>
      <c r="AI853" s="37"/>
      <c r="AJ853" s="37"/>
      <c r="AK853" s="37"/>
      <c r="AL853" s="37"/>
      <c r="AM853" s="37"/>
      <c r="AN853" s="37"/>
      <c r="AO853" s="37"/>
      <c r="AP853" s="37"/>
      <c r="AQ853" s="37"/>
      <c r="AR853" s="37"/>
      <c r="AS853" s="37"/>
      <c r="AT853" s="37"/>
      <c r="AU853" s="37"/>
      <c r="AV853" s="37"/>
      <c r="AW853" s="37"/>
      <c r="AX853" s="37"/>
      <c r="AY853" s="37"/>
      <c r="AZ853" s="37"/>
      <c r="BA853" s="39"/>
      <c r="BB853" s="37"/>
      <c r="BC853" s="37"/>
      <c r="BD853" s="37"/>
      <c r="BE853" s="37"/>
      <c r="BF853" s="37"/>
      <c r="BG853" s="37"/>
      <c r="BH853" s="37"/>
      <c r="BI853" s="32"/>
      <c r="BJ853" s="32"/>
      <c r="BK853" s="37"/>
      <c r="BL853" s="37"/>
      <c r="BM853" s="37"/>
      <c r="BN853" s="37"/>
      <c r="BO853" s="37"/>
      <c r="BP853" s="37"/>
      <c r="BQ853" s="37"/>
      <c r="BR853" s="37"/>
    </row>
    <row r="854" spans="1:70" s="111" customFormat="1">
      <c r="A854" s="21">
        <v>851</v>
      </c>
      <c r="B854" s="21">
        <f>Beneficiario!C852</f>
        <v>0</v>
      </c>
      <c r="C854" s="21">
        <f>VLOOKUP($A854,Beneficiario!$A$2:$G$2,4)</f>
        <v>0</v>
      </c>
      <c r="D854" s="21">
        <f>VLOOKUP($A854,Beneficiario!$A$2:$G$2,5)</f>
        <v>0</v>
      </c>
      <c r="E854" s="21">
        <f>VLOOKUP($A854,Beneficiario!$A$2:$G$2,6)</f>
        <v>0</v>
      </c>
      <c r="F854" s="21">
        <f>VLOOKUP($A854,Beneficiario!$A$2:$G$2,7)</f>
        <v>0</v>
      </c>
      <c r="G854" s="37"/>
      <c r="H854" s="37"/>
      <c r="I854" s="37"/>
      <c r="J854" s="37"/>
      <c r="K854" s="37"/>
      <c r="L854" s="37"/>
      <c r="M854" s="37"/>
      <c r="N854" s="32"/>
      <c r="O854" s="37"/>
      <c r="P854" s="37"/>
      <c r="Q854" s="37"/>
      <c r="R854" s="37"/>
      <c r="S854" s="37"/>
      <c r="T854" s="37"/>
      <c r="U854" s="38"/>
      <c r="V854" s="37"/>
      <c r="W854" s="37"/>
      <c r="X854" s="38"/>
      <c r="Y854" s="37"/>
      <c r="Z854" s="37"/>
      <c r="AA854" s="37"/>
      <c r="AB854" s="37"/>
      <c r="AC854" s="37"/>
      <c r="AD854" s="37"/>
      <c r="AE854" s="37"/>
      <c r="AF854" s="37"/>
      <c r="AG854" s="37"/>
      <c r="AH854" s="37"/>
      <c r="AI854" s="37"/>
      <c r="AJ854" s="37"/>
      <c r="AK854" s="37"/>
      <c r="AL854" s="37"/>
      <c r="AM854" s="37"/>
      <c r="AN854" s="37"/>
      <c r="AO854" s="37"/>
      <c r="AP854" s="37"/>
      <c r="AQ854" s="37"/>
      <c r="AR854" s="37"/>
      <c r="AS854" s="37"/>
      <c r="AT854" s="37"/>
      <c r="AU854" s="37"/>
      <c r="AV854" s="37"/>
      <c r="AW854" s="37"/>
      <c r="AX854" s="37"/>
      <c r="AY854" s="37"/>
      <c r="AZ854" s="37"/>
      <c r="BA854" s="39"/>
      <c r="BB854" s="37"/>
      <c r="BC854" s="37"/>
      <c r="BD854" s="37"/>
      <c r="BE854" s="37"/>
      <c r="BF854" s="37"/>
      <c r="BG854" s="37"/>
      <c r="BH854" s="37"/>
      <c r="BI854" s="32"/>
      <c r="BJ854" s="32"/>
      <c r="BK854" s="37"/>
      <c r="BL854" s="37"/>
      <c r="BM854" s="37"/>
      <c r="BN854" s="37"/>
      <c r="BO854" s="37"/>
      <c r="BP854" s="37"/>
      <c r="BQ854" s="37"/>
      <c r="BR854" s="37"/>
    </row>
    <row r="855" spans="1:70" s="111" customFormat="1">
      <c r="A855" s="21">
        <v>852</v>
      </c>
      <c r="B855" s="21">
        <f>Beneficiario!C853</f>
        <v>0</v>
      </c>
      <c r="C855" s="21">
        <f>VLOOKUP($A855,Beneficiario!$A$2:$G$2,4)</f>
        <v>0</v>
      </c>
      <c r="D855" s="21">
        <f>VLOOKUP($A855,Beneficiario!$A$2:$G$2,5)</f>
        <v>0</v>
      </c>
      <c r="E855" s="21">
        <f>VLOOKUP($A855,Beneficiario!$A$2:$G$2,6)</f>
        <v>0</v>
      </c>
      <c r="F855" s="21">
        <f>VLOOKUP($A855,Beneficiario!$A$2:$G$2,7)</f>
        <v>0</v>
      </c>
      <c r="G855" s="37"/>
      <c r="H855" s="37"/>
      <c r="I855" s="37"/>
      <c r="J855" s="37"/>
      <c r="K855" s="37"/>
      <c r="L855" s="37"/>
      <c r="M855" s="37"/>
      <c r="N855" s="32"/>
      <c r="O855" s="37"/>
      <c r="P855" s="37"/>
      <c r="Q855" s="37"/>
      <c r="R855" s="37"/>
      <c r="S855" s="37"/>
      <c r="T855" s="37"/>
      <c r="U855" s="38"/>
      <c r="V855" s="37"/>
      <c r="W855" s="37"/>
      <c r="X855" s="38"/>
      <c r="Y855" s="37"/>
      <c r="Z855" s="37"/>
      <c r="AA855" s="37"/>
      <c r="AB855" s="37"/>
      <c r="AC855" s="37"/>
      <c r="AD855" s="37"/>
      <c r="AE855" s="37"/>
      <c r="AF855" s="37"/>
      <c r="AG855" s="37"/>
      <c r="AH855" s="37"/>
      <c r="AI855" s="37"/>
      <c r="AJ855" s="37"/>
      <c r="AK855" s="37"/>
      <c r="AL855" s="37"/>
      <c r="AM855" s="37"/>
      <c r="AN855" s="37"/>
      <c r="AO855" s="37"/>
      <c r="AP855" s="37"/>
      <c r="AQ855" s="37"/>
      <c r="AR855" s="37"/>
      <c r="AS855" s="37"/>
      <c r="AT855" s="37"/>
      <c r="AU855" s="37"/>
      <c r="AV855" s="37"/>
      <c r="AW855" s="37"/>
      <c r="AX855" s="37"/>
      <c r="AY855" s="37"/>
      <c r="AZ855" s="37"/>
      <c r="BA855" s="39"/>
      <c r="BB855" s="37"/>
      <c r="BC855" s="37"/>
      <c r="BD855" s="37"/>
      <c r="BE855" s="37"/>
      <c r="BF855" s="37"/>
      <c r="BG855" s="37"/>
      <c r="BH855" s="37"/>
      <c r="BI855" s="32"/>
      <c r="BJ855" s="32"/>
      <c r="BK855" s="37"/>
      <c r="BL855" s="37"/>
      <c r="BM855" s="37"/>
      <c r="BN855" s="37"/>
      <c r="BO855" s="37"/>
      <c r="BP855" s="37"/>
      <c r="BQ855" s="37"/>
      <c r="BR855" s="37"/>
    </row>
    <row r="856" spans="1:70" s="111" customFormat="1">
      <c r="A856" s="21">
        <v>853</v>
      </c>
      <c r="B856" s="21">
        <f>Beneficiario!C854</f>
        <v>0</v>
      </c>
      <c r="C856" s="21">
        <f>VLOOKUP($A856,Beneficiario!$A$2:$G$2,4)</f>
        <v>0</v>
      </c>
      <c r="D856" s="21">
        <f>VLOOKUP($A856,Beneficiario!$A$2:$G$2,5)</f>
        <v>0</v>
      </c>
      <c r="E856" s="21">
        <f>VLOOKUP($A856,Beneficiario!$A$2:$G$2,6)</f>
        <v>0</v>
      </c>
      <c r="F856" s="21">
        <f>VLOOKUP($A856,Beneficiario!$A$2:$G$2,7)</f>
        <v>0</v>
      </c>
      <c r="G856" s="37"/>
      <c r="H856" s="37"/>
      <c r="I856" s="37"/>
      <c r="J856" s="37"/>
      <c r="K856" s="37"/>
      <c r="L856" s="37"/>
      <c r="M856" s="37"/>
      <c r="N856" s="32"/>
      <c r="O856" s="37"/>
      <c r="P856" s="37"/>
      <c r="Q856" s="37"/>
      <c r="R856" s="37"/>
      <c r="S856" s="37"/>
      <c r="T856" s="37"/>
      <c r="U856" s="38"/>
      <c r="V856" s="37"/>
      <c r="W856" s="37"/>
      <c r="X856" s="38"/>
      <c r="Y856" s="37"/>
      <c r="Z856" s="37"/>
      <c r="AA856" s="37"/>
      <c r="AB856" s="37"/>
      <c r="AC856" s="37"/>
      <c r="AD856" s="37"/>
      <c r="AE856" s="37"/>
      <c r="AF856" s="37"/>
      <c r="AG856" s="37"/>
      <c r="AH856" s="37"/>
      <c r="AI856" s="37"/>
      <c r="AJ856" s="37"/>
      <c r="AK856" s="37"/>
      <c r="AL856" s="37"/>
      <c r="AM856" s="37"/>
      <c r="AN856" s="37"/>
      <c r="AO856" s="37"/>
      <c r="AP856" s="37"/>
      <c r="AQ856" s="37"/>
      <c r="AR856" s="37"/>
      <c r="AS856" s="37"/>
      <c r="AT856" s="37"/>
      <c r="AU856" s="37"/>
      <c r="AV856" s="37"/>
      <c r="AW856" s="37"/>
      <c r="AX856" s="37"/>
      <c r="AY856" s="37"/>
      <c r="AZ856" s="37"/>
      <c r="BA856" s="39"/>
      <c r="BB856" s="37"/>
      <c r="BC856" s="37"/>
      <c r="BD856" s="37"/>
      <c r="BE856" s="37"/>
      <c r="BF856" s="37"/>
      <c r="BG856" s="37"/>
      <c r="BH856" s="37"/>
      <c r="BI856" s="32"/>
      <c r="BJ856" s="32"/>
      <c r="BK856" s="37"/>
      <c r="BL856" s="37"/>
      <c r="BM856" s="37"/>
      <c r="BN856" s="37"/>
      <c r="BO856" s="37"/>
      <c r="BP856" s="37"/>
      <c r="BQ856" s="37"/>
      <c r="BR856" s="37"/>
    </row>
    <row r="857" spans="1:70" s="111" customFormat="1">
      <c r="A857" s="21">
        <v>854</v>
      </c>
      <c r="B857" s="21">
        <f>Beneficiario!C855</f>
        <v>0</v>
      </c>
      <c r="C857" s="21">
        <f>VLOOKUP($A857,Beneficiario!$A$2:$G$2,4)</f>
        <v>0</v>
      </c>
      <c r="D857" s="21">
        <f>VLOOKUP($A857,Beneficiario!$A$2:$G$2,5)</f>
        <v>0</v>
      </c>
      <c r="E857" s="21">
        <f>VLOOKUP($A857,Beneficiario!$A$2:$G$2,6)</f>
        <v>0</v>
      </c>
      <c r="F857" s="21">
        <f>VLOOKUP($A857,Beneficiario!$A$2:$G$2,7)</f>
        <v>0</v>
      </c>
      <c r="G857" s="37"/>
      <c r="H857" s="37"/>
      <c r="I857" s="37"/>
      <c r="J857" s="37"/>
      <c r="K857" s="37"/>
      <c r="L857" s="37"/>
      <c r="M857" s="37"/>
      <c r="N857" s="32"/>
      <c r="O857" s="37"/>
      <c r="P857" s="37"/>
      <c r="Q857" s="37"/>
      <c r="R857" s="37"/>
      <c r="S857" s="37"/>
      <c r="T857" s="37"/>
      <c r="U857" s="38"/>
      <c r="V857" s="37"/>
      <c r="W857" s="37"/>
      <c r="X857" s="38"/>
      <c r="Y857" s="37"/>
      <c r="Z857" s="37"/>
      <c r="AA857" s="37"/>
      <c r="AB857" s="37"/>
      <c r="AC857" s="37"/>
      <c r="AD857" s="37"/>
      <c r="AE857" s="37"/>
      <c r="AF857" s="37"/>
      <c r="AG857" s="37"/>
      <c r="AH857" s="37"/>
      <c r="AI857" s="37"/>
      <c r="AJ857" s="37"/>
      <c r="AK857" s="37"/>
      <c r="AL857" s="37"/>
      <c r="AM857" s="37"/>
      <c r="AN857" s="37"/>
      <c r="AO857" s="37"/>
      <c r="AP857" s="37"/>
      <c r="AQ857" s="37"/>
      <c r="AR857" s="37"/>
      <c r="AS857" s="37"/>
      <c r="AT857" s="37"/>
      <c r="AU857" s="37"/>
      <c r="AV857" s="37"/>
      <c r="AW857" s="37"/>
      <c r="AX857" s="37"/>
      <c r="AY857" s="37"/>
      <c r="AZ857" s="37"/>
      <c r="BA857" s="39"/>
      <c r="BB857" s="37"/>
      <c r="BC857" s="37"/>
      <c r="BD857" s="37"/>
      <c r="BE857" s="37"/>
      <c r="BF857" s="37"/>
      <c r="BG857" s="37"/>
      <c r="BH857" s="37"/>
      <c r="BI857" s="32"/>
      <c r="BJ857" s="32"/>
      <c r="BK857" s="37"/>
      <c r="BL857" s="37"/>
      <c r="BM857" s="37"/>
      <c r="BN857" s="37"/>
      <c r="BO857" s="37"/>
      <c r="BP857" s="37"/>
      <c r="BQ857" s="37"/>
      <c r="BR857" s="37"/>
    </row>
    <row r="858" spans="1:70" s="111" customFormat="1">
      <c r="A858" s="21">
        <v>855</v>
      </c>
      <c r="B858" s="21">
        <f>Beneficiario!C856</f>
        <v>0</v>
      </c>
      <c r="C858" s="21">
        <f>VLOOKUP($A858,Beneficiario!$A$2:$G$2,4)</f>
        <v>0</v>
      </c>
      <c r="D858" s="21">
        <f>VLOOKUP($A858,Beneficiario!$A$2:$G$2,5)</f>
        <v>0</v>
      </c>
      <c r="E858" s="21">
        <f>VLOOKUP($A858,Beneficiario!$A$2:$G$2,6)</f>
        <v>0</v>
      </c>
      <c r="F858" s="21">
        <f>VLOOKUP($A858,Beneficiario!$A$2:$G$2,7)</f>
        <v>0</v>
      </c>
      <c r="G858" s="37"/>
      <c r="H858" s="37"/>
      <c r="I858" s="37"/>
      <c r="J858" s="37"/>
      <c r="K858" s="37"/>
      <c r="L858" s="37"/>
      <c r="M858" s="37"/>
      <c r="N858" s="32"/>
      <c r="O858" s="37"/>
      <c r="P858" s="37"/>
      <c r="Q858" s="37"/>
      <c r="R858" s="37"/>
      <c r="S858" s="37"/>
      <c r="T858" s="37"/>
      <c r="U858" s="38"/>
      <c r="V858" s="37"/>
      <c r="W858" s="37"/>
      <c r="X858" s="38"/>
      <c r="Y858" s="37"/>
      <c r="Z858" s="37"/>
      <c r="AA858" s="37"/>
      <c r="AB858" s="37"/>
      <c r="AC858" s="37"/>
      <c r="AD858" s="37"/>
      <c r="AE858" s="37"/>
      <c r="AF858" s="37"/>
      <c r="AG858" s="37"/>
      <c r="AH858" s="37"/>
      <c r="AI858" s="37"/>
      <c r="AJ858" s="37"/>
      <c r="AK858" s="37"/>
      <c r="AL858" s="37"/>
      <c r="AM858" s="37"/>
      <c r="AN858" s="37"/>
      <c r="AO858" s="37"/>
      <c r="AP858" s="37"/>
      <c r="AQ858" s="37"/>
      <c r="AR858" s="37"/>
      <c r="AS858" s="37"/>
      <c r="AT858" s="37"/>
      <c r="AU858" s="37"/>
      <c r="AV858" s="37"/>
      <c r="AW858" s="37"/>
      <c r="AX858" s="37"/>
      <c r="AY858" s="37"/>
      <c r="AZ858" s="37"/>
      <c r="BA858" s="39"/>
      <c r="BB858" s="37"/>
      <c r="BC858" s="37"/>
      <c r="BD858" s="37"/>
      <c r="BE858" s="37"/>
      <c r="BF858" s="37"/>
      <c r="BG858" s="37"/>
      <c r="BH858" s="37"/>
      <c r="BI858" s="32"/>
      <c r="BJ858" s="32"/>
      <c r="BK858" s="37"/>
      <c r="BL858" s="37"/>
      <c r="BM858" s="37"/>
      <c r="BN858" s="37"/>
      <c r="BO858" s="37"/>
      <c r="BP858" s="37"/>
      <c r="BQ858" s="37"/>
      <c r="BR858" s="37"/>
    </row>
    <row r="859" spans="1:70" s="111" customFormat="1">
      <c r="A859" s="21">
        <v>856</v>
      </c>
      <c r="B859" s="21">
        <f>Beneficiario!C857</f>
        <v>0</v>
      </c>
      <c r="C859" s="21">
        <f>VLOOKUP($A859,Beneficiario!$A$2:$G$2,4)</f>
        <v>0</v>
      </c>
      <c r="D859" s="21">
        <f>VLOOKUP($A859,Beneficiario!$A$2:$G$2,5)</f>
        <v>0</v>
      </c>
      <c r="E859" s="21">
        <f>VLOOKUP($A859,Beneficiario!$A$2:$G$2,6)</f>
        <v>0</v>
      </c>
      <c r="F859" s="21">
        <f>VLOOKUP($A859,Beneficiario!$A$2:$G$2,7)</f>
        <v>0</v>
      </c>
      <c r="G859" s="37"/>
      <c r="H859" s="37"/>
      <c r="I859" s="37"/>
      <c r="J859" s="37"/>
      <c r="K859" s="37"/>
      <c r="L859" s="37"/>
      <c r="M859" s="37"/>
      <c r="N859" s="32"/>
      <c r="O859" s="37"/>
      <c r="P859" s="37"/>
      <c r="Q859" s="37"/>
      <c r="R859" s="37"/>
      <c r="S859" s="37"/>
      <c r="T859" s="37"/>
      <c r="U859" s="38"/>
      <c r="V859" s="37"/>
      <c r="W859" s="37"/>
      <c r="X859" s="38"/>
      <c r="Y859" s="37"/>
      <c r="Z859" s="37"/>
      <c r="AA859" s="37"/>
      <c r="AB859" s="37"/>
      <c r="AC859" s="37"/>
      <c r="AD859" s="37"/>
      <c r="AE859" s="37"/>
      <c r="AF859" s="37"/>
      <c r="AG859" s="37"/>
      <c r="AH859" s="37"/>
      <c r="AI859" s="37"/>
      <c r="AJ859" s="37"/>
      <c r="AK859" s="37"/>
      <c r="AL859" s="37"/>
      <c r="AM859" s="37"/>
      <c r="AN859" s="37"/>
      <c r="AO859" s="37"/>
      <c r="AP859" s="37"/>
      <c r="AQ859" s="37"/>
      <c r="AR859" s="37"/>
      <c r="AS859" s="37"/>
      <c r="AT859" s="37"/>
      <c r="AU859" s="37"/>
      <c r="AV859" s="37"/>
      <c r="AW859" s="37"/>
      <c r="AX859" s="37"/>
      <c r="AY859" s="37"/>
      <c r="AZ859" s="37"/>
      <c r="BA859" s="39"/>
      <c r="BB859" s="37"/>
      <c r="BC859" s="37"/>
      <c r="BD859" s="37"/>
      <c r="BE859" s="37"/>
      <c r="BF859" s="37"/>
      <c r="BG859" s="37"/>
      <c r="BH859" s="37"/>
      <c r="BI859" s="32"/>
      <c r="BJ859" s="32"/>
      <c r="BK859" s="37"/>
      <c r="BL859" s="37"/>
      <c r="BM859" s="37"/>
      <c r="BN859" s="37"/>
      <c r="BO859" s="37"/>
      <c r="BP859" s="37"/>
      <c r="BQ859" s="37"/>
      <c r="BR859" s="37"/>
    </row>
    <row r="860" spans="1:70" s="111" customFormat="1">
      <c r="A860" s="21">
        <v>857</v>
      </c>
      <c r="B860" s="21">
        <f>Beneficiario!C858</f>
        <v>0</v>
      </c>
      <c r="C860" s="21">
        <f>VLOOKUP($A860,Beneficiario!$A$2:$G$2,4)</f>
        <v>0</v>
      </c>
      <c r="D860" s="21">
        <f>VLOOKUP($A860,Beneficiario!$A$2:$G$2,5)</f>
        <v>0</v>
      </c>
      <c r="E860" s="21">
        <f>VLOOKUP($A860,Beneficiario!$A$2:$G$2,6)</f>
        <v>0</v>
      </c>
      <c r="F860" s="21">
        <f>VLOOKUP($A860,Beneficiario!$A$2:$G$2,7)</f>
        <v>0</v>
      </c>
      <c r="G860" s="37"/>
      <c r="H860" s="37"/>
      <c r="I860" s="37"/>
      <c r="J860" s="37"/>
      <c r="K860" s="37"/>
      <c r="L860" s="37"/>
      <c r="M860" s="37"/>
      <c r="N860" s="32"/>
      <c r="O860" s="37"/>
      <c r="P860" s="37"/>
      <c r="Q860" s="37"/>
      <c r="R860" s="37"/>
      <c r="S860" s="37"/>
      <c r="T860" s="37"/>
      <c r="U860" s="38"/>
      <c r="V860" s="37"/>
      <c r="W860" s="37"/>
      <c r="X860" s="38"/>
      <c r="Y860" s="37"/>
      <c r="Z860" s="37"/>
      <c r="AA860" s="37"/>
      <c r="AB860" s="37"/>
      <c r="AC860" s="37"/>
      <c r="AD860" s="37"/>
      <c r="AE860" s="37"/>
      <c r="AF860" s="37"/>
      <c r="AG860" s="37"/>
      <c r="AH860" s="37"/>
      <c r="AI860" s="37"/>
      <c r="AJ860" s="37"/>
      <c r="AK860" s="37"/>
      <c r="AL860" s="37"/>
      <c r="AM860" s="37"/>
      <c r="AN860" s="37"/>
      <c r="AO860" s="37"/>
      <c r="AP860" s="37"/>
      <c r="AQ860" s="37"/>
      <c r="AR860" s="37"/>
      <c r="AS860" s="37"/>
      <c r="AT860" s="37"/>
      <c r="AU860" s="37"/>
      <c r="AV860" s="37"/>
      <c r="AW860" s="37"/>
      <c r="AX860" s="37"/>
      <c r="AY860" s="37"/>
      <c r="AZ860" s="37"/>
      <c r="BA860" s="39"/>
      <c r="BB860" s="37"/>
      <c r="BC860" s="37"/>
      <c r="BD860" s="37"/>
      <c r="BE860" s="37"/>
      <c r="BF860" s="37"/>
      <c r="BG860" s="37"/>
      <c r="BH860" s="37"/>
      <c r="BI860" s="32"/>
      <c r="BJ860" s="32"/>
      <c r="BK860" s="37"/>
      <c r="BL860" s="37"/>
      <c r="BM860" s="37"/>
      <c r="BN860" s="37"/>
      <c r="BO860" s="37"/>
      <c r="BP860" s="37"/>
      <c r="BQ860" s="37"/>
      <c r="BR860" s="37"/>
    </row>
    <row r="861" spans="1:70" s="111" customFormat="1">
      <c r="A861" s="21">
        <v>858</v>
      </c>
      <c r="B861" s="21">
        <f>Beneficiario!C859</f>
        <v>0</v>
      </c>
      <c r="C861" s="21">
        <f>VLOOKUP($A861,Beneficiario!$A$2:$G$2,4)</f>
        <v>0</v>
      </c>
      <c r="D861" s="21">
        <f>VLOOKUP($A861,Beneficiario!$A$2:$G$2,5)</f>
        <v>0</v>
      </c>
      <c r="E861" s="21">
        <f>VLOOKUP($A861,Beneficiario!$A$2:$G$2,6)</f>
        <v>0</v>
      </c>
      <c r="F861" s="21">
        <f>VLOOKUP($A861,Beneficiario!$A$2:$G$2,7)</f>
        <v>0</v>
      </c>
      <c r="G861" s="37"/>
      <c r="H861" s="37"/>
      <c r="I861" s="37"/>
      <c r="J861" s="37"/>
      <c r="K861" s="37"/>
      <c r="L861" s="37"/>
      <c r="M861" s="37"/>
      <c r="N861" s="32"/>
      <c r="O861" s="37"/>
      <c r="P861" s="37"/>
      <c r="Q861" s="37"/>
      <c r="R861" s="37"/>
      <c r="S861" s="37"/>
      <c r="T861" s="37"/>
      <c r="U861" s="38"/>
      <c r="V861" s="37"/>
      <c r="W861" s="37"/>
      <c r="X861" s="38"/>
      <c r="Y861" s="37"/>
      <c r="Z861" s="37"/>
      <c r="AA861" s="37"/>
      <c r="AB861" s="37"/>
      <c r="AC861" s="37"/>
      <c r="AD861" s="37"/>
      <c r="AE861" s="37"/>
      <c r="AF861" s="37"/>
      <c r="AG861" s="37"/>
      <c r="AH861" s="37"/>
      <c r="AI861" s="37"/>
      <c r="AJ861" s="37"/>
      <c r="AK861" s="37"/>
      <c r="AL861" s="37"/>
      <c r="AM861" s="37"/>
      <c r="AN861" s="37"/>
      <c r="AO861" s="37"/>
      <c r="AP861" s="37"/>
      <c r="AQ861" s="37"/>
      <c r="AR861" s="37"/>
      <c r="AS861" s="37"/>
      <c r="AT861" s="37"/>
      <c r="AU861" s="37"/>
      <c r="AV861" s="37"/>
      <c r="AW861" s="37"/>
      <c r="AX861" s="37"/>
      <c r="AY861" s="37"/>
      <c r="AZ861" s="37"/>
      <c r="BA861" s="39"/>
      <c r="BB861" s="37"/>
      <c r="BC861" s="37"/>
      <c r="BD861" s="37"/>
      <c r="BE861" s="37"/>
      <c r="BF861" s="37"/>
      <c r="BG861" s="37"/>
      <c r="BH861" s="37"/>
      <c r="BI861" s="32"/>
      <c r="BJ861" s="32"/>
      <c r="BK861" s="37"/>
      <c r="BL861" s="37"/>
      <c r="BM861" s="37"/>
      <c r="BN861" s="37"/>
      <c r="BO861" s="37"/>
      <c r="BP861" s="37"/>
      <c r="BQ861" s="37"/>
      <c r="BR861" s="37"/>
    </row>
    <row r="862" spans="1:70" s="111" customFormat="1">
      <c r="A862" s="21">
        <v>859</v>
      </c>
      <c r="B862" s="21">
        <f>Beneficiario!C860</f>
        <v>0</v>
      </c>
      <c r="C862" s="21">
        <f>VLOOKUP($A862,Beneficiario!$A$2:$G$2,4)</f>
        <v>0</v>
      </c>
      <c r="D862" s="21">
        <f>VLOOKUP($A862,Beneficiario!$A$2:$G$2,5)</f>
        <v>0</v>
      </c>
      <c r="E862" s="21">
        <f>VLOOKUP($A862,Beneficiario!$A$2:$G$2,6)</f>
        <v>0</v>
      </c>
      <c r="F862" s="21">
        <f>VLOOKUP($A862,Beneficiario!$A$2:$G$2,7)</f>
        <v>0</v>
      </c>
      <c r="G862" s="37"/>
      <c r="H862" s="37"/>
      <c r="I862" s="37"/>
      <c r="J862" s="37"/>
      <c r="K862" s="37"/>
      <c r="L862" s="37"/>
      <c r="M862" s="37"/>
      <c r="N862" s="32"/>
      <c r="O862" s="37"/>
      <c r="P862" s="37"/>
      <c r="Q862" s="37"/>
      <c r="R862" s="37"/>
      <c r="S862" s="37"/>
      <c r="T862" s="37"/>
      <c r="U862" s="38"/>
      <c r="V862" s="37"/>
      <c r="W862" s="37"/>
      <c r="X862" s="38"/>
      <c r="Y862" s="37"/>
      <c r="Z862" s="37"/>
      <c r="AA862" s="37"/>
      <c r="AB862" s="37"/>
      <c r="AC862" s="37"/>
      <c r="AD862" s="37"/>
      <c r="AE862" s="37"/>
      <c r="AF862" s="37"/>
      <c r="AG862" s="37"/>
      <c r="AH862" s="37"/>
      <c r="AI862" s="37"/>
      <c r="AJ862" s="37"/>
      <c r="AK862" s="37"/>
      <c r="AL862" s="37"/>
      <c r="AM862" s="37"/>
      <c r="AN862" s="37"/>
      <c r="AO862" s="37"/>
      <c r="AP862" s="37"/>
      <c r="AQ862" s="37"/>
      <c r="AR862" s="37"/>
      <c r="AS862" s="37"/>
      <c r="AT862" s="37"/>
      <c r="AU862" s="37"/>
      <c r="AV862" s="37"/>
      <c r="AW862" s="37"/>
      <c r="AX862" s="37"/>
      <c r="AY862" s="37"/>
      <c r="AZ862" s="37"/>
      <c r="BA862" s="39"/>
      <c r="BB862" s="37"/>
      <c r="BC862" s="37"/>
      <c r="BD862" s="37"/>
      <c r="BE862" s="37"/>
      <c r="BF862" s="37"/>
      <c r="BG862" s="37"/>
      <c r="BH862" s="37"/>
      <c r="BI862" s="32"/>
      <c r="BJ862" s="32"/>
      <c r="BK862" s="37"/>
      <c r="BL862" s="37"/>
      <c r="BM862" s="37"/>
      <c r="BN862" s="37"/>
      <c r="BO862" s="37"/>
      <c r="BP862" s="37"/>
      <c r="BQ862" s="37"/>
      <c r="BR862" s="37"/>
    </row>
    <row r="863" spans="1:70" s="111" customFormat="1">
      <c r="A863" s="21">
        <v>860</v>
      </c>
      <c r="B863" s="21">
        <f>Beneficiario!C861</f>
        <v>0</v>
      </c>
      <c r="C863" s="21">
        <f>VLOOKUP($A863,Beneficiario!$A$2:$G$2,4)</f>
        <v>0</v>
      </c>
      <c r="D863" s="21">
        <f>VLOOKUP($A863,Beneficiario!$A$2:$G$2,5)</f>
        <v>0</v>
      </c>
      <c r="E863" s="21">
        <f>VLOOKUP($A863,Beneficiario!$A$2:$G$2,6)</f>
        <v>0</v>
      </c>
      <c r="F863" s="21">
        <f>VLOOKUP($A863,Beneficiario!$A$2:$G$2,7)</f>
        <v>0</v>
      </c>
      <c r="G863" s="37"/>
      <c r="H863" s="37"/>
      <c r="I863" s="37"/>
      <c r="J863" s="37"/>
      <c r="K863" s="37"/>
      <c r="L863" s="37"/>
      <c r="M863" s="37"/>
      <c r="N863" s="32"/>
      <c r="O863" s="37"/>
      <c r="P863" s="37"/>
      <c r="Q863" s="37"/>
      <c r="R863" s="37"/>
      <c r="S863" s="37"/>
      <c r="T863" s="37"/>
      <c r="U863" s="38"/>
      <c r="V863" s="37"/>
      <c r="W863" s="37"/>
      <c r="X863" s="38"/>
      <c r="Y863" s="37"/>
      <c r="Z863" s="37"/>
      <c r="AA863" s="37"/>
      <c r="AB863" s="37"/>
      <c r="AC863" s="37"/>
      <c r="AD863" s="37"/>
      <c r="AE863" s="37"/>
      <c r="AF863" s="37"/>
      <c r="AG863" s="37"/>
      <c r="AH863" s="37"/>
      <c r="AI863" s="37"/>
      <c r="AJ863" s="37"/>
      <c r="AK863" s="37"/>
      <c r="AL863" s="37"/>
      <c r="AM863" s="37"/>
      <c r="AN863" s="37"/>
      <c r="AO863" s="37"/>
      <c r="AP863" s="37"/>
      <c r="AQ863" s="37"/>
      <c r="AR863" s="37"/>
      <c r="AS863" s="37"/>
      <c r="AT863" s="37"/>
      <c r="AU863" s="37"/>
      <c r="AV863" s="37"/>
      <c r="AW863" s="37"/>
      <c r="AX863" s="37"/>
      <c r="AY863" s="37"/>
      <c r="AZ863" s="37"/>
      <c r="BA863" s="39"/>
      <c r="BB863" s="37"/>
      <c r="BC863" s="37"/>
      <c r="BD863" s="37"/>
      <c r="BE863" s="37"/>
      <c r="BF863" s="37"/>
      <c r="BG863" s="37"/>
      <c r="BH863" s="37"/>
      <c r="BI863" s="32"/>
      <c r="BJ863" s="32"/>
      <c r="BK863" s="37"/>
      <c r="BL863" s="37"/>
      <c r="BM863" s="37"/>
      <c r="BN863" s="37"/>
      <c r="BO863" s="37"/>
      <c r="BP863" s="37"/>
      <c r="BQ863" s="37"/>
      <c r="BR863" s="37"/>
    </row>
    <row r="864" spans="1:70" s="111" customFormat="1">
      <c r="A864" s="21">
        <v>861</v>
      </c>
      <c r="B864" s="21">
        <f>Beneficiario!C862</f>
        <v>0</v>
      </c>
      <c r="C864" s="21">
        <f>VLOOKUP($A864,Beneficiario!$A$2:$G$2,4)</f>
        <v>0</v>
      </c>
      <c r="D864" s="21">
        <f>VLOOKUP($A864,Beneficiario!$A$2:$G$2,5)</f>
        <v>0</v>
      </c>
      <c r="E864" s="21">
        <f>VLOOKUP($A864,Beneficiario!$A$2:$G$2,6)</f>
        <v>0</v>
      </c>
      <c r="F864" s="21">
        <f>VLOOKUP($A864,Beneficiario!$A$2:$G$2,7)</f>
        <v>0</v>
      </c>
      <c r="G864" s="37"/>
      <c r="H864" s="37"/>
      <c r="I864" s="37"/>
      <c r="J864" s="37"/>
      <c r="K864" s="37"/>
      <c r="L864" s="37"/>
      <c r="M864" s="37"/>
      <c r="N864" s="32"/>
      <c r="O864" s="37"/>
      <c r="P864" s="37"/>
      <c r="Q864" s="37"/>
      <c r="R864" s="37"/>
      <c r="S864" s="37"/>
      <c r="T864" s="37"/>
      <c r="U864" s="38"/>
      <c r="V864" s="37"/>
      <c r="W864" s="37"/>
      <c r="X864" s="38"/>
      <c r="Y864" s="37"/>
      <c r="Z864" s="37"/>
      <c r="AA864" s="37"/>
      <c r="AB864" s="37"/>
      <c r="AC864" s="37"/>
      <c r="AD864" s="37"/>
      <c r="AE864" s="37"/>
      <c r="AF864" s="37"/>
      <c r="AG864" s="37"/>
      <c r="AH864" s="37"/>
      <c r="AI864" s="37"/>
      <c r="AJ864" s="37"/>
      <c r="AK864" s="37"/>
      <c r="AL864" s="37"/>
      <c r="AM864" s="37"/>
      <c r="AN864" s="37"/>
      <c r="AO864" s="37"/>
      <c r="AP864" s="37"/>
      <c r="AQ864" s="37"/>
      <c r="AR864" s="37"/>
      <c r="AS864" s="37"/>
      <c r="AT864" s="37"/>
      <c r="AU864" s="37"/>
      <c r="AV864" s="37"/>
      <c r="AW864" s="37"/>
      <c r="AX864" s="37"/>
      <c r="AY864" s="37"/>
      <c r="AZ864" s="37"/>
      <c r="BA864" s="39"/>
      <c r="BB864" s="37"/>
      <c r="BC864" s="37"/>
      <c r="BD864" s="37"/>
      <c r="BE864" s="37"/>
      <c r="BF864" s="37"/>
      <c r="BG864" s="37"/>
      <c r="BH864" s="37"/>
      <c r="BI864" s="32"/>
      <c r="BJ864" s="32"/>
      <c r="BK864" s="37"/>
      <c r="BL864" s="37"/>
      <c r="BM864" s="37"/>
      <c r="BN864" s="37"/>
      <c r="BO864" s="37"/>
      <c r="BP864" s="37"/>
      <c r="BQ864" s="37"/>
      <c r="BR864" s="37"/>
    </row>
    <row r="865" spans="1:70" s="111" customFormat="1">
      <c r="A865" s="21">
        <v>862</v>
      </c>
      <c r="B865" s="21">
        <f>Beneficiario!C863</f>
        <v>0</v>
      </c>
      <c r="C865" s="21">
        <f>VLOOKUP($A865,Beneficiario!$A$2:$G$2,4)</f>
        <v>0</v>
      </c>
      <c r="D865" s="21">
        <f>VLOOKUP($A865,Beneficiario!$A$2:$G$2,5)</f>
        <v>0</v>
      </c>
      <c r="E865" s="21">
        <f>VLOOKUP($A865,Beneficiario!$A$2:$G$2,6)</f>
        <v>0</v>
      </c>
      <c r="F865" s="21">
        <f>VLOOKUP($A865,Beneficiario!$A$2:$G$2,7)</f>
        <v>0</v>
      </c>
      <c r="G865" s="37"/>
      <c r="H865" s="37"/>
      <c r="I865" s="37"/>
      <c r="J865" s="37"/>
      <c r="K865" s="37"/>
      <c r="L865" s="37"/>
      <c r="M865" s="37"/>
      <c r="N865" s="32"/>
      <c r="O865" s="37"/>
      <c r="P865" s="37"/>
      <c r="Q865" s="37"/>
      <c r="R865" s="37"/>
      <c r="S865" s="37"/>
      <c r="T865" s="37"/>
      <c r="U865" s="38"/>
      <c r="V865" s="37"/>
      <c r="W865" s="37"/>
      <c r="X865" s="38"/>
      <c r="Y865" s="37"/>
      <c r="Z865" s="37"/>
      <c r="AA865" s="37"/>
      <c r="AB865" s="37"/>
      <c r="AC865" s="37"/>
      <c r="AD865" s="37"/>
      <c r="AE865" s="37"/>
      <c r="AF865" s="37"/>
      <c r="AG865" s="37"/>
      <c r="AH865" s="37"/>
      <c r="AI865" s="37"/>
      <c r="AJ865" s="37"/>
      <c r="AK865" s="37"/>
      <c r="AL865" s="37"/>
      <c r="AM865" s="37"/>
      <c r="AN865" s="37"/>
      <c r="AO865" s="37"/>
      <c r="AP865" s="37"/>
      <c r="AQ865" s="37"/>
      <c r="AR865" s="37"/>
      <c r="AS865" s="37"/>
      <c r="AT865" s="37"/>
      <c r="AU865" s="37"/>
      <c r="AV865" s="37"/>
      <c r="AW865" s="37"/>
      <c r="AX865" s="37"/>
      <c r="AY865" s="37"/>
      <c r="AZ865" s="37"/>
      <c r="BA865" s="39"/>
      <c r="BB865" s="37"/>
      <c r="BC865" s="37"/>
      <c r="BD865" s="37"/>
      <c r="BE865" s="37"/>
      <c r="BF865" s="37"/>
      <c r="BG865" s="37"/>
      <c r="BH865" s="37"/>
      <c r="BI865" s="32"/>
      <c r="BJ865" s="32"/>
      <c r="BK865" s="37"/>
      <c r="BL865" s="37"/>
      <c r="BM865" s="37"/>
      <c r="BN865" s="37"/>
      <c r="BO865" s="37"/>
      <c r="BP865" s="37"/>
      <c r="BQ865" s="37"/>
      <c r="BR865" s="37"/>
    </row>
    <row r="866" spans="1:70" s="111" customFormat="1">
      <c r="A866" s="21">
        <v>863</v>
      </c>
      <c r="B866" s="21">
        <f>Beneficiario!C864</f>
        <v>0</v>
      </c>
      <c r="C866" s="21">
        <f>VLOOKUP($A866,Beneficiario!$A$2:$G$2,4)</f>
        <v>0</v>
      </c>
      <c r="D866" s="21">
        <f>VLOOKUP($A866,Beneficiario!$A$2:$G$2,5)</f>
        <v>0</v>
      </c>
      <c r="E866" s="21">
        <f>VLOOKUP($A866,Beneficiario!$A$2:$G$2,6)</f>
        <v>0</v>
      </c>
      <c r="F866" s="21">
        <f>VLOOKUP($A866,Beneficiario!$A$2:$G$2,7)</f>
        <v>0</v>
      </c>
      <c r="G866" s="37"/>
      <c r="H866" s="37"/>
      <c r="I866" s="37"/>
      <c r="J866" s="37"/>
      <c r="K866" s="37"/>
      <c r="L866" s="37"/>
      <c r="M866" s="37"/>
      <c r="N866" s="32"/>
      <c r="O866" s="37"/>
      <c r="P866" s="37"/>
      <c r="Q866" s="37"/>
      <c r="R866" s="37"/>
      <c r="S866" s="37"/>
      <c r="T866" s="37"/>
      <c r="U866" s="38"/>
      <c r="V866" s="37"/>
      <c r="W866" s="37"/>
      <c r="X866" s="38"/>
      <c r="Y866" s="37"/>
      <c r="Z866" s="37"/>
      <c r="AA866" s="37"/>
      <c r="AB866" s="37"/>
      <c r="AC866" s="37"/>
      <c r="AD866" s="37"/>
      <c r="AE866" s="37"/>
      <c r="AF866" s="37"/>
      <c r="AG866" s="37"/>
      <c r="AH866" s="37"/>
      <c r="AI866" s="37"/>
      <c r="AJ866" s="37"/>
      <c r="AK866" s="37"/>
      <c r="AL866" s="37"/>
      <c r="AM866" s="37"/>
      <c r="AN866" s="37"/>
      <c r="AO866" s="37"/>
      <c r="AP866" s="37"/>
      <c r="AQ866" s="37"/>
      <c r="AR866" s="37"/>
      <c r="AS866" s="37"/>
      <c r="AT866" s="37"/>
      <c r="AU866" s="37"/>
      <c r="AV866" s="37"/>
      <c r="AW866" s="37"/>
      <c r="AX866" s="37"/>
      <c r="AY866" s="37"/>
      <c r="AZ866" s="37"/>
      <c r="BA866" s="39"/>
      <c r="BB866" s="37"/>
      <c r="BC866" s="37"/>
      <c r="BD866" s="37"/>
      <c r="BE866" s="37"/>
      <c r="BF866" s="37"/>
      <c r="BG866" s="37"/>
      <c r="BH866" s="37"/>
      <c r="BI866" s="32"/>
      <c r="BJ866" s="32"/>
      <c r="BK866" s="37"/>
      <c r="BL866" s="37"/>
      <c r="BM866" s="37"/>
      <c r="BN866" s="37"/>
      <c r="BO866" s="37"/>
      <c r="BP866" s="37"/>
      <c r="BQ866" s="37"/>
      <c r="BR866" s="37"/>
    </row>
    <row r="867" spans="1:70" s="111" customFormat="1">
      <c r="A867" s="21">
        <v>864</v>
      </c>
      <c r="B867" s="21">
        <f>Beneficiario!C865</f>
        <v>0</v>
      </c>
      <c r="C867" s="21">
        <f>VLOOKUP($A867,Beneficiario!$A$2:$G$2,4)</f>
        <v>0</v>
      </c>
      <c r="D867" s="21">
        <f>VLOOKUP($A867,Beneficiario!$A$2:$G$2,5)</f>
        <v>0</v>
      </c>
      <c r="E867" s="21">
        <f>VLOOKUP($A867,Beneficiario!$A$2:$G$2,6)</f>
        <v>0</v>
      </c>
      <c r="F867" s="21">
        <f>VLOOKUP($A867,Beneficiario!$A$2:$G$2,7)</f>
        <v>0</v>
      </c>
      <c r="G867" s="37"/>
      <c r="H867" s="37"/>
      <c r="I867" s="37"/>
      <c r="J867" s="37"/>
      <c r="K867" s="37"/>
      <c r="L867" s="37"/>
      <c r="M867" s="37"/>
      <c r="N867" s="32"/>
      <c r="O867" s="37"/>
      <c r="P867" s="37"/>
      <c r="Q867" s="37"/>
      <c r="R867" s="37"/>
      <c r="S867" s="37"/>
      <c r="T867" s="37"/>
      <c r="U867" s="38"/>
      <c r="V867" s="37"/>
      <c r="W867" s="37"/>
      <c r="X867" s="38"/>
      <c r="Y867" s="37"/>
      <c r="Z867" s="37"/>
      <c r="AA867" s="37"/>
      <c r="AB867" s="37"/>
      <c r="AC867" s="37"/>
      <c r="AD867" s="37"/>
      <c r="AE867" s="37"/>
      <c r="AF867" s="37"/>
      <c r="AG867" s="37"/>
      <c r="AH867" s="37"/>
      <c r="AI867" s="37"/>
      <c r="AJ867" s="37"/>
      <c r="AK867" s="37"/>
      <c r="AL867" s="37"/>
      <c r="AM867" s="37"/>
      <c r="AN867" s="37"/>
      <c r="AO867" s="37"/>
      <c r="AP867" s="37"/>
      <c r="AQ867" s="37"/>
      <c r="AR867" s="37"/>
      <c r="AS867" s="37"/>
      <c r="AT867" s="37"/>
      <c r="AU867" s="37"/>
      <c r="AV867" s="37"/>
      <c r="AW867" s="37"/>
      <c r="AX867" s="37"/>
      <c r="AY867" s="37"/>
      <c r="AZ867" s="37"/>
      <c r="BA867" s="39"/>
      <c r="BB867" s="37"/>
      <c r="BC867" s="37"/>
      <c r="BD867" s="37"/>
      <c r="BE867" s="37"/>
      <c r="BF867" s="37"/>
      <c r="BG867" s="37"/>
      <c r="BH867" s="37"/>
      <c r="BI867" s="32"/>
      <c r="BJ867" s="32"/>
      <c r="BK867" s="37"/>
      <c r="BL867" s="37"/>
      <c r="BM867" s="37"/>
      <c r="BN867" s="37"/>
      <c r="BO867" s="37"/>
      <c r="BP867" s="37"/>
      <c r="BQ867" s="37"/>
      <c r="BR867" s="37"/>
    </row>
    <row r="868" spans="1:70" s="111" customFormat="1">
      <c r="A868" s="21">
        <v>865</v>
      </c>
      <c r="B868" s="21">
        <f>Beneficiario!C866</f>
        <v>0</v>
      </c>
      <c r="C868" s="21">
        <f>VLOOKUP($A868,Beneficiario!$A$2:$G$2,4)</f>
        <v>0</v>
      </c>
      <c r="D868" s="21">
        <f>VLOOKUP($A868,Beneficiario!$A$2:$G$2,5)</f>
        <v>0</v>
      </c>
      <c r="E868" s="21">
        <f>VLOOKUP($A868,Beneficiario!$A$2:$G$2,6)</f>
        <v>0</v>
      </c>
      <c r="F868" s="21">
        <f>VLOOKUP($A868,Beneficiario!$A$2:$G$2,7)</f>
        <v>0</v>
      </c>
      <c r="G868" s="37"/>
      <c r="H868" s="37"/>
      <c r="I868" s="37"/>
      <c r="J868" s="37"/>
      <c r="K868" s="37"/>
      <c r="L868" s="37"/>
      <c r="M868" s="37"/>
      <c r="N868" s="32"/>
      <c r="O868" s="37"/>
      <c r="P868" s="37"/>
      <c r="Q868" s="37"/>
      <c r="R868" s="37"/>
      <c r="S868" s="37"/>
      <c r="T868" s="37"/>
      <c r="U868" s="38"/>
      <c r="V868" s="37"/>
      <c r="W868" s="37"/>
      <c r="X868" s="38"/>
      <c r="Y868" s="37"/>
      <c r="Z868" s="37"/>
      <c r="AA868" s="37"/>
      <c r="AB868" s="37"/>
      <c r="AC868" s="37"/>
      <c r="AD868" s="37"/>
      <c r="AE868" s="37"/>
      <c r="AF868" s="37"/>
      <c r="AG868" s="37"/>
      <c r="AH868" s="37"/>
      <c r="AI868" s="37"/>
      <c r="AJ868" s="37"/>
      <c r="AK868" s="37"/>
      <c r="AL868" s="37"/>
      <c r="AM868" s="37"/>
      <c r="AN868" s="37"/>
      <c r="AO868" s="37"/>
      <c r="AP868" s="37"/>
      <c r="AQ868" s="37"/>
      <c r="AR868" s="37"/>
      <c r="AS868" s="37"/>
      <c r="AT868" s="37"/>
      <c r="AU868" s="37"/>
      <c r="AV868" s="37"/>
      <c r="AW868" s="37"/>
      <c r="AX868" s="37"/>
      <c r="AY868" s="37"/>
      <c r="AZ868" s="37"/>
      <c r="BA868" s="39"/>
      <c r="BB868" s="37"/>
      <c r="BC868" s="37"/>
      <c r="BD868" s="37"/>
      <c r="BE868" s="37"/>
      <c r="BF868" s="37"/>
      <c r="BG868" s="37"/>
      <c r="BH868" s="37"/>
      <c r="BI868" s="32"/>
      <c r="BJ868" s="32"/>
      <c r="BK868" s="37"/>
      <c r="BL868" s="37"/>
      <c r="BM868" s="37"/>
      <c r="BN868" s="37"/>
      <c r="BO868" s="37"/>
      <c r="BP868" s="37"/>
      <c r="BQ868" s="37"/>
      <c r="BR868" s="37"/>
    </row>
    <row r="869" spans="1:70" s="111" customFormat="1">
      <c r="A869" s="21">
        <v>866</v>
      </c>
      <c r="B869" s="21">
        <f>Beneficiario!C867</f>
        <v>0</v>
      </c>
      <c r="C869" s="21">
        <f>VLOOKUP($A869,Beneficiario!$A$2:$G$2,4)</f>
        <v>0</v>
      </c>
      <c r="D869" s="21">
        <f>VLOOKUP($A869,Beneficiario!$A$2:$G$2,5)</f>
        <v>0</v>
      </c>
      <c r="E869" s="21">
        <f>VLOOKUP($A869,Beneficiario!$A$2:$G$2,6)</f>
        <v>0</v>
      </c>
      <c r="F869" s="21">
        <f>VLOOKUP($A869,Beneficiario!$A$2:$G$2,7)</f>
        <v>0</v>
      </c>
      <c r="G869" s="37"/>
      <c r="H869" s="37"/>
      <c r="I869" s="37"/>
      <c r="J869" s="37"/>
      <c r="K869" s="37"/>
      <c r="L869" s="37"/>
      <c r="M869" s="37"/>
      <c r="N869" s="32"/>
      <c r="O869" s="37"/>
      <c r="P869" s="37"/>
      <c r="Q869" s="37"/>
      <c r="R869" s="37"/>
      <c r="S869" s="37"/>
      <c r="T869" s="37"/>
      <c r="U869" s="38"/>
      <c r="V869" s="37"/>
      <c r="W869" s="37"/>
      <c r="X869" s="38"/>
      <c r="Y869" s="37"/>
      <c r="Z869" s="37"/>
      <c r="AA869" s="37"/>
      <c r="AB869" s="37"/>
      <c r="AC869" s="37"/>
      <c r="AD869" s="37"/>
      <c r="AE869" s="37"/>
      <c r="AF869" s="37"/>
      <c r="AG869" s="37"/>
      <c r="AH869" s="37"/>
      <c r="AI869" s="37"/>
      <c r="AJ869" s="37"/>
      <c r="AK869" s="37"/>
      <c r="AL869" s="37"/>
      <c r="AM869" s="37"/>
      <c r="AN869" s="37"/>
      <c r="AO869" s="37"/>
      <c r="AP869" s="37"/>
      <c r="AQ869" s="37"/>
      <c r="AR869" s="37"/>
      <c r="AS869" s="37"/>
      <c r="AT869" s="37"/>
      <c r="AU869" s="37"/>
      <c r="AV869" s="37"/>
      <c r="AW869" s="37"/>
      <c r="AX869" s="37"/>
      <c r="AY869" s="37"/>
      <c r="AZ869" s="37"/>
      <c r="BA869" s="39"/>
      <c r="BB869" s="37"/>
      <c r="BC869" s="37"/>
      <c r="BD869" s="37"/>
      <c r="BE869" s="37"/>
      <c r="BF869" s="37"/>
      <c r="BG869" s="37"/>
      <c r="BH869" s="37"/>
      <c r="BI869" s="32"/>
      <c r="BJ869" s="32"/>
      <c r="BK869" s="37"/>
      <c r="BL869" s="37"/>
      <c r="BM869" s="37"/>
      <c r="BN869" s="37"/>
      <c r="BO869" s="37"/>
      <c r="BP869" s="37"/>
      <c r="BQ869" s="37"/>
      <c r="BR869" s="37"/>
    </row>
    <row r="870" spans="1:70" s="111" customFormat="1">
      <c r="A870" s="21">
        <v>867</v>
      </c>
      <c r="B870" s="21">
        <f>Beneficiario!C868</f>
        <v>0</v>
      </c>
      <c r="C870" s="21">
        <f>VLOOKUP($A870,Beneficiario!$A$2:$G$2,4)</f>
        <v>0</v>
      </c>
      <c r="D870" s="21">
        <f>VLOOKUP($A870,Beneficiario!$A$2:$G$2,5)</f>
        <v>0</v>
      </c>
      <c r="E870" s="21">
        <f>VLOOKUP($A870,Beneficiario!$A$2:$G$2,6)</f>
        <v>0</v>
      </c>
      <c r="F870" s="21">
        <f>VLOOKUP($A870,Beneficiario!$A$2:$G$2,7)</f>
        <v>0</v>
      </c>
      <c r="G870" s="37"/>
      <c r="H870" s="37"/>
      <c r="I870" s="37"/>
      <c r="J870" s="37"/>
      <c r="K870" s="37"/>
      <c r="L870" s="37"/>
      <c r="M870" s="37"/>
      <c r="N870" s="32"/>
      <c r="O870" s="37"/>
      <c r="P870" s="37"/>
      <c r="Q870" s="37"/>
      <c r="R870" s="37"/>
      <c r="S870" s="37"/>
      <c r="T870" s="37"/>
      <c r="U870" s="38"/>
      <c r="V870" s="37"/>
      <c r="W870" s="37"/>
      <c r="X870" s="38"/>
      <c r="Y870" s="37"/>
      <c r="Z870" s="37"/>
      <c r="AA870" s="37"/>
      <c r="AB870" s="37"/>
      <c r="AC870" s="37"/>
      <c r="AD870" s="37"/>
      <c r="AE870" s="37"/>
      <c r="AF870" s="37"/>
      <c r="AG870" s="37"/>
      <c r="AH870" s="37"/>
      <c r="AI870" s="37"/>
      <c r="AJ870" s="37"/>
      <c r="AK870" s="37"/>
      <c r="AL870" s="37"/>
      <c r="AM870" s="37"/>
      <c r="AN870" s="37"/>
      <c r="AO870" s="37"/>
      <c r="AP870" s="37"/>
      <c r="AQ870" s="37"/>
      <c r="AR870" s="37"/>
      <c r="AS870" s="37"/>
      <c r="AT870" s="37"/>
      <c r="AU870" s="37"/>
      <c r="AV870" s="37"/>
      <c r="AW870" s="37"/>
      <c r="AX870" s="37"/>
      <c r="AY870" s="37"/>
      <c r="AZ870" s="37"/>
      <c r="BA870" s="39"/>
      <c r="BB870" s="37"/>
      <c r="BC870" s="37"/>
      <c r="BD870" s="37"/>
      <c r="BE870" s="37"/>
      <c r="BF870" s="37"/>
      <c r="BG870" s="37"/>
      <c r="BH870" s="37"/>
      <c r="BI870" s="32"/>
      <c r="BJ870" s="32"/>
      <c r="BK870" s="37"/>
      <c r="BL870" s="37"/>
      <c r="BM870" s="37"/>
      <c r="BN870" s="37"/>
      <c r="BO870" s="37"/>
      <c r="BP870" s="37"/>
      <c r="BQ870" s="37"/>
      <c r="BR870" s="37"/>
    </row>
    <row r="871" spans="1:70" s="111" customFormat="1">
      <c r="A871" s="21">
        <v>868</v>
      </c>
      <c r="B871" s="21">
        <f>Beneficiario!C869</f>
        <v>0</v>
      </c>
      <c r="C871" s="21">
        <f>VLOOKUP($A871,Beneficiario!$A$2:$G$2,4)</f>
        <v>0</v>
      </c>
      <c r="D871" s="21">
        <f>VLOOKUP($A871,Beneficiario!$A$2:$G$2,5)</f>
        <v>0</v>
      </c>
      <c r="E871" s="21">
        <f>VLOOKUP($A871,Beneficiario!$A$2:$G$2,6)</f>
        <v>0</v>
      </c>
      <c r="F871" s="21">
        <f>VLOOKUP($A871,Beneficiario!$A$2:$G$2,7)</f>
        <v>0</v>
      </c>
      <c r="G871" s="37"/>
      <c r="H871" s="37"/>
      <c r="I871" s="37"/>
      <c r="J871" s="37"/>
      <c r="K871" s="37"/>
      <c r="L871" s="37"/>
      <c r="M871" s="37"/>
      <c r="N871" s="32"/>
      <c r="O871" s="37"/>
      <c r="P871" s="37"/>
      <c r="Q871" s="37"/>
      <c r="R871" s="37"/>
      <c r="S871" s="37"/>
      <c r="T871" s="37"/>
      <c r="U871" s="38"/>
      <c r="V871" s="37"/>
      <c r="W871" s="37"/>
      <c r="X871" s="38"/>
      <c r="Y871" s="37"/>
      <c r="Z871" s="37"/>
      <c r="AA871" s="37"/>
      <c r="AB871" s="37"/>
      <c r="AC871" s="37"/>
      <c r="AD871" s="37"/>
      <c r="AE871" s="37"/>
      <c r="AF871" s="37"/>
      <c r="AG871" s="37"/>
      <c r="AH871" s="37"/>
      <c r="AI871" s="37"/>
      <c r="AJ871" s="37"/>
      <c r="AK871" s="37"/>
      <c r="AL871" s="37"/>
      <c r="AM871" s="37"/>
      <c r="AN871" s="37"/>
      <c r="AO871" s="37"/>
      <c r="AP871" s="37"/>
      <c r="AQ871" s="37"/>
      <c r="AR871" s="37"/>
      <c r="AS871" s="37"/>
      <c r="AT871" s="37"/>
      <c r="AU871" s="37"/>
      <c r="AV871" s="37"/>
      <c r="AW871" s="37"/>
      <c r="AX871" s="37"/>
      <c r="AY871" s="37"/>
      <c r="AZ871" s="37"/>
      <c r="BA871" s="39"/>
      <c r="BB871" s="37"/>
      <c r="BC871" s="37"/>
      <c r="BD871" s="37"/>
      <c r="BE871" s="37"/>
      <c r="BF871" s="37"/>
      <c r="BG871" s="37"/>
      <c r="BH871" s="37"/>
      <c r="BI871" s="32"/>
      <c r="BJ871" s="32"/>
      <c r="BK871" s="37"/>
      <c r="BL871" s="37"/>
      <c r="BM871" s="37"/>
      <c r="BN871" s="37"/>
      <c r="BO871" s="37"/>
      <c r="BP871" s="37"/>
      <c r="BQ871" s="37"/>
      <c r="BR871" s="37"/>
    </row>
    <row r="872" spans="1:70" s="111" customFormat="1">
      <c r="A872" s="21">
        <v>869</v>
      </c>
      <c r="B872" s="21">
        <f>Beneficiario!C870</f>
        <v>0</v>
      </c>
      <c r="C872" s="21">
        <f>VLOOKUP($A872,Beneficiario!$A$2:$G$2,4)</f>
        <v>0</v>
      </c>
      <c r="D872" s="21">
        <f>VLOOKUP($A872,Beneficiario!$A$2:$G$2,5)</f>
        <v>0</v>
      </c>
      <c r="E872" s="21">
        <f>VLOOKUP($A872,Beneficiario!$A$2:$G$2,6)</f>
        <v>0</v>
      </c>
      <c r="F872" s="21">
        <f>VLOOKUP($A872,Beneficiario!$A$2:$G$2,7)</f>
        <v>0</v>
      </c>
      <c r="G872" s="37"/>
      <c r="H872" s="37"/>
      <c r="I872" s="37"/>
      <c r="J872" s="37"/>
      <c r="K872" s="37"/>
      <c r="L872" s="37"/>
      <c r="M872" s="37"/>
      <c r="N872" s="32"/>
      <c r="O872" s="37"/>
      <c r="P872" s="37"/>
      <c r="Q872" s="37"/>
      <c r="R872" s="37"/>
      <c r="S872" s="37"/>
      <c r="T872" s="37"/>
      <c r="U872" s="38"/>
      <c r="V872" s="37"/>
      <c r="W872" s="37"/>
      <c r="X872" s="38"/>
      <c r="Y872" s="37"/>
      <c r="Z872" s="37"/>
      <c r="AA872" s="37"/>
      <c r="AB872" s="37"/>
      <c r="AC872" s="37"/>
      <c r="AD872" s="37"/>
      <c r="AE872" s="37"/>
      <c r="AF872" s="37"/>
      <c r="AG872" s="37"/>
      <c r="AH872" s="37"/>
      <c r="AI872" s="37"/>
      <c r="AJ872" s="37"/>
      <c r="AK872" s="37"/>
      <c r="AL872" s="37"/>
      <c r="AM872" s="37"/>
      <c r="AN872" s="37"/>
      <c r="AO872" s="37"/>
      <c r="AP872" s="37"/>
      <c r="AQ872" s="37"/>
      <c r="AR872" s="37"/>
      <c r="AS872" s="37"/>
      <c r="AT872" s="37"/>
      <c r="AU872" s="37"/>
      <c r="AV872" s="37"/>
      <c r="AW872" s="37"/>
      <c r="AX872" s="37"/>
      <c r="AY872" s="37"/>
      <c r="AZ872" s="37"/>
      <c r="BA872" s="39"/>
      <c r="BB872" s="37"/>
      <c r="BC872" s="37"/>
      <c r="BD872" s="37"/>
      <c r="BE872" s="37"/>
      <c r="BF872" s="37"/>
      <c r="BG872" s="37"/>
      <c r="BH872" s="37"/>
      <c r="BI872" s="32"/>
      <c r="BJ872" s="32"/>
      <c r="BK872" s="37"/>
      <c r="BL872" s="37"/>
      <c r="BM872" s="37"/>
      <c r="BN872" s="37"/>
      <c r="BO872" s="37"/>
      <c r="BP872" s="37"/>
      <c r="BQ872" s="37"/>
      <c r="BR872" s="37"/>
    </row>
    <row r="873" spans="1:70" s="111" customFormat="1">
      <c r="A873" s="21">
        <v>870</v>
      </c>
      <c r="B873" s="21">
        <f>Beneficiario!C871</f>
        <v>0</v>
      </c>
      <c r="C873" s="21">
        <f>VLOOKUP($A873,Beneficiario!$A$2:$G$2,4)</f>
        <v>0</v>
      </c>
      <c r="D873" s="21">
        <f>VLOOKUP($A873,Beneficiario!$A$2:$G$2,5)</f>
        <v>0</v>
      </c>
      <c r="E873" s="21">
        <f>VLOOKUP($A873,Beneficiario!$A$2:$G$2,6)</f>
        <v>0</v>
      </c>
      <c r="F873" s="21">
        <f>VLOOKUP($A873,Beneficiario!$A$2:$G$2,7)</f>
        <v>0</v>
      </c>
      <c r="G873" s="37"/>
      <c r="H873" s="37"/>
      <c r="I873" s="37"/>
      <c r="J873" s="37"/>
      <c r="K873" s="37"/>
      <c r="L873" s="37"/>
      <c r="M873" s="37"/>
      <c r="N873" s="32"/>
      <c r="O873" s="37"/>
      <c r="P873" s="37"/>
      <c r="Q873" s="37"/>
      <c r="R873" s="37"/>
      <c r="S873" s="37"/>
      <c r="T873" s="37"/>
      <c r="U873" s="38"/>
      <c r="V873" s="37"/>
      <c r="W873" s="37"/>
      <c r="X873" s="38"/>
      <c r="Y873" s="37"/>
      <c r="Z873" s="37"/>
      <c r="AA873" s="37"/>
      <c r="AB873" s="37"/>
      <c r="AC873" s="37"/>
      <c r="AD873" s="37"/>
      <c r="AE873" s="37"/>
      <c r="AF873" s="37"/>
      <c r="AG873" s="37"/>
      <c r="AH873" s="37"/>
      <c r="AI873" s="37"/>
      <c r="AJ873" s="37"/>
      <c r="AK873" s="37"/>
      <c r="AL873" s="37"/>
      <c r="AM873" s="37"/>
      <c r="AN873" s="37"/>
      <c r="AO873" s="37"/>
      <c r="AP873" s="37"/>
      <c r="AQ873" s="37"/>
      <c r="AR873" s="37"/>
      <c r="AS873" s="37"/>
      <c r="AT873" s="37"/>
      <c r="AU873" s="37"/>
      <c r="AV873" s="37"/>
      <c r="AW873" s="37"/>
      <c r="AX873" s="37"/>
      <c r="AY873" s="37"/>
      <c r="AZ873" s="37"/>
      <c r="BA873" s="39"/>
      <c r="BB873" s="37"/>
      <c r="BC873" s="37"/>
      <c r="BD873" s="37"/>
      <c r="BE873" s="37"/>
      <c r="BF873" s="37"/>
      <c r="BG873" s="37"/>
      <c r="BH873" s="37"/>
      <c r="BI873" s="32"/>
      <c r="BJ873" s="32"/>
      <c r="BK873" s="37"/>
      <c r="BL873" s="37"/>
      <c r="BM873" s="37"/>
      <c r="BN873" s="37"/>
      <c r="BO873" s="37"/>
      <c r="BP873" s="37"/>
      <c r="BQ873" s="37"/>
      <c r="BR873" s="37"/>
    </row>
    <row r="874" spans="1:70" s="111" customFormat="1">
      <c r="A874" s="21">
        <v>871</v>
      </c>
      <c r="B874" s="21">
        <f>Beneficiario!C872</f>
        <v>0</v>
      </c>
      <c r="C874" s="21">
        <f>VLOOKUP($A874,Beneficiario!$A$2:$G$2,4)</f>
        <v>0</v>
      </c>
      <c r="D874" s="21">
        <f>VLOOKUP($A874,Beneficiario!$A$2:$G$2,5)</f>
        <v>0</v>
      </c>
      <c r="E874" s="21">
        <f>VLOOKUP($A874,Beneficiario!$A$2:$G$2,6)</f>
        <v>0</v>
      </c>
      <c r="F874" s="21">
        <f>VLOOKUP($A874,Beneficiario!$A$2:$G$2,7)</f>
        <v>0</v>
      </c>
      <c r="G874" s="37"/>
      <c r="H874" s="37"/>
      <c r="I874" s="37"/>
      <c r="J874" s="37"/>
      <c r="K874" s="37"/>
      <c r="L874" s="37"/>
      <c r="M874" s="37"/>
      <c r="N874" s="32"/>
      <c r="O874" s="37"/>
      <c r="P874" s="37"/>
      <c r="Q874" s="37"/>
      <c r="R874" s="37"/>
      <c r="S874" s="37"/>
      <c r="T874" s="37"/>
      <c r="U874" s="38"/>
      <c r="V874" s="37"/>
      <c r="W874" s="37"/>
      <c r="X874" s="38"/>
      <c r="Y874" s="37"/>
      <c r="Z874" s="37"/>
      <c r="AA874" s="37"/>
      <c r="AB874" s="37"/>
      <c r="AC874" s="37"/>
      <c r="AD874" s="37"/>
      <c r="AE874" s="37"/>
      <c r="AF874" s="37"/>
      <c r="AG874" s="37"/>
      <c r="AH874" s="37"/>
      <c r="AI874" s="37"/>
      <c r="AJ874" s="37"/>
      <c r="AK874" s="37"/>
      <c r="AL874" s="37"/>
      <c r="AM874" s="37"/>
      <c r="AN874" s="37"/>
      <c r="AO874" s="37"/>
      <c r="AP874" s="37"/>
      <c r="AQ874" s="37"/>
      <c r="AR874" s="37"/>
      <c r="AS874" s="37"/>
      <c r="AT874" s="37"/>
      <c r="AU874" s="37"/>
      <c r="AV874" s="37"/>
      <c r="AW874" s="37"/>
      <c r="AX874" s="37"/>
      <c r="AY874" s="37"/>
      <c r="AZ874" s="37"/>
      <c r="BA874" s="39"/>
      <c r="BB874" s="37"/>
      <c r="BC874" s="37"/>
      <c r="BD874" s="37"/>
      <c r="BE874" s="37"/>
      <c r="BF874" s="37"/>
      <c r="BG874" s="37"/>
      <c r="BH874" s="37"/>
      <c r="BI874" s="32"/>
      <c r="BJ874" s="32"/>
      <c r="BK874" s="37"/>
      <c r="BL874" s="37"/>
      <c r="BM874" s="37"/>
      <c r="BN874" s="37"/>
      <c r="BO874" s="37"/>
      <c r="BP874" s="37"/>
      <c r="BQ874" s="37"/>
      <c r="BR874" s="37"/>
    </row>
    <row r="875" spans="1:70" s="111" customFormat="1">
      <c r="A875" s="21">
        <v>872</v>
      </c>
      <c r="B875" s="21">
        <f>Beneficiario!C873</f>
        <v>0</v>
      </c>
      <c r="C875" s="21">
        <f>VLOOKUP($A875,Beneficiario!$A$2:$G$2,4)</f>
        <v>0</v>
      </c>
      <c r="D875" s="21">
        <f>VLOOKUP($A875,Beneficiario!$A$2:$G$2,5)</f>
        <v>0</v>
      </c>
      <c r="E875" s="21">
        <f>VLOOKUP($A875,Beneficiario!$A$2:$G$2,6)</f>
        <v>0</v>
      </c>
      <c r="F875" s="21">
        <f>VLOOKUP($A875,Beneficiario!$A$2:$G$2,7)</f>
        <v>0</v>
      </c>
      <c r="G875" s="37"/>
      <c r="H875" s="37"/>
      <c r="I875" s="37"/>
      <c r="J875" s="37"/>
      <c r="K875" s="37"/>
      <c r="L875" s="37"/>
      <c r="M875" s="37"/>
      <c r="N875" s="32"/>
      <c r="O875" s="37"/>
      <c r="P875" s="37"/>
      <c r="Q875" s="37"/>
      <c r="R875" s="37"/>
      <c r="S875" s="37"/>
      <c r="T875" s="37"/>
      <c r="U875" s="38"/>
      <c r="V875" s="37"/>
      <c r="W875" s="37"/>
      <c r="X875" s="38"/>
      <c r="Y875" s="37"/>
      <c r="Z875" s="37"/>
      <c r="AA875" s="37"/>
      <c r="AB875" s="37"/>
      <c r="AC875" s="37"/>
      <c r="AD875" s="37"/>
      <c r="AE875" s="37"/>
      <c r="AF875" s="37"/>
      <c r="AG875" s="37"/>
      <c r="AH875" s="37"/>
      <c r="AI875" s="37"/>
      <c r="AJ875" s="37"/>
      <c r="AK875" s="37"/>
      <c r="AL875" s="37"/>
      <c r="AM875" s="37"/>
      <c r="AN875" s="37"/>
      <c r="AO875" s="37"/>
      <c r="AP875" s="37"/>
      <c r="AQ875" s="37"/>
      <c r="AR875" s="37"/>
      <c r="AS875" s="37"/>
      <c r="AT875" s="37"/>
      <c r="AU875" s="37"/>
      <c r="AV875" s="37"/>
      <c r="AW875" s="37"/>
      <c r="AX875" s="37"/>
      <c r="AY875" s="37"/>
      <c r="AZ875" s="37"/>
      <c r="BA875" s="39"/>
      <c r="BB875" s="37"/>
      <c r="BC875" s="37"/>
      <c r="BD875" s="37"/>
      <c r="BE875" s="37"/>
      <c r="BF875" s="37"/>
      <c r="BG875" s="37"/>
      <c r="BH875" s="37"/>
      <c r="BI875" s="32"/>
      <c r="BJ875" s="32"/>
      <c r="BK875" s="37"/>
      <c r="BL875" s="37"/>
      <c r="BM875" s="37"/>
      <c r="BN875" s="37"/>
      <c r="BO875" s="37"/>
      <c r="BP875" s="37"/>
      <c r="BQ875" s="37"/>
      <c r="BR875" s="37"/>
    </row>
    <row r="876" spans="1:70" s="111" customFormat="1">
      <c r="A876" s="21">
        <v>873</v>
      </c>
      <c r="B876" s="21">
        <f>Beneficiario!C874</f>
        <v>0</v>
      </c>
      <c r="C876" s="21">
        <f>VLOOKUP($A876,Beneficiario!$A$2:$G$2,4)</f>
        <v>0</v>
      </c>
      <c r="D876" s="21">
        <f>VLOOKUP($A876,Beneficiario!$A$2:$G$2,5)</f>
        <v>0</v>
      </c>
      <c r="E876" s="21">
        <f>VLOOKUP($A876,Beneficiario!$A$2:$G$2,6)</f>
        <v>0</v>
      </c>
      <c r="F876" s="21">
        <f>VLOOKUP($A876,Beneficiario!$A$2:$G$2,7)</f>
        <v>0</v>
      </c>
      <c r="G876" s="37"/>
      <c r="H876" s="37"/>
      <c r="I876" s="37"/>
      <c r="J876" s="37"/>
      <c r="K876" s="37"/>
      <c r="L876" s="37"/>
      <c r="M876" s="37"/>
      <c r="N876" s="32"/>
      <c r="O876" s="37"/>
      <c r="P876" s="37"/>
      <c r="Q876" s="37"/>
      <c r="R876" s="37"/>
      <c r="S876" s="37"/>
      <c r="T876" s="37"/>
      <c r="U876" s="38"/>
      <c r="V876" s="37"/>
      <c r="W876" s="37"/>
      <c r="X876" s="38"/>
      <c r="Y876" s="37"/>
      <c r="Z876" s="37"/>
      <c r="AA876" s="37"/>
      <c r="AB876" s="37"/>
      <c r="AC876" s="37"/>
      <c r="AD876" s="37"/>
      <c r="AE876" s="37"/>
      <c r="AF876" s="37"/>
      <c r="AG876" s="37"/>
      <c r="AH876" s="37"/>
      <c r="AI876" s="37"/>
      <c r="AJ876" s="37"/>
      <c r="AK876" s="37"/>
      <c r="AL876" s="37"/>
      <c r="AM876" s="37"/>
      <c r="AN876" s="37"/>
      <c r="AO876" s="37"/>
      <c r="AP876" s="37"/>
      <c r="AQ876" s="37"/>
      <c r="AR876" s="37"/>
      <c r="AS876" s="37"/>
      <c r="AT876" s="37"/>
      <c r="AU876" s="37"/>
      <c r="AV876" s="37"/>
      <c r="AW876" s="37"/>
      <c r="AX876" s="37"/>
      <c r="AY876" s="37"/>
      <c r="AZ876" s="37"/>
      <c r="BA876" s="39"/>
      <c r="BB876" s="37"/>
      <c r="BC876" s="37"/>
      <c r="BD876" s="37"/>
      <c r="BE876" s="37"/>
      <c r="BF876" s="37"/>
      <c r="BG876" s="37"/>
      <c r="BH876" s="37"/>
      <c r="BI876" s="32"/>
      <c r="BJ876" s="32"/>
      <c r="BK876" s="37"/>
      <c r="BL876" s="37"/>
      <c r="BM876" s="37"/>
      <c r="BN876" s="37"/>
      <c r="BO876" s="37"/>
      <c r="BP876" s="37"/>
      <c r="BQ876" s="37"/>
      <c r="BR876" s="37"/>
    </row>
    <row r="877" spans="1:70" s="111" customFormat="1">
      <c r="A877" s="21">
        <v>874</v>
      </c>
      <c r="B877" s="21">
        <f>Beneficiario!C875</f>
        <v>0</v>
      </c>
      <c r="C877" s="21">
        <f>VLOOKUP($A877,Beneficiario!$A$2:$G$2,4)</f>
        <v>0</v>
      </c>
      <c r="D877" s="21">
        <f>VLOOKUP($A877,Beneficiario!$A$2:$G$2,5)</f>
        <v>0</v>
      </c>
      <c r="E877" s="21">
        <f>VLOOKUP($A877,Beneficiario!$A$2:$G$2,6)</f>
        <v>0</v>
      </c>
      <c r="F877" s="21">
        <f>VLOOKUP($A877,Beneficiario!$A$2:$G$2,7)</f>
        <v>0</v>
      </c>
      <c r="G877" s="37"/>
      <c r="H877" s="37"/>
      <c r="I877" s="37"/>
      <c r="J877" s="37"/>
      <c r="K877" s="37"/>
      <c r="L877" s="37"/>
      <c r="M877" s="37"/>
      <c r="N877" s="32"/>
      <c r="O877" s="37"/>
      <c r="P877" s="37"/>
      <c r="Q877" s="37"/>
      <c r="R877" s="37"/>
      <c r="S877" s="37"/>
      <c r="T877" s="37"/>
      <c r="U877" s="38"/>
      <c r="V877" s="37"/>
      <c r="W877" s="37"/>
      <c r="X877" s="38"/>
      <c r="Y877" s="37"/>
      <c r="Z877" s="37"/>
      <c r="AA877" s="37"/>
      <c r="AB877" s="37"/>
      <c r="AC877" s="37"/>
      <c r="AD877" s="37"/>
      <c r="AE877" s="37"/>
      <c r="AF877" s="37"/>
      <c r="AG877" s="37"/>
      <c r="AH877" s="37"/>
      <c r="AI877" s="37"/>
      <c r="AJ877" s="37"/>
      <c r="AK877" s="37"/>
      <c r="AL877" s="37"/>
      <c r="AM877" s="37"/>
      <c r="AN877" s="37"/>
      <c r="AO877" s="37"/>
      <c r="AP877" s="37"/>
      <c r="AQ877" s="37"/>
      <c r="AR877" s="37"/>
      <c r="AS877" s="37"/>
      <c r="AT877" s="37"/>
      <c r="AU877" s="37"/>
      <c r="AV877" s="37"/>
      <c r="AW877" s="37"/>
      <c r="AX877" s="37"/>
      <c r="AY877" s="37"/>
      <c r="AZ877" s="37"/>
      <c r="BA877" s="39"/>
      <c r="BB877" s="37"/>
      <c r="BC877" s="37"/>
      <c r="BD877" s="37"/>
      <c r="BE877" s="37"/>
      <c r="BF877" s="37"/>
      <c r="BG877" s="37"/>
      <c r="BH877" s="37"/>
      <c r="BI877" s="32"/>
      <c r="BJ877" s="32"/>
      <c r="BK877" s="37"/>
      <c r="BL877" s="37"/>
      <c r="BM877" s="37"/>
      <c r="BN877" s="37"/>
      <c r="BO877" s="37"/>
      <c r="BP877" s="37"/>
      <c r="BQ877" s="37"/>
      <c r="BR877" s="37"/>
    </row>
    <row r="878" spans="1:70" s="111" customFormat="1">
      <c r="A878" s="21">
        <v>875</v>
      </c>
      <c r="B878" s="21">
        <f>Beneficiario!C876</f>
        <v>0</v>
      </c>
      <c r="C878" s="21">
        <f>VLOOKUP($A878,Beneficiario!$A$2:$G$2,4)</f>
        <v>0</v>
      </c>
      <c r="D878" s="21">
        <f>VLOOKUP($A878,Beneficiario!$A$2:$G$2,5)</f>
        <v>0</v>
      </c>
      <c r="E878" s="21">
        <f>VLOOKUP($A878,Beneficiario!$A$2:$G$2,6)</f>
        <v>0</v>
      </c>
      <c r="F878" s="21">
        <f>VLOOKUP($A878,Beneficiario!$A$2:$G$2,7)</f>
        <v>0</v>
      </c>
      <c r="G878" s="37"/>
      <c r="H878" s="37"/>
      <c r="I878" s="37"/>
      <c r="J878" s="37"/>
      <c r="K878" s="37"/>
      <c r="L878" s="37"/>
      <c r="M878" s="37"/>
      <c r="N878" s="32"/>
      <c r="O878" s="37"/>
      <c r="P878" s="37"/>
      <c r="Q878" s="37"/>
      <c r="R878" s="37"/>
      <c r="S878" s="37"/>
      <c r="T878" s="37"/>
      <c r="U878" s="38"/>
      <c r="V878" s="37"/>
      <c r="W878" s="37"/>
      <c r="X878" s="38"/>
      <c r="Y878" s="37"/>
      <c r="Z878" s="37"/>
      <c r="AA878" s="37"/>
      <c r="AB878" s="37"/>
      <c r="AC878" s="37"/>
      <c r="AD878" s="37"/>
      <c r="AE878" s="37"/>
      <c r="AF878" s="37"/>
      <c r="AG878" s="37"/>
      <c r="AH878" s="37"/>
      <c r="AI878" s="37"/>
      <c r="AJ878" s="37"/>
      <c r="AK878" s="37"/>
      <c r="AL878" s="37"/>
      <c r="AM878" s="37"/>
      <c r="AN878" s="37"/>
      <c r="AO878" s="37"/>
      <c r="AP878" s="37"/>
      <c r="AQ878" s="37"/>
      <c r="AR878" s="37"/>
      <c r="AS878" s="37"/>
      <c r="AT878" s="37"/>
      <c r="AU878" s="37"/>
      <c r="AV878" s="37"/>
      <c r="AW878" s="37"/>
      <c r="AX878" s="37"/>
      <c r="AY878" s="37"/>
      <c r="AZ878" s="37"/>
      <c r="BA878" s="39"/>
      <c r="BB878" s="37"/>
      <c r="BC878" s="37"/>
      <c r="BD878" s="37"/>
      <c r="BE878" s="37"/>
      <c r="BF878" s="37"/>
      <c r="BG878" s="37"/>
      <c r="BH878" s="37"/>
      <c r="BI878" s="32"/>
      <c r="BJ878" s="32"/>
      <c r="BK878" s="37"/>
      <c r="BL878" s="37"/>
      <c r="BM878" s="37"/>
      <c r="BN878" s="37"/>
      <c r="BO878" s="37"/>
      <c r="BP878" s="37"/>
      <c r="BQ878" s="37"/>
      <c r="BR878" s="37"/>
    </row>
    <row r="879" spans="1:70" s="111" customFormat="1">
      <c r="A879" s="21">
        <v>876</v>
      </c>
      <c r="B879" s="21">
        <f>Beneficiario!C877</f>
        <v>0</v>
      </c>
      <c r="C879" s="21">
        <f>VLOOKUP($A879,Beneficiario!$A$2:$G$2,4)</f>
        <v>0</v>
      </c>
      <c r="D879" s="21">
        <f>VLOOKUP($A879,Beneficiario!$A$2:$G$2,5)</f>
        <v>0</v>
      </c>
      <c r="E879" s="21">
        <f>VLOOKUP($A879,Beneficiario!$A$2:$G$2,6)</f>
        <v>0</v>
      </c>
      <c r="F879" s="21">
        <f>VLOOKUP($A879,Beneficiario!$A$2:$G$2,7)</f>
        <v>0</v>
      </c>
      <c r="G879" s="37"/>
      <c r="H879" s="37"/>
      <c r="I879" s="37"/>
      <c r="J879" s="37"/>
      <c r="K879" s="37"/>
      <c r="L879" s="37"/>
      <c r="M879" s="37"/>
      <c r="N879" s="32"/>
      <c r="O879" s="37"/>
      <c r="P879" s="37"/>
      <c r="Q879" s="37"/>
      <c r="R879" s="37"/>
      <c r="S879" s="37"/>
      <c r="T879" s="37"/>
      <c r="U879" s="38"/>
      <c r="V879" s="37"/>
      <c r="W879" s="37"/>
      <c r="X879" s="38"/>
      <c r="Y879" s="37"/>
      <c r="Z879" s="37"/>
      <c r="AA879" s="37"/>
      <c r="AB879" s="37"/>
      <c r="AC879" s="37"/>
      <c r="AD879" s="37"/>
      <c r="AE879" s="37"/>
      <c r="AF879" s="37"/>
      <c r="AG879" s="37"/>
      <c r="AH879" s="37"/>
      <c r="AI879" s="37"/>
      <c r="AJ879" s="37"/>
      <c r="AK879" s="37"/>
      <c r="AL879" s="37"/>
      <c r="AM879" s="37"/>
      <c r="AN879" s="37"/>
      <c r="AO879" s="37"/>
      <c r="AP879" s="37"/>
      <c r="AQ879" s="37"/>
      <c r="AR879" s="37"/>
      <c r="AS879" s="37"/>
      <c r="AT879" s="37"/>
      <c r="AU879" s="37"/>
      <c r="AV879" s="37"/>
      <c r="AW879" s="37"/>
      <c r="AX879" s="37"/>
      <c r="AY879" s="37"/>
      <c r="AZ879" s="37"/>
      <c r="BA879" s="39"/>
      <c r="BB879" s="37"/>
      <c r="BC879" s="37"/>
      <c r="BD879" s="37"/>
      <c r="BE879" s="37"/>
      <c r="BF879" s="37"/>
      <c r="BG879" s="37"/>
      <c r="BH879" s="37"/>
      <c r="BI879" s="32"/>
      <c r="BJ879" s="32"/>
      <c r="BK879" s="37"/>
      <c r="BL879" s="37"/>
      <c r="BM879" s="37"/>
      <c r="BN879" s="37"/>
      <c r="BO879" s="37"/>
      <c r="BP879" s="37"/>
      <c r="BQ879" s="37"/>
      <c r="BR879" s="37"/>
    </row>
    <row r="880" spans="1:70" s="111" customFormat="1">
      <c r="A880" s="21">
        <v>877</v>
      </c>
      <c r="B880" s="21">
        <f>Beneficiario!C878</f>
        <v>0</v>
      </c>
      <c r="C880" s="21">
        <f>VLOOKUP($A880,Beneficiario!$A$2:$G$2,4)</f>
        <v>0</v>
      </c>
      <c r="D880" s="21">
        <f>VLOOKUP($A880,Beneficiario!$A$2:$G$2,5)</f>
        <v>0</v>
      </c>
      <c r="E880" s="21">
        <f>VLOOKUP($A880,Beneficiario!$A$2:$G$2,6)</f>
        <v>0</v>
      </c>
      <c r="F880" s="21">
        <f>VLOOKUP($A880,Beneficiario!$A$2:$G$2,7)</f>
        <v>0</v>
      </c>
      <c r="G880" s="37"/>
      <c r="H880" s="37"/>
      <c r="I880" s="37"/>
      <c r="J880" s="37"/>
      <c r="K880" s="37"/>
      <c r="L880" s="37"/>
      <c r="M880" s="37"/>
      <c r="N880" s="32"/>
      <c r="O880" s="37"/>
      <c r="P880" s="37"/>
      <c r="Q880" s="37"/>
      <c r="R880" s="37"/>
      <c r="S880" s="37"/>
      <c r="T880" s="37"/>
      <c r="U880" s="38"/>
      <c r="V880" s="37"/>
      <c r="W880" s="37"/>
      <c r="X880" s="38"/>
      <c r="Y880" s="37"/>
      <c r="Z880" s="37"/>
      <c r="AA880" s="37"/>
      <c r="AB880" s="37"/>
      <c r="AC880" s="37"/>
      <c r="AD880" s="37"/>
      <c r="AE880" s="37"/>
      <c r="AF880" s="37"/>
      <c r="AG880" s="37"/>
      <c r="AH880" s="37"/>
      <c r="AI880" s="37"/>
      <c r="AJ880" s="37"/>
      <c r="AK880" s="37"/>
      <c r="AL880" s="37"/>
      <c r="AM880" s="37"/>
      <c r="AN880" s="37"/>
      <c r="AO880" s="37"/>
      <c r="AP880" s="37"/>
      <c r="AQ880" s="37"/>
      <c r="AR880" s="37"/>
      <c r="AS880" s="37"/>
      <c r="AT880" s="37"/>
      <c r="AU880" s="37"/>
      <c r="AV880" s="37"/>
      <c r="AW880" s="37"/>
      <c r="AX880" s="37"/>
      <c r="AY880" s="37"/>
      <c r="AZ880" s="37"/>
      <c r="BA880" s="39"/>
      <c r="BB880" s="37"/>
      <c r="BC880" s="37"/>
      <c r="BD880" s="37"/>
      <c r="BE880" s="37"/>
      <c r="BF880" s="37"/>
      <c r="BG880" s="37"/>
      <c r="BH880" s="37"/>
      <c r="BI880" s="32"/>
      <c r="BJ880" s="32"/>
      <c r="BK880" s="37"/>
      <c r="BL880" s="37"/>
      <c r="BM880" s="37"/>
      <c r="BN880" s="37"/>
      <c r="BO880" s="37"/>
      <c r="BP880" s="37"/>
      <c r="BQ880" s="37"/>
      <c r="BR880" s="37"/>
    </row>
    <row r="881" spans="1:70" s="111" customFormat="1">
      <c r="A881" s="21">
        <v>878</v>
      </c>
      <c r="B881" s="21">
        <f>Beneficiario!C879</f>
        <v>0</v>
      </c>
      <c r="C881" s="21">
        <f>VLOOKUP($A881,Beneficiario!$A$2:$G$2,4)</f>
        <v>0</v>
      </c>
      <c r="D881" s="21">
        <f>VLOOKUP($A881,Beneficiario!$A$2:$G$2,5)</f>
        <v>0</v>
      </c>
      <c r="E881" s="21">
        <f>VLOOKUP($A881,Beneficiario!$A$2:$G$2,6)</f>
        <v>0</v>
      </c>
      <c r="F881" s="21">
        <f>VLOOKUP($A881,Beneficiario!$A$2:$G$2,7)</f>
        <v>0</v>
      </c>
      <c r="G881" s="37"/>
      <c r="H881" s="37"/>
      <c r="I881" s="37"/>
      <c r="J881" s="37"/>
      <c r="K881" s="37"/>
      <c r="L881" s="37"/>
      <c r="M881" s="37"/>
      <c r="N881" s="32"/>
      <c r="O881" s="37"/>
      <c r="P881" s="37"/>
      <c r="Q881" s="37"/>
      <c r="R881" s="37"/>
      <c r="S881" s="37"/>
      <c r="T881" s="37"/>
      <c r="U881" s="38"/>
      <c r="V881" s="37"/>
      <c r="W881" s="37"/>
      <c r="X881" s="38"/>
      <c r="Y881" s="37"/>
      <c r="Z881" s="37"/>
      <c r="AA881" s="37"/>
      <c r="AB881" s="37"/>
      <c r="AC881" s="37"/>
      <c r="AD881" s="37"/>
      <c r="AE881" s="37"/>
      <c r="AF881" s="37"/>
      <c r="AG881" s="37"/>
      <c r="AH881" s="37"/>
      <c r="AI881" s="37"/>
      <c r="AJ881" s="37"/>
      <c r="AK881" s="37"/>
      <c r="AL881" s="37"/>
      <c r="AM881" s="37"/>
      <c r="AN881" s="37"/>
      <c r="AO881" s="37"/>
      <c r="AP881" s="37"/>
      <c r="AQ881" s="37"/>
      <c r="AR881" s="37"/>
      <c r="AS881" s="37"/>
      <c r="AT881" s="37"/>
      <c r="AU881" s="37"/>
      <c r="AV881" s="37"/>
      <c r="AW881" s="37"/>
      <c r="AX881" s="37"/>
      <c r="AY881" s="37"/>
      <c r="AZ881" s="37"/>
      <c r="BA881" s="39"/>
      <c r="BB881" s="37"/>
      <c r="BC881" s="37"/>
      <c r="BD881" s="37"/>
      <c r="BE881" s="37"/>
      <c r="BF881" s="37"/>
      <c r="BG881" s="37"/>
      <c r="BH881" s="37"/>
      <c r="BI881" s="32"/>
      <c r="BJ881" s="32"/>
      <c r="BK881" s="37"/>
      <c r="BL881" s="37"/>
      <c r="BM881" s="37"/>
      <c r="BN881" s="37"/>
      <c r="BO881" s="37"/>
      <c r="BP881" s="37"/>
      <c r="BQ881" s="37"/>
      <c r="BR881" s="37"/>
    </row>
    <row r="882" spans="1:70" s="111" customFormat="1">
      <c r="A882" s="21">
        <v>879</v>
      </c>
      <c r="B882" s="21">
        <f>Beneficiario!C880</f>
        <v>0</v>
      </c>
      <c r="C882" s="21">
        <f>VLOOKUP($A882,Beneficiario!$A$2:$G$2,4)</f>
        <v>0</v>
      </c>
      <c r="D882" s="21">
        <f>VLOOKUP($A882,Beneficiario!$A$2:$G$2,5)</f>
        <v>0</v>
      </c>
      <c r="E882" s="21">
        <f>VLOOKUP($A882,Beneficiario!$A$2:$G$2,6)</f>
        <v>0</v>
      </c>
      <c r="F882" s="21">
        <f>VLOOKUP($A882,Beneficiario!$A$2:$G$2,7)</f>
        <v>0</v>
      </c>
      <c r="G882" s="37"/>
      <c r="H882" s="37"/>
      <c r="I882" s="37"/>
      <c r="J882" s="37"/>
      <c r="K882" s="37"/>
      <c r="L882" s="37"/>
      <c r="M882" s="37"/>
      <c r="N882" s="32"/>
      <c r="O882" s="37"/>
      <c r="P882" s="37"/>
      <c r="Q882" s="37"/>
      <c r="R882" s="37"/>
      <c r="S882" s="37"/>
      <c r="T882" s="37"/>
      <c r="U882" s="38"/>
      <c r="V882" s="37"/>
      <c r="W882" s="37"/>
      <c r="X882" s="38"/>
      <c r="Y882" s="37"/>
      <c r="Z882" s="37"/>
      <c r="AA882" s="37"/>
      <c r="AB882" s="37"/>
      <c r="AC882" s="37"/>
      <c r="AD882" s="37"/>
      <c r="AE882" s="37"/>
      <c r="AF882" s="37"/>
      <c r="AG882" s="37"/>
      <c r="AH882" s="37"/>
      <c r="AI882" s="37"/>
      <c r="AJ882" s="37"/>
      <c r="AK882" s="37"/>
      <c r="AL882" s="37"/>
      <c r="AM882" s="37"/>
      <c r="AN882" s="37"/>
      <c r="AO882" s="37"/>
      <c r="AP882" s="37"/>
      <c r="AQ882" s="37"/>
      <c r="AR882" s="37"/>
      <c r="AS882" s="37"/>
      <c r="AT882" s="37"/>
      <c r="AU882" s="37"/>
      <c r="AV882" s="37"/>
      <c r="AW882" s="37"/>
      <c r="AX882" s="37"/>
      <c r="AY882" s="37"/>
      <c r="AZ882" s="37"/>
      <c r="BA882" s="39"/>
      <c r="BB882" s="37"/>
      <c r="BC882" s="37"/>
      <c r="BD882" s="37"/>
      <c r="BE882" s="37"/>
      <c r="BF882" s="37"/>
      <c r="BG882" s="37"/>
      <c r="BH882" s="37"/>
      <c r="BI882" s="32"/>
      <c r="BJ882" s="32"/>
      <c r="BK882" s="37"/>
      <c r="BL882" s="37"/>
      <c r="BM882" s="37"/>
      <c r="BN882" s="37"/>
      <c r="BO882" s="37"/>
      <c r="BP882" s="37"/>
      <c r="BQ882" s="37"/>
      <c r="BR882" s="37"/>
    </row>
    <row r="883" spans="1:70" s="111" customFormat="1">
      <c r="A883" s="21">
        <v>880</v>
      </c>
      <c r="B883" s="21">
        <f>Beneficiario!C881</f>
        <v>0</v>
      </c>
      <c r="C883" s="21">
        <f>VLOOKUP($A883,Beneficiario!$A$2:$G$2,4)</f>
        <v>0</v>
      </c>
      <c r="D883" s="21">
        <f>VLOOKUP($A883,Beneficiario!$A$2:$G$2,5)</f>
        <v>0</v>
      </c>
      <c r="E883" s="21">
        <f>VLOOKUP($A883,Beneficiario!$A$2:$G$2,6)</f>
        <v>0</v>
      </c>
      <c r="F883" s="21">
        <f>VLOOKUP($A883,Beneficiario!$A$2:$G$2,7)</f>
        <v>0</v>
      </c>
      <c r="G883" s="37"/>
      <c r="H883" s="37"/>
      <c r="I883" s="37"/>
      <c r="J883" s="37"/>
      <c r="K883" s="37"/>
      <c r="L883" s="37"/>
      <c r="M883" s="37"/>
      <c r="N883" s="32"/>
      <c r="O883" s="37"/>
      <c r="P883" s="37"/>
      <c r="Q883" s="37"/>
      <c r="R883" s="37"/>
      <c r="S883" s="37"/>
      <c r="T883" s="37"/>
      <c r="U883" s="38"/>
      <c r="V883" s="37"/>
      <c r="W883" s="37"/>
      <c r="X883" s="38"/>
      <c r="Y883" s="37"/>
      <c r="Z883" s="37"/>
      <c r="AA883" s="37"/>
      <c r="AB883" s="37"/>
      <c r="AC883" s="37"/>
      <c r="AD883" s="37"/>
      <c r="AE883" s="37"/>
      <c r="AF883" s="37"/>
      <c r="AG883" s="37"/>
      <c r="AH883" s="37"/>
      <c r="AI883" s="37"/>
      <c r="AJ883" s="37"/>
      <c r="AK883" s="37"/>
      <c r="AL883" s="37"/>
      <c r="AM883" s="37"/>
      <c r="AN883" s="37"/>
      <c r="AO883" s="37"/>
      <c r="AP883" s="37"/>
      <c r="AQ883" s="37"/>
      <c r="AR883" s="37"/>
      <c r="AS883" s="37"/>
      <c r="AT883" s="37"/>
      <c r="AU883" s="37"/>
      <c r="AV883" s="37"/>
      <c r="AW883" s="37"/>
      <c r="AX883" s="37"/>
      <c r="AY883" s="37"/>
      <c r="AZ883" s="37"/>
      <c r="BA883" s="39"/>
      <c r="BB883" s="37"/>
      <c r="BC883" s="37"/>
      <c r="BD883" s="37"/>
      <c r="BE883" s="37"/>
      <c r="BF883" s="37"/>
      <c r="BG883" s="37"/>
      <c r="BH883" s="37"/>
      <c r="BI883" s="32"/>
      <c r="BJ883" s="32"/>
      <c r="BK883" s="37"/>
      <c r="BL883" s="37"/>
      <c r="BM883" s="37"/>
      <c r="BN883" s="37"/>
      <c r="BO883" s="37"/>
      <c r="BP883" s="37"/>
      <c r="BQ883" s="37"/>
      <c r="BR883" s="37"/>
    </row>
    <row r="884" spans="1:70" s="111" customFormat="1">
      <c r="A884" s="21">
        <v>881</v>
      </c>
      <c r="B884" s="21">
        <f>Beneficiario!C882</f>
        <v>0</v>
      </c>
      <c r="C884" s="21">
        <f>VLOOKUP($A884,Beneficiario!$A$2:$G$2,4)</f>
        <v>0</v>
      </c>
      <c r="D884" s="21">
        <f>VLOOKUP($A884,Beneficiario!$A$2:$G$2,5)</f>
        <v>0</v>
      </c>
      <c r="E884" s="21">
        <f>VLOOKUP($A884,Beneficiario!$A$2:$G$2,6)</f>
        <v>0</v>
      </c>
      <c r="F884" s="21">
        <f>VLOOKUP($A884,Beneficiario!$A$2:$G$2,7)</f>
        <v>0</v>
      </c>
      <c r="G884" s="37"/>
      <c r="H884" s="37"/>
      <c r="I884" s="37"/>
      <c r="J884" s="37"/>
      <c r="K884" s="37"/>
      <c r="L884" s="37"/>
      <c r="M884" s="37"/>
      <c r="N884" s="32"/>
      <c r="O884" s="37"/>
      <c r="P884" s="37"/>
      <c r="Q884" s="37"/>
      <c r="R884" s="37"/>
      <c r="S884" s="37"/>
      <c r="T884" s="37"/>
      <c r="U884" s="38"/>
      <c r="V884" s="37"/>
      <c r="W884" s="37"/>
      <c r="X884" s="38"/>
      <c r="Y884" s="37"/>
      <c r="Z884" s="37"/>
      <c r="AA884" s="37"/>
      <c r="AB884" s="37"/>
      <c r="AC884" s="37"/>
      <c r="AD884" s="37"/>
      <c r="AE884" s="37"/>
      <c r="AF884" s="37"/>
      <c r="AG884" s="37"/>
      <c r="AH884" s="37"/>
      <c r="AI884" s="37"/>
      <c r="AJ884" s="37"/>
      <c r="AK884" s="37"/>
      <c r="AL884" s="37"/>
      <c r="AM884" s="37"/>
      <c r="AN884" s="37"/>
      <c r="AO884" s="37"/>
      <c r="AP884" s="37"/>
      <c r="AQ884" s="37"/>
      <c r="AR884" s="37"/>
      <c r="AS884" s="37"/>
      <c r="AT884" s="37"/>
      <c r="AU884" s="37"/>
      <c r="AV884" s="37"/>
      <c r="AW884" s="37"/>
      <c r="AX884" s="37"/>
      <c r="AY884" s="37"/>
      <c r="AZ884" s="37"/>
      <c r="BA884" s="39"/>
      <c r="BB884" s="37"/>
      <c r="BC884" s="37"/>
      <c r="BD884" s="37"/>
      <c r="BE884" s="37"/>
      <c r="BF884" s="37"/>
      <c r="BG884" s="37"/>
      <c r="BH884" s="37"/>
      <c r="BI884" s="32"/>
      <c r="BJ884" s="32"/>
      <c r="BK884" s="37"/>
      <c r="BL884" s="37"/>
      <c r="BM884" s="37"/>
      <c r="BN884" s="37"/>
      <c r="BO884" s="37"/>
      <c r="BP884" s="37"/>
      <c r="BQ884" s="37"/>
      <c r="BR884" s="37"/>
    </row>
    <row r="885" spans="1:70" s="111" customFormat="1">
      <c r="A885" s="21">
        <v>882</v>
      </c>
      <c r="B885" s="21">
        <f>Beneficiario!C883</f>
        <v>0</v>
      </c>
      <c r="C885" s="21">
        <f>VLOOKUP($A885,Beneficiario!$A$2:$G$2,4)</f>
        <v>0</v>
      </c>
      <c r="D885" s="21">
        <f>VLOOKUP($A885,Beneficiario!$A$2:$G$2,5)</f>
        <v>0</v>
      </c>
      <c r="E885" s="21">
        <f>VLOOKUP($A885,Beneficiario!$A$2:$G$2,6)</f>
        <v>0</v>
      </c>
      <c r="F885" s="21">
        <f>VLOOKUP($A885,Beneficiario!$A$2:$G$2,7)</f>
        <v>0</v>
      </c>
      <c r="G885" s="37"/>
      <c r="H885" s="37"/>
      <c r="I885" s="37"/>
      <c r="J885" s="37"/>
      <c r="K885" s="37"/>
      <c r="L885" s="37"/>
      <c r="M885" s="37"/>
      <c r="N885" s="32"/>
      <c r="O885" s="37"/>
      <c r="P885" s="37"/>
      <c r="Q885" s="37"/>
      <c r="R885" s="37"/>
      <c r="S885" s="37"/>
      <c r="T885" s="37"/>
      <c r="U885" s="38"/>
      <c r="V885" s="37"/>
      <c r="W885" s="37"/>
      <c r="X885" s="38"/>
      <c r="Y885" s="37"/>
      <c r="Z885" s="37"/>
      <c r="AA885" s="37"/>
      <c r="AB885" s="37"/>
      <c r="AC885" s="37"/>
      <c r="AD885" s="37"/>
      <c r="AE885" s="37"/>
      <c r="AF885" s="37"/>
      <c r="AG885" s="37"/>
      <c r="AH885" s="37"/>
      <c r="AI885" s="37"/>
      <c r="AJ885" s="37"/>
      <c r="AK885" s="37"/>
      <c r="AL885" s="37"/>
      <c r="AM885" s="37"/>
      <c r="AN885" s="37"/>
      <c r="AO885" s="37"/>
      <c r="AP885" s="37"/>
      <c r="AQ885" s="37"/>
      <c r="AR885" s="37"/>
      <c r="AS885" s="37"/>
      <c r="AT885" s="37"/>
      <c r="AU885" s="37"/>
      <c r="AV885" s="37"/>
      <c r="AW885" s="37"/>
      <c r="AX885" s="37"/>
      <c r="AY885" s="37"/>
      <c r="AZ885" s="37"/>
      <c r="BA885" s="39"/>
      <c r="BB885" s="37"/>
      <c r="BC885" s="37"/>
      <c r="BD885" s="37"/>
      <c r="BE885" s="37"/>
      <c r="BF885" s="37"/>
      <c r="BG885" s="37"/>
      <c r="BH885" s="37"/>
      <c r="BI885" s="32"/>
      <c r="BJ885" s="32"/>
      <c r="BK885" s="37"/>
      <c r="BL885" s="37"/>
      <c r="BM885" s="37"/>
      <c r="BN885" s="37"/>
      <c r="BO885" s="37"/>
      <c r="BP885" s="37"/>
      <c r="BQ885" s="37"/>
      <c r="BR885" s="37"/>
    </row>
    <row r="886" spans="1:70" s="111" customFormat="1">
      <c r="A886" s="21">
        <v>883</v>
      </c>
      <c r="B886" s="21">
        <f>Beneficiario!C884</f>
        <v>0</v>
      </c>
      <c r="C886" s="21">
        <f>VLOOKUP($A886,Beneficiario!$A$2:$G$2,4)</f>
        <v>0</v>
      </c>
      <c r="D886" s="21">
        <f>VLOOKUP($A886,Beneficiario!$A$2:$G$2,5)</f>
        <v>0</v>
      </c>
      <c r="E886" s="21">
        <f>VLOOKUP($A886,Beneficiario!$A$2:$G$2,6)</f>
        <v>0</v>
      </c>
      <c r="F886" s="21">
        <f>VLOOKUP($A886,Beneficiario!$A$2:$G$2,7)</f>
        <v>0</v>
      </c>
      <c r="G886" s="37"/>
      <c r="H886" s="37"/>
      <c r="I886" s="37"/>
      <c r="J886" s="37"/>
      <c r="K886" s="37"/>
      <c r="L886" s="37"/>
      <c r="M886" s="37"/>
      <c r="N886" s="32"/>
      <c r="O886" s="37"/>
      <c r="P886" s="37"/>
      <c r="Q886" s="37"/>
      <c r="R886" s="37"/>
      <c r="S886" s="37"/>
      <c r="T886" s="37"/>
      <c r="U886" s="38"/>
      <c r="V886" s="37"/>
      <c r="W886" s="37"/>
      <c r="X886" s="38"/>
      <c r="Y886" s="37"/>
      <c r="Z886" s="37"/>
      <c r="AA886" s="37"/>
      <c r="AB886" s="37"/>
      <c r="AC886" s="37"/>
      <c r="AD886" s="37"/>
      <c r="AE886" s="37"/>
      <c r="AF886" s="37"/>
      <c r="AG886" s="37"/>
      <c r="AH886" s="37"/>
      <c r="AI886" s="37"/>
      <c r="AJ886" s="37"/>
      <c r="AK886" s="37"/>
      <c r="AL886" s="37"/>
      <c r="AM886" s="37"/>
      <c r="AN886" s="37"/>
      <c r="AO886" s="37"/>
      <c r="AP886" s="37"/>
      <c r="AQ886" s="37"/>
      <c r="AR886" s="37"/>
      <c r="AS886" s="37"/>
      <c r="AT886" s="37"/>
      <c r="AU886" s="37"/>
      <c r="AV886" s="37"/>
      <c r="AW886" s="37"/>
      <c r="AX886" s="37"/>
      <c r="AY886" s="37"/>
      <c r="AZ886" s="37"/>
      <c r="BA886" s="39"/>
      <c r="BB886" s="37"/>
      <c r="BC886" s="37"/>
      <c r="BD886" s="37"/>
      <c r="BE886" s="37"/>
      <c r="BF886" s="37"/>
      <c r="BG886" s="37"/>
      <c r="BH886" s="37"/>
      <c r="BI886" s="32"/>
      <c r="BJ886" s="32"/>
      <c r="BK886" s="37"/>
      <c r="BL886" s="37"/>
      <c r="BM886" s="37"/>
      <c r="BN886" s="37"/>
      <c r="BO886" s="37"/>
      <c r="BP886" s="37"/>
      <c r="BQ886" s="37"/>
      <c r="BR886" s="37"/>
    </row>
    <row r="887" spans="1:70" s="111" customFormat="1">
      <c r="A887" s="21">
        <v>884</v>
      </c>
      <c r="B887" s="21">
        <f>Beneficiario!C885</f>
        <v>0</v>
      </c>
      <c r="C887" s="21">
        <f>VLOOKUP($A887,Beneficiario!$A$2:$G$2,4)</f>
        <v>0</v>
      </c>
      <c r="D887" s="21">
        <f>VLOOKUP($A887,Beneficiario!$A$2:$G$2,5)</f>
        <v>0</v>
      </c>
      <c r="E887" s="21">
        <f>VLOOKUP($A887,Beneficiario!$A$2:$G$2,6)</f>
        <v>0</v>
      </c>
      <c r="F887" s="21">
        <f>VLOOKUP($A887,Beneficiario!$A$2:$G$2,7)</f>
        <v>0</v>
      </c>
      <c r="G887" s="37"/>
      <c r="H887" s="37"/>
      <c r="I887" s="37"/>
      <c r="J887" s="37"/>
      <c r="K887" s="37"/>
      <c r="L887" s="37"/>
      <c r="M887" s="37"/>
      <c r="N887" s="32"/>
      <c r="O887" s="37"/>
      <c r="P887" s="37"/>
      <c r="Q887" s="37"/>
      <c r="R887" s="37"/>
      <c r="S887" s="37"/>
      <c r="T887" s="37"/>
      <c r="U887" s="38"/>
      <c r="V887" s="37"/>
      <c r="W887" s="37"/>
      <c r="X887" s="38"/>
      <c r="Y887" s="37"/>
      <c r="Z887" s="37"/>
      <c r="AA887" s="37"/>
      <c r="AB887" s="37"/>
      <c r="AC887" s="37"/>
      <c r="AD887" s="37"/>
      <c r="AE887" s="37"/>
      <c r="AF887" s="37"/>
      <c r="AG887" s="37"/>
      <c r="AH887" s="37"/>
      <c r="AI887" s="37"/>
      <c r="AJ887" s="37"/>
      <c r="AK887" s="37"/>
      <c r="AL887" s="37"/>
      <c r="AM887" s="37"/>
      <c r="AN887" s="37"/>
      <c r="AO887" s="37"/>
      <c r="AP887" s="37"/>
      <c r="AQ887" s="37"/>
      <c r="AR887" s="37"/>
      <c r="AS887" s="37"/>
      <c r="AT887" s="37"/>
      <c r="AU887" s="37"/>
      <c r="AV887" s="37"/>
      <c r="AW887" s="37"/>
      <c r="AX887" s="37"/>
      <c r="AY887" s="37"/>
      <c r="AZ887" s="37"/>
      <c r="BA887" s="39"/>
      <c r="BB887" s="37"/>
      <c r="BC887" s="37"/>
      <c r="BD887" s="37"/>
      <c r="BE887" s="37"/>
      <c r="BF887" s="37"/>
      <c r="BG887" s="37"/>
      <c r="BH887" s="37"/>
      <c r="BI887" s="32"/>
      <c r="BJ887" s="32"/>
      <c r="BK887" s="37"/>
      <c r="BL887" s="37"/>
      <c r="BM887" s="37"/>
      <c r="BN887" s="37"/>
      <c r="BO887" s="37"/>
      <c r="BP887" s="37"/>
      <c r="BQ887" s="37"/>
      <c r="BR887" s="37"/>
    </row>
    <row r="888" spans="1:70" s="111" customFormat="1">
      <c r="A888" s="21">
        <v>885</v>
      </c>
      <c r="B888" s="21">
        <f>Beneficiario!C886</f>
        <v>0</v>
      </c>
      <c r="C888" s="21">
        <f>VLOOKUP($A888,Beneficiario!$A$2:$G$2,4)</f>
        <v>0</v>
      </c>
      <c r="D888" s="21">
        <f>VLOOKUP($A888,Beneficiario!$A$2:$G$2,5)</f>
        <v>0</v>
      </c>
      <c r="E888" s="21">
        <f>VLOOKUP($A888,Beneficiario!$A$2:$G$2,6)</f>
        <v>0</v>
      </c>
      <c r="F888" s="21">
        <f>VLOOKUP($A888,Beneficiario!$A$2:$G$2,7)</f>
        <v>0</v>
      </c>
      <c r="G888" s="37"/>
      <c r="H888" s="37"/>
      <c r="I888" s="37"/>
      <c r="J888" s="37"/>
      <c r="K888" s="37"/>
      <c r="L888" s="37"/>
      <c r="M888" s="37"/>
      <c r="N888" s="32"/>
      <c r="O888" s="37"/>
      <c r="P888" s="37"/>
      <c r="Q888" s="37"/>
      <c r="R888" s="37"/>
      <c r="S888" s="37"/>
      <c r="T888" s="37"/>
      <c r="U888" s="38"/>
      <c r="V888" s="37"/>
      <c r="W888" s="37"/>
      <c r="X888" s="38"/>
      <c r="Y888" s="37"/>
      <c r="Z888" s="37"/>
      <c r="AA888" s="37"/>
      <c r="AB888" s="37"/>
      <c r="AC888" s="37"/>
      <c r="AD888" s="37"/>
      <c r="AE888" s="37"/>
      <c r="AF888" s="37"/>
      <c r="AG888" s="37"/>
      <c r="AH888" s="37"/>
      <c r="AI888" s="37"/>
      <c r="AJ888" s="37"/>
      <c r="AK888" s="37"/>
      <c r="AL888" s="37"/>
      <c r="AM888" s="37"/>
      <c r="AN888" s="37"/>
      <c r="AO888" s="37"/>
      <c r="AP888" s="37"/>
      <c r="AQ888" s="37"/>
      <c r="AR888" s="37"/>
      <c r="AS888" s="37"/>
      <c r="AT888" s="37"/>
      <c r="AU888" s="37"/>
      <c r="AV888" s="37"/>
      <c r="AW888" s="37"/>
      <c r="AX888" s="37"/>
      <c r="AY888" s="37"/>
      <c r="AZ888" s="37"/>
      <c r="BA888" s="39"/>
      <c r="BB888" s="37"/>
      <c r="BC888" s="37"/>
      <c r="BD888" s="37"/>
      <c r="BE888" s="37"/>
      <c r="BF888" s="37"/>
      <c r="BG888" s="37"/>
      <c r="BH888" s="37"/>
      <c r="BI888" s="32"/>
      <c r="BJ888" s="32"/>
      <c r="BK888" s="37"/>
      <c r="BL888" s="37"/>
      <c r="BM888" s="37"/>
      <c r="BN888" s="37"/>
      <c r="BO888" s="37"/>
      <c r="BP888" s="37"/>
      <c r="BQ888" s="37"/>
      <c r="BR888" s="37"/>
    </row>
    <row r="889" spans="1:70" s="111" customFormat="1">
      <c r="A889" s="21">
        <v>886</v>
      </c>
      <c r="B889" s="21">
        <f>Beneficiario!C887</f>
        <v>0</v>
      </c>
      <c r="C889" s="21">
        <f>VLOOKUP($A889,Beneficiario!$A$2:$G$2,4)</f>
        <v>0</v>
      </c>
      <c r="D889" s="21">
        <f>VLOOKUP($A889,Beneficiario!$A$2:$G$2,5)</f>
        <v>0</v>
      </c>
      <c r="E889" s="21">
        <f>VLOOKUP($A889,Beneficiario!$A$2:$G$2,6)</f>
        <v>0</v>
      </c>
      <c r="F889" s="21">
        <f>VLOOKUP($A889,Beneficiario!$A$2:$G$2,7)</f>
        <v>0</v>
      </c>
      <c r="G889" s="37"/>
      <c r="H889" s="37"/>
      <c r="I889" s="37"/>
      <c r="J889" s="37"/>
      <c r="K889" s="37"/>
      <c r="L889" s="37"/>
      <c r="M889" s="37"/>
      <c r="N889" s="32"/>
      <c r="O889" s="37"/>
      <c r="P889" s="37"/>
      <c r="Q889" s="37"/>
      <c r="R889" s="37"/>
      <c r="S889" s="37"/>
      <c r="T889" s="37"/>
      <c r="U889" s="38"/>
      <c r="V889" s="37"/>
      <c r="W889" s="37"/>
      <c r="X889" s="38"/>
      <c r="Y889" s="37"/>
      <c r="Z889" s="37"/>
      <c r="AA889" s="37"/>
      <c r="AB889" s="37"/>
      <c r="AC889" s="37"/>
      <c r="AD889" s="37"/>
      <c r="AE889" s="37"/>
      <c r="AF889" s="37"/>
      <c r="AG889" s="37"/>
      <c r="AH889" s="37"/>
      <c r="AI889" s="37"/>
      <c r="AJ889" s="37"/>
      <c r="AK889" s="37"/>
      <c r="AL889" s="37"/>
      <c r="AM889" s="37"/>
      <c r="AN889" s="37"/>
      <c r="AO889" s="37"/>
      <c r="AP889" s="37"/>
      <c r="AQ889" s="37"/>
      <c r="AR889" s="37"/>
      <c r="AS889" s="37"/>
      <c r="AT889" s="37"/>
      <c r="AU889" s="37"/>
      <c r="AV889" s="37"/>
      <c r="AW889" s="37"/>
      <c r="AX889" s="37"/>
      <c r="AY889" s="37"/>
      <c r="AZ889" s="37"/>
      <c r="BA889" s="39"/>
      <c r="BB889" s="37"/>
      <c r="BC889" s="37"/>
      <c r="BD889" s="37"/>
      <c r="BE889" s="37"/>
      <c r="BF889" s="37"/>
      <c r="BG889" s="37"/>
      <c r="BH889" s="37"/>
      <c r="BI889" s="32"/>
      <c r="BJ889" s="32"/>
      <c r="BK889" s="37"/>
      <c r="BL889" s="37"/>
      <c r="BM889" s="37"/>
      <c r="BN889" s="37"/>
      <c r="BO889" s="37"/>
      <c r="BP889" s="37"/>
      <c r="BQ889" s="37"/>
      <c r="BR889" s="37"/>
    </row>
    <row r="890" spans="1:70" s="111" customFormat="1">
      <c r="A890" s="21">
        <v>887</v>
      </c>
      <c r="B890" s="21">
        <f>Beneficiario!C888</f>
        <v>0</v>
      </c>
      <c r="C890" s="21">
        <f>VLOOKUP($A890,Beneficiario!$A$2:$G$2,4)</f>
        <v>0</v>
      </c>
      <c r="D890" s="21">
        <f>VLOOKUP($A890,Beneficiario!$A$2:$G$2,5)</f>
        <v>0</v>
      </c>
      <c r="E890" s="21">
        <f>VLOOKUP($A890,Beneficiario!$A$2:$G$2,6)</f>
        <v>0</v>
      </c>
      <c r="F890" s="21">
        <f>VLOOKUP($A890,Beneficiario!$A$2:$G$2,7)</f>
        <v>0</v>
      </c>
      <c r="G890" s="37"/>
      <c r="H890" s="37"/>
      <c r="I890" s="37"/>
      <c r="J890" s="37"/>
      <c r="K890" s="37"/>
      <c r="L890" s="37"/>
      <c r="M890" s="37"/>
      <c r="N890" s="32"/>
      <c r="O890" s="37"/>
      <c r="P890" s="37"/>
      <c r="Q890" s="37"/>
      <c r="R890" s="37"/>
      <c r="S890" s="37"/>
      <c r="T890" s="37"/>
      <c r="U890" s="38"/>
      <c r="V890" s="37"/>
      <c r="W890" s="37"/>
      <c r="X890" s="38"/>
      <c r="Y890" s="37"/>
      <c r="Z890" s="37"/>
      <c r="AA890" s="37"/>
      <c r="AB890" s="37"/>
      <c r="AC890" s="37"/>
      <c r="AD890" s="37"/>
      <c r="AE890" s="37"/>
      <c r="AF890" s="37"/>
      <c r="AG890" s="37"/>
      <c r="AH890" s="37"/>
      <c r="AI890" s="37"/>
      <c r="AJ890" s="37"/>
      <c r="AK890" s="37"/>
      <c r="AL890" s="37"/>
      <c r="AM890" s="37"/>
      <c r="AN890" s="37"/>
      <c r="AO890" s="37"/>
      <c r="AP890" s="37"/>
      <c r="AQ890" s="37"/>
      <c r="AR890" s="37"/>
      <c r="AS890" s="37"/>
      <c r="AT890" s="37"/>
      <c r="AU890" s="37"/>
      <c r="AV890" s="37"/>
      <c r="AW890" s="37"/>
      <c r="AX890" s="37"/>
      <c r="AY890" s="37"/>
      <c r="AZ890" s="37"/>
      <c r="BA890" s="39"/>
      <c r="BB890" s="37"/>
      <c r="BC890" s="37"/>
      <c r="BD890" s="37"/>
      <c r="BE890" s="37"/>
      <c r="BF890" s="37"/>
      <c r="BG890" s="37"/>
      <c r="BH890" s="37"/>
      <c r="BI890" s="32"/>
      <c r="BJ890" s="32"/>
      <c r="BK890" s="37"/>
      <c r="BL890" s="37"/>
      <c r="BM890" s="37"/>
      <c r="BN890" s="37"/>
      <c r="BO890" s="37"/>
      <c r="BP890" s="37"/>
      <c r="BQ890" s="37"/>
      <c r="BR890" s="37"/>
    </row>
    <row r="891" spans="1:70" s="111" customFormat="1">
      <c r="A891" s="21">
        <v>888</v>
      </c>
      <c r="B891" s="21">
        <f>Beneficiario!C889</f>
        <v>0</v>
      </c>
      <c r="C891" s="21">
        <f>VLOOKUP($A891,Beneficiario!$A$2:$G$2,4)</f>
        <v>0</v>
      </c>
      <c r="D891" s="21">
        <f>VLOOKUP($A891,Beneficiario!$A$2:$G$2,5)</f>
        <v>0</v>
      </c>
      <c r="E891" s="21">
        <f>VLOOKUP($A891,Beneficiario!$A$2:$G$2,6)</f>
        <v>0</v>
      </c>
      <c r="F891" s="21">
        <f>VLOOKUP($A891,Beneficiario!$A$2:$G$2,7)</f>
        <v>0</v>
      </c>
      <c r="G891" s="37"/>
      <c r="H891" s="37"/>
      <c r="I891" s="37"/>
      <c r="J891" s="37"/>
      <c r="K891" s="37"/>
      <c r="L891" s="37"/>
      <c r="M891" s="37"/>
      <c r="N891" s="32"/>
      <c r="O891" s="37"/>
      <c r="P891" s="37"/>
      <c r="Q891" s="37"/>
      <c r="R891" s="37"/>
      <c r="S891" s="37"/>
      <c r="T891" s="37"/>
      <c r="U891" s="38"/>
      <c r="V891" s="37"/>
      <c r="W891" s="37"/>
      <c r="X891" s="38"/>
      <c r="Y891" s="37"/>
      <c r="Z891" s="37"/>
      <c r="AA891" s="37"/>
      <c r="AB891" s="37"/>
      <c r="AC891" s="37"/>
      <c r="AD891" s="37"/>
      <c r="AE891" s="37"/>
      <c r="AF891" s="37"/>
      <c r="AG891" s="37"/>
      <c r="AH891" s="37"/>
      <c r="AI891" s="37"/>
      <c r="AJ891" s="37"/>
      <c r="AK891" s="37"/>
      <c r="AL891" s="37"/>
      <c r="AM891" s="37"/>
      <c r="AN891" s="37"/>
      <c r="AO891" s="37"/>
      <c r="AP891" s="37"/>
      <c r="AQ891" s="37"/>
      <c r="AR891" s="37"/>
      <c r="AS891" s="37"/>
      <c r="AT891" s="37"/>
      <c r="AU891" s="37"/>
      <c r="AV891" s="37"/>
      <c r="AW891" s="37"/>
      <c r="AX891" s="37"/>
      <c r="AY891" s="37"/>
      <c r="AZ891" s="37"/>
      <c r="BA891" s="39"/>
      <c r="BB891" s="37"/>
      <c r="BC891" s="37"/>
      <c r="BD891" s="37"/>
      <c r="BE891" s="37"/>
      <c r="BF891" s="37"/>
      <c r="BG891" s="37"/>
      <c r="BH891" s="37"/>
      <c r="BI891" s="32"/>
      <c r="BJ891" s="32"/>
      <c r="BK891" s="37"/>
      <c r="BL891" s="37"/>
      <c r="BM891" s="37"/>
      <c r="BN891" s="37"/>
      <c r="BO891" s="37"/>
      <c r="BP891" s="37"/>
      <c r="BQ891" s="37"/>
      <c r="BR891" s="37"/>
    </row>
    <row r="892" spans="1:70" s="111" customFormat="1">
      <c r="A892" s="21">
        <v>889</v>
      </c>
      <c r="B892" s="21">
        <f>Beneficiario!C890</f>
        <v>0</v>
      </c>
      <c r="C892" s="21">
        <f>VLOOKUP($A892,Beneficiario!$A$2:$G$2,4)</f>
        <v>0</v>
      </c>
      <c r="D892" s="21">
        <f>VLOOKUP($A892,Beneficiario!$A$2:$G$2,5)</f>
        <v>0</v>
      </c>
      <c r="E892" s="21">
        <f>VLOOKUP($A892,Beneficiario!$A$2:$G$2,6)</f>
        <v>0</v>
      </c>
      <c r="F892" s="21">
        <f>VLOOKUP($A892,Beneficiario!$A$2:$G$2,7)</f>
        <v>0</v>
      </c>
      <c r="G892" s="37"/>
      <c r="H892" s="37"/>
      <c r="I892" s="37"/>
      <c r="J892" s="37"/>
      <c r="K892" s="37"/>
      <c r="L892" s="37"/>
      <c r="M892" s="37"/>
      <c r="N892" s="32"/>
      <c r="O892" s="37"/>
      <c r="P892" s="37"/>
      <c r="Q892" s="37"/>
      <c r="R892" s="37"/>
      <c r="S892" s="37"/>
      <c r="T892" s="37"/>
      <c r="U892" s="38"/>
      <c r="V892" s="37"/>
      <c r="W892" s="37"/>
      <c r="X892" s="38"/>
      <c r="Y892" s="37"/>
      <c r="Z892" s="37"/>
      <c r="AA892" s="37"/>
      <c r="AB892" s="37"/>
      <c r="AC892" s="37"/>
      <c r="AD892" s="37"/>
      <c r="AE892" s="37"/>
      <c r="AF892" s="37"/>
      <c r="AG892" s="37"/>
      <c r="AH892" s="37"/>
      <c r="AI892" s="37"/>
      <c r="AJ892" s="37"/>
      <c r="AK892" s="37"/>
      <c r="AL892" s="37"/>
      <c r="AM892" s="37"/>
      <c r="AN892" s="37"/>
      <c r="AO892" s="37"/>
      <c r="AP892" s="37"/>
      <c r="AQ892" s="37"/>
      <c r="AR892" s="37"/>
      <c r="AS892" s="37"/>
      <c r="AT892" s="37"/>
      <c r="AU892" s="37"/>
      <c r="AV892" s="37"/>
      <c r="AW892" s="37"/>
      <c r="AX892" s="37"/>
      <c r="AY892" s="37"/>
      <c r="AZ892" s="37"/>
      <c r="BA892" s="39"/>
      <c r="BB892" s="37"/>
      <c r="BC892" s="37"/>
      <c r="BD892" s="37"/>
      <c r="BE892" s="37"/>
      <c r="BF892" s="37"/>
      <c r="BG892" s="37"/>
      <c r="BH892" s="37"/>
      <c r="BI892" s="32"/>
      <c r="BJ892" s="32"/>
      <c r="BK892" s="37"/>
      <c r="BL892" s="37"/>
      <c r="BM892" s="37"/>
      <c r="BN892" s="37"/>
      <c r="BO892" s="37"/>
      <c r="BP892" s="37"/>
      <c r="BQ892" s="37"/>
      <c r="BR892" s="37"/>
    </row>
    <row r="893" spans="1:70" s="111" customFormat="1">
      <c r="A893" s="21">
        <v>890</v>
      </c>
      <c r="B893" s="21">
        <f>Beneficiario!C891</f>
        <v>0</v>
      </c>
      <c r="C893" s="21">
        <f>VLOOKUP($A893,Beneficiario!$A$2:$G$2,4)</f>
        <v>0</v>
      </c>
      <c r="D893" s="21">
        <f>VLOOKUP($A893,Beneficiario!$A$2:$G$2,5)</f>
        <v>0</v>
      </c>
      <c r="E893" s="21">
        <f>VLOOKUP($A893,Beneficiario!$A$2:$G$2,6)</f>
        <v>0</v>
      </c>
      <c r="F893" s="21">
        <f>VLOOKUP($A893,Beneficiario!$A$2:$G$2,7)</f>
        <v>0</v>
      </c>
      <c r="G893" s="37"/>
      <c r="H893" s="37"/>
      <c r="I893" s="37"/>
      <c r="J893" s="37"/>
      <c r="K893" s="37"/>
      <c r="L893" s="37"/>
      <c r="M893" s="37"/>
      <c r="N893" s="32"/>
      <c r="O893" s="37"/>
      <c r="P893" s="37"/>
      <c r="Q893" s="37"/>
      <c r="R893" s="37"/>
      <c r="S893" s="37"/>
      <c r="T893" s="37"/>
      <c r="U893" s="38"/>
      <c r="V893" s="37"/>
      <c r="W893" s="37"/>
      <c r="X893" s="38"/>
      <c r="Y893" s="37"/>
      <c r="Z893" s="37"/>
      <c r="AA893" s="37"/>
      <c r="AB893" s="37"/>
      <c r="AC893" s="37"/>
      <c r="AD893" s="37"/>
      <c r="AE893" s="37"/>
      <c r="AF893" s="37"/>
      <c r="AG893" s="37"/>
      <c r="AH893" s="37"/>
      <c r="AI893" s="37"/>
      <c r="AJ893" s="37"/>
      <c r="AK893" s="37"/>
      <c r="AL893" s="37"/>
      <c r="AM893" s="37"/>
      <c r="AN893" s="37"/>
      <c r="AO893" s="37"/>
      <c r="AP893" s="37"/>
      <c r="AQ893" s="37"/>
      <c r="AR893" s="37"/>
      <c r="AS893" s="37"/>
      <c r="AT893" s="37"/>
      <c r="AU893" s="37"/>
      <c r="AV893" s="37"/>
      <c r="AW893" s="37"/>
      <c r="AX893" s="37"/>
      <c r="AY893" s="37"/>
      <c r="AZ893" s="37"/>
      <c r="BA893" s="39"/>
      <c r="BB893" s="37"/>
      <c r="BC893" s="37"/>
      <c r="BD893" s="37"/>
      <c r="BE893" s="37"/>
      <c r="BF893" s="37"/>
      <c r="BG893" s="37"/>
      <c r="BH893" s="37"/>
      <c r="BI893" s="32"/>
      <c r="BJ893" s="32"/>
      <c r="BK893" s="37"/>
      <c r="BL893" s="37"/>
      <c r="BM893" s="37"/>
      <c r="BN893" s="37"/>
      <c r="BO893" s="37"/>
      <c r="BP893" s="37"/>
      <c r="BQ893" s="37"/>
      <c r="BR893" s="37"/>
    </row>
    <row r="894" spans="1:70" s="111" customFormat="1">
      <c r="A894" s="21">
        <v>891</v>
      </c>
      <c r="B894" s="21">
        <f>Beneficiario!C892</f>
        <v>0</v>
      </c>
      <c r="C894" s="21">
        <f>VLOOKUP($A894,Beneficiario!$A$2:$G$2,4)</f>
        <v>0</v>
      </c>
      <c r="D894" s="21">
        <f>VLOOKUP($A894,Beneficiario!$A$2:$G$2,5)</f>
        <v>0</v>
      </c>
      <c r="E894" s="21">
        <f>VLOOKUP($A894,Beneficiario!$A$2:$G$2,6)</f>
        <v>0</v>
      </c>
      <c r="F894" s="21">
        <f>VLOOKUP($A894,Beneficiario!$A$2:$G$2,7)</f>
        <v>0</v>
      </c>
      <c r="G894" s="37"/>
      <c r="H894" s="37"/>
      <c r="I894" s="37"/>
      <c r="J894" s="37"/>
      <c r="K894" s="37"/>
      <c r="L894" s="37"/>
      <c r="M894" s="37"/>
      <c r="N894" s="32"/>
      <c r="O894" s="37"/>
      <c r="P894" s="37"/>
      <c r="Q894" s="37"/>
      <c r="R894" s="37"/>
      <c r="S894" s="37"/>
      <c r="T894" s="37"/>
      <c r="U894" s="38"/>
      <c r="V894" s="37"/>
      <c r="W894" s="37"/>
      <c r="X894" s="38"/>
      <c r="Y894" s="37"/>
      <c r="Z894" s="37"/>
      <c r="AA894" s="37"/>
      <c r="AB894" s="37"/>
      <c r="AC894" s="37"/>
      <c r="AD894" s="37"/>
      <c r="AE894" s="37"/>
      <c r="AF894" s="37"/>
      <c r="AG894" s="37"/>
      <c r="AH894" s="37"/>
      <c r="AI894" s="37"/>
      <c r="AJ894" s="37"/>
      <c r="AK894" s="37"/>
      <c r="AL894" s="37"/>
      <c r="AM894" s="37"/>
      <c r="AN894" s="37"/>
      <c r="AO894" s="37"/>
      <c r="AP894" s="37"/>
      <c r="AQ894" s="37"/>
      <c r="AR894" s="37"/>
      <c r="AS894" s="37"/>
      <c r="AT894" s="37"/>
      <c r="AU894" s="37"/>
      <c r="AV894" s="37"/>
      <c r="AW894" s="37"/>
      <c r="AX894" s="37"/>
      <c r="AY894" s="37"/>
      <c r="AZ894" s="37"/>
      <c r="BA894" s="39"/>
      <c r="BB894" s="37"/>
      <c r="BC894" s="37"/>
      <c r="BD894" s="37"/>
      <c r="BE894" s="37"/>
      <c r="BF894" s="37"/>
      <c r="BG894" s="37"/>
      <c r="BH894" s="37"/>
      <c r="BI894" s="32"/>
      <c r="BJ894" s="32"/>
      <c r="BK894" s="37"/>
      <c r="BL894" s="37"/>
      <c r="BM894" s="37"/>
      <c r="BN894" s="37"/>
      <c r="BO894" s="37"/>
      <c r="BP894" s="37"/>
      <c r="BQ894" s="37"/>
      <c r="BR894" s="37"/>
    </row>
    <row r="895" spans="1:70" s="111" customFormat="1">
      <c r="A895" s="21">
        <v>892</v>
      </c>
      <c r="B895" s="21">
        <f>Beneficiario!C893</f>
        <v>0</v>
      </c>
      <c r="C895" s="21">
        <f>VLOOKUP($A895,Beneficiario!$A$2:$G$2,4)</f>
        <v>0</v>
      </c>
      <c r="D895" s="21">
        <f>VLOOKUP($A895,Beneficiario!$A$2:$G$2,5)</f>
        <v>0</v>
      </c>
      <c r="E895" s="21">
        <f>VLOOKUP($A895,Beneficiario!$A$2:$G$2,6)</f>
        <v>0</v>
      </c>
      <c r="F895" s="21">
        <f>VLOOKUP($A895,Beneficiario!$A$2:$G$2,7)</f>
        <v>0</v>
      </c>
      <c r="G895" s="37"/>
      <c r="H895" s="37"/>
      <c r="I895" s="37"/>
      <c r="J895" s="37"/>
      <c r="K895" s="37"/>
      <c r="L895" s="37"/>
      <c r="M895" s="37"/>
      <c r="N895" s="32"/>
      <c r="O895" s="37"/>
      <c r="P895" s="37"/>
      <c r="Q895" s="37"/>
      <c r="R895" s="37"/>
      <c r="S895" s="37"/>
      <c r="T895" s="37"/>
      <c r="U895" s="38"/>
      <c r="V895" s="37"/>
      <c r="W895" s="37"/>
      <c r="X895" s="38"/>
      <c r="Y895" s="37"/>
      <c r="Z895" s="37"/>
      <c r="AA895" s="37"/>
      <c r="AB895" s="37"/>
      <c r="AC895" s="37"/>
      <c r="AD895" s="37"/>
      <c r="AE895" s="37"/>
      <c r="AF895" s="37"/>
      <c r="AG895" s="37"/>
      <c r="AH895" s="37"/>
      <c r="AI895" s="37"/>
      <c r="AJ895" s="37"/>
      <c r="AK895" s="37"/>
      <c r="AL895" s="37"/>
      <c r="AM895" s="37"/>
      <c r="AN895" s="37"/>
      <c r="AO895" s="37"/>
      <c r="AP895" s="37"/>
      <c r="AQ895" s="37"/>
      <c r="AR895" s="37"/>
      <c r="AS895" s="37"/>
      <c r="AT895" s="37"/>
      <c r="AU895" s="37"/>
      <c r="AV895" s="37"/>
      <c r="AW895" s="37"/>
      <c r="AX895" s="37"/>
      <c r="AY895" s="37"/>
      <c r="AZ895" s="37"/>
      <c r="BA895" s="39"/>
      <c r="BB895" s="37"/>
      <c r="BC895" s="37"/>
      <c r="BD895" s="37"/>
      <c r="BE895" s="37"/>
      <c r="BF895" s="37"/>
      <c r="BG895" s="37"/>
      <c r="BH895" s="37"/>
      <c r="BI895" s="32"/>
      <c r="BJ895" s="32"/>
      <c r="BK895" s="37"/>
      <c r="BL895" s="37"/>
      <c r="BM895" s="37"/>
      <c r="BN895" s="37"/>
      <c r="BO895" s="37"/>
      <c r="BP895" s="37"/>
      <c r="BQ895" s="37"/>
      <c r="BR895" s="37"/>
    </row>
    <row r="896" spans="1:70" s="111" customFormat="1">
      <c r="A896" s="21">
        <v>893</v>
      </c>
      <c r="B896" s="21">
        <f>Beneficiario!C894</f>
        <v>0</v>
      </c>
      <c r="C896" s="21">
        <f>VLOOKUP($A896,Beneficiario!$A$2:$G$2,4)</f>
        <v>0</v>
      </c>
      <c r="D896" s="21">
        <f>VLOOKUP($A896,Beneficiario!$A$2:$G$2,5)</f>
        <v>0</v>
      </c>
      <c r="E896" s="21">
        <f>VLOOKUP($A896,Beneficiario!$A$2:$G$2,6)</f>
        <v>0</v>
      </c>
      <c r="F896" s="21">
        <f>VLOOKUP($A896,Beneficiario!$A$2:$G$2,7)</f>
        <v>0</v>
      </c>
      <c r="G896" s="37"/>
      <c r="H896" s="37"/>
      <c r="I896" s="37"/>
      <c r="J896" s="37"/>
      <c r="K896" s="37"/>
      <c r="L896" s="37"/>
      <c r="M896" s="37"/>
      <c r="N896" s="32"/>
      <c r="O896" s="37"/>
      <c r="P896" s="37"/>
      <c r="Q896" s="37"/>
      <c r="R896" s="37"/>
      <c r="S896" s="37"/>
      <c r="T896" s="37"/>
      <c r="U896" s="38"/>
      <c r="V896" s="37"/>
      <c r="W896" s="37"/>
      <c r="X896" s="38"/>
      <c r="Y896" s="37"/>
      <c r="Z896" s="37"/>
      <c r="AA896" s="37"/>
      <c r="AB896" s="37"/>
      <c r="AC896" s="37"/>
      <c r="AD896" s="37"/>
      <c r="AE896" s="37"/>
      <c r="AF896" s="37"/>
      <c r="AG896" s="37"/>
      <c r="AH896" s="37"/>
      <c r="AI896" s="37"/>
      <c r="AJ896" s="37"/>
      <c r="AK896" s="37"/>
      <c r="AL896" s="37"/>
      <c r="AM896" s="37"/>
      <c r="AN896" s="37"/>
      <c r="AO896" s="37"/>
      <c r="AP896" s="37"/>
      <c r="AQ896" s="37"/>
      <c r="AR896" s="37"/>
      <c r="AS896" s="37"/>
      <c r="AT896" s="37"/>
      <c r="AU896" s="37"/>
      <c r="AV896" s="37"/>
      <c r="AW896" s="37"/>
      <c r="AX896" s="37"/>
      <c r="AY896" s="37"/>
      <c r="AZ896" s="37"/>
      <c r="BA896" s="39"/>
      <c r="BB896" s="37"/>
      <c r="BC896" s="37"/>
      <c r="BD896" s="37"/>
      <c r="BE896" s="37"/>
      <c r="BF896" s="37"/>
      <c r="BG896" s="37"/>
      <c r="BH896" s="37"/>
      <c r="BI896" s="32"/>
      <c r="BJ896" s="32"/>
      <c r="BK896" s="37"/>
      <c r="BL896" s="37"/>
      <c r="BM896" s="37"/>
      <c r="BN896" s="37"/>
      <c r="BO896" s="37"/>
      <c r="BP896" s="37"/>
      <c r="BQ896" s="37"/>
      <c r="BR896" s="37"/>
    </row>
    <row r="897" spans="1:70" s="111" customFormat="1">
      <c r="A897" s="21">
        <v>894</v>
      </c>
      <c r="B897" s="21">
        <f>Beneficiario!C895</f>
        <v>0</v>
      </c>
      <c r="C897" s="21">
        <f>VLOOKUP($A897,Beneficiario!$A$2:$G$2,4)</f>
        <v>0</v>
      </c>
      <c r="D897" s="21">
        <f>VLOOKUP($A897,Beneficiario!$A$2:$G$2,5)</f>
        <v>0</v>
      </c>
      <c r="E897" s="21">
        <f>VLOOKUP($A897,Beneficiario!$A$2:$G$2,6)</f>
        <v>0</v>
      </c>
      <c r="F897" s="21">
        <f>VLOOKUP($A897,Beneficiario!$A$2:$G$2,7)</f>
        <v>0</v>
      </c>
      <c r="G897" s="37"/>
      <c r="H897" s="37"/>
      <c r="I897" s="37"/>
      <c r="J897" s="37"/>
      <c r="K897" s="37"/>
      <c r="L897" s="37"/>
      <c r="M897" s="37"/>
      <c r="N897" s="32"/>
      <c r="O897" s="37"/>
      <c r="P897" s="37"/>
      <c r="Q897" s="37"/>
      <c r="R897" s="37"/>
      <c r="S897" s="37"/>
      <c r="T897" s="37"/>
      <c r="U897" s="38"/>
      <c r="V897" s="37"/>
      <c r="W897" s="37"/>
      <c r="X897" s="38"/>
      <c r="Y897" s="37"/>
      <c r="Z897" s="37"/>
      <c r="AA897" s="37"/>
      <c r="AB897" s="37"/>
      <c r="AC897" s="37"/>
      <c r="AD897" s="37"/>
      <c r="AE897" s="37"/>
      <c r="AF897" s="37"/>
      <c r="AG897" s="37"/>
      <c r="AH897" s="37"/>
      <c r="AI897" s="37"/>
      <c r="AJ897" s="37"/>
      <c r="AK897" s="37"/>
      <c r="AL897" s="37"/>
      <c r="AM897" s="37"/>
      <c r="AN897" s="37"/>
      <c r="AO897" s="37"/>
      <c r="AP897" s="37"/>
      <c r="AQ897" s="37"/>
      <c r="AR897" s="37"/>
      <c r="AS897" s="37"/>
      <c r="AT897" s="37"/>
      <c r="AU897" s="37"/>
      <c r="AV897" s="37"/>
      <c r="AW897" s="37"/>
      <c r="AX897" s="37"/>
      <c r="AY897" s="37"/>
      <c r="AZ897" s="37"/>
      <c r="BA897" s="39"/>
      <c r="BB897" s="37"/>
      <c r="BC897" s="37"/>
      <c r="BD897" s="37"/>
      <c r="BE897" s="37"/>
      <c r="BF897" s="37"/>
      <c r="BG897" s="37"/>
      <c r="BH897" s="37"/>
      <c r="BI897" s="32"/>
      <c r="BJ897" s="32"/>
      <c r="BK897" s="37"/>
      <c r="BL897" s="37"/>
      <c r="BM897" s="37"/>
      <c r="BN897" s="37"/>
      <c r="BO897" s="37"/>
      <c r="BP897" s="37"/>
      <c r="BQ897" s="37"/>
      <c r="BR897" s="37"/>
    </row>
    <row r="898" spans="1:70" s="111" customFormat="1">
      <c r="A898" s="21">
        <v>895</v>
      </c>
      <c r="B898" s="21">
        <f>Beneficiario!C896</f>
        <v>0</v>
      </c>
      <c r="C898" s="21">
        <f>VLOOKUP($A898,Beneficiario!$A$2:$G$2,4)</f>
        <v>0</v>
      </c>
      <c r="D898" s="21">
        <f>VLOOKUP($A898,Beneficiario!$A$2:$G$2,5)</f>
        <v>0</v>
      </c>
      <c r="E898" s="21">
        <f>VLOOKUP($A898,Beneficiario!$A$2:$G$2,6)</f>
        <v>0</v>
      </c>
      <c r="F898" s="21">
        <f>VLOOKUP($A898,Beneficiario!$A$2:$G$2,7)</f>
        <v>0</v>
      </c>
      <c r="G898" s="37"/>
      <c r="H898" s="37"/>
      <c r="I898" s="37"/>
      <c r="J898" s="37"/>
      <c r="K898" s="37"/>
      <c r="L898" s="37"/>
      <c r="M898" s="37"/>
      <c r="N898" s="32"/>
      <c r="O898" s="37"/>
      <c r="P898" s="37"/>
      <c r="Q898" s="37"/>
      <c r="R898" s="37"/>
      <c r="S898" s="37"/>
      <c r="T898" s="37"/>
      <c r="U898" s="38"/>
      <c r="V898" s="37"/>
      <c r="W898" s="37"/>
      <c r="X898" s="38"/>
      <c r="Y898" s="37"/>
      <c r="Z898" s="37"/>
      <c r="AA898" s="37"/>
      <c r="AB898" s="37"/>
      <c r="AC898" s="37"/>
      <c r="AD898" s="37"/>
      <c r="AE898" s="37"/>
      <c r="AF898" s="37"/>
      <c r="AG898" s="37"/>
      <c r="AH898" s="37"/>
      <c r="AI898" s="37"/>
      <c r="AJ898" s="37"/>
      <c r="AK898" s="37"/>
      <c r="AL898" s="37"/>
      <c r="AM898" s="37"/>
      <c r="AN898" s="37"/>
      <c r="AO898" s="37"/>
      <c r="AP898" s="37"/>
      <c r="AQ898" s="37"/>
      <c r="AR898" s="37"/>
      <c r="AS898" s="37"/>
      <c r="AT898" s="37"/>
      <c r="AU898" s="37"/>
      <c r="AV898" s="37"/>
      <c r="AW898" s="37"/>
      <c r="AX898" s="37"/>
      <c r="AY898" s="37"/>
      <c r="AZ898" s="37"/>
      <c r="BA898" s="39"/>
      <c r="BB898" s="37"/>
      <c r="BC898" s="37"/>
      <c r="BD898" s="37"/>
      <c r="BE898" s="37"/>
      <c r="BF898" s="37"/>
      <c r="BG898" s="37"/>
      <c r="BH898" s="37"/>
      <c r="BI898" s="32"/>
      <c r="BJ898" s="32"/>
      <c r="BK898" s="37"/>
      <c r="BL898" s="37"/>
      <c r="BM898" s="37"/>
      <c r="BN898" s="37"/>
      <c r="BO898" s="37"/>
      <c r="BP898" s="37"/>
      <c r="BQ898" s="37"/>
      <c r="BR898" s="37"/>
    </row>
    <row r="899" spans="1:70" s="111" customFormat="1">
      <c r="A899" s="21">
        <v>896</v>
      </c>
      <c r="B899" s="21">
        <f>Beneficiario!C897</f>
        <v>0</v>
      </c>
      <c r="C899" s="21">
        <f>VLOOKUP($A899,Beneficiario!$A$2:$G$2,4)</f>
        <v>0</v>
      </c>
      <c r="D899" s="21">
        <f>VLOOKUP($A899,Beneficiario!$A$2:$G$2,5)</f>
        <v>0</v>
      </c>
      <c r="E899" s="21">
        <f>VLOOKUP($A899,Beneficiario!$A$2:$G$2,6)</f>
        <v>0</v>
      </c>
      <c r="F899" s="21">
        <f>VLOOKUP($A899,Beneficiario!$A$2:$G$2,7)</f>
        <v>0</v>
      </c>
      <c r="G899" s="37"/>
      <c r="H899" s="37"/>
      <c r="I899" s="37"/>
      <c r="J899" s="37"/>
      <c r="K899" s="37"/>
      <c r="L899" s="37"/>
      <c r="M899" s="37"/>
      <c r="N899" s="32"/>
      <c r="O899" s="37"/>
      <c r="P899" s="37"/>
      <c r="Q899" s="37"/>
      <c r="R899" s="37"/>
      <c r="S899" s="37"/>
      <c r="T899" s="37"/>
      <c r="U899" s="38"/>
      <c r="V899" s="37"/>
      <c r="W899" s="37"/>
      <c r="X899" s="38"/>
      <c r="Y899" s="37"/>
      <c r="Z899" s="37"/>
      <c r="AA899" s="37"/>
      <c r="AB899" s="37"/>
      <c r="AC899" s="37"/>
      <c r="AD899" s="37"/>
      <c r="AE899" s="37"/>
      <c r="AF899" s="37"/>
      <c r="AG899" s="37"/>
      <c r="AH899" s="37"/>
      <c r="AI899" s="37"/>
      <c r="AJ899" s="37"/>
      <c r="AK899" s="37"/>
      <c r="AL899" s="37"/>
      <c r="AM899" s="37"/>
      <c r="AN899" s="37"/>
      <c r="AO899" s="37"/>
      <c r="AP899" s="37"/>
      <c r="AQ899" s="37"/>
      <c r="AR899" s="37"/>
      <c r="AS899" s="37"/>
      <c r="AT899" s="37"/>
      <c r="AU899" s="37"/>
      <c r="AV899" s="37"/>
      <c r="AW899" s="37"/>
      <c r="AX899" s="37"/>
      <c r="AY899" s="37"/>
      <c r="AZ899" s="37"/>
      <c r="BA899" s="39"/>
      <c r="BB899" s="37"/>
      <c r="BC899" s="37"/>
      <c r="BD899" s="37"/>
      <c r="BE899" s="37"/>
      <c r="BF899" s="37"/>
      <c r="BG899" s="37"/>
      <c r="BH899" s="37"/>
      <c r="BI899" s="32"/>
      <c r="BJ899" s="32"/>
      <c r="BK899" s="37"/>
      <c r="BL899" s="37"/>
      <c r="BM899" s="37"/>
      <c r="BN899" s="37"/>
      <c r="BO899" s="37"/>
      <c r="BP899" s="37"/>
      <c r="BQ899" s="37"/>
      <c r="BR899" s="37"/>
    </row>
    <row r="900" spans="1:70" s="111" customFormat="1">
      <c r="A900" s="21">
        <v>897</v>
      </c>
      <c r="B900" s="21">
        <f>Beneficiario!C898</f>
        <v>0</v>
      </c>
      <c r="C900" s="21">
        <f>VLOOKUP($A900,Beneficiario!$A$2:$G$2,4)</f>
        <v>0</v>
      </c>
      <c r="D900" s="21">
        <f>VLOOKUP($A900,Beneficiario!$A$2:$G$2,5)</f>
        <v>0</v>
      </c>
      <c r="E900" s="21">
        <f>VLOOKUP($A900,Beneficiario!$A$2:$G$2,6)</f>
        <v>0</v>
      </c>
      <c r="F900" s="21">
        <f>VLOOKUP($A900,Beneficiario!$A$2:$G$2,7)</f>
        <v>0</v>
      </c>
      <c r="G900" s="37"/>
      <c r="H900" s="37"/>
      <c r="I900" s="37"/>
      <c r="J900" s="37"/>
      <c r="K900" s="37"/>
      <c r="L900" s="37"/>
      <c r="M900" s="37"/>
      <c r="N900" s="32"/>
      <c r="O900" s="37"/>
      <c r="P900" s="37"/>
      <c r="Q900" s="37"/>
      <c r="R900" s="37"/>
      <c r="S900" s="37"/>
      <c r="T900" s="37"/>
      <c r="U900" s="38"/>
      <c r="V900" s="37"/>
      <c r="W900" s="37"/>
      <c r="X900" s="38"/>
      <c r="Y900" s="37"/>
      <c r="Z900" s="37"/>
      <c r="AA900" s="37"/>
      <c r="AB900" s="37"/>
      <c r="AC900" s="37"/>
      <c r="AD900" s="37"/>
      <c r="AE900" s="37"/>
      <c r="AF900" s="37"/>
      <c r="AG900" s="37"/>
      <c r="AH900" s="37"/>
      <c r="AI900" s="37"/>
      <c r="AJ900" s="37"/>
      <c r="AK900" s="37"/>
      <c r="AL900" s="37"/>
      <c r="AM900" s="37"/>
      <c r="AN900" s="37"/>
      <c r="AO900" s="37"/>
      <c r="AP900" s="37"/>
      <c r="AQ900" s="37"/>
      <c r="AR900" s="37"/>
      <c r="AS900" s="37"/>
      <c r="AT900" s="37"/>
      <c r="AU900" s="37"/>
      <c r="AV900" s="37"/>
      <c r="AW900" s="37"/>
      <c r="AX900" s="37"/>
      <c r="AY900" s="37"/>
      <c r="AZ900" s="37"/>
      <c r="BA900" s="39"/>
      <c r="BB900" s="37"/>
      <c r="BC900" s="37"/>
      <c r="BD900" s="37"/>
      <c r="BE900" s="37"/>
      <c r="BF900" s="37"/>
      <c r="BG900" s="37"/>
      <c r="BH900" s="37"/>
      <c r="BI900" s="32"/>
      <c r="BJ900" s="32"/>
      <c r="BK900" s="37"/>
      <c r="BL900" s="37"/>
      <c r="BM900" s="37"/>
      <c r="BN900" s="37"/>
      <c r="BO900" s="37"/>
      <c r="BP900" s="37"/>
      <c r="BQ900" s="37"/>
      <c r="BR900" s="37"/>
    </row>
    <row r="901" spans="1:70" s="111" customFormat="1">
      <c r="A901" s="21">
        <v>898</v>
      </c>
      <c r="B901" s="21">
        <f>Beneficiario!C899</f>
        <v>0</v>
      </c>
      <c r="C901" s="21">
        <f>VLOOKUP($A901,Beneficiario!$A$2:$G$2,4)</f>
        <v>0</v>
      </c>
      <c r="D901" s="21">
        <f>VLOOKUP($A901,Beneficiario!$A$2:$G$2,5)</f>
        <v>0</v>
      </c>
      <c r="E901" s="21">
        <f>VLOOKUP($A901,Beneficiario!$A$2:$G$2,6)</f>
        <v>0</v>
      </c>
      <c r="F901" s="21">
        <f>VLOOKUP($A901,Beneficiario!$A$2:$G$2,7)</f>
        <v>0</v>
      </c>
      <c r="G901" s="37"/>
      <c r="H901" s="37"/>
      <c r="I901" s="37"/>
      <c r="J901" s="37"/>
      <c r="K901" s="37"/>
      <c r="L901" s="37"/>
      <c r="M901" s="37"/>
      <c r="N901" s="32"/>
      <c r="O901" s="37"/>
      <c r="P901" s="37"/>
      <c r="Q901" s="37"/>
      <c r="R901" s="37"/>
      <c r="S901" s="37"/>
      <c r="T901" s="37"/>
      <c r="U901" s="38"/>
      <c r="V901" s="37"/>
      <c r="W901" s="37"/>
      <c r="X901" s="38"/>
      <c r="Y901" s="37"/>
      <c r="Z901" s="37"/>
      <c r="AA901" s="37"/>
      <c r="AB901" s="37"/>
      <c r="AC901" s="37"/>
      <c r="AD901" s="37"/>
      <c r="AE901" s="37"/>
      <c r="AF901" s="37"/>
      <c r="AG901" s="37"/>
      <c r="AH901" s="37"/>
      <c r="AI901" s="37"/>
      <c r="AJ901" s="37"/>
      <c r="AK901" s="37"/>
      <c r="AL901" s="37"/>
      <c r="AM901" s="37"/>
      <c r="AN901" s="37"/>
      <c r="AO901" s="37"/>
      <c r="AP901" s="37"/>
      <c r="AQ901" s="37"/>
      <c r="AR901" s="37"/>
      <c r="AS901" s="37"/>
      <c r="AT901" s="37"/>
      <c r="AU901" s="37"/>
      <c r="AV901" s="37"/>
      <c r="AW901" s="37"/>
      <c r="AX901" s="37"/>
      <c r="AY901" s="37"/>
      <c r="AZ901" s="37"/>
      <c r="BA901" s="39"/>
      <c r="BB901" s="37"/>
      <c r="BC901" s="37"/>
      <c r="BD901" s="37"/>
      <c r="BE901" s="37"/>
      <c r="BF901" s="37"/>
      <c r="BG901" s="37"/>
      <c r="BH901" s="37"/>
      <c r="BI901" s="32"/>
      <c r="BJ901" s="32"/>
      <c r="BK901" s="37"/>
      <c r="BL901" s="37"/>
      <c r="BM901" s="37"/>
      <c r="BN901" s="37"/>
      <c r="BO901" s="37"/>
      <c r="BP901" s="37"/>
      <c r="BQ901" s="37"/>
      <c r="BR901" s="37"/>
    </row>
    <row r="902" spans="1:70" s="111" customFormat="1">
      <c r="A902" s="21">
        <v>899</v>
      </c>
      <c r="B902" s="21">
        <f>Beneficiario!C900</f>
        <v>0</v>
      </c>
      <c r="C902" s="21">
        <f>VLOOKUP($A902,Beneficiario!$A$2:$G$2,4)</f>
        <v>0</v>
      </c>
      <c r="D902" s="21">
        <f>VLOOKUP($A902,Beneficiario!$A$2:$G$2,5)</f>
        <v>0</v>
      </c>
      <c r="E902" s="21">
        <f>VLOOKUP($A902,Beneficiario!$A$2:$G$2,6)</f>
        <v>0</v>
      </c>
      <c r="F902" s="21">
        <f>VLOOKUP($A902,Beneficiario!$A$2:$G$2,7)</f>
        <v>0</v>
      </c>
      <c r="G902" s="37"/>
      <c r="H902" s="37"/>
      <c r="I902" s="37"/>
      <c r="J902" s="37"/>
      <c r="K902" s="37"/>
      <c r="L902" s="37"/>
      <c r="M902" s="37"/>
      <c r="N902" s="32"/>
      <c r="O902" s="37"/>
      <c r="P902" s="37"/>
      <c r="Q902" s="37"/>
      <c r="R902" s="37"/>
      <c r="S902" s="37"/>
      <c r="T902" s="37"/>
      <c r="U902" s="38"/>
      <c r="V902" s="37"/>
      <c r="W902" s="37"/>
      <c r="X902" s="38"/>
      <c r="Y902" s="37"/>
      <c r="Z902" s="37"/>
      <c r="AA902" s="37"/>
      <c r="AB902" s="37"/>
      <c r="AC902" s="37"/>
      <c r="AD902" s="37"/>
      <c r="AE902" s="37"/>
      <c r="AF902" s="37"/>
      <c r="AG902" s="37"/>
      <c r="AH902" s="37"/>
      <c r="AI902" s="37"/>
      <c r="AJ902" s="37"/>
      <c r="AK902" s="37"/>
      <c r="AL902" s="37"/>
      <c r="AM902" s="37"/>
      <c r="AN902" s="37"/>
      <c r="AO902" s="37"/>
      <c r="AP902" s="37"/>
      <c r="AQ902" s="37"/>
      <c r="AR902" s="37"/>
      <c r="AS902" s="37"/>
      <c r="AT902" s="37"/>
      <c r="AU902" s="37"/>
      <c r="AV902" s="37"/>
      <c r="AW902" s="37"/>
      <c r="AX902" s="37"/>
      <c r="AY902" s="37"/>
      <c r="AZ902" s="37"/>
      <c r="BA902" s="39"/>
      <c r="BB902" s="37"/>
      <c r="BC902" s="37"/>
      <c r="BD902" s="37"/>
      <c r="BE902" s="37"/>
      <c r="BF902" s="37"/>
      <c r="BG902" s="37"/>
      <c r="BH902" s="37"/>
      <c r="BI902" s="32"/>
      <c r="BJ902" s="32"/>
      <c r="BK902" s="37"/>
      <c r="BL902" s="37"/>
      <c r="BM902" s="37"/>
      <c r="BN902" s="37"/>
      <c r="BO902" s="37"/>
      <c r="BP902" s="37"/>
      <c r="BQ902" s="37"/>
      <c r="BR902" s="37"/>
    </row>
    <row r="903" spans="1:70" s="111" customFormat="1">
      <c r="A903" s="21">
        <v>900</v>
      </c>
      <c r="B903" s="21">
        <f>Beneficiario!C901</f>
        <v>0</v>
      </c>
      <c r="C903" s="21">
        <f>VLOOKUP($A903,Beneficiario!$A$2:$G$2,4)</f>
        <v>0</v>
      </c>
      <c r="D903" s="21">
        <f>VLOOKUP($A903,Beneficiario!$A$2:$G$2,5)</f>
        <v>0</v>
      </c>
      <c r="E903" s="21">
        <f>VLOOKUP($A903,Beneficiario!$A$2:$G$2,6)</f>
        <v>0</v>
      </c>
      <c r="F903" s="21">
        <f>VLOOKUP($A903,Beneficiario!$A$2:$G$2,7)</f>
        <v>0</v>
      </c>
      <c r="G903" s="37"/>
      <c r="H903" s="37"/>
      <c r="I903" s="37"/>
      <c r="J903" s="37"/>
      <c r="K903" s="37"/>
      <c r="L903" s="37"/>
      <c r="M903" s="37"/>
      <c r="N903" s="32"/>
      <c r="O903" s="37"/>
      <c r="P903" s="37"/>
      <c r="Q903" s="37"/>
      <c r="R903" s="37"/>
      <c r="S903" s="37"/>
      <c r="T903" s="37"/>
      <c r="U903" s="38"/>
      <c r="V903" s="37"/>
      <c r="W903" s="37"/>
      <c r="X903" s="38"/>
      <c r="Y903" s="37"/>
      <c r="Z903" s="37"/>
      <c r="AA903" s="37"/>
      <c r="AB903" s="37"/>
      <c r="AC903" s="37"/>
      <c r="AD903" s="37"/>
      <c r="AE903" s="37"/>
      <c r="AF903" s="37"/>
      <c r="AG903" s="37"/>
      <c r="AH903" s="37"/>
      <c r="AI903" s="37"/>
      <c r="AJ903" s="37"/>
      <c r="AK903" s="37"/>
      <c r="AL903" s="37"/>
      <c r="AM903" s="37"/>
      <c r="AN903" s="37"/>
      <c r="AO903" s="37"/>
      <c r="AP903" s="37"/>
      <c r="AQ903" s="37"/>
      <c r="AR903" s="37"/>
      <c r="AS903" s="37"/>
      <c r="AT903" s="37"/>
      <c r="AU903" s="37"/>
      <c r="AV903" s="37"/>
      <c r="AW903" s="37"/>
      <c r="AX903" s="37"/>
      <c r="AY903" s="37"/>
      <c r="AZ903" s="37"/>
      <c r="BA903" s="39"/>
      <c r="BB903" s="37"/>
      <c r="BC903" s="37"/>
      <c r="BD903" s="37"/>
      <c r="BE903" s="37"/>
      <c r="BF903" s="37"/>
      <c r="BG903" s="37"/>
      <c r="BH903" s="37"/>
      <c r="BI903" s="32"/>
      <c r="BJ903" s="32"/>
      <c r="BK903" s="37"/>
      <c r="BL903" s="37"/>
      <c r="BM903" s="37"/>
      <c r="BN903" s="37"/>
      <c r="BO903" s="37"/>
      <c r="BP903" s="37"/>
      <c r="BQ903" s="37"/>
      <c r="BR903" s="37"/>
    </row>
    <row r="904" spans="1:70" s="111" customFormat="1">
      <c r="A904" s="21">
        <v>901</v>
      </c>
      <c r="B904" s="21">
        <f>Beneficiario!C902</f>
        <v>0</v>
      </c>
      <c r="C904" s="21">
        <f>VLOOKUP($A904,Beneficiario!$A$2:$G$2,4)</f>
        <v>0</v>
      </c>
      <c r="D904" s="21">
        <f>VLOOKUP($A904,Beneficiario!$A$2:$G$2,5)</f>
        <v>0</v>
      </c>
      <c r="E904" s="21">
        <f>VLOOKUP($A904,Beneficiario!$A$2:$G$2,6)</f>
        <v>0</v>
      </c>
      <c r="F904" s="21">
        <f>VLOOKUP($A904,Beneficiario!$A$2:$G$2,7)</f>
        <v>0</v>
      </c>
      <c r="G904" s="37"/>
      <c r="H904" s="37"/>
      <c r="I904" s="37"/>
      <c r="J904" s="37"/>
      <c r="K904" s="37"/>
      <c r="L904" s="37"/>
      <c r="M904" s="37"/>
      <c r="N904" s="32"/>
      <c r="O904" s="37"/>
      <c r="P904" s="37"/>
      <c r="Q904" s="37"/>
      <c r="R904" s="37"/>
      <c r="S904" s="37"/>
      <c r="T904" s="37"/>
      <c r="U904" s="38"/>
      <c r="V904" s="37"/>
      <c r="W904" s="37"/>
      <c r="X904" s="38"/>
      <c r="Y904" s="37"/>
      <c r="Z904" s="37"/>
      <c r="AA904" s="37"/>
      <c r="AB904" s="37"/>
      <c r="AC904" s="37"/>
      <c r="AD904" s="37"/>
      <c r="AE904" s="37"/>
      <c r="AF904" s="37"/>
      <c r="AG904" s="37"/>
      <c r="AH904" s="37"/>
      <c r="AI904" s="37"/>
      <c r="AJ904" s="37"/>
      <c r="AK904" s="37"/>
      <c r="AL904" s="37"/>
      <c r="AM904" s="37"/>
      <c r="AN904" s="37"/>
      <c r="AO904" s="37"/>
      <c r="AP904" s="37"/>
      <c r="AQ904" s="37"/>
      <c r="AR904" s="37"/>
      <c r="AS904" s="37"/>
      <c r="AT904" s="37"/>
      <c r="AU904" s="37"/>
      <c r="AV904" s="37"/>
      <c r="AW904" s="37"/>
      <c r="AX904" s="37"/>
      <c r="AY904" s="37"/>
      <c r="AZ904" s="37"/>
      <c r="BA904" s="39"/>
      <c r="BB904" s="37"/>
      <c r="BC904" s="37"/>
      <c r="BD904" s="37"/>
      <c r="BE904" s="37"/>
      <c r="BF904" s="37"/>
      <c r="BG904" s="37"/>
      <c r="BH904" s="37"/>
      <c r="BI904" s="32"/>
      <c r="BJ904" s="32"/>
      <c r="BK904" s="37"/>
      <c r="BL904" s="37"/>
      <c r="BM904" s="37"/>
      <c r="BN904" s="37"/>
      <c r="BO904" s="37"/>
      <c r="BP904" s="37"/>
      <c r="BQ904" s="37"/>
      <c r="BR904" s="37"/>
    </row>
    <row r="905" spans="1:70" s="111" customFormat="1">
      <c r="A905" s="21">
        <v>902</v>
      </c>
      <c r="B905" s="21">
        <f>Beneficiario!C903</f>
        <v>0</v>
      </c>
      <c r="C905" s="21">
        <f>VLOOKUP($A905,Beneficiario!$A$2:$G$2,4)</f>
        <v>0</v>
      </c>
      <c r="D905" s="21">
        <f>VLOOKUP($A905,Beneficiario!$A$2:$G$2,5)</f>
        <v>0</v>
      </c>
      <c r="E905" s="21">
        <f>VLOOKUP($A905,Beneficiario!$A$2:$G$2,6)</f>
        <v>0</v>
      </c>
      <c r="F905" s="21">
        <f>VLOOKUP($A905,Beneficiario!$A$2:$G$2,7)</f>
        <v>0</v>
      </c>
      <c r="G905" s="37"/>
      <c r="H905" s="37"/>
      <c r="I905" s="37"/>
      <c r="J905" s="37"/>
      <c r="K905" s="37"/>
      <c r="L905" s="37"/>
      <c r="M905" s="37"/>
      <c r="N905" s="32"/>
      <c r="O905" s="37"/>
      <c r="P905" s="37"/>
      <c r="Q905" s="37"/>
      <c r="R905" s="37"/>
      <c r="S905" s="37"/>
      <c r="T905" s="37"/>
      <c r="U905" s="38"/>
      <c r="V905" s="37"/>
      <c r="W905" s="37"/>
      <c r="X905" s="38"/>
      <c r="Y905" s="37"/>
      <c r="Z905" s="37"/>
      <c r="AA905" s="37"/>
      <c r="AB905" s="37"/>
      <c r="AC905" s="37"/>
      <c r="AD905" s="37"/>
      <c r="AE905" s="37"/>
      <c r="AF905" s="37"/>
      <c r="AG905" s="37"/>
      <c r="AH905" s="37"/>
      <c r="AI905" s="37"/>
      <c r="AJ905" s="37"/>
      <c r="AK905" s="37"/>
      <c r="AL905" s="37"/>
      <c r="AM905" s="37"/>
      <c r="AN905" s="37"/>
      <c r="AO905" s="37"/>
      <c r="AP905" s="37"/>
      <c r="AQ905" s="37"/>
      <c r="AR905" s="37"/>
      <c r="AS905" s="37"/>
      <c r="AT905" s="37"/>
      <c r="AU905" s="37"/>
      <c r="AV905" s="37"/>
      <c r="AW905" s="37"/>
      <c r="AX905" s="37"/>
      <c r="AY905" s="37"/>
      <c r="AZ905" s="37"/>
      <c r="BA905" s="39"/>
      <c r="BB905" s="37"/>
      <c r="BC905" s="37"/>
      <c r="BD905" s="37"/>
      <c r="BE905" s="37"/>
      <c r="BF905" s="37"/>
      <c r="BG905" s="37"/>
      <c r="BH905" s="37"/>
      <c r="BI905" s="32"/>
      <c r="BJ905" s="32"/>
      <c r="BK905" s="37"/>
      <c r="BL905" s="37"/>
      <c r="BM905" s="37"/>
      <c r="BN905" s="37"/>
      <c r="BO905" s="37"/>
      <c r="BP905" s="37"/>
      <c r="BQ905" s="37"/>
      <c r="BR905" s="37"/>
    </row>
    <row r="906" spans="1:70" s="111" customFormat="1">
      <c r="A906" s="21">
        <v>903</v>
      </c>
      <c r="B906" s="21">
        <f>Beneficiario!C904</f>
        <v>0</v>
      </c>
      <c r="C906" s="21">
        <f>VLOOKUP($A906,Beneficiario!$A$2:$G$2,4)</f>
        <v>0</v>
      </c>
      <c r="D906" s="21">
        <f>VLOOKUP($A906,Beneficiario!$A$2:$G$2,5)</f>
        <v>0</v>
      </c>
      <c r="E906" s="21">
        <f>VLOOKUP($A906,Beneficiario!$A$2:$G$2,6)</f>
        <v>0</v>
      </c>
      <c r="F906" s="21">
        <f>VLOOKUP($A906,Beneficiario!$A$2:$G$2,7)</f>
        <v>0</v>
      </c>
      <c r="G906" s="37"/>
      <c r="H906" s="37"/>
      <c r="I906" s="37"/>
      <c r="J906" s="37"/>
      <c r="K906" s="37"/>
      <c r="L906" s="37"/>
      <c r="M906" s="37"/>
      <c r="N906" s="32"/>
      <c r="O906" s="37"/>
      <c r="P906" s="37"/>
      <c r="Q906" s="37"/>
      <c r="R906" s="37"/>
      <c r="S906" s="37"/>
      <c r="T906" s="37"/>
      <c r="U906" s="38"/>
      <c r="V906" s="37"/>
      <c r="W906" s="37"/>
      <c r="X906" s="38"/>
      <c r="Y906" s="37"/>
      <c r="Z906" s="37"/>
      <c r="AA906" s="37"/>
      <c r="AB906" s="37"/>
      <c r="AC906" s="37"/>
      <c r="AD906" s="37"/>
      <c r="AE906" s="37"/>
      <c r="AF906" s="37"/>
      <c r="AG906" s="37"/>
      <c r="AH906" s="37"/>
      <c r="AI906" s="37"/>
      <c r="AJ906" s="37"/>
      <c r="AK906" s="37"/>
      <c r="AL906" s="37"/>
      <c r="AM906" s="37"/>
      <c r="AN906" s="37"/>
      <c r="AO906" s="37"/>
      <c r="AP906" s="37"/>
      <c r="AQ906" s="37"/>
      <c r="AR906" s="37"/>
      <c r="AS906" s="37"/>
      <c r="AT906" s="37"/>
      <c r="AU906" s="37"/>
      <c r="AV906" s="37"/>
      <c r="AW906" s="37"/>
      <c r="AX906" s="37"/>
      <c r="AY906" s="37"/>
      <c r="AZ906" s="37"/>
      <c r="BA906" s="39"/>
      <c r="BB906" s="37"/>
      <c r="BC906" s="37"/>
      <c r="BD906" s="37"/>
      <c r="BE906" s="37"/>
      <c r="BF906" s="37"/>
      <c r="BG906" s="37"/>
      <c r="BH906" s="37"/>
      <c r="BI906" s="32"/>
      <c r="BJ906" s="32"/>
      <c r="BK906" s="37"/>
      <c r="BL906" s="37"/>
      <c r="BM906" s="37"/>
      <c r="BN906" s="37"/>
      <c r="BO906" s="37"/>
      <c r="BP906" s="37"/>
      <c r="BQ906" s="37"/>
      <c r="BR906" s="37"/>
    </row>
    <row r="907" spans="1:70" s="111" customFormat="1">
      <c r="A907" s="21">
        <v>904</v>
      </c>
      <c r="B907" s="21">
        <f>Beneficiario!C905</f>
        <v>0</v>
      </c>
      <c r="C907" s="21">
        <f>VLOOKUP($A907,Beneficiario!$A$2:$G$2,4)</f>
        <v>0</v>
      </c>
      <c r="D907" s="21">
        <f>VLOOKUP($A907,Beneficiario!$A$2:$G$2,5)</f>
        <v>0</v>
      </c>
      <c r="E907" s="21">
        <f>VLOOKUP($A907,Beneficiario!$A$2:$G$2,6)</f>
        <v>0</v>
      </c>
      <c r="F907" s="21">
        <f>VLOOKUP($A907,Beneficiario!$A$2:$G$2,7)</f>
        <v>0</v>
      </c>
      <c r="G907" s="37"/>
      <c r="H907" s="37"/>
      <c r="I907" s="37"/>
      <c r="J907" s="37"/>
      <c r="K907" s="37"/>
      <c r="L907" s="37"/>
      <c r="M907" s="37"/>
      <c r="N907" s="32"/>
      <c r="O907" s="37"/>
      <c r="P907" s="37"/>
      <c r="Q907" s="37"/>
      <c r="R907" s="37"/>
      <c r="S907" s="37"/>
      <c r="T907" s="37"/>
      <c r="U907" s="38"/>
      <c r="V907" s="37"/>
      <c r="W907" s="37"/>
      <c r="X907" s="38"/>
      <c r="Y907" s="37"/>
      <c r="Z907" s="37"/>
      <c r="AA907" s="37"/>
      <c r="AB907" s="37"/>
      <c r="AC907" s="37"/>
      <c r="AD907" s="37"/>
      <c r="AE907" s="37"/>
      <c r="AF907" s="37"/>
      <c r="AG907" s="37"/>
      <c r="AH907" s="37"/>
      <c r="AI907" s="37"/>
      <c r="AJ907" s="37"/>
      <c r="AK907" s="37"/>
      <c r="AL907" s="37"/>
      <c r="AM907" s="37"/>
      <c r="AN907" s="37"/>
      <c r="AO907" s="37"/>
      <c r="AP907" s="37"/>
      <c r="AQ907" s="37"/>
      <c r="AR907" s="37"/>
      <c r="AS907" s="37"/>
      <c r="AT907" s="37"/>
      <c r="AU907" s="37"/>
      <c r="AV907" s="37"/>
      <c r="AW907" s="37"/>
      <c r="AX907" s="37"/>
      <c r="AY907" s="37"/>
      <c r="AZ907" s="37"/>
      <c r="BA907" s="39"/>
      <c r="BB907" s="37"/>
      <c r="BC907" s="37"/>
      <c r="BD907" s="37"/>
      <c r="BE907" s="37"/>
      <c r="BF907" s="37"/>
      <c r="BG907" s="37"/>
      <c r="BH907" s="37"/>
      <c r="BI907" s="32"/>
      <c r="BJ907" s="32"/>
      <c r="BK907" s="37"/>
      <c r="BL907" s="37"/>
      <c r="BM907" s="37"/>
      <c r="BN907" s="37"/>
      <c r="BO907" s="37"/>
      <c r="BP907" s="37"/>
      <c r="BQ907" s="37"/>
      <c r="BR907" s="37"/>
    </row>
    <row r="908" spans="1:70" s="111" customFormat="1">
      <c r="A908" s="21">
        <v>905</v>
      </c>
      <c r="B908" s="21">
        <f>Beneficiario!C906</f>
        <v>0</v>
      </c>
      <c r="C908" s="21">
        <f>VLOOKUP($A908,Beneficiario!$A$2:$G$2,4)</f>
        <v>0</v>
      </c>
      <c r="D908" s="21">
        <f>VLOOKUP($A908,Beneficiario!$A$2:$G$2,5)</f>
        <v>0</v>
      </c>
      <c r="E908" s="21">
        <f>VLOOKUP($A908,Beneficiario!$A$2:$G$2,6)</f>
        <v>0</v>
      </c>
      <c r="F908" s="21">
        <f>VLOOKUP($A908,Beneficiario!$A$2:$G$2,7)</f>
        <v>0</v>
      </c>
      <c r="G908" s="37"/>
      <c r="H908" s="37"/>
      <c r="I908" s="37"/>
      <c r="J908" s="37"/>
      <c r="K908" s="37"/>
      <c r="L908" s="37"/>
      <c r="M908" s="37"/>
      <c r="N908" s="32"/>
      <c r="O908" s="37"/>
      <c r="P908" s="37"/>
      <c r="Q908" s="37"/>
      <c r="R908" s="37"/>
      <c r="S908" s="37"/>
      <c r="T908" s="37"/>
      <c r="U908" s="38"/>
      <c r="V908" s="37"/>
      <c r="W908" s="37"/>
      <c r="X908" s="38"/>
      <c r="Y908" s="37"/>
      <c r="Z908" s="37"/>
      <c r="AA908" s="37"/>
      <c r="AB908" s="37"/>
      <c r="AC908" s="37"/>
      <c r="AD908" s="37"/>
      <c r="AE908" s="37"/>
      <c r="AF908" s="37"/>
      <c r="AG908" s="37"/>
      <c r="AH908" s="37"/>
      <c r="AI908" s="37"/>
      <c r="AJ908" s="37"/>
      <c r="AK908" s="37"/>
      <c r="AL908" s="37"/>
      <c r="AM908" s="37"/>
      <c r="AN908" s="37"/>
      <c r="AO908" s="37"/>
      <c r="AP908" s="37"/>
      <c r="AQ908" s="37"/>
      <c r="AR908" s="37"/>
      <c r="AS908" s="37"/>
      <c r="AT908" s="37"/>
      <c r="AU908" s="37"/>
      <c r="AV908" s="37"/>
      <c r="AW908" s="37"/>
      <c r="AX908" s="37"/>
      <c r="AY908" s="37"/>
      <c r="AZ908" s="37"/>
      <c r="BA908" s="39"/>
      <c r="BB908" s="37"/>
      <c r="BC908" s="37"/>
      <c r="BD908" s="37"/>
      <c r="BE908" s="37"/>
      <c r="BF908" s="37"/>
      <c r="BG908" s="37"/>
      <c r="BH908" s="37"/>
      <c r="BI908" s="32"/>
      <c r="BJ908" s="32"/>
      <c r="BK908" s="37"/>
      <c r="BL908" s="37"/>
      <c r="BM908" s="37"/>
      <c r="BN908" s="37"/>
      <c r="BO908" s="37"/>
      <c r="BP908" s="37"/>
      <c r="BQ908" s="37"/>
      <c r="BR908" s="37"/>
    </row>
    <row r="909" spans="1:70" s="111" customFormat="1">
      <c r="A909" s="21">
        <v>906</v>
      </c>
      <c r="B909" s="21">
        <f>Beneficiario!C907</f>
        <v>0</v>
      </c>
      <c r="C909" s="21">
        <f>VLOOKUP($A909,Beneficiario!$A$2:$G$2,4)</f>
        <v>0</v>
      </c>
      <c r="D909" s="21">
        <f>VLOOKUP($A909,Beneficiario!$A$2:$G$2,5)</f>
        <v>0</v>
      </c>
      <c r="E909" s="21">
        <f>VLOOKUP($A909,Beneficiario!$A$2:$G$2,6)</f>
        <v>0</v>
      </c>
      <c r="F909" s="21">
        <f>VLOOKUP($A909,Beneficiario!$A$2:$G$2,7)</f>
        <v>0</v>
      </c>
      <c r="G909" s="37"/>
      <c r="H909" s="37"/>
      <c r="I909" s="37"/>
      <c r="J909" s="37"/>
      <c r="K909" s="37"/>
      <c r="L909" s="37"/>
      <c r="M909" s="37"/>
      <c r="N909" s="32"/>
      <c r="O909" s="37"/>
      <c r="P909" s="37"/>
      <c r="Q909" s="37"/>
      <c r="R909" s="37"/>
      <c r="S909" s="37"/>
      <c r="T909" s="37"/>
      <c r="U909" s="38"/>
      <c r="V909" s="37"/>
      <c r="W909" s="37"/>
      <c r="X909" s="38"/>
      <c r="Y909" s="37"/>
      <c r="Z909" s="37"/>
      <c r="AA909" s="37"/>
      <c r="AB909" s="37"/>
      <c r="AC909" s="37"/>
      <c r="AD909" s="37"/>
      <c r="AE909" s="37"/>
      <c r="AF909" s="37"/>
      <c r="AG909" s="37"/>
      <c r="AH909" s="37"/>
      <c r="AI909" s="37"/>
      <c r="AJ909" s="37"/>
      <c r="AK909" s="37"/>
      <c r="AL909" s="37"/>
      <c r="AM909" s="37"/>
      <c r="AN909" s="37"/>
      <c r="AO909" s="37"/>
      <c r="AP909" s="37"/>
      <c r="AQ909" s="37"/>
      <c r="AR909" s="37"/>
      <c r="AS909" s="37"/>
      <c r="AT909" s="37"/>
      <c r="AU909" s="37"/>
      <c r="AV909" s="37"/>
      <c r="AW909" s="37"/>
      <c r="AX909" s="37"/>
      <c r="AY909" s="37"/>
      <c r="AZ909" s="37"/>
      <c r="BA909" s="39"/>
      <c r="BB909" s="37"/>
      <c r="BC909" s="37"/>
      <c r="BD909" s="37"/>
      <c r="BE909" s="37"/>
      <c r="BF909" s="37"/>
      <c r="BG909" s="37"/>
      <c r="BH909" s="37"/>
      <c r="BI909" s="32"/>
      <c r="BJ909" s="32"/>
      <c r="BK909" s="37"/>
      <c r="BL909" s="37"/>
      <c r="BM909" s="37"/>
      <c r="BN909" s="37"/>
      <c r="BO909" s="37"/>
      <c r="BP909" s="37"/>
      <c r="BQ909" s="37"/>
      <c r="BR909" s="37"/>
    </row>
    <row r="910" spans="1:70" s="111" customFormat="1">
      <c r="A910" s="21">
        <v>907</v>
      </c>
      <c r="B910" s="21">
        <f>Beneficiario!C908</f>
        <v>0</v>
      </c>
      <c r="C910" s="21">
        <f>VLOOKUP($A910,Beneficiario!$A$2:$G$2,4)</f>
        <v>0</v>
      </c>
      <c r="D910" s="21">
        <f>VLOOKUP($A910,Beneficiario!$A$2:$G$2,5)</f>
        <v>0</v>
      </c>
      <c r="E910" s="21">
        <f>VLOOKUP($A910,Beneficiario!$A$2:$G$2,6)</f>
        <v>0</v>
      </c>
      <c r="F910" s="21">
        <f>VLOOKUP($A910,Beneficiario!$A$2:$G$2,7)</f>
        <v>0</v>
      </c>
      <c r="G910" s="37"/>
      <c r="H910" s="37"/>
      <c r="I910" s="37"/>
      <c r="J910" s="37"/>
      <c r="K910" s="37"/>
      <c r="L910" s="37"/>
      <c r="M910" s="37"/>
      <c r="N910" s="32"/>
      <c r="O910" s="37"/>
      <c r="P910" s="37"/>
      <c r="Q910" s="37"/>
      <c r="R910" s="37"/>
      <c r="S910" s="37"/>
      <c r="T910" s="37"/>
      <c r="U910" s="38"/>
      <c r="V910" s="37"/>
      <c r="W910" s="37"/>
      <c r="X910" s="38"/>
      <c r="Y910" s="37"/>
      <c r="Z910" s="37"/>
      <c r="AA910" s="37"/>
      <c r="AB910" s="37"/>
      <c r="AC910" s="37"/>
      <c r="AD910" s="37"/>
      <c r="AE910" s="37"/>
      <c r="AF910" s="37"/>
      <c r="AG910" s="37"/>
      <c r="AH910" s="37"/>
      <c r="AI910" s="37"/>
      <c r="AJ910" s="37"/>
      <c r="AK910" s="37"/>
      <c r="AL910" s="37"/>
      <c r="AM910" s="37"/>
      <c r="AN910" s="37"/>
      <c r="AO910" s="37"/>
      <c r="AP910" s="37"/>
      <c r="AQ910" s="37"/>
      <c r="AR910" s="37"/>
      <c r="AS910" s="37"/>
      <c r="AT910" s="37"/>
      <c r="AU910" s="37"/>
      <c r="AV910" s="37"/>
      <c r="AW910" s="37"/>
      <c r="AX910" s="37"/>
      <c r="AY910" s="37"/>
      <c r="AZ910" s="37"/>
      <c r="BA910" s="39"/>
      <c r="BB910" s="37"/>
      <c r="BC910" s="37"/>
      <c r="BD910" s="37"/>
      <c r="BE910" s="37"/>
      <c r="BF910" s="37"/>
      <c r="BG910" s="37"/>
      <c r="BH910" s="37"/>
      <c r="BI910" s="32"/>
      <c r="BJ910" s="32"/>
      <c r="BK910" s="37"/>
      <c r="BL910" s="37"/>
      <c r="BM910" s="37"/>
      <c r="BN910" s="37"/>
      <c r="BO910" s="37"/>
      <c r="BP910" s="37"/>
      <c r="BQ910" s="37"/>
      <c r="BR910" s="37"/>
    </row>
    <row r="911" spans="1:70" s="111" customFormat="1">
      <c r="A911" s="21">
        <v>908</v>
      </c>
      <c r="B911" s="21">
        <f>Beneficiario!C909</f>
        <v>0</v>
      </c>
      <c r="C911" s="21">
        <f>VLOOKUP($A911,Beneficiario!$A$2:$G$2,4)</f>
        <v>0</v>
      </c>
      <c r="D911" s="21">
        <f>VLOOKUP($A911,Beneficiario!$A$2:$G$2,5)</f>
        <v>0</v>
      </c>
      <c r="E911" s="21">
        <f>VLOOKUP($A911,Beneficiario!$A$2:$G$2,6)</f>
        <v>0</v>
      </c>
      <c r="F911" s="21">
        <f>VLOOKUP($A911,Beneficiario!$A$2:$G$2,7)</f>
        <v>0</v>
      </c>
      <c r="G911" s="37"/>
      <c r="H911" s="37"/>
      <c r="I911" s="37"/>
      <c r="J911" s="37"/>
      <c r="K911" s="37"/>
      <c r="L911" s="37"/>
      <c r="M911" s="37"/>
      <c r="N911" s="32"/>
      <c r="O911" s="37"/>
      <c r="P911" s="37"/>
      <c r="Q911" s="37"/>
      <c r="R911" s="37"/>
      <c r="S911" s="37"/>
      <c r="T911" s="37"/>
      <c r="U911" s="38"/>
      <c r="V911" s="37"/>
      <c r="W911" s="37"/>
      <c r="X911" s="38"/>
      <c r="Y911" s="37"/>
      <c r="Z911" s="37"/>
      <c r="AA911" s="37"/>
      <c r="AB911" s="37"/>
      <c r="AC911" s="37"/>
      <c r="AD911" s="37"/>
      <c r="AE911" s="37"/>
      <c r="AF911" s="37"/>
      <c r="AG911" s="37"/>
      <c r="AH911" s="37"/>
      <c r="AI911" s="37"/>
      <c r="AJ911" s="37"/>
      <c r="AK911" s="37"/>
      <c r="AL911" s="37"/>
      <c r="AM911" s="37"/>
      <c r="AN911" s="37"/>
      <c r="AO911" s="37"/>
      <c r="AP911" s="37"/>
      <c r="AQ911" s="37"/>
      <c r="AR911" s="37"/>
      <c r="AS911" s="37"/>
      <c r="AT911" s="37"/>
      <c r="AU911" s="37"/>
      <c r="AV911" s="37"/>
      <c r="AW911" s="37"/>
      <c r="AX911" s="37"/>
      <c r="AY911" s="37"/>
      <c r="AZ911" s="37"/>
      <c r="BA911" s="39"/>
      <c r="BB911" s="37"/>
      <c r="BC911" s="37"/>
      <c r="BD911" s="37"/>
      <c r="BE911" s="37"/>
      <c r="BF911" s="37"/>
      <c r="BG911" s="37"/>
      <c r="BH911" s="37"/>
      <c r="BI911" s="32"/>
      <c r="BJ911" s="32"/>
      <c r="BK911" s="37"/>
      <c r="BL911" s="37"/>
      <c r="BM911" s="37"/>
      <c r="BN911" s="37"/>
      <c r="BO911" s="37"/>
      <c r="BP911" s="37"/>
      <c r="BQ911" s="37"/>
      <c r="BR911" s="37"/>
    </row>
    <row r="912" spans="1:70" s="111" customFormat="1">
      <c r="A912" s="21">
        <v>909</v>
      </c>
      <c r="B912" s="21">
        <f>Beneficiario!C910</f>
        <v>0</v>
      </c>
      <c r="C912" s="21">
        <f>VLOOKUP($A912,Beneficiario!$A$2:$G$2,4)</f>
        <v>0</v>
      </c>
      <c r="D912" s="21">
        <f>VLOOKUP($A912,Beneficiario!$A$2:$G$2,5)</f>
        <v>0</v>
      </c>
      <c r="E912" s="21">
        <f>VLOOKUP($A912,Beneficiario!$A$2:$G$2,6)</f>
        <v>0</v>
      </c>
      <c r="F912" s="21">
        <f>VLOOKUP($A912,Beneficiario!$A$2:$G$2,7)</f>
        <v>0</v>
      </c>
      <c r="G912" s="37"/>
      <c r="H912" s="37"/>
      <c r="I912" s="37"/>
      <c r="J912" s="37"/>
      <c r="K912" s="37"/>
      <c r="L912" s="37"/>
      <c r="M912" s="37"/>
      <c r="N912" s="32"/>
      <c r="O912" s="37"/>
      <c r="P912" s="37"/>
      <c r="Q912" s="37"/>
      <c r="R912" s="37"/>
      <c r="S912" s="37"/>
      <c r="T912" s="37"/>
      <c r="U912" s="38"/>
      <c r="V912" s="37"/>
      <c r="W912" s="37"/>
      <c r="X912" s="38"/>
      <c r="Y912" s="37"/>
      <c r="Z912" s="37"/>
      <c r="AA912" s="37"/>
      <c r="AB912" s="37"/>
      <c r="AC912" s="37"/>
      <c r="AD912" s="37"/>
      <c r="AE912" s="37"/>
      <c r="AF912" s="37"/>
      <c r="AG912" s="37"/>
      <c r="AH912" s="37"/>
      <c r="AI912" s="37"/>
      <c r="AJ912" s="37"/>
      <c r="AK912" s="37"/>
      <c r="AL912" s="37"/>
      <c r="AM912" s="37"/>
      <c r="AN912" s="37"/>
      <c r="AO912" s="37"/>
      <c r="AP912" s="37"/>
      <c r="AQ912" s="37"/>
      <c r="AR912" s="37"/>
      <c r="AS912" s="37"/>
      <c r="AT912" s="37"/>
      <c r="AU912" s="37"/>
      <c r="AV912" s="37"/>
      <c r="AW912" s="37"/>
      <c r="AX912" s="37"/>
      <c r="AY912" s="37"/>
      <c r="AZ912" s="37"/>
      <c r="BA912" s="39"/>
      <c r="BB912" s="37"/>
      <c r="BC912" s="37"/>
      <c r="BD912" s="37"/>
      <c r="BE912" s="37"/>
      <c r="BF912" s="37"/>
      <c r="BG912" s="37"/>
      <c r="BH912" s="37"/>
      <c r="BI912" s="32"/>
      <c r="BJ912" s="32"/>
      <c r="BK912" s="37"/>
      <c r="BL912" s="37"/>
      <c r="BM912" s="37"/>
      <c r="BN912" s="37"/>
      <c r="BO912" s="37"/>
      <c r="BP912" s="37"/>
      <c r="BQ912" s="37"/>
      <c r="BR912" s="37"/>
    </row>
    <row r="913" spans="1:70" s="111" customFormat="1">
      <c r="A913" s="21">
        <v>910</v>
      </c>
      <c r="B913" s="21">
        <f>Beneficiario!C911</f>
        <v>0</v>
      </c>
      <c r="C913" s="21">
        <f>VLOOKUP($A913,Beneficiario!$A$2:$G$2,4)</f>
        <v>0</v>
      </c>
      <c r="D913" s="21">
        <f>VLOOKUP($A913,Beneficiario!$A$2:$G$2,5)</f>
        <v>0</v>
      </c>
      <c r="E913" s="21">
        <f>VLOOKUP($A913,Beneficiario!$A$2:$G$2,6)</f>
        <v>0</v>
      </c>
      <c r="F913" s="21">
        <f>VLOOKUP($A913,Beneficiario!$A$2:$G$2,7)</f>
        <v>0</v>
      </c>
      <c r="G913" s="37"/>
      <c r="H913" s="37"/>
      <c r="I913" s="37"/>
      <c r="J913" s="37"/>
      <c r="K913" s="37"/>
      <c r="L913" s="37"/>
      <c r="M913" s="37"/>
      <c r="N913" s="32"/>
      <c r="O913" s="37"/>
      <c r="P913" s="37"/>
      <c r="Q913" s="37"/>
      <c r="R913" s="37"/>
      <c r="S913" s="37"/>
      <c r="T913" s="37"/>
      <c r="U913" s="38"/>
      <c r="V913" s="37"/>
      <c r="W913" s="37"/>
      <c r="X913" s="38"/>
      <c r="Y913" s="37"/>
      <c r="Z913" s="37"/>
      <c r="AA913" s="37"/>
      <c r="AB913" s="37"/>
      <c r="AC913" s="37"/>
      <c r="AD913" s="37"/>
      <c r="AE913" s="37"/>
      <c r="AF913" s="37"/>
      <c r="AG913" s="37"/>
      <c r="AH913" s="37"/>
      <c r="AI913" s="37"/>
      <c r="AJ913" s="37"/>
      <c r="AK913" s="37"/>
      <c r="AL913" s="37"/>
      <c r="AM913" s="37"/>
      <c r="AN913" s="37"/>
      <c r="AO913" s="37"/>
      <c r="AP913" s="37"/>
      <c r="AQ913" s="37"/>
      <c r="AR913" s="37"/>
      <c r="AS913" s="37"/>
      <c r="AT913" s="37"/>
      <c r="AU913" s="37"/>
      <c r="AV913" s="37"/>
      <c r="AW913" s="37"/>
      <c r="AX913" s="37"/>
      <c r="AY913" s="37"/>
      <c r="AZ913" s="37"/>
      <c r="BA913" s="39"/>
      <c r="BB913" s="37"/>
      <c r="BC913" s="37"/>
      <c r="BD913" s="37"/>
      <c r="BE913" s="37"/>
      <c r="BF913" s="37"/>
      <c r="BG913" s="37"/>
      <c r="BH913" s="37"/>
      <c r="BI913" s="32"/>
      <c r="BJ913" s="32"/>
      <c r="BK913" s="37"/>
      <c r="BL913" s="37"/>
      <c r="BM913" s="37"/>
      <c r="BN913" s="37"/>
      <c r="BO913" s="37"/>
      <c r="BP913" s="37"/>
      <c r="BQ913" s="37"/>
      <c r="BR913" s="37"/>
    </row>
    <row r="914" spans="1:70" s="111" customFormat="1">
      <c r="A914" s="21">
        <v>911</v>
      </c>
      <c r="B914" s="21">
        <f>Beneficiario!C912</f>
        <v>0</v>
      </c>
      <c r="C914" s="21">
        <f>VLOOKUP($A914,Beneficiario!$A$2:$G$2,4)</f>
        <v>0</v>
      </c>
      <c r="D914" s="21">
        <f>VLOOKUP($A914,Beneficiario!$A$2:$G$2,5)</f>
        <v>0</v>
      </c>
      <c r="E914" s="21">
        <f>VLOOKUP($A914,Beneficiario!$A$2:$G$2,6)</f>
        <v>0</v>
      </c>
      <c r="F914" s="21">
        <f>VLOOKUP($A914,Beneficiario!$A$2:$G$2,7)</f>
        <v>0</v>
      </c>
      <c r="G914" s="37"/>
      <c r="H914" s="37"/>
      <c r="I914" s="37"/>
      <c r="J914" s="37"/>
      <c r="K914" s="37"/>
      <c r="L914" s="37"/>
      <c r="M914" s="37"/>
      <c r="N914" s="32"/>
      <c r="O914" s="37"/>
      <c r="P914" s="37"/>
      <c r="Q914" s="37"/>
      <c r="R914" s="37"/>
      <c r="S914" s="37"/>
      <c r="T914" s="37"/>
      <c r="U914" s="38"/>
      <c r="V914" s="37"/>
      <c r="W914" s="37"/>
      <c r="X914" s="38"/>
      <c r="Y914" s="37"/>
      <c r="Z914" s="37"/>
      <c r="AA914" s="37"/>
      <c r="AB914" s="37"/>
      <c r="AC914" s="37"/>
      <c r="AD914" s="37"/>
      <c r="AE914" s="37"/>
      <c r="AF914" s="37"/>
      <c r="AG914" s="37"/>
      <c r="AH914" s="37"/>
      <c r="AI914" s="37"/>
      <c r="AJ914" s="37"/>
      <c r="AK914" s="37"/>
      <c r="AL914" s="37"/>
      <c r="AM914" s="37"/>
      <c r="AN914" s="37"/>
      <c r="AO914" s="37"/>
      <c r="AP914" s="37"/>
      <c r="AQ914" s="37"/>
      <c r="AR914" s="37"/>
      <c r="AS914" s="37"/>
      <c r="AT914" s="37"/>
      <c r="AU914" s="37"/>
      <c r="AV914" s="37"/>
      <c r="AW914" s="37"/>
      <c r="AX914" s="37"/>
      <c r="AY914" s="37"/>
      <c r="AZ914" s="37"/>
      <c r="BA914" s="39"/>
      <c r="BB914" s="37"/>
      <c r="BC914" s="37"/>
      <c r="BD914" s="37"/>
      <c r="BE914" s="37"/>
      <c r="BF914" s="37"/>
      <c r="BG914" s="37"/>
      <c r="BH914" s="37"/>
      <c r="BI914" s="32"/>
      <c r="BJ914" s="32"/>
      <c r="BK914" s="37"/>
      <c r="BL914" s="37"/>
      <c r="BM914" s="37"/>
      <c r="BN914" s="37"/>
      <c r="BO914" s="37"/>
      <c r="BP914" s="37"/>
      <c r="BQ914" s="37"/>
      <c r="BR914" s="37"/>
    </row>
    <row r="915" spans="1:70" s="111" customFormat="1">
      <c r="A915" s="21">
        <v>912</v>
      </c>
      <c r="B915" s="21">
        <f>Beneficiario!C913</f>
        <v>0</v>
      </c>
      <c r="C915" s="21">
        <f>VLOOKUP($A915,Beneficiario!$A$2:$G$2,4)</f>
        <v>0</v>
      </c>
      <c r="D915" s="21">
        <f>VLOOKUP($A915,Beneficiario!$A$2:$G$2,5)</f>
        <v>0</v>
      </c>
      <c r="E915" s="21">
        <f>VLOOKUP($A915,Beneficiario!$A$2:$G$2,6)</f>
        <v>0</v>
      </c>
      <c r="F915" s="21">
        <f>VLOOKUP($A915,Beneficiario!$A$2:$G$2,7)</f>
        <v>0</v>
      </c>
      <c r="G915" s="37"/>
      <c r="H915" s="37"/>
      <c r="I915" s="37"/>
      <c r="J915" s="37"/>
      <c r="K915" s="37"/>
      <c r="L915" s="37"/>
      <c r="M915" s="37"/>
      <c r="N915" s="32"/>
      <c r="O915" s="37"/>
      <c r="P915" s="37"/>
      <c r="Q915" s="37"/>
      <c r="R915" s="37"/>
      <c r="S915" s="37"/>
      <c r="T915" s="37"/>
      <c r="U915" s="38"/>
      <c r="V915" s="37"/>
      <c r="W915" s="37"/>
      <c r="X915" s="38"/>
      <c r="Y915" s="37"/>
      <c r="Z915" s="37"/>
      <c r="AA915" s="37"/>
      <c r="AB915" s="37"/>
      <c r="AC915" s="37"/>
      <c r="AD915" s="37"/>
      <c r="AE915" s="37"/>
      <c r="AF915" s="37"/>
      <c r="AG915" s="37"/>
      <c r="AH915" s="37"/>
      <c r="AI915" s="37"/>
      <c r="AJ915" s="37"/>
      <c r="AK915" s="37"/>
      <c r="AL915" s="37"/>
      <c r="AM915" s="37"/>
      <c r="AN915" s="37"/>
      <c r="AO915" s="37"/>
      <c r="AP915" s="37"/>
      <c r="AQ915" s="37"/>
      <c r="AR915" s="37"/>
      <c r="AS915" s="37"/>
      <c r="AT915" s="37"/>
      <c r="AU915" s="37"/>
      <c r="AV915" s="37"/>
      <c r="AW915" s="37"/>
      <c r="AX915" s="37"/>
      <c r="AY915" s="37"/>
      <c r="AZ915" s="37"/>
      <c r="BA915" s="39"/>
      <c r="BB915" s="37"/>
      <c r="BC915" s="37"/>
      <c r="BD915" s="37"/>
      <c r="BE915" s="37"/>
      <c r="BF915" s="37"/>
      <c r="BG915" s="37"/>
      <c r="BH915" s="37"/>
      <c r="BI915" s="32"/>
      <c r="BJ915" s="32"/>
      <c r="BK915" s="37"/>
      <c r="BL915" s="37"/>
      <c r="BM915" s="37"/>
      <c r="BN915" s="37"/>
      <c r="BO915" s="37"/>
      <c r="BP915" s="37"/>
      <c r="BQ915" s="37"/>
      <c r="BR915" s="37"/>
    </row>
    <row r="916" spans="1:70" s="111" customFormat="1">
      <c r="A916" s="21">
        <v>913</v>
      </c>
      <c r="B916" s="21">
        <f>Beneficiario!C914</f>
        <v>0</v>
      </c>
      <c r="C916" s="21">
        <f>VLOOKUP($A916,Beneficiario!$A$2:$G$2,4)</f>
        <v>0</v>
      </c>
      <c r="D916" s="21">
        <f>VLOOKUP($A916,Beneficiario!$A$2:$G$2,5)</f>
        <v>0</v>
      </c>
      <c r="E916" s="21">
        <f>VLOOKUP($A916,Beneficiario!$A$2:$G$2,6)</f>
        <v>0</v>
      </c>
      <c r="F916" s="21">
        <f>VLOOKUP($A916,Beneficiario!$A$2:$G$2,7)</f>
        <v>0</v>
      </c>
      <c r="G916" s="37"/>
      <c r="H916" s="37"/>
      <c r="I916" s="37"/>
      <c r="J916" s="37"/>
      <c r="K916" s="37"/>
      <c r="L916" s="37"/>
      <c r="M916" s="37"/>
      <c r="N916" s="32"/>
      <c r="O916" s="37"/>
      <c r="P916" s="37"/>
      <c r="Q916" s="37"/>
      <c r="R916" s="37"/>
      <c r="S916" s="37"/>
      <c r="T916" s="37"/>
      <c r="U916" s="38"/>
      <c r="V916" s="37"/>
      <c r="W916" s="37"/>
      <c r="X916" s="38"/>
      <c r="Y916" s="37"/>
      <c r="Z916" s="37"/>
      <c r="AA916" s="37"/>
      <c r="AB916" s="37"/>
      <c r="AC916" s="37"/>
      <c r="AD916" s="37"/>
      <c r="AE916" s="37"/>
      <c r="AF916" s="37"/>
      <c r="AG916" s="37"/>
      <c r="AH916" s="37"/>
      <c r="AI916" s="37"/>
      <c r="AJ916" s="37"/>
      <c r="AK916" s="37"/>
      <c r="AL916" s="37"/>
      <c r="AM916" s="37"/>
      <c r="AN916" s="37"/>
      <c r="AO916" s="37"/>
      <c r="AP916" s="37"/>
      <c r="AQ916" s="37"/>
      <c r="AR916" s="37"/>
      <c r="AS916" s="37"/>
      <c r="AT916" s="37"/>
      <c r="AU916" s="37"/>
      <c r="AV916" s="37"/>
      <c r="AW916" s="37"/>
      <c r="AX916" s="37"/>
      <c r="AY916" s="37"/>
      <c r="AZ916" s="37"/>
      <c r="BA916" s="39"/>
      <c r="BB916" s="37"/>
      <c r="BC916" s="37"/>
      <c r="BD916" s="37"/>
      <c r="BE916" s="37"/>
      <c r="BF916" s="37"/>
      <c r="BG916" s="37"/>
      <c r="BH916" s="37"/>
      <c r="BI916" s="32"/>
      <c r="BJ916" s="32"/>
      <c r="BK916" s="37"/>
      <c r="BL916" s="37"/>
      <c r="BM916" s="37"/>
      <c r="BN916" s="37"/>
      <c r="BO916" s="37"/>
      <c r="BP916" s="37"/>
      <c r="BQ916" s="37"/>
      <c r="BR916" s="37"/>
    </row>
    <row r="917" spans="1:70" s="111" customFormat="1">
      <c r="A917" s="21">
        <v>914</v>
      </c>
      <c r="B917" s="21">
        <f>Beneficiario!C915</f>
        <v>0</v>
      </c>
      <c r="C917" s="21">
        <f>VLOOKUP($A917,Beneficiario!$A$2:$G$2,4)</f>
        <v>0</v>
      </c>
      <c r="D917" s="21">
        <f>VLOOKUP($A917,Beneficiario!$A$2:$G$2,5)</f>
        <v>0</v>
      </c>
      <c r="E917" s="21">
        <f>VLOOKUP($A917,Beneficiario!$A$2:$G$2,6)</f>
        <v>0</v>
      </c>
      <c r="F917" s="21">
        <f>VLOOKUP($A917,Beneficiario!$A$2:$G$2,7)</f>
        <v>0</v>
      </c>
      <c r="G917" s="37"/>
      <c r="H917" s="37"/>
      <c r="I917" s="37"/>
      <c r="J917" s="37"/>
      <c r="K917" s="37"/>
      <c r="L917" s="37"/>
      <c r="M917" s="37"/>
      <c r="N917" s="32"/>
      <c r="O917" s="37"/>
      <c r="P917" s="37"/>
      <c r="Q917" s="37"/>
      <c r="R917" s="37"/>
      <c r="S917" s="37"/>
      <c r="T917" s="37"/>
      <c r="U917" s="38"/>
      <c r="V917" s="37"/>
      <c r="W917" s="37"/>
      <c r="X917" s="38"/>
      <c r="Y917" s="37"/>
      <c r="Z917" s="37"/>
      <c r="AA917" s="37"/>
      <c r="AB917" s="37"/>
      <c r="AC917" s="37"/>
      <c r="AD917" s="37"/>
      <c r="AE917" s="37"/>
      <c r="AF917" s="37"/>
      <c r="AG917" s="37"/>
      <c r="AH917" s="37"/>
      <c r="AI917" s="37"/>
      <c r="AJ917" s="37"/>
      <c r="AK917" s="37"/>
      <c r="AL917" s="37"/>
      <c r="AM917" s="37"/>
      <c r="AN917" s="37"/>
      <c r="AO917" s="37"/>
      <c r="AP917" s="37"/>
      <c r="AQ917" s="37"/>
      <c r="AR917" s="37"/>
      <c r="AS917" s="37"/>
      <c r="AT917" s="37"/>
      <c r="AU917" s="37"/>
      <c r="AV917" s="37"/>
      <c r="AW917" s="37"/>
      <c r="AX917" s="37"/>
      <c r="AY917" s="37"/>
      <c r="AZ917" s="37"/>
      <c r="BA917" s="39"/>
      <c r="BB917" s="37"/>
      <c r="BC917" s="37"/>
      <c r="BD917" s="37"/>
      <c r="BE917" s="37"/>
      <c r="BF917" s="37"/>
      <c r="BG917" s="37"/>
      <c r="BH917" s="37"/>
      <c r="BI917" s="32"/>
      <c r="BJ917" s="32"/>
      <c r="BK917" s="37"/>
      <c r="BL917" s="37"/>
      <c r="BM917" s="37"/>
      <c r="BN917" s="37"/>
      <c r="BO917" s="37"/>
      <c r="BP917" s="37"/>
      <c r="BQ917" s="37"/>
      <c r="BR917" s="37"/>
    </row>
    <row r="918" spans="1:70" s="111" customFormat="1">
      <c r="A918" s="21">
        <v>915</v>
      </c>
      <c r="B918" s="21">
        <f>Beneficiario!C916</f>
        <v>0</v>
      </c>
      <c r="C918" s="21">
        <f>VLOOKUP($A918,Beneficiario!$A$2:$G$2,4)</f>
        <v>0</v>
      </c>
      <c r="D918" s="21">
        <f>VLOOKUP($A918,Beneficiario!$A$2:$G$2,5)</f>
        <v>0</v>
      </c>
      <c r="E918" s="21">
        <f>VLOOKUP($A918,Beneficiario!$A$2:$G$2,6)</f>
        <v>0</v>
      </c>
      <c r="F918" s="21">
        <f>VLOOKUP($A918,Beneficiario!$A$2:$G$2,7)</f>
        <v>0</v>
      </c>
      <c r="G918" s="37"/>
      <c r="H918" s="37"/>
      <c r="I918" s="37"/>
      <c r="J918" s="37"/>
      <c r="K918" s="37"/>
      <c r="L918" s="37"/>
      <c r="M918" s="37"/>
      <c r="N918" s="32"/>
      <c r="O918" s="37"/>
      <c r="P918" s="37"/>
      <c r="Q918" s="37"/>
      <c r="R918" s="37"/>
      <c r="S918" s="37"/>
      <c r="T918" s="37"/>
      <c r="U918" s="38"/>
      <c r="V918" s="37"/>
      <c r="W918" s="37"/>
      <c r="X918" s="38"/>
      <c r="Y918" s="37"/>
      <c r="Z918" s="37"/>
      <c r="AA918" s="37"/>
      <c r="AB918" s="37"/>
      <c r="AC918" s="37"/>
      <c r="AD918" s="37"/>
      <c r="AE918" s="37"/>
      <c r="AF918" s="37"/>
      <c r="AG918" s="37"/>
      <c r="AH918" s="37"/>
      <c r="AI918" s="37"/>
      <c r="AJ918" s="37"/>
      <c r="AK918" s="37"/>
      <c r="AL918" s="37"/>
      <c r="AM918" s="37"/>
      <c r="AN918" s="37"/>
      <c r="AO918" s="37"/>
      <c r="AP918" s="37"/>
      <c r="AQ918" s="37"/>
      <c r="AR918" s="37"/>
      <c r="AS918" s="37"/>
      <c r="AT918" s="37"/>
      <c r="AU918" s="37"/>
      <c r="AV918" s="37"/>
      <c r="AW918" s="37"/>
      <c r="AX918" s="37"/>
      <c r="AY918" s="37"/>
      <c r="AZ918" s="37"/>
      <c r="BA918" s="39"/>
      <c r="BB918" s="37"/>
      <c r="BC918" s="37"/>
      <c r="BD918" s="37"/>
      <c r="BE918" s="37"/>
      <c r="BF918" s="37"/>
      <c r="BG918" s="37"/>
      <c r="BH918" s="37"/>
      <c r="BI918" s="32"/>
      <c r="BJ918" s="32"/>
      <c r="BK918" s="37"/>
      <c r="BL918" s="37"/>
      <c r="BM918" s="37"/>
      <c r="BN918" s="37"/>
      <c r="BO918" s="37"/>
      <c r="BP918" s="37"/>
      <c r="BQ918" s="37"/>
      <c r="BR918" s="37"/>
    </row>
    <row r="919" spans="1:70" s="111" customFormat="1">
      <c r="A919" s="21">
        <v>916</v>
      </c>
      <c r="B919" s="21">
        <f>Beneficiario!C917</f>
        <v>0</v>
      </c>
      <c r="C919" s="21">
        <f>VLOOKUP($A919,Beneficiario!$A$2:$G$2,4)</f>
        <v>0</v>
      </c>
      <c r="D919" s="21">
        <f>VLOOKUP($A919,Beneficiario!$A$2:$G$2,5)</f>
        <v>0</v>
      </c>
      <c r="E919" s="21">
        <f>VLOOKUP($A919,Beneficiario!$A$2:$G$2,6)</f>
        <v>0</v>
      </c>
      <c r="F919" s="21">
        <f>VLOOKUP($A919,Beneficiario!$A$2:$G$2,7)</f>
        <v>0</v>
      </c>
      <c r="G919" s="37"/>
      <c r="H919" s="37"/>
      <c r="I919" s="37"/>
      <c r="J919" s="37"/>
      <c r="K919" s="37"/>
      <c r="L919" s="37"/>
      <c r="M919" s="37"/>
      <c r="N919" s="32"/>
      <c r="O919" s="37"/>
      <c r="P919" s="37"/>
      <c r="Q919" s="37"/>
      <c r="R919" s="37"/>
      <c r="S919" s="37"/>
      <c r="T919" s="37"/>
      <c r="U919" s="38"/>
      <c r="V919" s="37"/>
      <c r="W919" s="37"/>
      <c r="X919" s="38"/>
      <c r="Y919" s="37"/>
      <c r="Z919" s="37"/>
      <c r="AA919" s="37"/>
      <c r="AB919" s="37"/>
      <c r="AC919" s="37"/>
      <c r="AD919" s="37"/>
      <c r="AE919" s="37"/>
      <c r="AF919" s="37"/>
      <c r="AG919" s="37"/>
      <c r="AH919" s="37"/>
      <c r="AI919" s="37"/>
      <c r="AJ919" s="37"/>
      <c r="AK919" s="37"/>
      <c r="AL919" s="37"/>
      <c r="AM919" s="37"/>
      <c r="AN919" s="37"/>
      <c r="AO919" s="37"/>
      <c r="AP919" s="37"/>
      <c r="AQ919" s="37"/>
      <c r="AR919" s="37"/>
      <c r="AS919" s="37"/>
      <c r="AT919" s="37"/>
      <c r="AU919" s="37"/>
      <c r="AV919" s="37"/>
      <c r="AW919" s="37"/>
      <c r="AX919" s="37"/>
      <c r="AY919" s="37"/>
      <c r="AZ919" s="37"/>
      <c r="BA919" s="39"/>
      <c r="BB919" s="37"/>
      <c r="BC919" s="37"/>
      <c r="BD919" s="37"/>
      <c r="BE919" s="37"/>
      <c r="BF919" s="37"/>
      <c r="BG919" s="37"/>
      <c r="BH919" s="37"/>
      <c r="BI919" s="32"/>
      <c r="BJ919" s="32"/>
      <c r="BK919" s="37"/>
      <c r="BL919" s="37"/>
      <c r="BM919" s="37"/>
      <c r="BN919" s="37"/>
      <c r="BO919" s="37"/>
      <c r="BP919" s="37"/>
      <c r="BQ919" s="37"/>
      <c r="BR919" s="37"/>
    </row>
    <row r="920" spans="1:70" s="111" customFormat="1">
      <c r="A920" s="21">
        <v>917</v>
      </c>
      <c r="B920" s="21">
        <f>Beneficiario!C918</f>
        <v>0</v>
      </c>
      <c r="C920" s="21">
        <f>VLOOKUP($A920,Beneficiario!$A$2:$G$2,4)</f>
        <v>0</v>
      </c>
      <c r="D920" s="21">
        <f>VLOOKUP($A920,Beneficiario!$A$2:$G$2,5)</f>
        <v>0</v>
      </c>
      <c r="E920" s="21">
        <f>VLOOKUP($A920,Beneficiario!$A$2:$G$2,6)</f>
        <v>0</v>
      </c>
      <c r="F920" s="21">
        <f>VLOOKUP($A920,Beneficiario!$A$2:$G$2,7)</f>
        <v>0</v>
      </c>
      <c r="G920" s="37"/>
      <c r="H920" s="37"/>
      <c r="I920" s="37"/>
      <c r="J920" s="37"/>
      <c r="K920" s="37"/>
      <c r="L920" s="37"/>
      <c r="M920" s="37"/>
      <c r="N920" s="32"/>
      <c r="O920" s="37"/>
      <c r="P920" s="37"/>
      <c r="Q920" s="37"/>
      <c r="R920" s="37"/>
      <c r="S920" s="37"/>
      <c r="T920" s="37"/>
      <c r="U920" s="38"/>
      <c r="V920" s="37"/>
      <c r="W920" s="37"/>
      <c r="X920" s="38"/>
      <c r="Y920" s="37"/>
      <c r="Z920" s="37"/>
      <c r="AA920" s="37"/>
      <c r="AB920" s="37"/>
      <c r="AC920" s="37"/>
      <c r="AD920" s="37"/>
      <c r="AE920" s="37"/>
      <c r="AF920" s="37"/>
      <c r="AG920" s="37"/>
      <c r="AH920" s="37"/>
      <c r="AI920" s="37"/>
      <c r="AJ920" s="37"/>
      <c r="AK920" s="37"/>
      <c r="AL920" s="37"/>
      <c r="AM920" s="37"/>
      <c r="AN920" s="37"/>
      <c r="AO920" s="37"/>
      <c r="AP920" s="37"/>
      <c r="AQ920" s="37"/>
      <c r="AR920" s="37"/>
      <c r="AS920" s="37"/>
      <c r="AT920" s="37"/>
      <c r="AU920" s="37"/>
      <c r="AV920" s="37"/>
      <c r="AW920" s="37"/>
      <c r="AX920" s="37"/>
      <c r="AY920" s="37"/>
      <c r="AZ920" s="37"/>
      <c r="BA920" s="39"/>
      <c r="BB920" s="37"/>
      <c r="BC920" s="37"/>
      <c r="BD920" s="37"/>
      <c r="BE920" s="37"/>
      <c r="BF920" s="37"/>
      <c r="BG920" s="37"/>
      <c r="BH920" s="37"/>
      <c r="BI920" s="32"/>
      <c r="BJ920" s="32"/>
      <c r="BK920" s="37"/>
      <c r="BL920" s="37"/>
      <c r="BM920" s="37"/>
      <c r="BN920" s="37"/>
      <c r="BO920" s="37"/>
      <c r="BP920" s="37"/>
      <c r="BQ920" s="37"/>
      <c r="BR920" s="37"/>
    </row>
    <row r="921" spans="1:70" s="111" customFormat="1">
      <c r="A921" s="21">
        <v>918</v>
      </c>
      <c r="B921" s="21">
        <f>Beneficiario!C919</f>
        <v>0</v>
      </c>
      <c r="C921" s="21">
        <f>VLOOKUP($A921,Beneficiario!$A$2:$G$2,4)</f>
        <v>0</v>
      </c>
      <c r="D921" s="21">
        <f>VLOOKUP($A921,Beneficiario!$A$2:$G$2,5)</f>
        <v>0</v>
      </c>
      <c r="E921" s="21">
        <f>VLOOKUP($A921,Beneficiario!$A$2:$G$2,6)</f>
        <v>0</v>
      </c>
      <c r="F921" s="21">
        <f>VLOOKUP($A921,Beneficiario!$A$2:$G$2,7)</f>
        <v>0</v>
      </c>
      <c r="G921" s="37"/>
      <c r="H921" s="37"/>
      <c r="I921" s="37"/>
      <c r="J921" s="37"/>
      <c r="K921" s="37"/>
      <c r="L921" s="37"/>
      <c r="M921" s="37"/>
      <c r="N921" s="32"/>
      <c r="O921" s="37"/>
      <c r="P921" s="37"/>
      <c r="Q921" s="37"/>
      <c r="R921" s="37"/>
      <c r="S921" s="37"/>
      <c r="T921" s="37"/>
      <c r="U921" s="38"/>
      <c r="V921" s="37"/>
      <c r="W921" s="37"/>
      <c r="X921" s="38"/>
      <c r="Y921" s="37"/>
      <c r="Z921" s="37"/>
      <c r="AA921" s="37"/>
      <c r="AB921" s="37"/>
      <c r="AC921" s="37"/>
      <c r="AD921" s="37"/>
      <c r="AE921" s="37"/>
      <c r="AF921" s="37"/>
      <c r="AG921" s="37"/>
      <c r="AH921" s="37"/>
      <c r="AI921" s="37"/>
      <c r="AJ921" s="37"/>
      <c r="AK921" s="37"/>
      <c r="AL921" s="37"/>
      <c r="AM921" s="37"/>
      <c r="AN921" s="37"/>
      <c r="AO921" s="37"/>
      <c r="AP921" s="37"/>
      <c r="AQ921" s="37"/>
      <c r="AR921" s="37"/>
      <c r="AS921" s="37"/>
      <c r="AT921" s="37"/>
      <c r="AU921" s="37"/>
      <c r="AV921" s="37"/>
      <c r="AW921" s="37"/>
      <c r="AX921" s="37"/>
      <c r="AY921" s="37"/>
      <c r="AZ921" s="37"/>
      <c r="BA921" s="39"/>
      <c r="BB921" s="37"/>
      <c r="BC921" s="37"/>
      <c r="BD921" s="37"/>
      <c r="BE921" s="37"/>
      <c r="BF921" s="37"/>
      <c r="BG921" s="37"/>
      <c r="BH921" s="37"/>
      <c r="BI921" s="32"/>
      <c r="BJ921" s="32"/>
      <c r="BK921" s="37"/>
      <c r="BL921" s="37"/>
      <c r="BM921" s="37"/>
      <c r="BN921" s="37"/>
      <c r="BO921" s="37"/>
      <c r="BP921" s="37"/>
      <c r="BQ921" s="37"/>
      <c r="BR921" s="37"/>
    </row>
    <row r="922" spans="1:70" s="111" customFormat="1">
      <c r="A922" s="21">
        <v>919</v>
      </c>
      <c r="B922" s="21">
        <f>Beneficiario!C920</f>
        <v>0</v>
      </c>
      <c r="C922" s="21">
        <f>VLOOKUP($A922,Beneficiario!$A$2:$G$2,4)</f>
        <v>0</v>
      </c>
      <c r="D922" s="21">
        <f>VLOOKUP($A922,Beneficiario!$A$2:$G$2,5)</f>
        <v>0</v>
      </c>
      <c r="E922" s="21">
        <f>VLOOKUP($A922,Beneficiario!$A$2:$G$2,6)</f>
        <v>0</v>
      </c>
      <c r="F922" s="21">
        <f>VLOOKUP($A922,Beneficiario!$A$2:$G$2,7)</f>
        <v>0</v>
      </c>
      <c r="G922" s="37"/>
      <c r="H922" s="37"/>
      <c r="I922" s="37"/>
      <c r="J922" s="37"/>
      <c r="K922" s="37"/>
      <c r="L922" s="37"/>
      <c r="M922" s="37"/>
      <c r="N922" s="32"/>
      <c r="O922" s="37"/>
      <c r="P922" s="37"/>
      <c r="Q922" s="37"/>
      <c r="R922" s="37"/>
      <c r="S922" s="37"/>
      <c r="T922" s="37"/>
      <c r="U922" s="38"/>
      <c r="V922" s="37"/>
      <c r="W922" s="37"/>
      <c r="X922" s="38"/>
      <c r="Y922" s="37"/>
      <c r="Z922" s="37"/>
      <c r="AA922" s="37"/>
      <c r="AB922" s="37"/>
      <c r="AC922" s="37"/>
      <c r="AD922" s="37"/>
      <c r="AE922" s="37"/>
      <c r="AF922" s="37"/>
      <c r="AG922" s="37"/>
      <c r="AH922" s="37"/>
      <c r="AI922" s="37"/>
      <c r="AJ922" s="37"/>
      <c r="AK922" s="37"/>
      <c r="AL922" s="37"/>
      <c r="AM922" s="37"/>
      <c r="AN922" s="37"/>
      <c r="AO922" s="37"/>
      <c r="AP922" s="37"/>
      <c r="AQ922" s="37"/>
      <c r="AR922" s="37"/>
      <c r="AS922" s="37"/>
      <c r="AT922" s="37"/>
      <c r="AU922" s="37"/>
      <c r="AV922" s="37"/>
      <c r="AW922" s="37"/>
      <c r="AX922" s="37"/>
      <c r="AY922" s="37"/>
      <c r="AZ922" s="37"/>
      <c r="BA922" s="39"/>
      <c r="BB922" s="37"/>
      <c r="BC922" s="37"/>
      <c r="BD922" s="37"/>
      <c r="BE922" s="37"/>
      <c r="BF922" s="37"/>
      <c r="BG922" s="37"/>
      <c r="BH922" s="37"/>
      <c r="BI922" s="32"/>
      <c r="BJ922" s="32"/>
      <c r="BK922" s="37"/>
      <c r="BL922" s="37"/>
      <c r="BM922" s="37"/>
      <c r="BN922" s="37"/>
      <c r="BO922" s="37"/>
      <c r="BP922" s="37"/>
      <c r="BQ922" s="37"/>
      <c r="BR922" s="37"/>
    </row>
    <row r="923" spans="1:70" s="111" customFormat="1">
      <c r="A923" s="21">
        <v>920</v>
      </c>
      <c r="B923" s="21">
        <f>Beneficiario!C921</f>
        <v>0</v>
      </c>
      <c r="C923" s="21">
        <f>VLOOKUP($A923,Beneficiario!$A$2:$G$2,4)</f>
        <v>0</v>
      </c>
      <c r="D923" s="21">
        <f>VLOOKUP($A923,Beneficiario!$A$2:$G$2,5)</f>
        <v>0</v>
      </c>
      <c r="E923" s="21">
        <f>VLOOKUP($A923,Beneficiario!$A$2:$G$2,6)</f>
        <v>0</v>
      </c>
      <c r="F923" s="21">
        <f>VLOOKUP($A923,Beneficiario!$A$2:$G$2,7)</f>
        <v>0</v>
      </c>
      <c r="G923" s="37"/>
      <c r="H923" s="37"/>
      <c r="I923" s="37"/>
      <c r="J923" s="37"/>
      <c r="K923" s="37"/>
      <c r="L923" s="37"/>
      <c r="M923" s="37"/>
      <c r="N923" s="32"/>
      <c r="O923" s="37"/>
      <c r="P923" s="37"/>
      <c r="Q923" s="37"/>
      <c r="R923" s="37"/>
      <c r="S923" s="37"/>
      <c r="T923" s="37"/>
      <c r="U923" s="38"/>
      <c r="V923" s="37"/>
      <c r="W923" s="37"/>
      <c r="X923" s="38"/>
      <c r="Y923" s="37"/>
      <c r="Z923" s="37"/>
      <c r="AA923" s="37"/>
      <c r="AB923" s="37"/>
      <c r="AC923" s="37"/>
      <c r="AD923" s="37"/>
      <c r="AE923" s="37"/>
      <c r="AF923" s="37"/>
      <c r="AG923" s="37"/>
      <c r="AH923" s="37"/>
      <c r="AI923" s="37"/>
      <c r="AJ923" s="37"/>
      <c r="AK923" s="37"/>
      <c r="AL923" s="37"/>
      <c r="AM923" s="37"/>
      <c r="AN923" s="37"/>
      <c r="AO923" s="37"/>
      <c r="AP923" s="37"/>
      <c r="AQ923" s="37"/>
      <c r="AR923" s="37"/>
      <c r="AS923" s="37"/>
      <c r="AT923" s="37"/>
      <c r="AU923" s="37"/>
      <c r="AV923" s="37"/>
      <c r="AW923" s="37"/>
      <c r="AX923" s="37"/>
      <c r="AY923" s="37"/>
      <c r="AZ923" s="37"/>
      <c r="BA923" s="39"/>
      <c r="BB923" s="37"/>
      <c r="BC923" s="37"/>
      <c r="BD923" s="37"/>
      <c r="BE923" s="37"/>
      <c r="BF923" s="37"/>
      <c r="BG923" s="37"/>
      <c r="BH923" s="37"/>
      <c r="BI923" s="32"/>
      <c r="BJ923" s="32"/>
      <c r="BK923" s="37"/>
      <c r="BL923" s="37"/>
      <c r="BM923" s="37"/>
      <c r="BN923" s="37"/>
      <c r="BO923" s="37"/>
      <c r="BP923" s="37"/>
      <c r="BQ923" s="37"/>
      <c r="BR923" s="37"/>
    </row>
    <row r="924" spans="1:70" s="111" customFormat="1">
      <c r="A924" s="21">
        <v>921</v>
      </c>
      <c r="B924" s="21">
        <f>Beneficiario!C922</f>
        <v>0</v>
      </c>
      <c r="C924" s="21">
        <f>VLOOKUP($A924,Beneficiario!$A$2:$G$2,4)</f>
        <v>0</v>
      </c>
      <c r="D924" s="21">
        <f>VLOOKUP($A924,Beneficiario!$A$2:$G$2,5)</f>
        <v>0</v>
      </c>
      <c r="E924" s="21">
        <f>VLOOKUP($A924,Beneficiario!$A$2:$G$2,6)</f>
        <v>0</v>
      </c>
      <c r="F924" s="21">
        <f>VLOOKUP($A924,Beneficiario!$A$2:$G$2,7)</f>
        <v>0</v>
      </c>
      <c r="G924" s="37"/>
      <c r="H924" s="37"/>
      <c r="I924" s="37"/>
      <c r="J924" s="37"/>
      <c r="K924" s="37"/>
      <c r="L924" s="37"/>
      <c r="M924" s="37"/>
      <c r="N924" s="32"/>
      <c r="O924" s="37"/>
      <c r="P924" s="37"/>
      <c r="Q924" s="37"/>
      <c r="R924" s="37"/>
      <c r="S924" s="37"/>
      <c r="T924" s="37"/>
      <c r="U924" s="38"/>
      <c r="V924" s="37"/>
      <c r="W924" s="37"/>
      <c r="X924" s="38"/>
      <c r="Y924" s="37"/>
      <c r="Z924" s="37"/>
      <c r="AA924" s="37"/>
      <c r="AB924" s="37"/>
      <c r="AC924" s="37"/>
      <c r="AD924" s="37"/>
      <c r="AE924" s="37"/>
      <c r="AF924" s="37"/>
      <c r="AG924" s="37"/>
      <c r="AH924" s="37"/>
      <c r="AI924" s="37"/>
      <c r="AJ924" s="37"/>
      <c r="AK924" s="37"/>
      <c r="AL924" s="37"/>
      <c r="AM924" s="37"/>
      <c r="AN924" s="37"/>
      <c r="AO924" s="37"/>
      <c r="AP924" s="37"/>
      <c r="AQ924" s="37"/>
      <c r="AR924" s="37"/>
      <c r="AS924" s="37"/>
      <c r="AT924" s="37"/>
      <c r="AU924" s="37"/>
      <c r="AV924" s="37"/>
      <c r="AW924" s="37"/>
      <c r="AX924" s="37"/>
      <c r="AY924" s="37"/>
      <c r="AZ924" s="37"/>
      <c r="BA924" s="39"/>
      <c r="BB924" s="37"/>
      <c r="BC924" s="37"/>
      <c r="BD924" s="37"/>
      <c r="BE924" s="37"/>
      <c r="BF924" s="37"/>
      <c r="BG924" s="37"/>
      <c r="BH924" s="37"/>
      <c r="BI924" s="32"/>
      <c r="BJ924" s="32"/>
      <c r="BK924" s="37"/>
      <c r="BL924" s="37"/>
      <c r="BM924" s="37"/>
      <c r="BN924" s="37"/>
      <c r="BO924" s="37"/>
      <c r="BP924" s="37"/>
      <c r="BQ924" s="37"/>
      <c r="BR924" s="37"/>
    </row>
    <row r="925" spans="1:70" s="111" customFormat="1">
      <c r="A925" s="21">
        <v>922</v>
      </c>
      <c r="B925" s="21">
        <f>Beneficiario!C923</f>
        <v>0</v>
      </c>
      <c r="C925" s="21">
        <f>VLOOKUP($A925,Beneficiario!$A$2:$G$2,4)</f>
        <v>0</v>
      </c>
      <c r="D925" s="21">
        <f>VLOOKUP($A925,Beneficiario!$A$2:$G$2,5)</f>
        <v>0</v>
      </c>
      <c r="E925" s="21">
        <f>VLOOKUP($A925,Beneficiario!$A$2:$G$2,6)</f>
        <v>0</v>
      </c>
      <c r="F925" s="21">
        <f>VLOOKUP($A925,Beneficiario!$A$2:$G$2,7)</f>
        <v>0</v>
      </c>
      <c r="G925" s="37"/>
      <c r="H925" s="37"/>
      <c r="I925" s="37"/>
      <c r="J925" s="37"/>
      <c r="K925" s="37"/>
      <c r="L925" s="37"/>
      <c r="M925" s="37"/>
      <c r="N925" s="32"/>
      <c r="O925" s="37"/>
      <c r="P925" s="37"/>
      <c r="Q925" s="37"/>
      <c r="R925" s="37"/>
      <c r="S925" s="37"/>
      <c r="T925" s="37"/>
      <c r="U925" s="38"/>
      <c r="V925" s="37"/>
      <c r="W925" s="37"/>
      <c r="X925" s="38"/>
      <c r="Y925" s="37"/>
      <c r="Z925" s="37"/>
      <c r="AA925" s="37"/>
      <c r="AB925" s="37"/>
      <c r="AC925" s="37"/>
      <c r="AD925" s="37"/>
      <c r="AE925" s="37"/>
      <c r="AF925" s="37"/>
      <c r="AG925" s="37"/>
      <c r="AH925" s="37"/>
      <c r="AI925" s="37"/>
      <c r="AJ925" s="37"/>
      <c r="AK925" s="37"/>
      <c r="AL925" s="37"/>
      <c r="AM925" s="37"/>
      <c r="AN925" s="37"/>
      <c r="AO925" s="37"/>
      <c r="AP925" s="37"/>
      <c r="AQ925" s="37"/>
      <c r="AR925" s="37"/>
      <c r="AS925" s="37"/>
      <c r="AT925" s="37"/>
      <c r="AU925" s="37"/>
      <c r="AV925" s="37"/>
      <c r="AW925" s="37"/>
      <c r="AX925" s="37"/>
      <c r="AY925" s="37"/>
      <c r="AZ925" s="37"/>
      <c r="BA925" s="39"/>
      <c r="BB925" s="37"/>
      <c r="BC925" s="37"/>
      <c r="BD925" s="37"/>
      <c r="BE925" s="37"/>
      <c r="BF925" s="37"/>
      <c r="BG925" s="37"/>
      <c r="BH925" s="37"/>
      <c r="BI925" s="32"/>
      <c r="BJ925" s="32"/>
      <c r="BK925" s="37"/>
      <c r="BL925" s="37"/>
      <c r="BM925" s="37"/>
      <c r="BN925" s="37"/>
      <c r="BO925" s="37"/>
      <c r="BP925" s="37"/>
      <c r="BQ925" s="37"/>
      <c r="BR925" s="37"/>
    </row>
    <row r="926" spans="1:70" s="111" customFormat="1">
      <c r="A926" s="21">
        <v>923</v>
      </c>
      <c r="B926" s="21">
        <f>Beneficiario!C924</f>
        <v>0</v>
      </c>
      <c r="C926" s="21">
        <f>VLOOKUP($A926,Beneficiario!$A$2:$G$2,4)</f>
        <v>0</v>
      </c>
      <c r="D926" s="21">
        <f>VLOOKUP($A926,Beneficiario!$A$2:$G$2,5)</f>
        <v>0</v>
      </c>
      <c r="E926" s="21">
        <f>VLOOKUP($A926,Beneficiario!$A$2:$G$2,6)</f>
        <v>0</v>
      </c>
      <c r="F926" s="21">
        <f>VLOOKUP($A926,Beneficiario!$A$2:$G$2,7)</f>
        <v>0</v>
      </c>
      <c r="G926" s="37"/>
      <c r="H926" s="37"/>
      <c r="I926" s="37"/>
      <c r="J926" s="37"/>
      <c r="K926" s="37"/>
      <c r="L926" s="37"/>
      <c r="M926" s="37"/>
      <c r="N926" s="32"/>
      <c r="O926" s="37"/>
      <c r="P926" s="37"/>
      <c r="Q926" s="37"/>
      <c r="R926" s="37"/>
      <c r="S926" s="37"/>
      <c r="T926" s="37"/>
      <c r="U926" s="38"/>
      <c r="V926" s="37"/>
      <c r="W926" s="37"/>
      <c r="X926" s="38"/>
      <c r="Y926" s="37"/>
      <c r="Z926" s="37"/>
      <c r="AA926" s="37"/>
      <c r="AB926" s="37"/>
      <c r="AC926" s="37"/>
      <c r="AD926" s="37"/>
      <c r="AE926" s="37"/>
      <c r="AF926" s="37"/>
      <c r="AG926" s="37"/>
      <c r="AH926" s="37"/>
      <c r="AI926" s="37"/>
      <c r="AJ926" s="37"/>
      <c r="AK926" s="37"/>
      <c r="AL926" s="37"/>
      <c r="AM926" s="37"/>
      <c r="AN926" s="37"/>
      <c r="AO926" s="37"/>
      <c r="AP926" s="37"/>
      <c r="AQ926" s="37"/>
      <c r="AR926" s="37"/>
      <c r="AS926" s="37"/>
      <c r="AT926" s="37"/>
      <c r="AU926" s="37"/>
      <c r="AV926" s="37"/>
      <c r="AW926" s="37"/>
      <c r="AX926" s="37"/>
      <c r="AY926" s="37"/>
      <c r="AZ926" s="37"/>
      <c r="BA926" s="39"/>
      <c r="BB926" s="37"/>
      <c r="BC926" s="37"/>
      <c r="BD926" s="37"/>
      <c r="BE926" s="37"/>
      <c r="BF926" s="37"/>
      <c r="BG926" s="37"/>
      <c r="BH926" s="37"/>
      <c r="BI926" s="32"/>
      <c r="BJ926" s="32"/>
      <c r="BK926" s="37"/>
      <c r="BL926" s="37"/>
      <c r="BM926" s="37"/>
      <c r="BN926" s="37"/>
      <c r="BO926" s="37"/>
      <c r="BP926" s="37"/>
      <c r="BQ926" s="37"/>
      <c r="BR926" s="37"/>
    </row>
    <row r="927" spans="1:70" s="111" customFormat="1">
      <c r="A927" s="21">
        <v>924</v>
      </c>
      <c r="B927" s="21">
        <f>Beneficiario!C925</f>
        <v>0</v>
      </c>
      <c r="C927" s="21">
        <f>VLOOKUP($A927,Beneficiario!$A$2:$G$2,4)</f>
        <v>0</v>
      </c>
      <c r="D927" s="21">
        <f>VLOOKUP($A927,Beneficiario!$A$2:$G$2,5)</f>
        <v>0</v>
      </c>
      <c r="E927" s="21">
        <f>VLOOKUP($A927,Beneficiario!$A$2:$G$2,6)</f>
        <v>0</v>
      </c>
      <c r="F927" s="21">
        <f>VLOOKUP($A927,Beneficiario!$A$2:$G$2,7)</f>
        <v>0</v>
      </c>
      <c r="G927" s="37"/>
      <c r="H927" s="37"/>
      <c r="I927" s="37"/>
      <c r="J927" s="37"/>
      <c r="K927" s="37"/>
      <c r="L927" s="37"/>
      <c r="M927" s="37"/>
      <c r="N927" s="32"/>
      <c r="O927" s="37"/>
      <c r="P927" s="37"/>
      <c r="Q927" s="37"/>
      <c r="R927" s="37"/>
      <c r="S927" s="37"/>
      <c r="T927" s="37"/>
      <c r="U927" s="38"/>
      <c r="V927" s="37"/>
      <c r="W927" s="37"/>
      <c r="X927" s="38"/>
      <c r="Y927" s="37"/>
      <c r="Z927" s="37"/>
      <c r="AA927" s="37"/>
      <c r="AB927" s="37"/>
      <c r="AC927" s="37"/>
      <c r="AD927" s="37"/>
      <c r="AE927" s="37"/>
      <c r="AF927" s="37"/>
      <c r="AG927" s="37"/>
      <c r="AH927" s="37"/>
      <c r="AI927" s="37"/>
      <c r="AJ927" s="37"/>
      <c r="AK927" s="37"/>
      <c r="AL927" s="37"/>
      <c r="AM927" s="37"/>
      <c r="AN927" s="37"/>
      <c r="AO927" s="37"/>
      <c r="AP927" s="37"/>
      <c r="AQ927" s="37"/>
      <c r="AR927" s="37"/>
      <c r="AS927" s="37"/>
      <c r="AT927" s="37"/>
      <c r="AU927" s="37"/>
      <c r="AV927" s="37"/>
      <c r="AW927" s="37"/>
      <c r="AX927" s="37"/>
      <c r="AY927" s="37"/>
      <c r="AZ927" s="37"/>
      <c r="BA927" s="39"/>
      <c r="BB927" s="37"/>
      <c r="BC927" s="37"/>
      <c r="BD927" s="37"/>
      <c r="BE927" s="37"/>
      <c r="BF927" s="37"/>
      <c r="BG927" s="37"/>
      <c r="BH927" s="37"/>
      <c r="BI927" s="32"/>
      <c r="BJ927" s="32"/>
      <c r="BK927" s="37"/>
      <c r="BL927" s="37"/>
      <c r="BM927" s="37"/>
      <c r="BN927" s="37"/>
      <c r="BO927" s="37"/>
      <c r="BP927" s="37"/>
      <c r="BQ927" s="37"/>
      <c r="BR927" s="37"/>
    </row>
    <row r="928" spans="1:70" s="111" customFormat="1">
      <c r="A928" s="21">
        <v>925</v>
      </c>
      <c r="B928" s="21">
        <f>Beneficiario!C926</f>
        <v>0</v>
      </c>
      <c r="C928" s="21">
        <f>VLOOKUP($A928,Beneficiario!$A$2:$G$2,4)</f>
        <v>0</v>
      </c>
      <c r="D928" s="21">
        <f>VLOOKUP($A928,Beneficiario!$A$2:$G$2,5)</f>
        <v>0</v>
      </c>
      <c r="E928" s="21">
        <f>VLOOKUP($A928,Beneficiario!$A$2:$G$2,6)</f>
        <v>0</v>
      </c>
      <c r="F928" s="21">
        <f>VLOOKUP($A928,Beneficiario!$A$2:$G$2,7)</f>
        <v>0</v>
      </c>
      <c r="G928" s="37"/>
      <c r="H928" s="37"/>
      <c r="I928" s="37"/>
      <c r="J928" s="37"/>
      <c r="K928" s="37"/>
      <c r="L928" s="37"/>
      <c r="M928" s="37"/>
      <c r="N928" s="32"/>
      <c r="O928" s="37"/>
      <c r="P928" s="37"/>
      <c r="Q928" s="37"/>
      <c r="R928" s="37"/>
      <c r="S928" s="37"/>
      <c r="T928" s="37"/>
      <c r="U928" s="38"/>
      <c r="V928" s="37"/>
      <c r="W928" s="37"/>
      <c r="X928" s="38"/>
      <c r="Y928" s="37"/>
      <c r="Z928" s="37"/>
      <c r="AA928" s="37"/>
      <c r="AB928" s="37"/>
      <c r="AC928" s="37"/>
      <c r="AD928" s="37"/>
      <c r="AE928" s="37"/>
      <c r="AF928" s="37"/>
      <c r="AG928" s="37"/>
      <c r="AH928" s="37"/>
      <c r="AI928" s="37"/>
      <c r="AJ928" s="37"/>
      <c r="AK928" s="37"/>
      <c r="AL928" s="37"/>
      <c r="AM928" s="37"/>
      <c r="AN928" s="37"/>
      <c r="AO928" s="37"/>
      <c r="AP928" s="37"/>
      <c r="AQ928" s="37"/>
      <c r="AR928" s="37"/>
      <c r="AS928" s="37"/>
      <c r="AT928" s="37"/>
      <c r="AU928" s="37"/>
      <c r="AV928" s="37"/>
      <c r="AW928" s="37"/>
      <c r="AX928" s="37"/>
      <c r="AY928" s="37"/>
      <c r="AZ928" s="37"/>
      <c r="BA928" s="39"/>
      <c r="BB928" s="37"/>
      <c r="BC928" s="37"/>
      <c r="BD928" s="37"/>
      <c r="BE928" s="37"/>
      <c r="BF928" s="37"/>
      <c r="BG928" s="37"/>
      <c r="BH928" s="37"/>
      <c r="BI928" s="32"/>
      <c r="BJ928" s="32"/>
      <c r="BK928" s="37"/>
      <c r="BL928" s="37"/>
      <c r="BM928" s="37"/>
      <c r="BN928" s="37"/>
      <c r="BO928" s="37"/>
      <c r="BP928" s="37"/>
      <c r="BQ928" s="37"/>
      <c r="BR928" s="37"/>
    </row>
    <row r="929" spans="1:70" s="111" customFormat="1">
      <c r="A929" s="21">
        <v>926</v>
      </c>
      <c r="B929" s="21">
        <f>Beneficiario!C927</f>
        <v>0</v>
      </c>
      <c r="C929" s="21">
        <f>VLOOKUP($A929,Beneficiario!$A$2:$G$2,4)</f>
        <v>0</v>
      </c>
      <c r="D929" s="21">
        <f>VLOOKUP($A929,Beneficiario!$A$2:$G$2,5)</f>
        <v>0</v>
      </c>
      <c r="E929" s="21">
        <f>VLOOKUP($A929,Beneficiario!$A$2:$G$2,6)</f>
        <v>0</v>
      </c>
      <c r="F929" s="21">
        <f>VLOOKUP($A929,Beneficiario!$A$2:$G$2,7)</f>
        <v>0</v>
      </c>
      <c r="G929" s="37"/>
      <c r="H929" s="37"/>
      <c r="I929" s="37"/>
      <c r="J929" s="37"/>
      <c r="K929" s="37"/>
      <c r="L929" s="37"/>
      <c r="M929" s="37"/>
      <c r="N929" s="32"/>
      <c r="O929" s="37"/>
      <c r="P929" s="37"/>
      <c r="Q929" s="37"/>
      <c r="R929" s="37"/>
      <c r="S929" s="37"/>
      <c r="T929" s="37"/>
      <c r="U929" s="38"/>
      <c r="V929" s="37"/>
      <c r="W929" s="37"/>
      <c r="X929" s="38"/>
      <c r="Y929" s="37"/>
      <c r="Z929" s="37"/>
      <c r="AA929" s="37"/>
      <c r="AB929" s="37"/>
      <c r="AC929" s="37"/>
      <c r="AD929" s="37"/>
      <c r="AE929" s="37"/>
      <c r="AF929" s="37"/>
      <c r="AG929" s="37"/>
      <c r="AH929" s="37"/>
      <c r="AI929" s="37"/>
      <c r="AJ929" s="37"/>
      <c r="AK929" s="37"/>
      <c r="AL929" s="37"/>
      <c r="AM929" s="37"/>
      <c r="AN929" s="37"/>
      <c r="AO929" s="37"/>
      <c r="AP929" s="37"/>
      <c r="AQ929" s="37"/>
      <c r="AR929" s="37"/>
      <c r="AS929" s="37"/>
      <c r="AT929" s="37"/>
      <c r="AU929" s="37"/>
      <c r="AV929" s="37"/>
      <c r="AW929" s="37"/>
      <c r="AX929" s="37"/>
      <c r="AY929" s="37"/>
      <c r="AZ929" s="37"/>
      <c r="BA929" s="39"/>
      <c r="BB929" s="37"/>
      <c r="BC929" s="37"/>
      <c r="BD929" s="37"/>
      <c r="BE929" s="37"/>
      <c r="BF929" s="37"/>
      <c r="BG929" s="37"/>
      <c r="BH929" s="37"/>
      <c r="BI929" s="32"/>
      <c r="BJ929" s="32"/>
      <c r="BK929" s="37"/>
      <c r="BL929" s="37"/>
      <c r="BM929" s="37"/>
      <c r="BN929" s="37"/>
      <c r="BO929" s="37"/>
      <c r="BP929" s="37"/>
      <c r="BQ929" s="37"/>
      <c r="BR929" s="37"/>
    </row>
    <row r="930" spans="1:70" s="111" customFormat="1">
      <c r="A930" s="21">
        <v>927</v>
      </c>
      <c r="B930" s="21">
        <f>Beneficiario!C928</f>
        <v>0</v>
      </c>
      <c r="C930" s="21">
        <f>VLOOKUP($A930,Beneficiario!$A$2:$G$2,4)</f>
        <v>0</v>
      </c>
      <c r="D930" s="21">
        <f>VLOOKUP($A930,Beneficiario!$A$2:$G$2,5)</f>
        <v>0</v>
      </c>
      <c r="E930" s="21">
        <f>VLOOKUP($A930,Beneficiario!$A$2:$G$2,6)</f>
        <v>0</v>
      </c>
      <c r="F930" s="21">
        <f>VLOOKUP($A930,Beneficiario!$A$2:$G$2,7)</f>
        <v>0</v>
      </c>
      <c r="G930" s="37"/>
      <c r="H930" s="37"/>
      <c r="I930" s="37"/>
      <c r="J930" s="37"/>
      <c r="K930" s="37"/>
      <c r="L930" s="37"/>
      <c r="M930" s="37"/>
      <c r="N930" s="32"/>
      <c r="O930" s="37"/>
      <c r="P930" s="37"/>
      <c r="Q930" s="37"/>
      <c r="R930" s="37"/>
      <c r="S930" s="37"/>
      <c r="T930" s="37"/>
      <c r="U930" s="38"/>
      <c r="V930" s="37"/>
      <c r="W930" s="37"/>
      <c r="X930" s="38"/>
      <c r="Y930" s="37"/>
      <c r="Z930" s="37"/>
      <c r="AA930" s="37"/>
      <c r="AB930" s="37"/>
      <c r="AC930" s="37"/>
      <c r="AD930" s="37"/>
      <c r="AE930" s="37"/>
      <c r="AF930" s="37"/>
      <c r="AG930" s="37"/>
      <c r="AH930" s="37"/>
      <c r="AI930" s="37"/>
      <c r="AJ930" s="37"/>
      <c r="AK930" s="37"/>
      <c r="AL930" s="37"/>
      <c r="AM930" s="37"/>
      <c r="AN930" s="37"/>
      <c r="AO930" s="37"/>
      <c r="AP930" s="37"/>
      <c r="AQ930" s="37"/>
      <c r="AR930" s="37"/>
      <c r="AS930" s="37"/>
      <c r="AT930" s="37"/>
      <c r="AU930" s="37"/>
      <c r="AV930" s="37"/>
      <c r="AW930" s="37"/>
      <c r="AX930" s="37"/>
      <c r="AY930" s="37"/>
      <c r="AZ930" s="37"/>
      <c r="BA930" s="39"/>
      <c r="BB930" s="37"/>
      <c r="BC930" s="37"/>
      <c r="BD930" s="37"/>
      <c r="BE930" s="37"/>
      <c r="BF930" s="37"/>
      <c r="BG930" s="37"/>
      <c r="BH930" s="37"/>
      <c r="BI930" s="32"/>
      <c r="BJ930" s="32"/>
      <c r="BK930" s="37"/>
      <c r="BL930" s="37"/>
      <c r="BM930" s="37"/>
      <c r="BN930" s="37"/>
      <c r="BO930" s="37"/>
      <c r="BP930" s="37"/>
      <c r="BQ930" s="37"/>
      <c r="BR930" s="37"/>
    </row>
    <row r="931" spans="1:70" s="111" customFormat="1">
      <c r="A931" s="21">
        <v>928</v>
      </c>
      <c r="B931" s="21">
        <f>Beneficiario!C929</f>
        <v>0</v>
      </c>
      <c r="C931" s="21">
        <f>VLOOKUP($A931,Beneficiario!$A$2:$G$2,4)</f>
        <v>0</v>
      </c>
      <c r="D931" s="21">
        <f>VLOOKUP($A931,Beneficiario!$A$2:$G$2,5)</f>
        <v>0</v>
      </c>
      <c r="E931" s="21">
        <f>VLOOKUP($A931,Beneficiario!$A$2:$G$2,6)</f>
        <v>0</v>
      </c>
      <c r="F931" s="21">
        <f>VLOOKUP($A931,Beneficiario!$A$2:$G$2,7)</f>
        <v>0</v>
      </c>
      <c r="G931" s="37"/>
      <c r="H931" s="37"/>
      <c r="I931" s="37"/>
      <c r="J931" s="37"/>
      <c r="K931" s="37"/>
      <c r="L931" s="37"/>
      <c r="M931" s="37"/>
      <c r="N931" s="32"/>
      <c r="O931" s="37"/>
      <c r="P931" s="37"/>
      <c r="Q931" s="37"/>
      <c r="R931" s="37"/>
      <c r="S931" s="37"/>
      <c r="T931" s="37"/>
      <c r="U931" s="38"/>
      <c r="V931" s="37"/>
      <c r="W931" s="37"/>
      <c r="X931" s="38"/>
      <c r="Y931" s="37"/>
      <c r="Z931" s="37"/>
      <c r="AA931" s="37"/>
      <c r="AB931" s="37"/>
      <c r="AC931" s="37"/>
      <c r="AD931" s="37"/>
      <c r="AE931" s="37"/>
      <c r="AF931" s="37"/>
      <c r="AG931" s="37"/>
      <c r="AH931" s="37"/>
      <c r="AI931" s="37"/>
      <c r="AJ931" s="37"/>
      <c r="AK931" s="37"/>
      <c r="AL931" s="37"/>
      <c r="AM931" s="37"/>
      <c r="AN931" s="37"/>
      <c r="AO931" s="37"/>
      <c r="AP931" s="37"/>
      <c r="AQ931" s="37"/>
      <c r="AR931" s="37"/>
      <c r="AS931" s="37"/>
      <c r="AT931" s="37"/>
      <c r="AU931" s="37"/>
      <c r="AV931" s="37"/>
      <c r="AW931" s="37"/>
      <c r="AX931" s="37"/>
      <c r="AY931" s="37"/>
      <c r="AZ931" s="37"/>
      <c r="BA931" s="39"/>
      <c r="BB931" s="37"/>
      <c r="BC931" s="37"/>
      <c r="BD931" s="37"/>
      <c r="BE931" s="37"/>
      <c r="BF931" s="37"/>
      <c r="BG931" s="37"/>
      <c r="BH931" s="37"/>
      <c r="BI931" s="32"/>
      <c r="BJ931" s="32"/>
      <c r="BK931" s="37"/>
      <c r="BL931" s="37"/>
      <c r="BM931" s="37"/>
      <c r="BN931" s="37"/>
      <c r="BO931" s="37"/>
      <c r="BP931" s="37"/>
      <c r="BQ931" s="37"/>
      <c r="BR931" s="37"/>
    </row>
    <row r="932" spans="1:70" s="111" customFormat="1">
      <c r="A932" s="21">
        <v>929</v>
      </c>
      <c r="B932" s="21">
        <f>Beneficiario!C930</f>
        <v>0</v>
      </c>
      <c r="C932" s="21">
        <f>VLOOKUP($A932,Beneficiario!$A$2:$G$2,4)</f>
        <v>0</v>
      </c>
      <c r="D932" s="21">
        <f>VLOOKUP($A932,Beneficiario!$A$2:$G$2,5)</f>
        <v>0</v>
      </c>
      <c r="E932" s="21">
        <f>VLOOKUP($A932,Beneficiario!$A$2:$G$2,6)</f>
        <v>0</v>
      </c>
      <c r="F932" s="21">
        <f>VLOOKUP($A932,Beneficiario!$A$2:$G$2,7)</f>
        <v>0</v>
      </c>
      <c r="G932" s="37"/>
      <c r="H932" s="37"/>
      <c r="I932" s="37"/>
      <c r="J932" s="37"/>
      <c r="K932" s="37"/>
      <c r="L932" s="37"/>
      <c r="M932" s="37"/>
      <c r="N932" s="32"/>
      <c r="O932" s="37"/>
      <c r="P932" s="37"/>
      <c r="Q932" s="37"/>
      <c r="R932" s="37"/>
      <c r="S932" s="37"/>
      <c r="T932" s="37"/>
      <c r="U932" s="38"/>
      <c r="V932" s="37"/>
      <c r="W932" s="37"/>
      <c r="X932" s="38"/>
      <c r="Y932" s="37"/>
      <c r="Z932" s="37"/>
      <c r="AA932" s="37"/>
      <c r="AB932" s="37"/>
      <c r="AC932" s="37"/>
      <c r="AD932" s="37"/>
      <c r="AE932" s="37"/>
      <c r="AF932" s="37"/>
      <c r="AG932" s="37"/>
      <c r="AH932" s="37"/>
      <c r="AI932" s="37"/>
      <c r="AJ932" s="37"/>
      <c r="AK932" s="37"/>
      <c r="AL932" s="37"/>
      <c r="AM932" s="37"/>
      <c r="AN932" s="37"/>
      <c r="AO932" s="37"/>
      <c r="AP932" s="37"/>
      <c r="AQ932" s="37"/>
      <c r="AR932" s="37"/>
      <c r="AS932" s="37"/>
      <c r="AT932" s="37"/>
      <c r="AU932" s="37"/>
      <c r="AV932" s="37"/>
      <c r="AW932" s="37"/>
      <c r="AX932" s="37"/>
      <c r="AY932" s="37"/>
      <c r="AZ932" s="37"/>
      <c r="BA932" s="39"/>
      <c r="BB932" s="37"/>
      <c r="BC932" s="37"/>
      <c r="BD932" s="37"/>
      <c r="BE932" s="37"/>
      <c r="BF932" s="37"/>
      <c r="BG932" s="37"/>
      <c r="BH932" s="37"/>
      <c r="BI932" s="32"/>
      <c r="BJ932" s="32"/>
      <c r="BK932" s="37"/>
      <c r="BL932" s="37"/>
      <c r="BM932" s="37"/>
      <c r="BN932" s="37"/>
      <c r="BO932" s="37"/>
      <c r="BP932" s="37"/>
      <c r="BQ932" s="37"/>
      <c r="BR932" s="37"/>
    </row>
    <row r="933" spans="1:70" s="111" customFormat="1">
      <c r="A933" s="21">
        <v>930</v>
      </c>
      <c r="B933" s="21">
        <f>Beneficiario!C931</f>
        <v>0</v>
      </c>
      <c r="C933" s="21">
        <f>VLOOKUP($A933,Beneficiario!$A$2:$G$2,4)</f>
        <v>0</v>
      </c>
      <c r="D933" s="21">
        <f>VLOOKUP($A933,Beneficiario!$A$2:$G$2,5)</f>
        <v>0</v>
      </c>
      <c r="E933" s="21">
        <f>VLOOKUP($A933,Beneficiario!$A$2:$G$2,6)</f>
        <v>0</v>
      </c>
      <c r="F933" s="21">
        <f>VLOOKUP($A933,Beneficiario!$A$2:$G$2,7)</f>
        <v>0</v>
      </c>
      <c r="G933" s="37"/>
      <c r="H933" s="37"/>
      <c r="I933" s="37"/>
      <c r="J933" s="37"/>
      <c r="K933" s="37"/>
      <c r="L933" s="37"/>
      <c r="M933" s="37"/>
      <c r="N933" s="32"/>
      <c r="O933" s="37"/>
      <c r="P933" s="37"/>
      <c r="Q933" s="37"/>
      <c r="R933" s="37"/>
      <c r="S933" s="37"/>
      <c r="T933" s="37"/>
      <c r="U933" s="38"/>
      <c r="V933" s="37"/>
      <c r="W933" s="37"/>
      <c r="X933" s="38"/>
      <c r="Y933" s="37"/>
      <c r="Z933" s="37"/>
      <c r="AA933" s="37"/>
      <c r="AB933" s="37"/>
      <c r="AC933" s="37"/>
      <c r="AD933" s="37"/>
      <c r="AE933" s="37"/>
      <c r="AF933" s="37"/>
      <c r="AG933" s="37"/>
      <c r="AH933" s="37"/>
      <c r="AI933" s="37"/>
      <c r="AJ933" s="37"/>
      <c r="AK933" s="37"/>
      <c r="AL933" s="37"/>
      <c r="AM933" s="37"/>
      <c r="AN933" s="37"/>
      <c r="AO933" s="37"/>
      <c r="AP933" s="37"/>
      <c r="AQ933" s="37"/>
      <c r="AR933" s="37"/>
      <c r="AS933" s="37"/>
      <c r="AT933" s="37"/>
      <c r="AU933" s="37"/>
      <c r="AV933" s="37"/>
      <c r="AW933" s="37"/>
      <c r="AX933" s="37"/>
      <c r="AY933" s="37"/>
      <c r="AZ933" s="37"/>
      <c r="BA933" s="39"/>
      <c r="BB933" s="37"/>
      <c r="BC933" s="37"/>
      <c r="BD933" s="37"/>
      <c r="BE933" s="37"/>
      <c r="BF933" s="37"/>
      <c r="BG933" s="37"/>
      <c r="BH933" s="37"/>
      <c r="BI933" s="32"/>
      <c r="BJ933" s="32"/>
      <c r="BK933" s="37"/>
      <c r="BL933" s="37"/>
      <c r="BM933" s="37"/>
      <c r="BN933" s="37"/>
      <c r="BO933" s="37"/>
      <c r="BP933" s="37"/>
      <c r="BQ933" s="37"/>
      <c r="BR933" s="37"/>
    </row>
    <row r="934" spans="1:70" s="111" customFormat="1">
      <c r="A934" s="21">
        <v>931</v>
      </c>
      <c r="B934" s="21">
        <f>Beneficiario!C932</f>
        <v>0</v>
      </c>
      <c r="C934" s="21">
        <f>VLOOKUP($A934,Beneficiario!$A$2:$G$2,4)</f>
        <v>0</v>
      </c>
      <c r="D934" s="21">
        <f>VLOOKUP($A934,Beneficiario!$A$2:$G$2,5)</f>
        <v>0</v>
      </c>
      <c r="E934" s="21">
        <f>VLOOKUP($A934,Beneficiario!$A$2:$G$2,6)</f>
        <v>0</v>
      </c>
      <c r="F934" s="21">
        <f>VLOOKUP($A934,Beneficiario!$A$2:$G$2,7)</f>
        <v>0</v>
      </c>
      <c r="G934" s="37"/>
      <c r="H934" s="37"/>
      <c r="I934" s="37"/>
      <c r="J934" s="37"/>
      <c r="K934" s="37"/>
      <c r="L934" s="37"/>
      <c r="M934" s="37"/>
      <c r="N934" s="32"/>
      <c r="O934" s="37"/>
      <c r="P934" s="37"/>
      <c r="Q934" s="37"/>
      <c r="R934" s="37"/>
      <c r="S934" s="37"/>
      <c r="T934" s="37"/>
      <c r="U934" s="38"/>
      <c r="V934" s="37"/>
      <c r="W934" s="37"/>
      <c r="X934" s="38"/>
      <c r="Y934" s="37"/>
      <c r="Z934" s="37"/>
      <c r="AA934" s="37"/>
      <c r="AB934" s="37"/>
      <c r="AC934" s="37"/>
      <c r="AD934" s="37"/>
      <c r="AE934" s="37"/>
      <c r="AF934" s="37"/>
      <c r="AG934" s="37"/>
      <c r="AH934" s="37"/>
      <c r="AI934" s="37"/>
      <c r="AJ934" s="37"/>
      <c r="AK934" s="37"/>
      <c r="AL934" s="37"/>
      <c r="AM934" s="37"/>
      <c r="AN934" s="37"/>
      <c r="AO934" s="37"/>
      <c r="AP934" s="37"/>
      <c r="AQ934" s="37"/>
      <c r="AR934" s="37"/>
      <c r="AS934" s="37"/>
      <c r="AT934" s="37"/>
      <c r="AU934" s="37"/>
      <c r="AV934" s="37"/>
      <c r="AW934" s="37"/>
      <c r="AX934" s="37"/>
      <c r="AY934" s="37"/>
      <c r="AZ934" s="37"/>
      <c r="BA934" s="39"/>
      <c r="BB934" s="37"/>
      <c r="BC934" s="37"/>
      <c r="BD934" s="37"/>
      <c r="BE934" s="37"/>
      <c r="BF934" s="37"/>
      <c r="BG934" s="37"/>
      <c r="BH934" s="37"/>
      <c r="BI934" s="32"/>
      <c r="BJ934" s="32"/>
      <c r="BK934" s="37"/>
      <c r="BL934" s="37"/>
      <c r="BM934" s="37"/>
      <c r="BN934" s="37"/>
      <c r="BO934" s="37"/>
      <c r="BP934" s="37"/>
      <c r="BQ934" s="37"/>
      <c r="BR934" s="37"/>
    </row>
    <row r="935" spans="1:70" s="111" customFormat="1">
      <c r="A935" s="21">
        <v>932</v>
      </c>
      <c r="B935" s="21">
        <f>Beneficiario!C933</f>
        <v>0</v>
      </c>
      <c r="C935" s="21">
        <f>VLOOKUP($A935,Beneficiario!$A$2:$G$2,4)</f>
        <v>0</v>
      </c>
      <c r="D935" s="21">
        <f>VLOOKUP($A935,Beneficiario!$A$2:$G$2,5)</f>
        <v>0</v>
      </c>
      <c r="E935" s="21">
        <f>VLOOKUP($A935,Beneficiario!$A$2:$G$2,6)</f>
        <v>0</v>
      </c>
      <c r="F935" s="21">
        <f>VLOOKUP($A935,Beneficiario!$A$2:$G$2,7)</f>
        <v>0</v>
      </c>
      <c r="G935" s="37"/>
      <c r="H935" s="37"/>
      <c r="I935" s="37"/>
      <c r="J935" s="37"/>
      <c r="K935" s="37"/>
      <c r="L935" s="37"/>
      <c r="M935" s="37"/>
      <c r="N935" s="32"/>
      <c r="O935" s="37"/>
      <c r="P935" s="37"/>
      <c r="Q935" s="37"/>
      <c r="R935" s="37"/>
      <c r="S935" s="37"/>
      <c r="T935" s="37"/>
      <c r="U935" s="38"/>
      <c r="V935" s="37"/>
      <c r="W935" s="37"/>
      <c r="X935" s="38"/>
      <c r="Y935" s="37"/>
      <c r="Z935" s="37"/>
      <c r="AA935" s="37"/>
      <c r="AB935" s="37"/>
      <c r="AC935" s="37"/>
      <c r="AD935" s="37"/>
      <c r="AE935" s="37"/>
      <c r="AF935" s="37"/>
      <c r="AG935" s="37"/>
      <c r="AH935" s="37"/>
      <c r="AI935" s="37"/>
      <c r="AJ935" s="37"/>
      <c r="AK935" s="37"/>
      <c r="AL935" s="37"/>
      <c r="AM935" s="37"/>
      <c r="AN935" s="37"/>
      <c r="AO935" s="37"/>
      <c r="AP935" s="37"/>
      <c r="AQ935" s="37"/>
      <c r="AR935" s="37"/>
      <c r="AS935" s="37"/>
      <c r="AT935" s="37"/>
      <c r="AU935" s="37"/>
      <c r="AV935" s="37"/>
      <c r="AW935" s="37"/>
      <c r="AX935" s="37"/>
      <c r="AY935" s="37"/>
      <c r="AZ935" s="37"/>
      <c r="BA935" s="39"/>
      <c r="BB935" s="37"/>
      <c r="BC935" s="37"/>
      <c r="BD935" s="37"/>
      <c r="BE935" s="37"/>
      <c r="BF935" s="37"/>
      <c r="BG935" s="37"/>
      <c r="BH935" s="37"/>
      <c r="BI935" s="32"/>
      <c r="BJ935" s="32"/>
      <c r="BK935" s="37"/>
      <c r="BL935" s="37"/>
      <c r="BM935" s="37"/>
      <c r="BN935" s="37"/>
      <c r="BO935" s="37"/>
      <c r="BP935" s="37"/>
      <c r="BQ935" s="37"/>
      <c r="BR935" s="37"/>
    </row>
    <row r="936" spans="1:70" s="111" customFormat="1">
      <c r="A936" s="21">
        <v>933</v>
      </c>
      <c r="B936" s="21">
        <f>Beneficiario!C934</f>
        <v>0</v>
      </c>
      <c r="C936" s="21">
        <f>VLOOKUP($A936,Beneficiario!$A$2:$G$2,4)</f>
        <v>0</v>
      </c>
      <c r="D936" s="21">
        <f>VLOOKUP($A936,Beneficiario!$A$2:$G$2,5)</f>
        <v>0</v>
      </c>
      <c r="E936" s="21">
        <f>VLOOKUP($A936,Beneficiario!$A$2:$G$2,6)</f>
        <v>0</v>
      </c>
      <c r="F936" s="21">
        <f>VLOOKUP($A936,Beneficiario!$A$2:$G$2,7)</f>
        <v>0</v>
      </c>
      <c r="G936" s="37"/>
      <c r="H936" s="37"/>
      <c r="I936" s="37"/>
      <c r="J936" s="37"/>
      <c r="K936" s="37"/>
      <c r="L936" s="37"/>
      <c r="M936" s="37"/>
      <c r="N936" s="32"/>
      <c r="O936" s="37"/>
      <c r="P936" s="37"/>
      <c r="Q936" s="37"/>
      <c r="R936" s="37"/>
      <c r="S936" s="37"/>
      <c r="T936" s="37"/>
      <c r="U936" s="38"/>
      <c r="V936" s="37"/>
      <c r="W936" s="37"/>
      <c r="X936" s="38"/>
      <c r="Y936" s="37"/>
      <c r="Z936" s="37"/>
      <c r="AA936" s="37"/>
      <c r="AB936" s="37"/>
      <c r="AC936" s="37"/>
      <c r="AD936" s="37"/>
      <c r="AE936" s="37"/>
      <c r="AF936" s="37"/>
      <c r="AG936" s="37"/>
      <c r="AH936" s="37"/>
      <c r="AI936" s="37"/>
      <c r="AJ936" s="37"/>
      <c r="AK936" s="37"/>
      <c r="AL936" s="37"/>
      <c r="AM936" s="37"/>
      <c r="AN936" s="37"/>
      <c r="AO936" s="37"/>
      <c r="AP936" s="37"/>
      <c r="AQ936" s="37"/>
      <c r="AR936" s="37"/>
      <c r="AS936" s="37"/>
      <c r="AT936" s="37"/>
      <c r="AU936" s="37"/>
      <c r="AV936" s="37"/>
      <c r="AW936" s="37"/>
      <c r="AX936" s="37"/>
      <c r="AY936" s="37"/>
      <c r="AZ936" s="37"/>
      <c r="BA936" s="39"/>
      <c r="BB936" s="37"/>
      <c r="BC936" s="37"/>
      <c r="BD936" s="37"/>
      <c r="BE936" s="37"/>
      <c r="BF936" s="37"/>
      <c r="BG936" s="37"/>
      <c r="BH936" s="37"/>
      <c r="BI936" s="32"/>
      <c r="BJ936" s="32"/>
      <c r="BK936" s="37"/>
      <c r="BL936" s="37"/>
      <c r="BM936" s="37"/>
      <c r="BN936" s="37"/>
      <c r="BO936" s="37"/>
      <c r="BP936" s="37"/>
      <c r="BQ936" s="37"/>
      <c r="BR936" s="37"/>
    </row>
    <row r="937" spans="1:70" s="111" customFormat="1">
      <c r="A937" s="21">
        <v>934</v>
      </c>
      <c r="B937" s="21">
        <f>Beneficiario!C935</f>
        <v>0</v>
      </c>
      <c r="C937" s="21">
        <f>VLOOKUP($A937,Beneficiario!$A$2:$G$2,4)</f>
        <v>0</v>
      </c>
      <c r="D937" s="21">
        <f>VLOOKUP($A937,Beneficiario!$A$2:$G$2,5)</f>
        <v>0</v>
      </c>
      <c r="E937" s="21">
        <f>VLOOKUP($A937,Beneficiario!$A$2:$G$2,6)</f>
        <v>0</v>
      </c>
      <c r="F937" s="21">
        <f>VLOOKUP($A937,Beneficiario!$A$2:$G$2,7)</f>
        <v>0</v>
      </c>
      <c r="G937" s="37"/>
      <c r="H937" s="37"/>
      <c r="I937" s="37"/>
      <c r="J937" s="37"/>
      <c r="K937" s="37"/>
      <c r="L937" s="37"/>
      <c r="M937" s="37"/>
      <c r="N937" s="32"/>
      <c r="O937" s="37"/>
      <c r="P937" s="37"/>
      <c r="Q937" s="37"/>
      <c r="R937" s="37"/>
      <c r="S937" s="37"/>
      <c r="T937" s="37"/>
      <c r="U937" s="38"/>
      <c r="V937" s="37"/>
      <c r="W937" s="37"/>
      <c r="X937" s="38"/>
      <c r="Y937" s="37"/>
      <c r="Z937" s="37"/>
      <c r="AA937" s="37"/>
      <c r="AB937" s="37"/>
      <c r="AC937" s="37"/>
      <c r="AD937" s="37"/>
      <c r="AE937" s="37"/>
      <c r="AF937" s="37"/>
      <c r="AG937" s="37"/>
      <c r="AH937" s="37"/>
      <c r="AI937" s="37"/>
      <c r="AJ937" s="37"/>
      <c r="AK937" s="37"/>
      <c r="AL937" s="37"/>
      <c r="AM937" s="37"/>
      <c r="AN937" s="37"/>
      <c r="AO937" s="37"/>
      <c r="AP937" s="37"/>
      <c r="AQ937" s="37"/>
      <c r="AR937" s="37"/>
      <c r="AS937" s="37"/>
      <c r="AT937" s="37"/>
      <c r="AU937" s="37"/>
      <c r="AV937" s="37"/>
      <c r="AW937" s="37"/>
      <c r="AX937" s="37"/>
      <c r="AY937" s="37"/>
      <c r="AZ937" s="37"/>
      <c r="BA937" s="39"/>
      <c r="BB937" s="37"/>
      <c r="BC937" s="37"/>
      <c r="BD937" s="37"/>
      <c r="BE937" s="37"/>
      <c r="BF937" s="37"/>
      <c r="BG937" s="37"/>
      <c r="BH937" s="37"/>
      <c r="BI937" s="32"/>
      <c r="BJ937" s="32"/>
      <c r="BK937" s="37"/>
      <c r="BL937" s="37"/>
      <c r="BM937" s="37"/>
      <c r="BN937" s="37"/>
      <c r="BO937" s="37"/>
      <c r="BP937" s="37"/>
      <c r="BQ937" s="37"/>
      <c r="BR937" s="37"/>
    </row>
    <row r="938" spans="1:70" s="111" customFormat="1">
      <c r="A938" s="21">
        <v>935</v>
      </c>
      <c r="B938" s="21">
        <f>Beneficiario!C936</f>
        <v>0</v>
      </c>
      <c r="C938" s="21">
        <f>VLOOKUP($A938,Beneficiario!$A$2:$G$2,4)</f>
        <v>0</v>
      </c>
      <c r="D938" s="21">
        <f>VLOOKUP($A938,Beneficiario!$A$2:$G$2,5)</f>
        <v>0</v>
      </c>
      <c r="E938" s="21">
        <f>VLOOKUP($A938,Beneficiario!$A$2:$G$2,6)</f>
        <v>0</v>
      </c>
      <c r="F938" s="21">
        <f>VLOOKUP($A938,Beneficiario!$A$2:$G$2,7)</f>
        <v>0</v>
      </c>
      <c r="G938" s="37"/>
      <c r="H938" s="37"/>
      <c r="I938" s="37"/>
      <c r="J938" s="37"/>
      <c r="K938" s="37"/>
      <c r="L938" s="37"/>
      <c r="M938" s="37"/>
      <c r="N938" s="32"/>
      <c r="O938" s="37"/>
      <c r="P938" s="37"/>
      <c r="Q938" s="37"/>
      <c r="R938" s="37"/>
      <c r="S938" s="37"/>
      <c r="T938" s="37"/>
      <c r="U938" s="38"/>
      <c r="V938" s="37"/>
      <c r="W938" s="37"/>
      <c r="X938" s="38"/>
      <c r="Y938" s="37"/>
      <c r="Z938" s="37"/>
      <c r="AA938" s="37"/>
      <c r="AB938" s="37"/>
      <c r="AC938" s="37"/>
      <c r="AD938" s="37"/>
      <c r="AE938" s="37"/>
      <c r="AF938" s="37"/>
      <c r="AG938" s="37"/>
      <c r="AH938" s="37"/>
      <c r="AI938" s="37"/>
      <c r="AJ938" s="37"/>
      <c r="AK938" s="37"/>
      <c r="AL938" s="37"/>
      <c r="AM938" s="37"/>
      <c r="AN938" s="37"/>
      <c r="AO938" s="37"/>
      <c r="AP938" s="37"/>
      <c r="AQ938" s="37"/>
      <c r="AR938" s="37"/>
      <c r="AS938" s="37"/>
      <c r="AT938" s="37"/>
      <c r="AU938" s="37"/>
      <c r="AV938" s="37"/>
      <c r="AW938" s="37"/>
      <c r="AX938" s="37"/>
      <c r="AY938" s="37"/>
      <c r="AZ938" s="37"/>
      <c r="BA938" s="39"/>
      <c r="BB938" s="37"/>
      <c r="BC938" s="37"/>
      <c r="BD938" s="37"/>
      <c r="BE938" s="37"/>
      <c r="BF938" s="37"/>
      <c r="BG938" s="37"/>
      <c r="BH938" s="37"/>
      <c r="BI938" s="32"/>
      <c r="BJ938" s="32"/>
      <c r="BK938" s="37"/>
      <c r="BL938" s="37"/>
      <c r="BM938" s="37"/>
      <c r="BN938" s="37"/>
      <c r="BO938" s="37"/>
      <c r="BP938" s="37"/>
      <c r="BQ938" s="37"/>
      <c r="BR938" s="37"/>
    </row>
    <row r="939" spans="1:70" s="111" customFormat="1">
      <c r="A939" s="21">
        <v>936</v>
      </c>
      <c r="B939" s="21">
        <f>Beneficiario!C937</f>
        <v>0</v>
      </c>
      <c r="C939" s="21">
        <f>VLOOKUP($A939,Beneficiario!$A$2:$G$2,4)</f>
        <v>0</v>
      </c>
      <c r="D939" s="21">
        <f>VLOOKUP($A939,Beneficiario!$A$2:$G$2,5)</f>
        <v>0</v>
      </c>
      <c r="E939" s="21">
        <f>VLOOKUP($A939,Beneficiario!$A$2:$G$2,6)</f>
        <v>0</v>
      </c>
      <c r="F939" s="21">
        <f>VLOOKUP($A939,Beneficiario!$A$2:$G$2,7)</f>
        <v>0</v>
      </c>
      <c r="G939" s="37"/>
      <c r="H939" s="37"/>
      <c r="I939" s="37"/>
      <c r="J939" s="37"/>
      <c r="K939" s="37"/>
      <c r="L939" s="37"/>
      <c r="M939" s="37"/>
      <c r="N939" s="32"/>
      <c r="O939" s="37"/>
      <c r="P939" s="37"/>
      <c r="Q939" s="37"/>
      <c r="R939" s="37"/>
      <c r="S939" s="37"/>
      <c r="T939" s="37"/>
      <c r="U939" s="38"/>
      <c r="V939" s="37"/>
      <c r="W939" s="37"/>
      <c r="X939" s="38"/>
      <c r="Y939" s="37"/>
      <c r="Z939" s="37"/>
      <c r="AA939" s="37"/>
      <c r="AB939" s="37"/>
      <c r="AC939" s="37"/>
      <c r="AD939" s="37"/>
      <c r="AE939" s="37"/>
      <c r="AF939" s="37"/>
      <c r="AG939" s="37"/>
      <c r="AH939" s="37"/>
      <c r="AI939" s="37"/>
      <c r="AJ939" s="37"/>
      <c r="AK939" s="37"/>
      <c r="AL939" s="37"/>
      <c r="AM939" s="37"/>
      <c r="AN939" s="37"/>
      <c r="AO939" s="37"/>
      <c r="AP939" s="37"/>
      <c r="AQ939" s="37"/>
      <c r="AR939" s="37"/>
      <c r="AS939" s="37"/>
      <c r="AT939" s="37"/>
      <c r="AU939" s="37"/>
      <c r="AV939" s="37"/>
      <c r="AW939" s="37"/>
      <c r="AX939" s="37"/>
      <c r="AY939" s="37"/>
      <c r="AZ939" s="37"/>
      <c r="BA939" s="39"/>
      <c r="BB939" s="37"/>
      <c r="BC939" s="37"/>
      <c r="BD939" s="37"/>
      <c r="BE939" s="37"/>
      <c r="BF939" s="37"/>
      <c r="BG939" s="37"/>
      <c r="BH939" s="37"/>
      <c r="BI939" s="32"/>
      <c r="BJ939" s="32"/>
      <c r="BK939" s="37"/>
      <c r="BL939" s="37"/>
      <c r="BM939" s="37"/>
      <c r="BN939" s="37"/>
      <c r="BO939" s="37"/>
      <c r="BP939" s="37"/>
      <c r="BQ939" s="37"/>
      <c r="BR939" s="37"/>
    </row>
    <row r="940" spans="1:70" s="111" customFormat="1">
      <c r="A940" s="21">
        <v>937</v>
      </c>
      <c r="B940" s="21">
        <f>Beneficiario!C938</f>
        <v>0</v>
      </c>
      <c r="C940" s="21">
        <f>VLOOKUP($A940,Beneficiario!$A$2:$G$2,4)</f>
        <v>0</v>
      </c>
      <c r="D940" s="21">
        <f>VLOOKUP($A940,Beneficiario!$A$2:$G$2,5)</f>
        <v>0</v>
      </c>
      <c r="E940" s="21">
        <f>VLOOKUP($A940,Beneficiario!$A$2:$G$2,6)</f>
        <v>0</v>
      </c>
      <c r="F940" s="21">
        <f>VLOOKUP($A940,Beneficiario!$A$2:$G$2,7)</f>
        <v>0</v>
      </c>
      <c r="G940" s="37"/>
      <c r="H940" s="37"/>
      <c r="I940" s="37"/>
      <c r="J940" s="37"/>
      <c r="K940" s="37"/>
      <c r="L940" s="37"/>
      <c r="M940" s="37"/>
      <c r="N940" s="32"/>
      <c r="O940" s="37"/>
      <c r="P940" s="37"/>
      <c r="Q940" s="37"/>
      <c r="R940" s="37"/>
      <c r="S940" s="37"/>
      <c r="T940" s="37"/>
      <c r="U940" s="38"/>
      <c r="V940" s="37"/>
      <c r="W940" s="37"/>
      <c r="X940" s="38"/>
      <c r="Y940" s="37"/>
      <c r="Z940" s="37"/>
      <c r="AA940" s="37"/>
      <c r="AB940" s="37"/>
      <c r="AC940" s="37"/>
      <c r="AD940" s="37"/>
      <c r="AE940" s="37"/>
      <c r="AF940" s="37"/>
      <c r="AG940" s="37"/>
      <c r="AH940" s="37"/>
      <c r="AI940" s="37"/>
      <c r="AJ940" s="37"/>
      <c r="AK940" s="37"/>
      <c r="AL940" s="37"/>
      <c r="AM940" s="37"/>
      <c r="AN940" s="37"/>
      <c r="AO940" s="37"/>
      <c r="AP940" s="37"/>
      <c r="AQ940" s="37"/>
      <c r="AR940" s="37"/>
      <c r="AS940" s="37"/>
      <c r="AT940" s="37"/>
      <c r="AU940" s="37"/>
      <c r="AV940" s="37"/>
      <c r="AW940" s="37"/>
      <c r="AX940" s="37"/>
      <c r="AY940" s="37"/>
      <c r="AZ940" s="37"/>
      <c r="BA940" s="39"/>
      <c r="BB940" s="37"/>
      <c r="BC940" s="37"/>
      <c r="BD940" s="37"/>
      <c r="BE940" s="37"/>
      <c r="BF940" s="37"/>
      <c r="BG940" s="37"/>
      <c r="BH940" s="37"/>
      <c r="BI940" s="32"/>
      <c r="BJ940" s="32"/>
      <c r="BK940" s="37"/>
      <c r="BL940" s="37"/>
      <c r="BM940" s="37"/>
      <c r="BN940" s="37"/>
      <c r="BO940" s="37"/>
      <c r="BP940" s="37"/>
      <c r="BQ940" s="37"/>
      <c r="BR940" s="37"/>
    </row>
    <row r="941" spans="1:70" s="111" customFormat="1">
      <c r="A941" s="21">
        <v>938</v>
      </c>
      <c r="B941" s="21">
        <f>Beneficiario!C939</f>
        <v>0</v>
      </c>
      <c r="C941" s="21">
        <f>VLOOKUP($A941,Beneficiario!$A$2:$G$2,4)</f>
        <v>0</v>
      </c>
      <c r="D941" s="21">
        <f>VLOOKUP($A941,Beneficiario!$A$2:$G$2,5)</f>
        <v>0</v>
      </c>
      <c r="E941" s="21">
        <f>VLOOKUP($A941,Beneficiario!$A$2:$G$2,6)</f>
        <v>0</v>
      </c>
      <c r="F941" s="21">
        <f>VLOOKUP($A941,Beneficiario!$A$2:$G$2,7)</f>
        <v>0</v>
      </c>
      <c r="G941" s="37"/>
      <c r="H941" s="37"/>
      <c r="I941" s="37"/>
      <c r="J941" s="37"/>
      <c r="K941" s="37"/>
      <c r="L941" s="37"/>
      <c r="M941" s="37"/>
      <c r="N941" s="32"/>
      <c r="O941" s="37"/>
      <c r="P941" s="37"/>
      <c r="Q941" s="37"/>
      <c r="R941" s="37"/>
      <c r="S941" s="37"/>
      <c r="T941" s="37"/>
      <c r="U941" s="38"/>
      <c r="V941" s="37"/>
      <c r="W941" s="37"/>
      <c r="X941" s="38"/>
      <c r="Y941" s="37"/>
      <c r="Z941" s="37"/>
      <c r="AA941" s="37"/>
      <c r="AB941" s="37"/>
      <c r="AC941" s="37"/>
      <c r="AD941" s="37"/>
      <c r="AE941" s="37"/>
      <c r="AF941" s="37"/>
      <c r="AG941" s="37"/>
      <c r="AH941" s="37"/>
      <c r="AI941" s="37"/>
      <c r="AJ941" s="37"/>
      <c r="AK941" s="37"/>
      <c r="AL941" s="37"/>
      <c r="AM941" s="37"/>
      <c r="AN941" s="37"/>
      <c r="AO941" s="37"/>
      <c r="AP941" s="37"/>
      <c r="AQ941" s="37"/>
      <c r="AR941" s="37"/>
      <c r="AS941" s="37"/>
      <c r="AT941" s="37"/>
      <c r="AU941" s="37"/>
      <c r="AV941" s="37"/>
      <c r="AW941" s="37"/>
      <c r="AX941" s="37"/>
      <c r="AY941" s="37"/>
      <c r="AZ941" s="37"/>
      <c r="BA941" s="39"/>
      <c r="BB941" s="37"/>
      <c r="BC941" s="37"/>
      <c r="BD941" s="37"/>
      <c r="BE941" s="37"/>
      <c r="BF941" s="37"/>
      <c r="BG941" s="37"/>
      <c r="BH941" s="37"/>
      <c r="BI941" s="32"/>
      <c r="BJ941" s="32"/>
      <c r="BK941" s="37"/>
      <c r="BL941" s="37"/>
      <c r="BM941" s="37"/>
      <c r="BN941" s="37"/>
      <c r="BO941" s="37"/>
      <c r="BP941" s="37"/>
      <c r="BQ941" s="37"/>
      <c r="BR941" s="37"/>
    </row>
    <row r="942" spans="1:70" s="111" customFormat="1">
      <c r="A942" s="21">
        <v>939</v>
      </c>
      <c r="B942" s="21">
        <f>Beneficiario!C940</f>
        <v>0</v>
      </c>
      <c r="C942" s="21">
        <f>VLOOKUP($A942,Beneficiario!$A$2:$G$2,4)</f>
        <v>0</v>
      </c>
      <c r="D942" s="21">
        <f>VLOOKUP($A942,Beneficiario!$A$2:$G$2,5)</f>
        <v>0</v>
      </c>
      <c r="E942" s="21">
        <f>VLOOKUP($A942,Beneficiario!$A$2:$G$2,6)</f>
        <v>0</v>
      </c>
      <c r="F942" s="21">
        <f>VLOOKUP($A942,Beneficiario!$A$2:$G$2,7)</f>
        <v>0</v>
      </c>
      <c r="G942" s="37"/>
      <c r="H942" s="37"/>
      <c r="I942" s="37"/>
      <c r="J942" s="37"/>
      <c r="K942" s="37"/>
      <c r="L942" s="37"/>
      <c r="M942" s="37"/>
      <c r="N942" s="32"/>
      <c r="O942" s="37"/>
      <c r="P942" s="37"/>
      <c r="Q942" s="37"/>
      <c r="R942" s="37"/>
      <c r="S942" s="37"/>
      <c r="T942" s="37"/>
      <c r="U942" s="38"/>
      <c r="V942" s="37"/>
      <c r="W942" s="37"/>
      <c r="X942" s="38"/>
      <c r="Y942" s="37"/>
      <c r="Z942" s="37"/>
      <c r="AA942" s="37"/>
      <c r="AB942" s="37"/>
      <c r="AC942" s="37"/>
      <c r="AD942" s="37"/>
      <c r="AE942" s="37"/>
      <c r="AF942" s="37"/>
      <c r="AG942" s="37"/>
      <c r="AH942" s="37"/>
      <c r="AI942" s="37"/>
      <c r="AJ942" s="37"/>
      <c r="AK942" s="37"/>
      <c r="AL942" s="37"/>
      <c r="AM942" s="37"/>
      <c r="AN942" s="37"/>
      <c r="AO942" s="37"/>
      <c r="AP942" s="37"/>
      <c r="AQ942" s="37"/>
      <c r="AR942" s="37"/>
      <c r="AS942" s="37"/>
      <c r="AT942" s="37"/>
      <c r="AU942" s="37"/>
      <c r="AV942" s="37"/>
      <c r="AW942" s="37"/>
      <c r="AX942" s="37"/>
      <c r="AY942" s="37"/>
      <c r="AZ942" s="37"/>
      <c r="BA942" s="39"/>
      <c r="BB942" s="37"/>
      <c r="BC942" s="37"/>
      <c r="BD942" s="37"/>
      <c r="BE942" s="37"/>
      <c r="BF942" s="37"/>
      <c r="BG942" s="37"/>
      <c r="BH942" s="37"/>
      <c r="BI942" s="32"/>
      <c r="BJ942" s="32"/>
      <c r="BK942" s="37"/>
      <c r="BL942" s="37"/>
      <c r="BM942" s="37"/>
      <c r="BN942" s="37"/>
      <c r="BO942" s="37"/>
      <c r="BP942" s="37"/>
      <c r="BQ942" s="37"/>
      <c r="BR942" s="37"/>
    </row>
    <row r="943" spans="1:70" s="111" customFormat="1">
      <c r="A943" s="21">
        <v>940</v>
      </c>
      <c r="B943" s="21">
        <f>Beneficiario!C941</f>
        <v>0</v>
      </c>
      <c r="C943" s="21">
        <f>VLOOKUP($A943,Beneficiario!$A$2:$G$2,4)</f>
        <v>0</v>
      </c>
      <c r="D943" s="21">
        <f>VLOOKUP($A943,Beneficiario!$A$2:$G$2,5)</f>
        <v>0</v>
      </c>
      <c r="E943" s="21">
        <f>VLOOKUP($A943,Beneficiario!$A$2:$G$2,6)</f>
        <v>0</v>
      </c>
      <c r="F943" s="21">
        <f>VLOOKUP($A943,Beneficiario!$A$2:$G$2,7)</f>
        <v>0</v>
      </c>
      <c r="G943" s="37"/>
      <c r="H943" s="37"/>
      <c r="I943" s="37"/>
      <c r="J943" s="37"/>
      <c r="K943" s="37"/>
      <c r="L943" s="37"/>
      <c r="M943" s="37"/>
      <c r="N943" s="32"/>
      <c r="O943" s="37"/>
      <c r="P943" s="37"/>
      <c r="Q943" s="37"/>
      <c r="R943" s="37"/>
      <c r="S943" s="37"/>
      <c r="T943" s="37"/>
      <c r="U943" s="38"/>
      <c r="V943" s="37"/>
      <c r="W943" s="37"/>
      <c r="X943" s="38"/>
      <c r="Y943" s="37"/>
      <c r="Z943" s="37"/>
      <c r="AA943" s="37"/>
      <c r="AB943" s="37"/>
      <c r="AC943" s="37"/>
      <c r="AD943" s="37"/>
      <c r="AE943" s="37"/>
      <c r="AF943" s="37"/>
      <c r="AG943" s="37"/>
      <c r="AH943" s="37"/>
      <c r="AI943" s="37"/>
      <c r="AJ943" s="37"/>
      <c r="AK943" s="37"/>
      <c r="AL943" s="37"/>
      <c r="AM943" s="37"/>
      <c r="AN943" s="37"/>
      <c r="AO943" s="37"/>
      <c r="AP943" s="37"/>
      <c r="AQ943" s="37"/>
      <c r="AR943" s="37"/>
      <c r="AS943" s="37"/>
      <c r="AT943" s="37"/>
      <c r="AU943" s="37"/>
      <c r="AV943" s="37"/>
      <c r="AW943" s="37"/>
      <c r="AX943" s="37"/>
      <c r="AY943" s="37"/>
      <c r="AZ943" s="37"/>
      <c r="BA943" s="39"/>
      <c r="BB943" s="37"/>
      <c r="BC943" s="37"/>
      <c r="BD943" s="37"/>
      <c r="BE943" s="37"/>
      <c r="BF943" s="37"/>
      <c r="BG943" s="37"/>
      <c r="BH943" s="37"/>
      <c r="BI943" s="32"/>
      <c r="BJ943" s="32"/>
      <c r="BK943" s="37"/>
      <c r="BL943" s="37"/>
      <c r="BM943" s="37"/>
      <c r="BN943" s="37"/>
      <c r="BO943" s="37"/>
      <c r="BP943" s="37"/>
      <c r="BQ943" s="37"/>
      <c r="BR943" s="37"/>
    </row>
    <row r="944" spans="1:70" s="111" customFormat="1">
      <c r="A944" s="21">
        <v>941</v>
      </c>
      <c r="B944" s="21">
        <f>Beneficiario!C942</f>
        <v>0</v>
      </c>
      <c r="C944" s="21">
        <f>VLOOKUP($A944,Beneficiario!$A$2:$G$2,4)</f>
        <v>0</v>
      </c>
      <c r="D944" s="21">
        <f>VLOOKUP($A944,Beneficiario!$A$2:$G$2,5)</f>
        <v>0</v>
      </c>
      <c r="E944" s="21">
        <f>VLOOKUP($A944,Beneficiario!$A$2:$G$2,6)</f>
        <v>0</v>
      </c>
      <c r="F944" s="21">
        <f>VLOOKUP($A944,Beneficiario!$A$2:$G$2,7)</f>
        <v>0</v>
      </c>
      <c r="G944" s="37"/>
      <c r="H944" s="37"/>
      <c r="I944" s="37"/>
      <c r="J944" s="37"/>
      <c r="K944" s="37"/>
      <c r="L944" s="37"/>
      <c r="M944" s="37"/>
      <c r="N944" s="32"/>
      <c r="O944" s="37"/>
      <c r="P944" s="37"/>
      <c r="Q944" s="37"/>
      <c r="R944" s="37"/>
      <c r="S944" s="37"/>
      <c r="T944" s="37"/>
      <c r="U944" s="38"/>
      <c r="V944" s="37"/>
      <c r="W944" s="37"/>
      <c r="X944" s="38"/>
      <c r="Y944" s="37"/>
      <c r="Z944" s="37"/>
      <c r="AA944" s="37"/>
      <c r="AB944" s="37"/>
      <c r="AC944" s="37"/>
      <c r="AD944" s="37"/>
      <c r="AE944" s="37"/>
      <c r="AF944" s="37"/>
      <c r="AG944" s="37"/>
      <c r="AH944" s="37"/>
      <c r="AI944" s="37"/>
      <c r="AJ944" s="37"/>
      <c r="AK944" s="37"/>
      <c r="AL944" s="37"/>
      <c r="AM944" s="37"/>
      <c r="AN944" s="37"/>
      <c r="AO944" s="37"/>
      <c r="AP944" s="37"/>
      <c r="AQ944" s="37"/>
      <c r="AR944" s="37"/>
      <c r="AS944" s="37"/>
      <c r="AT944" s="37"/>
      <c r="AU944" s="37"/>
      <c r="AV944" s="37"/>
      <c r="AW944" s="37"/>
      <c r="AX944" s="37"/>
      <c r="AY944" s="37"/>
      <c r="AZ944" s="37"/>
      <c r="BA944" s="39"/>
      <c r="BB944" s="37"/>
      <c r="BC944" s="37"/>
      <c r="BD944" s="37"/>
      <c r="BE944" s="37"/>
      <c r="BF944" s="37"/>
      <c r="BG944" s="37"/>
      <c r="BH944" s="37"/>
      <c r="BI944" s="32"/>
      <c r="BJ944" s="32"/>
      <c r="BK944" s="37"/>
      <c r="BL944" s="37"/>
      <c r="BM944" s="37"/>
      <c r="BN944" s="37"/>
      <c r="BO944" s="37"/>
      <c r="BP944" s="37"/>
      <c r="BQ944" s="37"/>
      <c r="BR944" s="37"/>
    </row>
    <row r="945" spans="1:70" s="111" customFormat="1">
      <c r="A945" s="21">
        <v>942</v>
      </c>
      <c r="B945" s="21">
        <f>Beneficiario!C943</f>
        <v>0</v>
      </c>
      <c r="C945" s="21">
        <f>VLOOKUP($A945,Beneficiario!$A$2:$G$2,4)</f>
        <v>0</v>
      </c>
      <c r="D945" s="21">
        <f>VLOOKUP($A945,Beneficiario!$A$2:$G$2,5)</f>
        <v>0</v>
      </c>
      <c r="E945" s="21">
        <f>VLOOKUP($A945,Beneficiario!$A$2:$G$2,6)</f>
        <v>0</v>
      </c>
      <c r="F945" s="21">
        <f>VLOOKUP($A945,Beneficiario!$A$2:$G$2,7)</f>
        <v>0</v>
      </c>
      <c r="G945" s="37"/>
      <c r="H945" s="37"/>
      <c r="I945" s="37"/>
      <c r="J945" s="37"/>
      <c r="K945" s="37"/>
      <c r="L945" s="37"/>
      <c r="M945" s="37"/>
      <c r="N945" s="32"/>
      <c r="O945" s="37"/>
      <c r="P945" s="37"/>
      <c r="Q945" s="37"/>
      <c r="R945" s="37"/>
      <c r="S945" s="37"/>
      <c r="T945" s="37"/>
      <c r="U945" s="38"/>
      <c r="V945" s="37"/>
      <c r="W945" s="37"/>
      <c r="X945" s="38"/>
      <c r="Y945" s="37"/>
      <c r="Z945" s="37"/>
      <c r="AA945" s="37"/>
      <c r="AB945" s="37"/>
      <c r="AC945" s="37"/>
      <c r="AD945" s="37"/>
      <c r="AE945" s="37"/>
      <c r="AF945" s="37"/>
      <c r="AG945" s="37"/>
      <c r="AH945" s="37"/>
      <c r="AI945" s="37"/>
      <c r="AJ945" s="37"/>
      <c r="AK945" s="37"/>
      <c r="AL945" s="37"/>
      <c r="AM945" s="37"/>
      <c r="AN945" s="37"/>
      <c r="AO945" s="37"/>
      <c r="AP945" s="37"/>
      <c r="AQ945" s="37"/>
      <c r="AR945" s="37"/>
      <c r="AS945" s="37"/>
      <c r="AT945" s="37"/>
      <c r="AU945" s="37"/>
      <c r="AV945" s="37"/>
      <c r="AW945" s="37"/>
      <c r="AX945" s="37"/>
      <c r="AY945" s="37"/>
      <c r="AZ945" s="37"/>
      <c r="BA945" s="39"/>
      <c r="BB945" s="37"/>
      <c r="BC945" s="37"/>
      <c r="BD945" s="37"/>
      <c r="BE945" s="37"/>
      <c r="BF945" s="37"/>
      <c r="BG945" s="37"/>
      <c r="BH945" s="37"/>
      <c r="BI945" s="32"/>
      <c r="BJ945" s="32"/>
      <c r="BK945" s="37"/>
      <c r="BL945" s="37"/>
      <c r="BM945" s="37"/>
      <c r="BN945" s="37"/>
      <c r="BO945" s="37"/>
      <c r="BP945" s="37"/>
      <c r="BQ945" s="37"/>
      <c r="BR945" s="37"/>
    </row>
    <row r="946" spans="1:70" s="111" customFormat="1">
      <c r="A946" s="21">
        <v>943</v>
      </c>
      <c r="B946" s="21">
        <f>Beneficiario!C944</f>
        <v>0</v>
      </c>
      <c r="C946" s="21">
        <f>VLOOKUP($A946,Beneficiario!$A$2:$G$2,4)</f>
        <v>0</v>
      </c>
      <c r="D946" s="21">
        <f>VLOOKUP($A946,Beneficiario!$A$2:$G$2,5)</f>
        <v>0</v>
      </c>
      <c r="E946" s="21">
        <f>VLOOKUP($A946,Beneficiario!$A$2:$G$2,6)</f>
        <v>0</v>
      </c>
      <c r="F946" s="21">
        <f>VLOOKUP($A946,Beneficiario!$A$2:$G$2,7)</f>
        <v>0</v>
      </c>
      <c r="G946" s="37"/>
      <c r="H946" s="37"/>
      <c r="I946" s="37"/>
      <c r="J946" s="37"/>
      <c r="K946" s="37"/>
      <c r="L946" s="37"/>
      <c r="M946" s="37"/>
      <c r="N946" s="32"/>
      <c r="O946" s="37"/>
      <c r="P946" s="37"/>
      <c r="Q946" s="37"/>
      <c r="R946" s="37"/>
      <c r="S946" s="37"/>
      <c r="T946" s="37"/>
      <c r="U946" s="38"/>
      <c r="V946" s="37"/>
      <c r="W946" s="37"/>
      <c r="X946" s="38"/>
      <c r="Y946" s="37"/>
      <c r="Z946" s="37"/>
      <c r="AA946" s="37"/>
      <c r="AB946" s="37"/>
      <c r="AC946" s="37"/>
      <c r="AD946" s="37"/>
      <c r="AE946" s="37"/>
      <c r="AF946" s="37"/>
      <c r="AG946" s="37"/>
      <c r="AH946" s="37"/>
      <c r="AI946" s="37"/>
      <c r="AJ946" s="37"/>
      <c r="AK946" s="37"/>
      <c r="AL946" s="37"/>
      <c r="AM946" s="37"/>
      <c r="AN946" s="37"/>
      <c r="AO946" s="37"/>
      <c r="AP946" s="37"/>
      <c r="AQ946" s="37"/>
      <c r="AR946" s="37"/>
      <c r="AS946" s="37"/>
      <c r="AT946" s="37"/>
      <c r="AU946" s="37"/>
      <c r="AV946" s="37"/>
      <c r="AW946" s="37"/>
      <c r="AX946" s="37"/>
      <c r="AY946" s="37"/>
      <c r="AZ946" s="37"/>
      <c r="BA946" s="39"/>
      <c r="BB946" s="37"/>
      <c r="BC946" s="37"/>
      <c r="BD946" s="37"/>
      <c r="BE946" s="37"/>
      <c r="BF946" s="37"/>
      <c r="BG946" s="37"/>
      <c r="BH946" s="37"/>
      <c r="BI946" s="32"/>
      <c r="BJ946" s="32"/>
      <c r="BK946" s="37"/>
      <c r="BL946" s="37"/>
      <c r="BM946" s="37"/>
      <c r="BN946" s="37"/>
      <c r="BO946" s="37"/>
      <c r="BP946" s="37"/>
      <c r="BQ946" s="37"/>
      <c r="BR946" s="37"/>
    </row>
    <row r="947" spans="1:70" s="111" customFormat="1">
      <c r="A947" s="21">
        <v>944</v>
      </c>
      <c r="B947" s="21">
        <f>Beneficiario!C945</f>
        <v>0</v>
      </c>
      <c r="C947" s="21">
        <f>VLOOKUP($A947,Beneficiario!$A$2:$G$2,4)</f>
        <v>0</v>
      </c>
      <c r="D947" s="21">
        <f>VLOOKUP($A947,Beneficiario!$A$2:$G$2,5)</f>
        <v>0</v>
      </c>
      <c r="E947" s="21">
        <f>VLOOKUP($A947,Beneficiario!$A$2:$G$2,6)</f>
        <v>0</v>
      </c>
      <c r="F947" s="21">
        <f>VLOOKUP($A947,Beneficiario!$A$2:$G$2,7)</f>
        <v>0</v>
      </c>
      <c r="G947" s="37"/>
      <c r="H947" s="37"/>
      <c r="I947" s="37"/>
      <c r="J947" s="37"/>
      <c r="K947" s="37"/>
      <c r="L947" s="37"/>
      <c r="M947" s="37"/>
      <c r="N947" s="32"/>
      <c r="O947" s="37"/>
      <c r="P947" s="37"/>
      <c r="Q947" s="37"/>
      <c r="R947" s="37"/>
      <c r="S947" s="37"/>
      <c r="T947" s="37"/>
      <c r="U947" s="38"/>
      <c r="V947" s="37"/>
      <c r="W947" s="37"/>
      <c r="X947" s="38"/>
      <c r="Y947" s="37"/>
      <c r="Z947" s="37"/>
      <c r="AA947" s="37"/>
      <c r="AB947" s="37"/>
      <c r="AC947" s="37"/>
      <c r="AD947" s="37"/>
      <c r="AE947" s="37"/>
      <c r="AF947" s="37"/>
      <c r="AG947" s="37"/>
      <c r="AH947" s="37"/>
      <c r="AI947" s="37"/>
      <c r="AJ947" s="37"/>
      <c r="AK947" s="37"/>
      <c r="AL947" s="37"/>
      <c r="AM947" s="37"/>
      <c r="AN947" s="37"/>
      <c r="AO947" s="37"/>
      <c r="AP947" s="37"/>
      <c r="AQ947" s="37"/>
      <c r="AR947" s="37"/>
      <c r="AS947" s="37"/>
      <c r="AT947" s="37"/>
      <c r="AU947" s="37"/>
      <c r="AV947" s="37"/>
      <c r="AW947" s="37"/>
      <c r="AX947" s="37"/>
      <c r="AY947" s="37"/>
      <c r="AZ947" s="37"/>
      <c r="BA947" s="39"/>
      <c r="BB947" s="37"/>
      <c r="BC947" s="37"/>
      <c r="BD947" s="37"/>
      <c r="BE947" s="37"/>
      <c r="BF947" s="37"/>
      <c r="BG947" s="37"/>
      <c r="BH947" s="37"/>
      <c r="BI947" s="32"/>
      <c r="BJ947" s="32"/>
      <c r="BK947" s="37"/>
      <c r="BL947" s="37"/>
      <c r="BM947" s="37"/>
      <c r="BN947" s="37"/>
      <c r="BO947" s="37"/>
      <c r="BP947" s="37"/>
      <c r="BQ947" s="37"/>
      <c r="BR947" s="37"/>
    </row>
    <row r="948" spans="1:70" s="111" customFormat="1">
      <c r="A948" s="21">
        <v>945</v>
      </c>
      <c r="B948" s="21">
        <f>Beneficiario!C946</f>
        <v>0</v>
      </c>
      <c r="C948" s="21">
        <f>VLOOKUP($A948,Beneficiario!$A$2:$G$2,4)</f>
        <v>0</v>
      </c>
      <c r="D948" s="21">
        <f>VLOOKUP($A948,Beneficiario!$A$2:$G$2,5)</f>
        <v>0</v>
      </c>
      <c r="E948" s="21">
        <f>VLOOKUP($A948,Beneficiario!$A$2:$G$2,6)</f>
        <v>0</v>
      </c>
      <c r="F948" s="21">
        <f>VLOOKUP($A948,Beneficiario!$A$2:$G$2,7)</f>
        <v>0</v>
      </c>
      <c r="G948" s="37"/>
      <c r="H948" s="37"/>
      <c r="I948" s="37"/>
      <c r="J948" s="37"/>
      <c r="K948" s="37"/>
      <c r="L948" s="37"/>
      <c r="M948" s="37"/>
      <c r="N948" s="32"/>
      <c r="O948" s="37"/>
      <c r="P948" s="37"/>
      <c r="Q948" s="37"/>
      <c r="R948" s="37"/>
      <c r="S948" s="37"/>
      <c r="T948" s="37"/>
      <c r="U948" s="38"/>
      <c r="V948" s="37"/>
      <c r="W948" s="37"/>
      <c r="X948" s="38"/>
      <c r="Y948" s="37"/>
      <c r="Z948" s="37"/>
      <c r="AA948" s="37"/>
      <c r="AB948" s="37"/>
      <c r="AC948" s="37"/>
      <c r="AD948" s="37"/>
      <c r="AE948" s="37"/>
      <c r="AF948" s="37"/>
      <c r="AG948" s="37"/>
      <c r="AH948" s="37"/>
      <c r="AI948" s="37"/>
      <c r="AJ948" s="37"/>
      <c r="AK948" s="37"/>
      <c r="AL948" s="37"/>
      <c r="AM948" s="37"/>
      <c r="AN948" s="37"/>
      <c r="AO948" s="37"/>
      <c r="AP948" s="37"/>
      <c r="AQ948" s="37"/>
      <c r="AR948" s="37"/>
      <c r="AS948" s="37"/>
      <c r="AT948" s="37"/>
      <c r="AU948" s="37"/>
      <c r="AV948" s="37"/>
      <c r="AW948" s="37"/>
      <c r="AX948" s="37"/>
      <c r="AY948" s="37"/>
      <c r="AZ948" s="37"/>
      <c r="BA948" s="39"/>
      <c r="BB948" s="37"/>
      <c r="BC948" s="37"/>
      <c r="BD948" s="37"/>
      <c r="BE948" s="37"/>
      <c r="BF948" s="37"/>
      <c r="BG948" s="37"/>
      <c r="BH948" s="37"/>
      <c r="BI948" s="32"/>
      <c r="BJ948" s="32"/>
      <c r="BK948" s="37"/>
      <c r="BL948" s="37"/>
      <c r="BM948" s="37"/>
      <c r="BN948" s="37"/>
      <c r="BO948" s="37"/>
      <c r="BP948" s="37"/>
      <c r="BQ948" s="37"/>
      <c r="BR948" s="37"/>
    </row>
    <row r="949" spans="1:70" s="111" customFormat="1">
      <c r="A949" s="21">
        <v>946</v>
      </c>
      <c r="B949" s="21">
        <f>Beneficiario!C947</f>
        <v>0</v>
      </c>
      <c r="C949" s="21">
        <f>VLOOKUP($A949,Beneficiario!$A$2:$G$2,4)</f>
        <v>0</v>
      </c>
      <c r="D949" s="21">
        <f>VLOOKUP($A949,Beneficiario!$A$2:$G$2,5)</f>
        <v>0</v>
      </c>
      <c r="E949" s="21">
        <f>VLOOKUP($A949,Beneficiario!$A$2:$G$2,6)</f>
        <v>0</v>
      </c>
      <c r="F949" s="21">
        <f>VLOOKUP($A949,Beneficiario!$A$2:$G$2,7)</f>
        <v>0</v>
      </c>
      <c r="G949" s="37"/>
      <c r="H949" s="37"/>
      <c r="I949" s="37"/>
      <c r="J949" s="37"/>
      <c r="K949" s="37"/>
      <c r="L949" s="37"/>
      <c r="M949" s="37"/>
      <c r="N949" s="32"/>
      <c r="O949" s="37"/>
      <c r="P949" s="37"/>
      <c r="Q949" s="37"/>
      <c r="R949" s="37"/>
      <c r="S949" s="37"/>
      <c r="T949" s="37"/>
      <c r="U949" s="38"/>
      <c r="V949" s="37"/>
      <c r="W949" s="37"/>
      <c r="X949" s="38"/>
      <c r="Y949" s="37"/>
      <c r="Z949" s="37"/>
      <c r="AA949" s="37"/>
      <c r="AB949" s="37"/>
      <c r="AC949" s="37"/>
      <c r="AD949" s="37"/>
      <c r="AE949" s="37"/>
      <c r="AF949" s="37"/>
      <c r="AG949" s="37"/>
      <c r="AH949" s="37"/>
      <c r="AI949" s="37"/>
      <c r="AJ949" s="37"/>
      <c r="AK949" s="37"/>
      <c r="AL949" s="37"/>
      <c r="AM949" s="37"/>
      <c r="AN949" s="37"/>
      <c r="AO949" s="37"/>
      <c r="AP949" s="37"/>
      <c r="AQ949" s="37"/>
      <c r="AR949" s="37"/>
      <c r="AS949" s="37"/>
      <c r="AT949" s="37"/>
      <c r="AU949" s="37"/>
      <c r="AV949" s="37"/>
      <c r="AW949" s="37"/>
      <c r="AX949" s="37"/>
      <c r="AY949" s="37"/>
      <c r="AZ949" s="37"/>
      <c r="BA949" s="39"/>
      <c r="BB949" s="37"/>
      <c r="BC949" s="37"/>
      <c r="BD949" s="37"/>
      <c r="BE949" s="37"/>
      <c r="BF949" s="37"/>
      <c r="BG949" s="37"/>
      <c r="BH949" s="37"/>
      <c r="BI949" s="32"/>
      <c r="BJ949" s="32"/>
      <c r="BK949" s="37"/>
      <c r="BL949" s="37"/>
      <c r="BM949" s="37"/>
      <c r="BN949" s="37"/>
      <c r="BO949" s="37"/>
      <c r="BP949" s="37"/>
      <c r="BQ949" s="37"/>
      <c r="BR949" s="37"/>
    </row>
    <row r="950" spans="1:70" s="111" customFormat="1">
      <c r="A950" s="21">
        <v>947</v>
      </c>
      <c r="B950" s="21">
        <f>Beneficiario!C948</f>
        <v>0</v>
      </c>
      <c r="C950" s="21">
        <f>VLOOKUP($A950,Beneficiario!$A$2:$G$2,4)</f>
        <v>0</v>
      </c>
      <c r="D950" s="21">
        <f>VLOOKUP($A950,Beneficiario!$A$2:$G$2,5)</f>
        <v>0</v>
      </c>
      <c r="E950" s="21">
        <f>VLOOKUP($A950,Beneficiario!$A$2:$G$2,6)</f>
        <v>0</v>
      </c>
      <c r="F950" s="21">
        <f>VLOOKUP($A950,Beneficiario!$A$2:$G$2,7)</f>
        <v>0</v>
      </c>
      <c r="G950" s="37"/>
      <c r="H950" s="37"/>
      <c r="I950" s="37"/>
      <c r="J950" s="37"/>
      <c r="K950" s="37"/>
      <c r="L950" s="37"/>
      <c r="M950" s="37"/>
      <c r="N950" s="32"/>
      <c r="O950" s="37"/>
      <c r="P950" s="37"/>
      <c r="Q950" s="37"/>
      <c r="R950" s="37"/>
      <c r="S950" s="37"/>
      <c r="T950" s="37"/>
      <c r="U950" s="38"/>
      <c r="V950" s="37"/>
      <c r="W950" s="37"/>
      <c r="X950" s="38"/>
      <c r="Y950" s="37"/>
      <c r="Z950" s="37"/>
      <c r="AA950" s="37"/>
      <c r="AB950" s="37"/>
      <c r="AC950" s="37"/>
      <c r="AD950" s="37"/>
      <c r="AE950" s="37"/>
      <c r="AF950" s="37"/>
      <c r="AG950" s="37"/>
      <c r="AH950" s="37"/>
      <c r="AI950" s="37"/>
      <c r="AJ950" s="37"/>
      <c r="AK950" s="37"/>
      <c r="AL950" s="37"/>
      <c r="AM950" s="37"/>
      <c r="AN950" s="37"/>
      <c r="AO950" s="37"/>
      <c r="AP950" s="37"/>
      <c r="AQ950" s="37"/>
      <c r="AR950" s="37"/>
      <c r="AS950" s="37"/>
      <c r="AT950" s="37"/>
      <c r="AU950" s="37"/>
      <c r="AV950" s="37"/>
      <c r="AW950" s="37"/>
      <c r="AX950" s="37"/>
      <c r="AY950" s="37"/>
      <c r="AZ950" s="37"/>
      <c r="BA950" s="39"/>
      <c r="BB950" s="37"/>
      <c r="BC950" s="37"/>
      <c r="BD950" s="37"/>
      <c r="BE950" s="37"/>
      <c r="BF950" s="37"/>
      <c r="BG950" s="37"/>
      <c r="BH950" s="37"/>
      <c r="BI950" s="32"/>
      <c r="BJ950" s="32"/>
      <c r="BK950" s="37"/>
      <c r="BL950" s="37"/>
      <c r="BM950" s="37"/>
      <c r="BN950" s="37"/>
      <c r="BO950" s="37"/>
      <c r="BP950" s="37"/>
      <c r="BQ950" s="37"/>
      <c r="BR950" s="37"/>
    </row>
    <row r="951" spans="1:70" s="111" customFormat="1">
      <c r="A951" s="21">
        <v>948</v>
      </c>
      <c r="B951" s="21">
        <f>Beneficiario!C949</f>
        <v>0</v>
      </c>
      <c r="C951" s="21">
        <f>VLOOKUP($A951,Beneficiario!$A$2:$G$2,4)</f>
        <v>0</v>
      </c>
      <c r="D951" s="21">
        <f>VLOOKUP($A951,Beneficiario!$A$2:$G$2,5)</f>
        <v>0</v>
      </c>
      <c r="E951" s="21">
        <f>VLOOKUP($A951,Beneficiario!$A$2:$G$2,6)</f>
        <v>0</v>
      </c>
      <c r="F951" s="21">
        <f>VLOOKUP($A951,Beneficiario!$A$2:$G$2,7)</f>
        <v>0</v>
      </c>
      <c r="G951" s="37"/>
      <c r="H951" s="37"/>
      <c r="I951" s="37"/>
      <c r="J951" s="37"/>
      <c r="K951" s="37"/>
      <c r="L951" s="37"/>
      <c r="M951" s="37"/>
      <c r="N951" s="32"/>
      <c r="O951" s="37"/>
      <c r="P951" s="37"/>
      <c r="Q951" s="37"/>
      <c r="R951" s="37"/>
      <c r="S951" s="37"/>
      <c r="T951" s="37"/>
      <c r="U951" s="38"/>
      <c r="V951" s="37"/>
      <c r="W951" s="37"/>
      <c r="X951" s="38"/>
      <c r="Y951" s="37"/>
      <c r="Z951" s="37"/>
      <c r="AA951" s="37"/>
      <c r="AB951" s="37"/>
      <c r="AC951" s="37"/>
      <c r="AD951" s="37"/>
      <c r="AE951" s="37"/>
      <c r="AF951" s="37"/>
      <c r="AG951" s="37"/>
      <c r="AH951" s="37"/>
      <c r="AI951" s="37"/>
      <c r="AJ951" s="37"/>
      <c r="AK951" s="37"/>
      <c r="AL951" s="37"/>
      <c r="AM951" s="37"/>
      <c r="AN951" s="37"/>
      <c r="AO951" s="37"/>
      <c r="AP951" s="37"/>
      <c r="AQ951" s="37"/>
      <c r="AR951" s="37"/>
      <c r="AS951" s="37"/>
      <c r="AT951" s="37"/>
      <c r="AU951" s="37"/>
      <c r="AV951" s="37"/>
      <c r="AW951" s="37"/>
      <c r="AX951" s="37"/>
      <c r="AY951" s="37"/>
      <c r="AZ951" s="37"/>
      <c r="BA951" s="39"/>
      <c r="BB951" s="37"/>
      <c r="BC951" s="37"/>
      <c r="BD951" s="37"/>
      <c r="BE951" s="37"/>
      <c r="BF951" s="37"/>
      <c r="BG951" s="37"/>
      <c r="BH951" s="37"/>
      <c r="BI951" s="32"/>
      <c r="BJ951" s="32"/>
      <c r="BK951" s="37"/>
      <c r="BL951" s="37"/>
      <c r="BM951" s="37"/>
      <c r="BN951" s="37"/>
      <c r="BO951" s="37"/>
      <c r="BP951" s="37"/>
      <c r="BQ951" s="37"/>
      <c r="BR951" s="37"/>
    </row>
    <row r="952" spans="1:70" s="111" customFormat="1">
      <c r="A952" s="21">
        <v>949</v>
      </c>
      <c r="B952" s="21">
        <f>Beneficiario!C950</f>
        <v>0</v>
      </c>
      <c r="C952" s="21">
        <f>VLOOKUP($A952,Beneficiario!$A$2:$G$2,4)</f>
        <v>0</v>
      </c>
      <c r="D952" s="21">
        <f>VLOOKUP($A952,Beneficiario!$A$2:$G$2,5)</f>
        <v>0</v>
      </c>
      <c r="E952" s="21">
        <f>VLOOKUP($A952,Beneficiario!$A$2:$G$2,6)</f>
        <v>0</v>
      </c>
      <c r="F952" s="21">
        <f>VLOOKUP($A952,Beneficiario!$A$2:$G$2,7)</f>
        <v>0</v>
      </c>
      <c r="G952" s="37"/>
      <c r="H952" s="37"/>
      <c r="I952" s="37"/>
      <c r="J952" s="37"/>
      <c r="K952" s="37"/>
      <c r="L952" s="37"/>
      <c r="M952" s="37"/>
      <c r="N952" s="32"/>
      <c r="O952" s="37"/>
      <c r="P952" s="37"/>
      <c r="Q952" s="37"/>
      <c r="R952" s="37"/>
      <c r="S952" s="37"/>
      <c r="T952" s="37"/>
      <c r="U952" s="38"/>
      <c r="V952" s="37"/>
      <c r="W952" s="37"/>
      <c r="X952" s="38"/>
      <c r="Y952" s="37"/>
      <c r="Z952" s="37"/>
      <c r="AA952" s="37"/>
      <c r="AB952" s="37"/>
      <c r="AC952" s="37"/>
      <c r="AD952" s="37"/>
      <c r="AE952" s="37"/>
      <c r="AF952" s="37"/>
      <c r="AG952" s="37"/>
      <c r="AH952" s="37"/>
      <c r="AI952" s="37"/>
      <c r="AJ952" s="37"/>
      <c r="AK952" s="37"/>
      <c r="AL952" s="37"/>
      <c r="AM952" s="37"/>
      <c r="AN952" s="37"/>
      <c r="AO952" s="37"/>
      <c r="AP952" s="37"/>
      <c r="AQ952" s="37"/>
      <c r="AR952" s="37"/>
      <c r="AS952" s="37"/>
      <c r="AT952" s="37"/>
      <c r="AU952" s="37"/>
      <c r="AV952" s="37"/>
      <c r="AW952" s="37"/>
      <c r="AX952" s="37"/>
      <c r="AY952" s="37"/>
      <c r="AZ952" s="37"/>
      <c r="BA952" s="39"/>
      <c r="BB952" s="37"/>
      <c r="BC952" s="37"/>
      <c r="BD952" s="37"/>
      <c r="BE952" s="37"/>
      <c r="BF952" s="37"/>
      <c r="BG952" s="37"/>
      <c r="BH952" s="37"/>
      <c r="BI952" s="32"/>
      <c r="BJ952" s="32"/>
      <c r="BK952" s="37"/>
      <c r="BL952" s="37"/>
      <c r="BM952" s="37"/>
      <c r="BN952" s="37"/>
      <c r="BO952" s="37"/>
      <c r="BP952" s="37"/>
      <c r="BQ952" s="37"/>
      <c r="BR952" s="37"/>
    </row>
    <row r="953" spans="1:70" s="111" customFormat="1">
      <c r="A953" s="21">
        <v>950</v>
      </c>
      <c r="B953" s="21">
        <f>Beneficiario!C951</f>
        <v>0</v>
      </c>
      <c r="C953" s="21">
        <f>VLOOKUP($A953,Beneficiario!$A$2:$G$2,4)</f>
        <v>0</v>
      </c>
      <c r="D953" s="21">
        <f>VLOOKUP($A953,Beneficiario!$A$2:$G$2,5)</f>
        <v>0</v>
      </c>
      <c r="E953" s="21">
        <f>VLOOKUP($A953,Beneficiario!$A$2:$G$2,6)</f>
        <v>0</v>
      </c>
      <c r="F953" s="21">
        <f>VLOOKUP($A953,Beneficiario!$A$2:$G$2,7)</f>
        <v>0</v>
      </c>
      <c r="G953" s="37"/>
      <c r="H953" s="37"/>
      <c r="I953" s="37"/>
      <c r="J953" s="37"/>
      <c r="K953" s="37"/>
      <c r="L953" s="37"/>
      <c r="M953" s="37"/>
      <c r="N953" s="32"/>
      <c r="O953" s="37"/>
      <c r="P953" s="37"/>
      <c r="Q953" s="37"/>
      <c r="R953" s="37"/>
      <c r="S953" s="37"/>
      <c r="T953" s="37"/>
      <c r="U953" s="38"/>
      <c r="V953" s="37"/>
      <c r="W953" s="37"/>
      <c r="X953" s="38"/>
      <c r="Y953" s="37"/>
      <c r="Z953" s="37"/>
      <c r="AA953" s="37"/>
      <c r="AB953" s="37"/>
      <c r="AC953" s="37"/>
      <c r="AD953" s="37"/>
      <c r="AE953" s="37"/>
      <c r="AF953" s="37"/>
      <c r="AG953" s="37"/>
      <c r="AH953" s="37"/>
      <c r="AI953" s="37"/>
      <c r="AJ953" s="37"/>
      <c r="AK953" s="37"/>
      <c r="AL953" s="37"/>
      <c r="AM953" s="37"/>
      <c r="AN953" s="37"/>
      <c r="AO953" s="37"/>
      <c r="AP953" s="37"/>
      <c r="AQ953" s="37"/>
      <c r="AR953" s="37"/>
      <c r="AS953" s="37"/>
      <c r="AT953" s="37"/>
      <c r="AU953" s="37"/>
      <c r="AV953" s="37"/>
      <c r="AW953" s="37"/>
      <c r="AX953" s="37"/>
      <c r="AY953" s="37"/>
      <c r="AZ953" s="37"/>
      <c r="BA953" s="39"/>
      <c r="BB953" s="37"/>
      <c r="BC953" s="37"/>
      <c r="BD953" s="37"/>
      <c r="BE953" s="37"/>
      <c r="BF953" s="37"/>
      <c r="BG953" s="37"/>
      <c r="BH953" s="37"/>
      <c r="BI953" s="32"/>
      <c r="BJ953" s="32"/>
      <c r="BK953" s="37"/>
      <c r="BL953" s="37"/>
      <c r="BM953" s="37"/>
      <c r="BN953" s="37"/>
      <c r="BO953" s="37"/>
      <c r="BP953" s="37"/>
      <c r="BQ953" s="37"/>
      <c r="BR953" s="37"/>
    </row>
    <row r="954" spans="1:70" s="111" customFormat="1">
      <c r="A954" s="21">
        <v>951</v>
      </c>
      <c r="B954" s="21">
        <f>Beneficiario!C952</f>
        <v>0</v>
      </c>
      <c r="C954" s="21">
        <f>VLOOKUP($A954,Beneficiario!$A$2:$G$2,4)</f>
        <v>0</v>
      </c>
      <c r="D954" s="21">
        <f>VLOOKUP($A954,Beneficiario!$A$2:$G$2,5)</f>
        <v>0</v>
      </c>
      <c r="E954" s="21">
        <f>VLOOKUP($A954,Beneficiario!$A$2:$G$2,6)</f>
        <v>0</v>
      </c>
      <c r="F954" s="21">
        <f>VLOOKUP($A954,Beneficiario!$A$2:$G$2,7)</f>
        <v>0</v>
      </c>
      <c r="G954" s="37"/>
      <c r="H954" s="37"/>
      <c r="I954" s="37"/>
      <c r="J954" s="37"/>
      <c r="K954" s="37"/>
      <c r="L954" s="37"/>
      <c r="M954" s="37"/>
      <c r="N954" s="32"/>
      <c r="O954" s="37"/>
      <c r="P954" s="37"/>
      <c r="Q954" s="37"/>
      <c r="R954" s="37"/>
      <c r="S954" s="37"/>
      <c r="T954" s="37"/>
      <c r="U954" s="38"/>
      <c r="V954" s="37"/>
      <c r="W954" s="37"/>
      <c r="X954" s="38"/>
      <c r="Y954" s="37"/>
      <c r="Z954" s="37"/>
      <c r="AA954" s="37"/>
      <c r="AB954" s="37"/>
      <c r="AC954" s="37"/>
      <c r="AD954" s="37"/>
      <c r="AE954" s="37"/>
      <c r="AF954" s="37"/>
      <c r="AG954" s="37"/>
      <c r="AH954" s="37"/>
      <c r="AI954" s="37"/>
      <c r="AJ954" s="37"/>
      <c r="AK954" s="37"/>
      <c r="AL954" s="37"/>
      <c r="AM954" s="37"/>
      <c r="AN954" s="37"/>
      <c r="AO954" s="37"/>
      <c r="AP954" s="37"/>
      <c r="AQ954" s="37"/>
      <c r="AR954" s="37"/>
      <c r="AS954" s="37"/>
      <c r="AT954" s="37"/>
      <c r="AU954" s="37"/>
      <c r="AV954" s="37"/>
      <c r="AW954" s="37"/>
      <c r="AX954" s="37"/>
      <c r="AY954" s="37"/>
      <c r="AZ954" s="37"/>
      <c r="BA954" s="39"/>
      <c r="BB954" s="37"/>
      <c r="BC954" s="37"/>
      <c r="BD954" s="37"/>
      <c r="BE954" s="37"/>
      <c r="BF954" s="37"/>
      <c r="BG954" s="37"/>
      <c r="BH954" s="37"/>
      <c r="BI954" s="32"/>
      <c r="BJ954" s="32"/>
      <c r="BK954" s="37"/>
      <c r="BL954" s="37"/>
      <c r="BM954" s="37"/>
      <c r="BN954" s="37"/>
      <c r="BO954" s="37"/>
      <c r="BP954" s="37"/>
      <c r="BQ954" s="37"/>
      <c r="BR954" s="37"/>
    </row>
    <row r="955" spans="1:70" s="111" customFormat="1">
      <c r="A955" s="21">
        <v>952</v>
      </c>
      <c r="B955" s="21">
        <f>Beneficiario!C953</f>
        <v>0</v>
      </c>
      <c r="C955" s="21">
        <f>VLOOKUP($A955,Beneficiario!$A$2:$G$2,4)</f>
        <v>0</v>
      </c>
      <c r="D955" s="21">
        <f>VLOOKUP($A955,Beneficiario!$A$2:$G$2,5)</f>
        <v>0</v>
      </c>
      <c r="E955" s="21">
        <f>VLOOKUP($A955,Beneficiario!$A$2:$G$2,6)</f>
        <v>0</v>
      </c>
      <c r="F955" s="21">
        <f>VLOOKUP($A955,Beneficiario!$A$2:$G$2,7)</f>
        <v>0</v>
      </c>
      <c r="G955" s="37"/>
      <c r="H955" s="37"/>
      <c r="I955" s="37"/>
      <c r="J955" s="37"/>
      <c r="K955" s="37"/>
      <c r="L955" s="37"/>
      <c r="M955" s="37"/>
      <c r="N955" s="32"/>
      <c r="O955" s="37"/>
      <c r="P955" s="37"/>
      <c r="Q955" s="37"/>
      <c r="R955" s="37"/>
      <c r="S955" s="37"/>
      <c r="T955" s="37"/>
      <c r="U955" s="38"/>
      <c r="V955" s="37"/>
      <c r="W955" s="37"/>
      <c r="X955" s="38"/>
      <c r="Y955" s="37"/>
      <c r="Z955" s="37"/>
      <c r="AA955" s="37"/>
      <c r="AB955" s="37"/>
      <c r="AC955" s="37"/>
      <c r="AD955" s="37"/>
      <c r="AE955" s="37"/>
      <c r="AF955" s="37"/>
      <c r="AG955" s="37"/>
      <c r="AH955" s="37"/>
      <c r="AI955" s="37"/>
      <c r="AJ955" s="37"/>
      <c r="AK955" s="37"/>
      <c r="AL955" s="37"/>
      <c r="AM955" s="37"/>
      <c r="AN955" s="37"/>
      <c r="AO955" s="37"/>
      <c r="AP955" s="37"/>
      <c r="AQ955" s="37"/>
      <c r="AR955" s="37"/>
      <c r="AS955" s="37"/>
      <c r="AT955" s="37"/>
      <c r="AU955" s="37"/>
      <c r="AV955" s="37"/>
      <c r="AW955" s="37"/>
      <c r="AX955" s="37"/>
      <c r="AY955" s="37"/>
      <c r="AZ955" s="37"/>
      <c r="BA955" s="39"/>
      <c r="BB955" s="37"/>
      <c r="BC955" s="37"/>
      <c r="BD955" s="37"/>
      <c r="BE955" s="37"/>
      <c r="BF955" s="37"/>
      <c r="BG955" s="37"/>
      <c r="BH955" s="37"/>
      <c r="BI955" s="32"/>
      <c r="BJ955" s="32"/>
      <c r="BK955" s="37"/>
      <c r="BL955" s="37"/>
      <c r="BM955" s="37"/>
      <c r="BN955" s="37"/>
      <c r="BO955" s="37"/>
      <c r="BP955" s="37"/>
      <c r="BQ955" s="37"/>
      <c r="BR955" s="37"/>
    </row>
    <row r="956" spans="1:70" s="111" customFormat="1">
      <c r="A956" s="21">
        <v>953</v>
      </c>
      <c r="B956" s="21">
        <f>Beneficiario!C954</f>
        <v>0</v>
      </c>
      <c r="C956" s="21">
        <f>VLOOKUP($A956,Beneficiario!$A$2:$G$2,4)</f>
        <v>0</v>
      </c>
      <c r="D956" s="21">
        <f>VLOOKUP($A956,Beneficiario!$A$2:$G$2,5)</f>
        <v>0</v>
      </c>
      <c r="E956" s="21">
        <f>VLOOKUP($A956,Beneficiario!$A$2:$G$2,6)</f>
        <v>0</v>
      </c>
      <c r="F956" s="21">
        <f>VLOOKUP($A956,Beneficiario!$A$2:$G$2,7)</f>
        <v>0</v>
      </c>
      <c r="G956" s="37"/>
      <c r="H956" s="37"/>
      <c r="I956" s="37"/>
      <c r="J956" s="37"/>
      <c r="K956" s="37"/>
      <c r="L956" s="37"/>
      <c r="M956" s="37"/>
      <c r="N956" s="32"/>
      <c r="O956" s="37"/>
      <c r="P956" s="37"/>
      <c r="Q956" s="37"/>
      <c r="R956" s="37"/>
      <c r="S956" s="37"/>
      <c r="T956" s="37"/>
      <c r="U956" s="38"/>
      <c r="V956" s="37"/>
      <c r="W956" s="37"/>
      <c r="X956" s="38"/>
      <c r="Y956" s="37"/>
      <c r="Z956" s="37"/>
      <c r="AA956" s="37"/>
      <c r="AB956" s="37"/>
      <c r="AC956" s="37"/>
      <c r="AD956" s="37"/>
      <c r="AE956" s="37"/>
      <c r="AF956" s="37"/>
      <c r="AG956" s="37"/>
      <c r="AH956" s="37"/>
      <c r="AI956" s="37"/>
      <c r="AJ956" s="37"/>
      <c r="AK956" s="37"/>
      <c r="AL956" s="37"/>
      <c r="AM956" s="37"/>
      <c r="AN956" s="37"/>
      <c r="AO956" s="37"/>
      <c r="AP956" s="37"/>
      <c r="AQ956" s="37"/>
      <c r="AR956" s="37"/>
      <c r="AS956" s="37"/>
      <c r="AT956" s="37"/>
      <c r="AU956" s="37"/>
      <c r="AV956" s="37"/>
      <c r="AW956" s="37"/>
      <c r="AX956" s="37"/>
      <c r="AY956" s="37"/>
      <c r="AZ956" s="37"/>
      <c r="BA956" s="39"/>
      <c r="BB956" s="37"/>
      <c r="BC956" s="37"/>
      <c r="BD956" s="37"/>
      <c r="BE956" s="37"/>
      <c r="BF956" s="37"/>
      <c r="BG956" s="37"/>
      <c r="BH956" s="37"/>
      <c r="BI956" s="32"/>
      <c r="BJ956" s="32"/>
      <c r="BK956" s="37"/>
      <c r="BL956" s="37"/>
      <c r="BM956" s="37"/>
      <c r="BN956" s="37"/>
      <c r="BO956" s="37"/>
      <c r="BP956" s="37"/>
      <c r="BQ956" s="37"/>
      <c r="BR956" s="37"/>
    </row>
    <row r="957" spans="1:70" s="111" customFormat="1">
      <c r="A957" s="21">
        <v>954</v>
      </c>
      <c r="B957" s="21">
        <f>Beneficiario!C955</f>
        <v>0</v>
      </c>
      <c r="C957" s="21">
        <f>VLOOKUP($A957,Beneficiario!$A$2:$G$2,4)</f>
        <v>0</v>
      </c>
      <c r="D957" s="21">
        <f>VLOOKUP($A957,Beneficiario!$A$2:$G$2,5)</f>
        <v>0</v>
      </c>
      <c r="E957" s="21">
        <f>VLOOKUP($A957,Beneficiario!$A$2:$G$2,6)</f>
        <v>0</v>
      </c>
      <c r="F957" s="21">
        <f>VLOOKUP($A957,Beneficiario!$A$2:$G$2,7)</f>
        <v>0</v>
      </c>
      <c r="G957" s="37"/>
      <c r="H957" s="37"/>
      <c r="I957" s="37"/>
      <c r="J957" s="37"/>
      <c r="K957" s="37"/>
      <c r="L957" s="37"/>
      <c r="M957" s="37"/>
      <c r="N957" s="32"/>
      <c r="O957" s="37"/>
      <c r="P957" s="37"/>
      <c r="Q957" s="37"/>
      <c r="R957" s="37"/>
      <c r="S957" s="37"/>
      <c r="T957" s="37"/>
      <c r="U957" s="38"/>
      <c r="V957" s="37"/>
      <c r="W957" s="37"/>
      <c r="X957" s="38"/>
      <c r="Y957" s="37"/>
      <c r="Z957" s="37"/>
      <c r="AA957" s="37"/>
      <c r="AB957" s="37"/>
      <c r="AC957" s="37"/>
      <c r="AD957" s="37"/>
      <c r="AE957" s="37"/>
      <c r="AF957" s="37"/>
      <c r="AG957" s="37"/>
      <c r="AH957" s="37"/>
      <c r="AI957" s="37"/>
      <c r="AJ957" s="37"/>
      <c r="AK957" s="37"/>
      <c r="AL957" s="37"/>
      <c r="AM957" s="37"/>
      <c r="AN957" s="37"/>
      <c r="AO957" s="37"/>
      <c r="AP957" s="37"/>
      <c r="AQ957" s="37"/>
      <c r="AR957" s="37"/>
      <c r="AS957" s="37"/>
      <c r="AT957" s="37"/>
      <c r="AU957" s="37"/>
      <c r="AV957" s="37"/>
      <c r="AW957" s="37"/>
      <c r="AX957" s="37"/>
      <c r="AY957" s="37"/>
      <c r="AZ957" s="37"/>
      <c r="BA957" s="39"/>
      <c r="BB957" s="37"/>
      <c r="BC957" s="37"/>
      <c r="BD957" s="37"/>
      <c r="BE957" s="37"/>
      <c r="BF957" s="37"/>
      <c r="BG957" s="37"/>
      <c r="BH957" s="37"/>
      <c r="BI957" s="32"/>
      <c r="BJ957" s="32"/>
      <c r="BK957" s="37"/>
      <c r="BL957" s="37"/>
      <c r="BM957" s="37"/>
      <c r="BN957" s="37"/>
      <c r="BO957" s="37"/>
      <c r="BP957" s="37"/>
      <c r="BQ957" s="37"/>
      <c r="BR957" s="37"/>
    </row>
    <row r="958" spans="1:70" s="111" customFormat="1">
      <c r="A958" s="21">
        <v>955</v>
      </c>
      <c r="B958" s="21">
        <f>Beneficiario!C956</f>
        <v>0</v>
      </c>
      <c r="C958" s="21">
        <f>VLOOKUP($A958,Beneficiario!$A$2:$G$2,4)</f>
        <v>0</v>
      </c>
      <c r="D958" s="21">
        <f>VLOOKUP($A958,Beneficiario!$A$2:$G$2,5)</f>
        <v>0</v>
      </c>
      <c r="E958" s="21">
        <f>VLOOKUP($A958,Beneficiario!$A$2:$G$2,6)</f>
        <v>0</v>
      </c>
      <c r="F958" s="21">
        <f>VLOOKUP($A958,Beneficiario!$A$2:$G$2,7)</f>
        <v>0</v>
      </c>
      <c r="G958" s="37"/>
      <c r="H958" s="37"/>
      <c r="I958" s="37"/>
      <c r="J958" s="37"/>
      <c r="K958" s="37"/>
      <c r="L958" s="37"/>
      <c r="M958" s="37"/>
      <c r="N958" s="32"/>
      <c r="O958" s="37"/>
      <c r="P958" s="37"/>
      <c r="Q958" s="37"/>
      <c r="R958" s="37"/>
      <c r="S958" s="37"/>
      <c r="T958" s="37"/>
      <c r="U958" s="38"/>
      <c r="V958" s="37"/>
      <c r="W958" s="37"/>
      <c r="X958" s="38"/>
      <c r="Y958" s="37"/>
      <c r="Z958" s="37"/>
      <c r="AA958" s="37"/>
      <c r="AB958" s="37"/>
      <c r="AC958" s="37"/>
      <c r="AD958" s="37"/>
      <c r="AE958" s="37"/>
      <c r="AF958" s="37"/>
      <c r="AG958" s="37"/>
      <c r="AH958" s="37"/>
      <c r="AI958" s="37"/>
      <c r="AJ958" s="37"/>
      <c r="AK958" s="37"/>
      <c r="AL958" s="37"/>
      <c r="AM958" s="37"/>
      <c r="AN958" s="37"/>
      <c r="AO958" s="37"/>
      <c r="AP958" s="37"/>
      <c r="AQ958" s="37"/>
      <c r="AR958" s="37"/>
      <c r="AS958" s="37"/>
      <c r="AT958" s="37"/>
      <c r="AU958" s="37"/>
      <c r="AV958" s="37"/>
      <c r="AW958" s="37"/>
      <c r="AX958" s="37"/>
      <c r="AY958" s="37"/>
      <c r="AZ958" s="37"/>
      <c r="BA958" s="39"/>
      <c r="BB958" s="37"/>
      <c r="BC958" s="37"/>
      <c r="BD958" s="37"/>
      <c r="BE958" s="37"/>
      <c r="BF958" s="37"/>
      <c r="BG958" s="37"/>
      <c r="BH958" s="37"/>
      <c r="BI958" s="32"/>
      <c r="BJ958" s="32"/>
      <c r="BK958" s="37"/>
      <c r="BL958" s="37"/>
      <c r="BM958" s="37"/>
      <c r="BN958" s="37"/>
      <c r="BO958" s="37"/>
      <c r="BP958" s="37"/>
      <c r="BQ958" s="37"/>
      <c r="BR958" s="37"/>
    </row>
    <row r="959" spans="1:70" s="111" customFormat="1">
      <c r="A959" s="21">
        <v>956</v>
      </c>
      <c r="B959" s="21">
        <f>Beneficiario!C957</f>
        <v>0</v>
      </c>
      <c r="C959" s="21">
        <f>VLOOKUP($A959,Beneficiario!$A$2:$G$2,4)</f>
        <v>0</v>
      </c>
      <c r="D959" s="21">
        <f>VLOOKUP($A959,Beneficiario!$A$2:$G$2,5)</f>
        <v>0</v>
      </c>
      <c r="E959" s="21">
        <f>VLOOKUP($A959,Beneficiario!$A$2:$G$2,6)</f>
        <v>0</v>
      </c>
      <c r="F959" s="21">
        <f>VLOOKUP($A959,Beneficiario!$A$2:$G$2,7)</f>
        <v>0</v>
      </c>
      <c r="G959" s="37"/>
      <c r="H959" s="37"/>
      <c r="I959" s="37"/>
      <c r="J959" s="37"/>
      <c r="K959" s="37"/>
      <c r="L959" s="37"/>
      <c r="M959" s="37"/>
      <c r="N959" s="32"/>
      <c r="O959" s="37"/>
      <c r="P959" s="37"/>
      <c r="Q959" s="37"/>
      <c r="R959" s="37"/>
      <c r="S959" s="37"/>
      <c r="T959" s="37"/>
      <c r="U959" s="38"/>
      <c r="V959" s="37"/>
      <c r="W959" s="37"/>
      <c r="X959" s="38"/>
      <c r="Y959" s="37"/>
      <c r="Z959" s="37"/>
      <c r="AA959" s="37"/>
      <c r="AB959" s="37"/>
      <c r="AC959" s="37"/>
      <c r="AD959" s="37"/>
      <c r="AE959" s="37"/>
      <c r="AF959" s="37"/>
      <c r="AG959" s="37"/>
      <c r="AH959" s="37"/>
      <c r="AI959" s="37"/>
      <c r="AJ959" s="37"/>
      <c r="AK959" s="37"/>
      <c r="AL959" s="37"/>
      <c r="AM959" s="37"/>
      <c r="AN959" s="37"/>
      <c r="AO959" s="37"/>
      <c r="AP959" s="37"/>
      <c r="AQ959" s="37"/>
      <c r="AR959" s="37"/>
      <c r="AS959" s="37"/>
      <c r="AT959" s="37"/>
      <c r="AU959" s="37"/>
      <c r="AV959" s="37"/>
      <c r="AW959" s="37"/>
      <c r="AX959" s="37"/>
      <c r="AY959" s="37"/>
      <c r="AZ959" s="37"/>
      <c r="BA959" s="39"/>
      <c r="BB959" s="37"/>
      <c r="BC959" s="37"/>
      <c r="BD959" s="37"/>
      <c r="BE959" s="37"/>
      <c r="BF959" s="37"/>
      <c r="BG959" s="37"/>
      <c r="BH959" s="37"/>
      <c r="BI959" s="32"/>
      <c r="BJ959" s="32"/>
      <c r="BK959" s="37"/>
      <c r="BL959" s="37"/>
      <c r="BM959" s="37"/>
      <c r="BN959" s="37"/>
      <c r="BO959" s="37"/>
      <c r="BP959" s="37"/>
      <c r="BQ959" s="37"/>
      <c r="BR959" s="37"/>
    </row>
    <row r="960" spans="1:70" s="111" customFormat="1">
      <c r="A960" s="21">
        <v>957</v>
      </c>
      <c r="B960" s="21">
        <f>Beneficiario!C958</f>
        <v>0</v>
      </c>
      <c r="C960" s="21">
        <f>VLOOKUP($A960,Beneficiario!$A$2:$G$2,4)</f>
        <v>0</v>
      </c>
      <c r="D960" s="21">
        <f>VLOOKUP($A960,Beneficiario!$A$2:$G$2,5)</f>
        <v>0</v>
      </c>
      <c r="E960" s="21">
        <f>VLOOKUP($A960,Beneficiario!$A$2:$G$2,6)</f>
        <v>0</v>
      </c>
      <c r="F960" s="21">
        <f>VLOOKUP($A960,Beneficiario!$A$2:$G$2,7)</f>
        <v>0</v>
      </c>
      <c r="G960" s="37"/>
      <c r="H960" s="37"/>
      <c r="I960" s="37"/>
      <c r="J960" s="37"/>
      <c r="K960" s="37"/>
      <c r="L960" s="37"/>
      <c r="M960" s="37"/>
      <c r="N960" s="32"/>
      <c r="O960" s="37"/>
      <c r="P960" s="37"/>
      <c r="Q960" s="37"/>
      <c r="R960" s="37"/>
      <c r="S960" s="37"/>
      <c r="T960" s="37"/>
      <c r="U960" s="38"/>
      <c r="V960" s="37"/>
      <c r="W960" s="37"/>
      <c r="X960" s="38"/>
      <c r="Y960" s="37"/>
      <c r="Z960" s="37"/>
      <c r="AA960" s="37"/>
      <c r="AB960" s="37"/>
      <c r="AC960" s="37"/>
      <c r="AD960" s="37"/>
      <c r="AE960" s="37"/>
      <c r="AF960" s="37"/>
      <c r="AG960" s="37"/>
      <c r="AH960" s="37"/>
      <c r="AI960" s="37"/>
      <c r="AJ960" s="37"/>
      <c r="AK960" s="37"/>
      <c r="AL960" s="37"/>
      <c r="AM960" s="37"/>
      <c r="AN960" s="37"/>
      <c r="AO960" s="37"/>
      <c r="AP960" s="37"/>
      <c r="AQ960" s="37"/>
      <c r="AR960" s="37"/>
      <c r="AS960" s="37"/>
      <c r="AT960" s="37"/>
      <c r="AU960" s="37"/>
      <c r="AV960" s="37"/>
      <c r="AW960" s="37"/>
      <c r="AX960" s="37"/>
      <c r="AY960" s="37"/>
      <c r="AZ960" s="37"/>
      <c r="BA960" s="39"/>
      <c r="BB960" s="37"/>
      <c r="BC960" s="37"/>
      <c r="BD960" s="37"/>
      <c r="BE960" s="37"/>
      <c r="BF960" s="37"/>
      <c r="BG960" s="37"/>
      <c r="BH960" s="37"/>
      <c r="BI960" s="32"/>
      <c r="BJ960" s="32"/>
      <c r="BK960" s="37"/>
      <c r="BL960" s="37"/>
      <c r="BM960" s="37"/>
      <c r="BN960" s="37"/>
      <c r="BO960" s="37"/>
      <c r="BP960" s="37"/>
      <c r="BQ960" s="37"/>
      <c r="BR960" s="37"/>
    </row>
    <row r="961" spans="1:70" s="111" customFormat="1">
      <c r="A961" s="21">
        <v>958</v>
      </c>
      <c r="B961" s="21">
        <f>Beneficiario!C959</f>
        <v>0</v>
      </c>
      <c r="C961" s="21">
        <f>VLOOKUP($A961,Beneficiario!$A$2:$G$2,4)</f>
        <v>0</v>
      </c>
      <c r="D961" s="21">
        <f>VLOOKUP($A961,Beneficiario!$A$2:$G$2,5)</f>
        <v>0</v>
      </c>
      <c r="E961" s="21">
        <f>VLOOKUP($A961,Beneficiario!$A$2:$G$2,6)</f>
        <v>0</v>
      </c>
      <c r="F961" s="21">
        <f>VLOOKUP($A961,Beneficiario!$A$2:$G$2,7)</f>
        <v>0</v>
      </c>
      <c r="G961" s="37"/>
      <c r="H961" s="37"/>
      <c r="I961" s="37"/>
      <c r="J961" s="37"/>
      <c r="K961" s="37"/>
      <c r="L961" s="37"/>
      <c r="M961" s="37"/>
      <c r="N961" s="32"/>
      <c r="O961" s="37"/>
      <c r="P961" s="37"/>
      <c r="Q961" s="37"/>
      <c r="R961" s="37"/>
      <c r="S961" s="37"/>
      <c r="T961" s="37"/>
      <c r="U961" s="38"/>
      <c r="V961" s="37"/>
      <c r="W961" s="37"/>
      <c r="X961" s="38"/>
      <c r="Y961" s="37"/>
      <c r="Z961" s="37"/>
      <c r="AA961" s="37"/>
      <c r="AB961" s="37"/>
      <c r="AC961" s="37"/>
      <c r="AD961" s="37"/>
      <c r="AE961" s="37"/>
      <c r="AF961" s="37"/>
      <c r="AG961" s="37"/>
      <c r="AH961" s="37"/>
      <c r="AI961" s="37"/>
      <c r="AJ961" s="37"/>
      <c r="AK961" s="37"/>
      <c r="AL961" s="37"/>
      <c r="AM961" s="37"/>
      <c r="AN961" s="37"/>
      <c r="AO961" s="37"/>
      <c r="AP961" s="37"/>
      <c r="AQ961" s="37"/>
      <c r="AR961" s="37"/>
      <c r="AS961" s="37"/>
      <c r="AT961" s="37"/>
      <c r="AU961" s="37"/>
      <c r="AV961" s="37"/>
      <c r="AW961" s="37"/>
      <c r="AX961" s="37"/>
      <c r="AY961" s="37"/>
      <c r="AZ961" s="37"/>
      <c r="BA961" s="39"/>
      <c r="BB961" s="37"/>
      <c r="BC961" s="37"/>
      <c r="BD961" s="37"/>
      <c r="BE961" s="37"/>
      <c r="BF961" s="37"/>
      <c r="BG961" s="37"/>
      <c r="BH961" s="37"/>
      <c r="BI961" s="32"/>
      <c r="BJ961" s="32"/>
      <c r="BK961" s="37"/>
      <c r="BL961" s="37"/>
      <c r="BM961" s="37"/>
      <c r="BN961" s="37"/>
      <c r="BO961" s="37"/>
      <c r="BP961" s="37"/>
      <c r="BQ961" s="37"/>
      <c r="BR961" s="37"/>
    </row>
    <row r="962" spans="1:70" s="111" customFormat="1">
      <c r="A962" s="21">
        <v>959</v>
      </c>
      <c r="B962" s="21">
        <f>Beneficiario!C960</f>
        <v>0</v>
      </c>
      <c r="C962" s="21">
        <f>VLOOKUP($A962,Beneficiario!$A$2:$G$2,4)</f>
        <v>0</v>
      </c>
      <c r="D962" s="21">
        <f>VLOOKUP($A962,Beneficiario!$A$2:$G$2,5)</f>
        <v>0</v>
      </c>
      <c r="E962" s="21">
        <f>VLOOKUP($A962,Beneficiario!$A$2:$G$2,6)</f>
        <v>0</v>
      </c>
      <c r="F962" s="21">
        <f>VLOOKUP($A962,Beneficiario!$A$2:$G$2,7)</f>
        <v>0</v>
      </c>
      <c r="G962" s="37"/>
      <c r="H962" s="37"/>
      <c r="I962" s="37"/>
      <c r="J962" s="37"/>
      <c r="K962" s="37"/>
      <c r="L962" s="37"/>
      <c r="M962" s="37"/>
      <c r="N962" s="32"/>
      <c r="O962" s="37"/>
      <c r="P962" s="37"/>
      <c r="Q962" s="37"/>
      <c r="R962" s="37"/>
      <c r="S962" s="37"/>
      <c r="T962" s="37"/>
      <c r="U962" s="38"/>
      <c r="V962" s="37"/>
      <c r="W962" s="37"/>
      <c r="X962" s="38"/>
      <c r="Y962" s="37"/>
      <c r="Z962" s="37"/>
      <c r="AA962" s="37"/>
      <c r="AB962" s="37"/>
      <c r="AC962" s="37"/>
      <c r="AD962" s="37"/>
      <c r="AE962" s="37"/>
      <c r="AF962" s="37"/>
      <c r="AG962" s="37"/>
      <c r="AH962" s="37"/>
      <c r="AI962" s="37"/>
      <c r="AJ962" s="37"/>
      <c r="AK962" s="37"/>
      <c r="AL962" s="37"/>
      <c r="AM962" s="37"/>
      <c r="AN962" s="37"/>
      <c r="AO962" s="37"/>
      <c r="AP962" s="37"/>
      <c r="AQ962" s="37"/>
      <c r="AR962" s="37"/>
      <c r="AS962" s="37"/>
      <c r="AT962" s="37"/>
      <c r="AU962" s="37"/>
      <c r="AV962" s="37"/>
      <c r="AW962" s="37"/>
      <c r="AX962" s="37"/>
      <c r="AY962" s="37"/>
      <c r="AZ962" s="37"/>
      <c r="BA962" s="39"/>
      <c r="BB962" s="37"/>
      <c r="BC962" s="37"/>
      <c r="BD962" s="37"/>
      <c r="BE962" s="37"/>
      <c r="BF962" s="37"/>
      <c r="BG962" s="37"/>
      <c r="BH962" s="37"/>
      <c r="BI962" s="32"/>
      <c r="BJ962" s="32"/>
      <c r="BK962" s="37"/>
      <c r="BL962" s="37"/>
      <c r="BM962" s="37"/>
      <c r="BN962" s="37"/>
      <c r="BO962" s="37"/>
      <c r="BP962" s="37"/>
      <c r="BQ962" s="37"/>
      <c r="BR962" s="37"/>
    </row>
    <row r="963" spans="1:70" s="111" customFormat="1">
      <c r="A963" s="21">
        <v>960</v>
      </c>
      <c r="B963" s="21">
        <f>Beneficiario!C961</f>
        <v>0</v>
      </c>
      <c r="C963" s="21">
        <f>VLOOKUP($A963,Beneficiario!$A$2:$G$2,4)</f>
        <v>0</v>
      </c>
      <c r="D963" s="21">
        <f>VLOOKUP($A963,Beneficiario!$A$2:$G$2,5)</f>
        <v>0</v>
      </c>
      <c r="E963" s="21">
        <f>VLOOKUP($A963,Beneficiario!$A$2:$G$2,6)</f>
        <v>0</v>
      </c>
      <c r="F963" s="21">
        <f>VLOOKUP($A963,Beneficiario!$A$2:$G$2,7)</f>
        <v>0</v>
      </c>
      <c r="G963" s="37"/>
      <c r="H963" s="37"/>
      <c r="I963" s="37"/>
      <c r="J963" s="37"/>
      <c r="K963" s="37"/>
      <c r="L963" s="37"/>
      <c r="M963" s="37"/>
      <c r="N963" s="32"/>
      <c r="O963" s="37"/>
      <c r="P963" s="37"/>
      <c r="Q963" s="37"/>
      <c r="R963" s="37"/>
      <c r="S963" s="37"/>
      <c r="T963" s="37"/>
      <c r="U963" s="38"/>
      <c r="V963" s="37"/>
      <c r="W963" s="37"/>
      <c r="X963" s="38"/>
      <c r="Y963" s="37"/>
      <c r="Z963" s="37"/>
      <c r="AA963" s="37"/>
      <c r="AB963" s="37"/>
      <c r="AC963" s="37"/>
      <c r="AD963" s="37"/>
      <c r="AE963" s="37"/>
      <c r="AF963" s="37"/>
      <c r="AG963" s="37"/>
      <c r="AH963" s="37"/>
      <c r="AI963" s="37"/>
      <c r="AJ963" s="37"/>
      <c r="AK963" s="37"/>
      <c r="AL963" s="37"/>
      <c r="AM963" s="37"/>
      <c r="AN963" s="37"/>
      <c r="AO963" s="37"/>
      <c r="AP963" s="37"/>
      <c r="AQ963" s="37"/>
      <c r="AR963" s="37"/>
      <c r="AS963" s="37"/>
      <c r="AT963" s="37"/>
      <c r="AU963" s="37"/>
      <c r="AV963" s="37"/>
      <c r="AW963" s="37"/>
      <c r="AX963" s="37"/>
      <c r="AY963" s="37"/>
      <c r="AZ963" s="37"/>
      <c r="BA963" s="39"/>
      <c r="BB963" s="37"/>
      <c r="BC963" s="37"/>
      <c r="BD963" s="37"/>
      <c r="BE963" s="37"/>
      <c r="BF963" s="37"/>
      <c r="BG963" s="37"/>
      <c r="BH963" s="37"/>
      <c r="BI963" s="32"/>
      <c r="BJ963" s="32"/>
      <c r="BK963" s="37"/>
      <c r="BL963" s="37"/>
      <c r="BM963" s="37"/>
      <c r="BN963" s="37"/>
      <c r="BO963" s="37"/>
      <c r="BP963" s="37"/>
      <c r="BQ963" s="37"/>
      <c r="BR963" s="37"/>
    </row>
    <row r="964" spans="1:70" s="111" customFormat="1">
      <c r="A964" s="21">
        <v>961</v>
      </c>
      <c r="B964" s="21">
        <f>Beneficiario!C962</f>
        <v>0</v>
      </c>
      <c r="C964" s="21">
        <f>VLOOKUP($A964,Beneficiario!$A$2:$G$2,4)</f>
        <v>0</v>
      </c>
      <c r="D964" s="21">
        <f>VLOOKUP($A964,Beneficiario!$A$2:$G$2,5)</f>
        <v>0</v>
      </c>
      <c r="E964" s="21">
        <f>VLOOKUP($A964,Beneficiario!$A$2:$G$2,6)</f>
        <v>0</v>
      </c>
      <c r="F964" s="21">
        <f>VLOOKUP($A964,Beneficiario!$A$2:$G$2,7)</f>
        <v>0</v>
      </c>
      <c r="G964" s="37"/>
      <c r="H964" s="37"/>
      <c r="I964" s="37"/>
      <c r="J964" s="37"/>
      <c r="K964" s="37"/>
      <c r="L964" s="37"/>
      <c r="M964" s="37"/>
      <c r="N964" s="32"/>
      <c r="O964" s="37"/>
      <c r="P964" s="37"/>
      <c r="Q964" s="37"/>
      <c r="R964" s="37"/>
      <c r="S964" s="37"/>
      <c r="T964" s="37"/>
      <c r="U964" s="38"/>
      <c r="V964" s="37"/>
      <c r="W964" s="37"/>
      <c r="X964" s="38"/>
      <c r="Y964" s="37"/>
      <c r="Z964" s="37"/>
      <c r="AA964" s="37"/>
      <c r="AB964" s="37"/>
      <c r="AC964" s="37"/>
      <c r="AD964" s="37"/>
      <c r="AE964" s="37"/>
      <c r="AF964" s="37"/>
      <c r="AG964" s="37"/>
      <c r="AH964" s="37"/>
      <c r="AI964" s="37"/>
      <c r="AJ964" s="37"/>
      <c r="AK964" s="37"/>
      <c r="AL964" s="37"/>
      <c r="AM964" s="37"/>
      <c r="AN964" s="37"/>
      <c r="AO964" s="37"/>
      <c r="AP964" s="37"/>
      <c r="AQ964" s="37"/>
      <c r="AR964" s="37"/>
      <c r="AS964" s="37"/>
      <c r="AT964" s="37"/>
      <c r="AU964" s="37"/>
      <c r="AV964" s="37"/>
      <c r="AW964" s="37"/>
      <c r="AX964" s="37"/>
      <c r="AY964" s="37"/>
      <c r="AZ964" s="37"/>
      <c r="BA964" s="39"/>
      <c r="BB964" s="37"/>
      <c r="BC964" s="37"/>
      <c r="BD964" s="37"/>
      <c r="BE964" s="37"/>
      <c r="BF964" s="37"/>
      <c r="BG964" s="37"/>
      <c r="BH964" s="37"/>
      <c r="BI964" s="32"/>
      <c r="BJ964" s="32"/>
      <c r="BK964" s="37"/>
      <c r="BL964" s="37"/>
      <c r="BM964" s="37"/>
      <c r="BN964" s="37"/>
      <c r="BO964" s="37"/>
      <c r="BP964" s="37"/>
      <c r="BQ964" s="37"/>
      <c r="BR964" s="37"/>
    </row>
    <row r="965" spans="1:70" s="111" customFormat="1">
      <c r="A965" s="21">
        <v>962</v>
      </c>
      <c r="B965" s="21">
        <f>Beneficiario!C963</f>
        <v>0</v>
      </c>
      <c r="C965" s="21">
        <f>VLOOKUP($A965,Beneficiario!$A$2:$G$2,4)</f>
        <v>0</v>
      </c>
      <c r="D965" s="21">
        <f>VLOOKUP($A965,Beneficiario!$A$2:$G$2,5)</f>
        <v>0</v>
      </c>
      <c r="E965" s="21">
        <f>VLOOKUP($A965,Beneficiario!$A$2:$G$2,6)</f>
        <v>0</v>
      </c>
      <c r="F965" s="21">
        <f>VLOOKUP($A965,Beneficiario!$A$2:$G$2,7)</f>
        <v>0</v>
      </c>
      <c r="G965" s="37"/>
      <c r="H965" s="37"/>
      <c r="I965" s="37"/>
      <c r="J965" s="37"/>
      <c r="K965" s="37"/>
      <c r="L965" s="37"/>
      <c r="M965" s="37"/>
      <c r="N965" s="32"/>
      <c r="O965" s="37"/>
      <c r="P965" s="37"/>
      <c r="Q965" s="37"/>
      <c r="R965" s="37"/>
      <c r="S965" s="37"/>
      <c r="T965" s="37"/>
      <c r="U965" s="38"/>
      <c r="V965" s="37"/>
      <c r="W965" s="37"/>
      <c r="X965" s="38"/>
      <c r="Y965" s="37"/>
      <c r="Z965" s="37"/>
      <c r="AA965" s="37"/>
      <c r="AB965" s="37"/>
      <c r="AC965" s="37"/>
      <c r="AD965" s="37"/>
      <c r="AE965" s="37"/>
      <c r="AF965" s="37"/>
      <c r="AG965" s="37"/>
      <c r="AH965" s="37"/>
      <c r="AI965" s="37"/>
      <c r="AJ965" s="37"/>
      <c r="AK965" s="37"/>
      <c r="AL965" s="37"/>
      <c r="AM965" s="37"/>
      <c r="AN965" s="37"/>
      <c r="AO965" s="37"/>
      <c r="AP965" s="37"/>
      <c r="AQ965" s="37"/>
      <c r="AR965" s="37"/>
      <c r="AS965" s="37"/>
      <c r="AT965" s="37"/>
      <c r="AU965" s="37"/>
      <c r="AV965" s="37"/>
      <c r="AW965" s="37"/>
      <c r="AX965" s="37"/>
      <c r="AY965" s="37"/>
      <c r="AZ965" s="37"/>
      <c r="BA965" s="39"/>
      <c r="BB965" s="37"/>
      <c r="BC965" s="37"/>
      <c r="BD965" s="37"/>
      <c r="BE965" s="37"/>
      <c r="BF965" s="37"/>
      <c r="BG965" s="37"/>
      <c r="BH965" s="37"/>
      <c r="BI965" s="32"/>
      <c r="BJ965" s="32"/>
      <c r="BK965" s="37"/>
      <c r="BL965" s="37"/>
      <c r="BM965" s="37"/>
      <c r="BN965" s="37"/>
      <c r="BO965" s="37"/>
      <c r="BP965" s="37"/>
      <c r="BQ965" s="37"/>
      <c r="BR965" s="37"/>
    </row>
    <row r="966" spans="1:70" s="111" customFormat="1">
      <c r="A966" s="21">
        <v>963</v>
      </c>
      <c r="B966" s="21">
        <f>Beneficiario!C964</f>
        <v>0</v>
      </c>
      <c r="C966" s="21">
        <f>VLOOKUP($A966,Beneficiario!$A$2:$G$2,4)</f>
        <v>0</v>
      </c>
      <c r="D966" s="21">
        <f>VLOOKUP($A966,Beneficiario!$A$2:$G$2,5)</f>
        <v>0</v>
      </c>
      <c r="E966" s="21">
        <f>VLOOKUP($A966,Beneficiario!$A$2:$G$2,6)</f>
        <v>0</v>
      </c>
      <c r="F966" s="21">
        <f>VLOOKUP($A966,Beneficiario!$A$2:$G$2,7)</f>
        <v>0</v>
      </c>
      <c r="G966" s="37"/>
      <c r="H966" s="37"/>
      <c r="I966" s="37"/>
      <c r="J966" s="37"/>
      <c r="K966" s="37"/>
      <c r="L966" s="37"/>
      <c r="M966" s="37"/>
      <c r="N966" s="32"/>
      <c r="O966" s="37"/>
      <c r="P966" s="37"/>
      <c r="Q966" s="37"/>
      <c r="R966" s="37"/>
      <c r="S966" s="37"/>
      <c r="T966" s="37"/>
      <c r="U966" s="38"/>
      <c r="V966" s="37"/>
      <c r="W966" s="37"/>
      <c r="X966" s="38"/>
      <c r="Y966" s="37"/>
      <c r="Z966" s="37"/>
      <c r="AA966" s="37"/>
      <c r="AB966" s="37"/>
      <c r="AC966" s="37"/>
      <c r="AD966" s="37"/>
      <c r="AE966" s="37"/>
      <c r="AF966" s="37"/>
      <c r="AG966" s="37"/>
      <c r="AH966" s="37"/>
      <c r="AI966" s="37"/>
      <c r="AJ966" s="37"/>
      <c r="AK966" s="37"/>
      <c r="AL966" s="37"/>
      <c r="AM966" s="37"/>
      <c r="AN966" s="37"/>
      <c r="AO966" s="37"/>
      <c r="AP966" s="37"/>
      <c r="AQ966" s="37"/>
      <c r="AR966" s="37"/>
      <c r="AS966" s="37"/>
      <c r="AT966" s="37"/>
      <c r="AU966" s="37"/>
      <c r="AV966" s="37"/>
      <c r="AW966" s="37"/>
      <c r="AX966" s="37"/>
      <c r="AY966" s="37"/>
      <c r="AZ966" s="37"/>
      <c r="BA966" s="39"/>
      <c r="BB966" s="37"/>
      <c r="BC966" s="37"/>
      <c r="BD966" s="37"/>
      <c r="BE966" s="37"/>
      <c r="BF966" s="37"/>
      <c r="BG966" s="37"/>
      <c r="BH966" s="37"/>
      <c r="BI966" s="32"/>
      <c r="BJ966" s="32"/>
      <c r="BK966" s="37"/>
      <c r="BL966" s="37"/>
      <c r="BM966" s="37"/>
      <c r="BN966" s="37"/>
      <c r="BO966" s="37"/>
      <c r="BP966" s="37"/>
      <c r="BQ966" s="37"/>
      <c r="BR966" s="37"/>
    </row>
    <row r="967" spans="1:70" s="111" customFormat="1">
      <c r="A967" s="21">
        <v>964</v>
      </c>
      <c r="B967" s="21">
        <f>Beneficiario!C965</f>
        <v>0</v>
      </c>
      <c r="C967" s="21">
        <f>VLOOKUP($A967,Beneficiario!$A$2:$G$2,4)</f>
        <v>0</v>
      </c>
      <c r="D967" s="21">
        <f>VLOOKUP($A967,Beneficiario!$A$2:$G$2,5)</f>
        <v>0</v>
      </c>
      <c r="E967" s="21">
        <f>VLOOKUP($A967,Beneficiario!$A$2:$G$2,6)</f>
        <v>0</v>
      </c>
      <c r="F967" s="21">
        <f>VLOOKUP($A967,Beneficiario!$A$2:$G$2,7)</f>
        <v>0</v>
      </c>
      <c r="G967" s="37"/>
      <c r="H967" s="37"/>
      <c r="I967" s="37"/>
      <c r="J967" s="37"/>
      <c r="K967" s="37"/>
      <c r="L967" s="37"/>
      <c r="M967" s="37"/>
      <c r="N967" s="32"/>
      <c r="O967" s="37"/>
      <c r="P967" s="37"/>
      <c r="Q967" s="37"/>
      <c r="R967" s="37"/>
      <c r="S967" s="37"/>
      <c r="T967" s="37"/>
      <c r="U967" s="38"/>
      <c r="V967" s="37"/>
      <c r="W967" s="37"/>
      <c r="X967" s="38"/>
      <c r="Y967" s="37"/>
      <c r="Z967" s="37"/>
      <c r="AA967" s="37"/>
      <c r="AB967" s="37"/>
      <c r="AC967" s="37"/>
      <c r="AD967" s="37"/>
      <c r="AE967" s="37"/>
      <c r="AF967" s="37"/>
      <c r="AG967" s="37"/>
      <c r="AH967" s="37"/>
      <c r="AI967" s="37"/>
      <c r="AJ967" s="37"/>
      <c r="AK967" s="37"/>
      <c r="AL967" s="37"/>
      <c r="AM967" s="37"/>
      <c r="AN967" s="37"/>
      <c r="AO967" s="37"/>
      <c r="AP967" s="37"/>
      <c r="AQ967" s="37"/>
      <c r="AR967" s="37"/>
      <c r="AS967" s="37"/>
      <c r="AT967" s="37"/>
      <c r="AU967" s="37"/>
      <c r="AV967" s="37"/>
      <c r="AW967" s="37"/>
      <c r="AX967" s="37"/>
      <c r="AY967" s="37"/>
      <c r="AZ967" s="37"/>
      <c r="BA967" s="39"/>
      <c r="BB967" s="37"/>
      <c r="BC967" s="37"/>
      <c r="BD967" s="37"/>
      <c r="BE967" s="37"/>
      <c r="BF967" s="37"/>
      <c r="BG967" s="37"/>
      <c r="BH967" s="37"/>
      <c r="BI967" s="32"/>
      <c r="BJ967" s="32"/>
      <c r="BK967" s="37"/>
      <c r="BL967" s="37"/>
      <c r="BM967" s="37"/>
      <c r="BN967" s="37"/>
      <c r="BO967" s="37"/>
      <c r="BP967" s="37"/>
      <c r="BQ967" s="37"/>
      <c r="BR967" s="37"/>
    </row>
    <row r="968" spans="1:70" s="111" customFormat="1">
      <c r="A968" s="21">
        <v>965</v>
      </c>
      <c r="B968" s="21">
        <f>Beneficiario!C966</f>
        <v>0</v>
      </c>
      <c r="C968" s="21">
        <f>VLOOKUP($A968,Beneficiario!$A$2:$G$2,4)</f>
        <v>0</v>
      </c>
      <c r="D968" s="21">
        <f>VLOOKUP($A968,Beneficiario!$A$2:$G$2,5)</f>
        <v>0</v>
      </c>
      <c r="E968" s="21">
        <f>VLOOKUP($A968,Beneficiario!$A$2:$G$2,6)</f>
        <v>0</v>
      </c>
      <c r="F968" s="21">
        <f>VLOOKUP($A968,Beneficiario!$A$2:$G$2,7)</f>
        <v>0</v>
      </c>
      <c r="G968" s="37"/>
      <c r="H968" s="37"/>
      <c r="I968" s="37"/>
      <c r="J968" s="37"/>
      <c r="K968" s="37"/>
      <c r="L968" s="37"/>
      <c r="M968" s="37"/>
      <c r="N968" s="32"/>
      <c r="O968" s="37"/>
      <c r="P968" s="37"/>
      <c r="Q968" s="37"/>
      <c r="R968" s="37"/>
      <c r="S968" s="37"/>
      <c r="T968" s="37"/>
      <c r="U968" s="38"/>
      <c r="V968" s="37"/>
      <c r="W968" s="37"/>
      <c r="X968" s="38"/>
      <c r="Y968" s="37"/>
      <c r="Z968" s="37"/>
      <c r="AA968" s="37"/>
      <c r="AB968" s="37"/>
      <c r="AC968" s="37"/>
      <c r="AD968" s="37"/>
      <c r="AE968" s="37"/>
      <c r="AF968" s="37"/>
      <c r="AG968" s="37"/>
      <c r="AH968" s="37"/>
      <c r="AI968" s="37"/>
      <c r="AJ968" s="37"/>
      <c r="AK968" s="37"/>
      <c r="AL968" s="37"/>
      <c r="AM968" s="37"/>
      <c r="AN968" s="37"/>
      <c r="AO968" s="37"/>
      <c r="AP968" s="37"/>
      <c r="AQ968" s="37"/>
      <c r="AR968" s="37"/>
      <c r="AS968" s="37"/>
      <c r="AT968" s="37"/>
      <c r="AU968" s="37"/>
      <c r="AV968" s="37"/>
      <c r="AW968" s="37"/>
      <c r="AX968" s="37"/>
      <c r="AY968" s="37"/>
      <c r="AZ968" s="37"/>
      <c r="BA968" s="39"/>
      <c r="BB968" s="37"/>
      <c r="BC968" s="37"/>
      <c r="BD968" s="37"/>
      <c r="BE968" s="37"/>
      <c r="BF968" s="37"/>
      <c r="BG968" s="37"/>
      <c r="BH968" s="37"/>
      <c r="BI968" s="32"/>
      <c r="BJ968" s="32"/>
      <c r="BK968" s="37"/>
      <c r="BL968" s="37"/>
      <c r="BM968" s="37"/>
      <c r="BN968" s="37"/>
      <c r="BO968" s="37"/>
      <c r="BP968" s="37"/>
      <c r="BQ968" s="37"/>
      <c r="BR968" s="37"/>
    </row>
    <row r="969" spans="1:70" s="111" customFormat="1">
      <c r="A969" s="21">
        <v>966</v>
      </c>
      <c r="B969" s="21">
        <f>Beneficiario!C967</f>
        <v>0</v>
      </c>
      <c r="C969" s="21">
        <f>VLOOKUP($A969,Beneficiario!$A$2:$G$2,4)</f>
        <v>0</v>
      </c>
      <c r="D969" s="21">
        <f>VLOOKUP($A969,Beneficiario!$A$2:$G$2,5)</f>
        <v>0</v>
      </c>
      <c r="E969" s="21">
        <f>VLOOKUP($A969,Beneficiario!$A$2:$G$2,6)</f>
        <v>0</v>
      </c>
      <c r="F969" s="21">
        <f>VLOOKUP($A969,Beneficiario!$A$2:$G$2,7)</f>
        <v>0</v>
      </c>
      <c r="G969" s="37"/>
      <c r="H969" s="37"/>
      <c r="I969" s="37"/>
      <c r="J969" s="37"/>
      <c r="K969" s="37"/>
      <c r="L969" s="37"/>
      <c r="M969" s="37"/>
      <c r="N969" s="32"/>
      <c r="O969" s="37"/>
      <c r="P969" s="37"/>
      <c r="Q969" s="37"/>
      <c r="R969" s="37"/>
      <c r="S969" s="37"/>
      <c r="T969" s="37"/>
      <c r="U969" s="38"/>
      <c r="V969" s="37"/>
      <c r="W969" s="37"/>
      <c r="X969" s="38"/>
      <c r="Y969" s="37"/>
      <c r="Z969" s="37"/>
      <c r="AA969" s="37"/>
      <c r="AB969" s="37"/>
      <c r="AC969" s="37"/>
      <c r="AD969" s="37"/>
      <c r="AE969" s="37"/>
      <c r="AF969" s="37"/>
      <c r="AG969" s="37"/>
      <c r="AH969" s="37"/>
      <c r="AI969" s="37"/>
      <c r="AJ969" s="37"/>
      <c r="AK969" s="37"/>
      <c r="AL969" s="37"/>
      <c r="AM969" s="37"/>
      <c r="AN969" s="37"/>
      <c r="AO969" s="37"/>
      <c r="AP969" s="37"/>
      <c r="AQ969" s="37"/>
      <c r="AR969" s="37"/>
      <c r="AS969" s="37"/>
      <c r="AT969" s="37"/>
      <c r="AU969" s="37"/>
      <c r="AV969" s="37"/>
      <c r="AW969" s="37"/>
      <c r="AX969" s="37"/>
      <c r="AY969" s="37"/>
      <c r="AZ969" s="37"/>
      <c r="BA969" s="39"/>
      <c r="BB969" s="37"/>
      <c r="BC969" s="37"/>
      <c r="BD969" s="37"/>
      <c r="BE969" s="37"/>
      <c r="BF969" s="37"/>
      <c r="BG969" s="37"/>
      <c r="BH969" s="37"/>
      <c r="BI969" s="32"/>
      <c r="BJ969" s="32"/>
      <c r="BK969" s="37"/>
      <c r="BL969" s="37"/>
      <c r="BM969" s="37"/>
      <c r="BN969" s="37"/>
      <c r="BO969" s="37"/>
      <c r="BP969" s="37"/>
      <c r="BQ969" s="37"/>
      <c r="BR969" s="37"/>
    </row>
    <row r="970" spans="1:70" s="111" customFormat="1">
      <c r="A970" s="21">
        <v>967</v>
      </c>
      <c r="B970" s="21">
        <f>Beneficiario!C968</f>
        <v>0</v>
      </c>
      <c r="C970" s="21">
        <f>VLOOKUP($A970,Beneficiario!$A$2:$G$2,4)</f>
        <v>0</v>
      </c>
      <c r="D970" s="21">
        <f>VLOOKUP($A970,Beneficiario!$A$2:$G$2,5)</f>
        <v>0</v>
      </c>
      <c r="E970" s="21">
        <f>VLOOKUP($A970,Beneficiario!$A$2:$G$2,6)</f>
        <v>0</v>
      </c>
      <c r="F970" s="21">
        <f>VLOOKUP($A970,Beneficiario!$A$2:$G$2,7)</f>
        <v>0</v>
      </c>
      <c r="G970" s="37"/>
      <c r="H970" s="37"/>
      <c r="I970" s="37"/>
      <c r="J970" s="37"/>
      <c r="K970" s="37"/>
      <c r="L970" s="37"/>
      <c r="M970" s="37"/>
      <c r="N970" s="32"/>
      <c r="O970" s="37"/>
      <c r="P970" s="37"/>
      <c r="Q970" s="37"/>
      <c r="R970" s="37"/>
      <c r="S970" s="37"/>
      <c r="T970" s="37"/>
      <c r="U970" s="38"/>
      <c r="V970" s="37"/>
      <c r="W970" s="37"/>
      <c r="X970" s="38"/>
      <c r="Y970" s="37"/>
      <c r="Z970" s="37"/>
      <c r="AA970" s="37"/>
      <c r="AB970" s="37"/>
      <c r="AC970" s="37"/>
      <c r="AD970" s="37"/>
      <c r="AE970" s="37"/>
      <c r="AF970" s="37"/>
      <c r="AG970" s="37"/>
      <c r="AH970" s="37"/>
      <c r="AI970" s="37"/>
      <c r="AJ970" s="37"/>
      <c r="AK970" s="37"/>
      <c r="AL970" s="37"/>
      <c r="AM970" s="37"/>
      <c r="AN970" s="37"/>
      <c r="AO970" s="37"/>
      <c r="AP970" s="37"/>
      <c r="AQ970" s="37"/>
      <c r="AR970" s="37"/>
      <c r="AS970" s="37"/>
      <c r="AT970" s="37"/>
      <c r="AU970" s="37"/>
      <c r="AV970" s="37"/>
      <c r="AW970" s="37"/>
      <c r="AX970" s="37"/>
      <c r="AY970" s="37"/>
      <c r="AZ970" s="37"/>
      <c r="BA970" s="39"/>
      <c r="BB970" s="37"/>
      <c r="BC970" s="37"/>
      <c r="BD970" s="37"/>
      <c r="BE970" s="37"/>
      <c r="BF970" s="37"/>
      <c r="BG970" s="37"/>
      <c r="BH970" s="37"/>
      <c r="BI970" s="32"/>
      <c r="BJ970" s="32"/>
      <c r="BK970" s="37"/>
      <c r="BL970" s="37"/>
      <c r="BM970" s="37"/>
      <c r="BN970" s="37"/>
      <c r="BO970" s="37"/>
      <c r="BP970" s="37"/>
      <c r="BQ970" s="37"/>
      <c r="BR970" s="37"/>
    </row>
    <row r="971" spans="1:70" s="111" customFormat="1">
      <c r="A971" s="21">
        <v>968</v>
      </c>
      <c r="B971" s="21">
        <f>Beneficiario!C969</f>
        <v>0</v>
      </c>
      <c r="C971" s="21">
        <f>VLOOKUP($A971,Beneficiario!$A$2:$G$2,4)</f>
        <v>0</v>
      </c>
      <c r="D971" s="21">
        <f>VLOOKUP($A971,Beneficiario!$A$2:$G$2,5)</f>
        <v>0</v>
      </c>
      <c r="E971" s="21">
        <f>VLOOKUP($A971,Beneficiario!$A$2:$G$2,6)</f>
        <v>0</v>
      </c>
      <c r="F971" s="21">
        <f>VLOOKUP($A971,Beneficiario!$A$2:$G$2,7)</f>
        <v>0</v>
      </c>
      <c r="G971" s="37"/>
      <c r="H971" s="37"/>
      <c r="I971" s="37"/>
      <c r="J971" s="37"/>
      <c r="K971" s="37"/>
      <c r="L971" s="37"/>
      <c r="M971" s="37"/>
      <c r="N971" s="32"/>
      <c r="O971" s="37"/>
      <c r="P971" s="37"/>
      <c r="Q971" s="37"/>
      <c r="R971" s="37"/>
      <c r="S971" s="37"/>
      <c r="T971" s="37"/>
      <c r="U971" s="38"/>
      <c r="V971" s="37"/>
      <c r="W971" s="37"/>
      <c r="X971" s="38"/>
      <c r="Y971" s="37"/>
      <c r="Z971" s="37"/>
      <c r="AA971" s="37"/>
      <c r="AB971" s="37"/>
      <c r="AC971" s="37"/>
      <c r="AD971" s="37"/>
      <c r="AE971" s="37"/>
      <c r="AF971" s="37"/>
      <c r="AG971" s="37"/>
      <c r="AH971" s="37"/>
      <c r="AI971" s="37"/>
      <c r="AJ971" s="37"/>
      <c r="AK971" s="37"/>
      <c r="AL971" s="37"/>
      <c r="AM971" s="37"/>
      <c r="AN971" s="37"/>
      <c r="AO971" s="37"/>
      <c r="AP971" s="37"/>
      <c r="AQ971" s="37"/>
      <c r="AR971" s="37"/>
      <c r="AS971" s="37"/>
      <c r="AT971" s="37"/>
      <c r="AU971" s="37"/>
      <c r="AV971" s="37"/>
      <c r="AW971" s="37"/>
      <c r="AX971" s="37"/>
      <c r="AY971" s="37"/>
      <c r="AZ971" s="37"/>
      <c r="BA971" s="39"/>
      <c r="BB971" s="37"/>
      <c r="BC971" s="37"/>
      <c r="BD971" s="37"/>
      <c r="BE971" s="37"/>
      <c r="BF971" s="37"/>
      <c r="BG971" s="37"/>
      <c r="BH971" s="37"/>
      <c r="BI971" s="32"/>
      <c r="BJ971" s="32"/>
      <c r="BK971" s="37"/>
      <c r="BL971" s="37"/>
      <c r="BM971" s="37"/>
      <c r="BN971" s="37"/>
      <c r="BO971" s="37"/>
      <c r="BP971" s="37"/>
      <c r="BQ971" s="37"/>
      <c r="BR971" s="37"/>
    </row>
    <row r="972" spans="1:70" s="111" customFormat="1">
      <c r="A972" s="21">
        <v>969</v>
      </c>
      <c r="B972" s="21">
        <f>Beneficiario!C970</f>
        <v>0</v>
      </c>
      <c r="C972" s="21">
        <f>VLOOKUP($A972,Beneficiario!$A$2:$G$2,4)</f>
        <v>0</v>
      </c>
      <c r="D972" s="21">
        <f>VLOOKUP($A972,Beneficiario!$A$2:$G$2,5)</f>
        <v>0</v>
      </c>
      <c r="E972" s="21">
        <f>VLOOKUP($A972,Beneficiario!$A$2:$G$2,6)</f>
        <v>0</v>
      </c>
      <c r="F972" s="21">
        <f>VLOOKUP($A972,Beneficiario!$A$2:$G$2,7)</f>
        <v>0</v>
      </c>
      <c r="G972" s="37"/>
      <c r="H972" s="37"/>
      <c r="I972" s="37"/>
      <c r="J972" s="37"/>
      <c r="K972" s="37"/>
      <c r="L972" s="37"/>
      <c r="M972" s="37"/>
      <c r="N972" s="32"/>
      <c r="O972" s="37"/>
      <c r="P972" s="37"/>
      <c r="Q972" s="37"/>
      <c r="R972" s="37"/>
      <c r="S972" s="37"/>
      <c r="T972" s="37"/>
      <c r="U972" s="38"/>
      <c r="V972" s="37"/>
      <c r="W972" s="37"/>
      <c r="X972" s="38"/>
      <c r="Y972" s="37"/>
      <c r="Z972" s="37"/>
      <c r="AA972" s="37"/>
      <c r="AB972" s="37"/>
      <c r="AC972" s="37"/>
      <c r="AD972" s="37"/>
      <c r="AE972" s="37"/>
      <c r="AF972" s="37"/>
      <c r="AG972" s="37"/>
      <c r="AH972" s="37"/>
      <c r="AI972" s="37"/>
      <c r="AJ972" s="37"/>
      <c r="AK972" s="37"/>
      <c r="AL972" s="37"/>
      <c r="AM972" s="37"/>
      <c r="AN972" s="37"/>
      <c r="AO972" s="37"/>
      <c r="AP972" s="37"/>
      <c r="AQ972" s="37"/>
      <c r="AR972" s="37"/>
      <c r="AS972" s="37"/>
      <c r="AT972" s="37"/>
      <c r="AU972" s="37"/>
      <c r="AV972" s="37"/>
      <c r="AW972" s="37"/>
      <c r="AX972" s="37"/>
      <c r="AY972" s="37"/>
      <c r="AZ972" s="37"/>
      <c r="BA972" s="39"/>
      <c r="BB972" s="37"/>
      <c r="BC972" s="37"/>
      <c r="BD972" s="37"/>
      <c r="BE972" s="37"/>
      <c r="BF972" s="37"/>
      <c r="BG972" s="37"/>
      <c r="BH972" s="37"/>
      <c r="BI972" s="32"/>
      <c r="BJ972" s="32"/>
      <c r="BK972" s="37"/>
      <c r="BL972" s="37"/>
      <c r="BM972" s="37"/>
      <c r="BN972" s="37"/>
      <c r="BO972" s="37"/>
      <c r="BP972" s="37"/>
      <c r="BQ972" s="37"/>
      <c r="BR972" s="37"/>
    </row>
    <row r="973" spans="1:70" s="111" customFormat="1">
      <c r="A973" s="21">
        <v>970</v>
      </c>
      <c r="B973" s="21">
        <f>Beneficiario!C971</f>
        <v>0</v>
      </c>
      <c r="C973" s="21">
        <f>VLOOKUP($A973,Beneficiario!$A$2:$G$2,4)</f>
        <v>0</v>
      </c>
      <c r="D973" s="21">
        <f>VLOOKUP($A973,Beneficiario!$A$2:$G$2,5)</f>
        <v>0</v>
      </c>
      <c r="E973" s="21">
        <f>VLOOKUP($A973,Beneficiario!$A$2:$G$2,6)</f>
        <v>0</v>
      </c>
      <c r="F973" s="21">
        <f>VLOOKUP($A973,Beneficiario!$A$2:$G$2,7)</f>
        <v>0</v>
      </c>
      <c r="G973" s="37"/>
      <c r="H973" s="37"/>
      <c r="I973" s="37"/>
      <c r="J973" s="37"/>
      <c r="K973" s="37"/>
      <c r="L973" s="37"/>
      <c r="M973" s="37"/>
      <c r="N973" s="32"/>
      <c r="O973" s="37"/>
      <c r="P973" s="37"/>
      <c r="Q973" s="37"/>
      <c r="R973" s="37"/>
      <c r="S973" s="37"/>
      <c r="T973" s="37"/>
      <c r="U973" s="38"/>
      <c r="V973" s="37"/>
      <c r="W973" s="37"/>
      <c r="X973" s="38"/>
      <c r="Y973" s="37"/>
      <c r="Z973" s="37"/>
      <c r="AA973" s="37"/>
      <c r="AB973" s="37"/>
      <c r="AC973" s="37"/>
      <c r="AD973" s="37"/>
      <c r="AE973" s="37"/>
      <c r="AF973" s="37"/>
      <c r="AG973" s="37"/>
      <c r="AH973" s="37"/>
      <c r="AI973" s="37"/>
      <c r="AJ973" s="37"/>
      <c r="AK973" s="37"/>
      <c r="AL973" s="37"/>
      <c r="AM973" s="37"/>
      <c r="AN973" s="37"/>
      <c r="AO973" s="37"/>
      <c r="AP973" s="37"/>
      <c r="AQ973" s="37"/>
      <c r="AR973" s="37"/>
      <c r="AS973" s="37"/>
      <c r="AT973" s="37"/>
      <c r="AU973" s="37"/>
      <c r="AV973" s="37"/>
      <c r="AW973" s="37"/>
      <c r="AX973" s="37"/>
      <c r="AY973" s="37"/>
      <c r="AZ973" s="37"/>
      <c r="BA973" s="39"/>
      <c r="BB973" s="37"/>
      <c r="BC973" s="37"/>
      <c r="BD973" s="37"/>
      <c r="BE973" s="37"/>
      <c r="BF973" s="37"/>
      <c r="BG973" s="37"/>
      <c r="BH973" s="37"/>
      <c r="BI973" s="32"/>
      <c r="BJ973" s="32"/>
      <c r="BK973" s="37"/>
      <c r="BL973" s="37"/>
      <c r="BM973" s="37"/>
      <c r="BN973" s="37"/>
      <c r="BO973" s="37"/>
      <c r="BP973" s="37"/>
      <c r="BQ973" s="37"/>
      <c r="BR973" s="37"/>
    </row>
    <row r="974" spans="1:70" s="111" customFormat="1">
      <c r="A974" s="21">
        <v>971</v>
      </c>
      <c r="B974" s="21">
        <f>Beneficiario!C972</f>
        <v>0</v>
      </c>
      <c r="C974" s="21">
        <f>VLOOKUP($A974,Beneficiario!$A$2:$G$2,4)</f>
        <v>0</v>
      </c>
      <c r="D974" s="21">
        <f>VLOOKUP($A974,Beneficiario!$A$2:$G$2,5)</f>
        <v>0</v>
      </c>
      <c r="E974" s="21">
        <f>VLOOKUP($A974,Beneficiario!$A$2:$G$2,6)</f>
        <v>0</v>
      </c>
      <c r="F974" s="21">
        <f>VLOOKUP($A974,Beneficiario!$A$2:$G$2,7)</f>
        <v>0</v>
      </c>
      <c r="G974" s="37"/>
      <c r="H974" s="37"/>
      <c r="I974" s="37"/>
      <c r="J974" s="37"/>
      <c r="K974" s="37"/>
      <c r="L974" s="37"/>
      <c r="M974" s="37"/>
      <c r="N974" s="32"/>
      <c r="O974" s="37"/>
      <c r="P974" s="37"/>
      <c r="Q974" s="37"/>
      <c r="R974" s="37"/>
      <c r="S974" s="37"/>
      <c r="T974" s="37"/>
      <c r="U974" s="38"/>
      <c r="V974" s="37"/>
      <c r="W974" s="37"/>
      <c r="X974" s="38"/>
      <c r="Y974" s="37"/>
      <c r="Z974" s="37"/>
      <c r="AA974" s="37"/>
      <c r="AB974" s="37"/>
      <c r="AC974" s="37"/>
      <c r="AD974" s="37"/>
      <c r="AE974" s="37"/>
      <c r="AF974" s="37"/>
      <c r="AG974" s="37"/>
      <c r="AH974" s="37"/>
      <c r="AI974" s="37"/>
      <c r="AJ974" s="37"/>
      <c r="AK974" s="37"/>
      <c r="AL974" s="37"/>
      <c r="AM974" s="37"/>
      <c r="AN974" s="37"/>
      <c r="AO974" s="37"/>
      <c r="AP974" s="37"/>
      <c r="AQ974" s="37"/>
      <c r="AR974" s="37"/>
      <c r="AS974" s="37"/>
      <c r="AT974" s="37"/>
      <c r="AU974" s="37"/>
      <c r="AV974" s="37"/>
      <c r="AW974" s="37"/>
      <c r="AX974" s="37"/>
      <c r="AY974" s="37"/>
      <c r="AZ974" s="37"/>
      <c r="BA974" s="39"/>
      <c r="BB974" s="37"/>
      <c r="BC974" s="37"/>
      <c r="BD974" s="37"/>
      <c r="BE974" s="37"/>
      <c r="BF974" s="37"/>
      <c r="BG974" s="37"/>
      <c r="BH974" s="37"/>
      <c r="BI974" s="32"/>
      <c r="BJ974" s="32"/>
      <c r="BK974" s="37"/>
      <c r="BL974" s="37"/>
      <c r="BM974" s="37"/>
      <c r="BN974" s="37"/>
      <c r="BO974" s="37"/>
      <c r="BP974" s="37"/>
      <c r="BQ974" s="37"/>
      <c r="BR974" s="37"/>
    </row>
    <row r="975" spans="1:70" s="111" customFormat="1">
      <c r="A975" s="21">
        <v>972</v>
      </c>
      <c r="B975" s="21">
        <f>Beneficiario!C973</f>
        <v>0</v>
      </c>
      <c r="C975" s="21">
        <f>VLOOKUP($A975,Beneficiario!$A$2:$G$2,4)</f>
        <v>0</v>
      </c>
      <c r="D975" s="21">
        <f>VLOOKUP($A975,Beneficiario!$A$2:$G$2,5)</f>
        <v>0</v>
      </c>
      <c r="E975" s="21">
        <f>VLOOKUP($A975,Beneficiario!$A$2:$G$2,6)</f>
        <v>0</v>
      </c>
      <c r="F975" s="21">
        <f>VLOOKUP($A975,Beneficiario!$A$2:$G$2,7)</f>
        <v>0</v>
      </c>
      <c r="G975" s="37"/>
      <c r="H975" s="37"/>
      <c r="I975" s="37"/>
      <c r="J975" s="37"/>
      <c r="K975" s="37"/>
      <c r="L975" s="37"/>
      <c r="M975" s="37"/>
      <c r="N975" s="32"/>
      <c r="O975" s="37"/>
      <c r="P975" s="37"/>
      <c r="Q975" s="37"/>
      <c r="R975" s="37"/>
      <c r="S975" s="37"/>
      <c r="T975" s="37"/>
      <c r="U975" s="38"/>
      <c r="V975" s="37"/>
      <c r="W975" s="37"/>
      <c r="X975" s="38"/>
      <c r="Y975" s="37"/>
      <c r="Z975" s="37"/>
      <c r="AA975" s="37"/>
      <c r="AB975" s="37"/>
      <c r="AC975" s="37"/>
      <c r="AD975" s="37"/>
      <c r="AE975" s="37"/>
      <c r="AF975" s="37"/>
      <c r="AG975" s="37"/>
      <c r="AH975" s="37"/>
      <c r="AI975" s="37"/>
      <c r="AJ975" s="37"/>
      <c r="AK975" s="37"/>
      <c r="AL975" s="37"/>
      <c r="AM975" s="37"/>
      <c r="AN975" s="37"/>
      <c r="AO975" s="37"/>
      <c r="AP975" s="37"/>
      <c r="AQ975" s="37"/>
      <c r="AR975" s="37"/>
      <c r="AS975" s="37"/>
      <c r="AT975" s="37"/>
      <c r="AU975" s="37"/>
      <c r="AV975" s="37"/>
      <c r="AW975" s="37"/>
      <c r="AX975" s="37"/>
      <c r="AY975" s="37"/>
      <c r="AZ975" s="37"/>
      <c r="BA975" s="39"/>
      <c r="BB975" s="37"/>
      <c r="BC975" s="37"/>
      <c r="BD975" s="37"/>
      <c r="BE975" s="37"/>
      <c r="BF975" s="37"/>
      <c r="BG975" s="37"/>
      <c r="BH975" s="37"/>
      <c r="BI975" s="32"/>
      <c r="BJ975" s="32"/>
      <c r="BK975" s="37"/>
      <c r="BL975" s="37"/>
      <c r="BM975" s="37"/>
      <c r="BN975" s="37"/>
      <c r="BO975" s="37"/>
      <c r="BP975" s="37"/>
      <c r="BQ975" s="37"/>
      <c r="BR975" s="37"/>
    </row>
    <row r="976" spans="1:70" s="111" customFormat="1">
      <c r="A976" s="21">
        <v>973</v>
      </c>
      <c r="B976" s="21">
        <f>Beneficiario!C974</f>
        <v>0</v>
      </c>
      <c r="C976" s="21">
        <f>VLOOKUP($A976,Beneficiario!$A$2:$G$2,4)</f>
        <v>0</v>
      </c>
      <c r="D976" s="21">
        <f>VLOOKUP($A976,Beneficiario!$A$2:$G$2,5)</f>
        <v>0</v>
      </c>
      <c r="E976" s="21">
        <f>VLOOKUP($A976,Beneficiario!$A$2:$G$2,6)</f>
        <v>0</v>
      </c>
      <c r="F976" s="21">
        <f>VLOOKUP($A976,Beneficiario!$A$2:$G$2,7)</f>
        <v>0</v>
      </c>
      <c r="G976" s="37"/>
      <c r="H976" s="37"/>
      <c r="I976" s="37"/>
      <c r="J976" s="37"/>
      <c r="K976" s="37"/>
      <c r="L976" s="37"/>
      <c r="M976" s="37"/>
      <c r="N976" s="32"/>
      <c r="O976" s="37"/>
      <c r="P976" s="37"/>
      <c r="Q976" s="37"/>
      <c r="R976" s="37"/>
      <c r="S976" s="37"/>
      <c r="T976" s="37"/>
      <c r="U976" s="38"/>
      <c r="V976" s="37"/>
      <c r="W976" s="37"/>
      <c r="X976" s="38"/>
      <c r="Y976" s="37"/>
      <c r="Z976" s="37"/>
      <c r="AA976" s="37"/>
      <c r="AB976" s="37"/>
      <c r="AC976" s="37"/>
      <c r="AD976" s="37"/>
      <c r="AE976" s="37"/>
      <c r="AF976" s="37"/>
      <c r="AG976" s="37"/>
      <c r="AH976" s="37"/>
      <c r="AI976" s="37"/>
      <c r="AJ976" s="37"/>
      <c r="AK976" s="37"/>
      <c r="AL976" s="37"/>
      <c r="AM976" s="37"/>
      <c r="AN976" s="37"/>
      <c r="AO976" s="37"/>
      <c r="AP976" s="37"/>
      <c r="AQ976" s="37"/>
      <c r="AR976" s="37"/>
      <c r="AS976" s="37"/>
      <c r="AT976" s="37"/>
      <c r="AU976" s="37"/>
      <c r="AV976" s="37"/>
      <c r="AW976" s="37"/>
      <c r="AX976" s="37"/>
      <c r="AY976" s="37"/>
      <c r="AZ976" s="37"/>
      <c r="BA976" s="39"/>
      <c r="BB976" s="37"/>
      <c r="BC976" s="37"/>
      <c r="BD976" s="37"/>
      <c r="BE976" s="37"/>
      <c r="BF976" s="37"/>
      <c r="BG976" s="37"/>
      <c r="BH976" s="37"/>
      <c r="BI976" s="32"/>
      <c r="BJ976" s="32"/>
      <c r="BK976" s="37"/>
      <c r="BL976" s="37"/>
      <c r="BM976" s="37"/>
      <c r="BN976" s="37"/>
      <c r="BO976" s="37"/>
      <c r="BP976" s="37"/>
      <c r="BQ976" s="37"/>
      <c r="BR976" s="37"/>
    </row>
    <row r="977" spans="1:70" s="111" customFormat="1">
      <c r="A977" s="21">
        <v>974</v>
      </c>
      <c r="B977" s="21">
        <f>Beneficiario!C975</f>
        <v>0</v>
      </c>
      <c r="C977" s="21">
        <f>VLOOKUP($A977,Beneficiario!$A$2:$G$2,4)</f>
        <v>0</v>
      </c>
      <c r="D977" s="21">
        <f>VLOOKUP($A977,Beneficiario!$A$2:$G$2,5)</f>
        <v>0</v>
      </c>
      <c r="E977" s="21">
        <f>VLOOKUP($A977,Beneficiario!$A$2:$G$2,6)</f>
        <v>0</v>
      </c>
      <c r="F977" s="21">
        <f>VLOOKUP($A977,Beneficiario!$A$2:$G$2,7)</f>
        <v>0</v>
      </c>
      <c r="G977" s="37"/>
      <c r="H977" s="37"/>
      <c r="I977" s="37"/>
      <c r="J977" s="37"/>
      <c r="K977" s="37"/>
      <c r="L977" s="37"/>
      <c r="M977" s="37"/>
      <c r="N977" s="32"/>
      <c r="O977" s="37"/>
      <c r="P977" s="37"/>
      <c r="Q977" s="37"/>
      <c r="R977" s="37"/>
      <c r="S977" s="37"/>
      <c r="T977" s="37"/>
      <c r="U977" s="38"/>
      <c r="V977" s="37"/>
      <c r="W977" s="37"/>
      <c r="X977" s="38"/>
      <c r="Y977" s="37"/>
      <c r="Z977" s="37"/>
      <c r="AA977" s="37"/>
      <c r="AB977" s="37"/>
      <c r="AC977" s="37"/>
      <c r="AD977" s="37"/>
      <c r="AE977" s="37"/>
      <c r="AF977" s="37"/>
      <c r="AG977" s="37"/>
      <c r="AH977" s="37"/>
      <c r="AI977" s="37"/>
      <c r="AJ977" s="37"/>
      <c r="AK977" s="37"/>
      <c r="AL977" s="37"/>
      <c r="AM977" s="37"/>
      <c r="AN977" s="37"/>
      <c r="AO977" s="37"/>
      <c r="AP977" s="37"/>
      <c r="AQ977" s="37"/>
      <c r="AR977" s="37"/>
      <c r="AS977" s="37"/>
      <c r="AT977" s="37"/>
      <c r="AU977" s="37"/>
      <c r="AV977" s="37"/>
      <c r="AW977" s="37"/>
      <c r="AX977" s="37"/>
      <c r="AY977" s="37"/>
      <c r="AZ977" s="37"/>
      <c r="BA977" s="39"/>
      <c r="BB977" s="37"/>
      <c r="BC977" s="37"/>
      <c r="BD977" s="37"/>
      <c r="BE977" s="37"/>
      <c r="BF977" s="37"/>
      <c r="BG977" s="37"/>
      <c r="BH977" s="37"/>
      <c r="BI977" s="32"/>
      <c r="BJ977" s="32"/>
      <c r="BK977" s="37"/>
      <c r="BL977" s="37"/>
      <c r="BM977" s="37"/>
      <c r="BN977" s="37"/>
      <c r="BO977" s="37"/>
      <c r="BP977" s="37"/>
      <c r="BQ977" s="37"/>
      <c r="BR977" s="37"/>
    </row>
    <row r="978" spans="1:70" s="111" customFormat="1">
      <c r="A978" s="21">
        <v>975</v>
      </c>
      <c r="B978" s="21">
        <f>Beneficiario!C976</f>
        <v>0</v>
      </c>
      <c r="C978" s="21">
        <f>VLOOKUP($A978,Beneficiario!$A$2:$G$2,4)</f>
        <v>0</v>
      </c>
      <c r="D978" s="21">
        <f>VLOOKUP($A978,Beneficiario!$A$2:$G$2,5)</f>
        <v>0</v>
      </c>
      <c r="E978" s="21">
        <f>VLOOKUP($A978,Beneficiario!$A$2:$G$2,6)</f>
        <v>0</v>
      </c>
      <c r="F978" s="21">
        <f>VLOOKUP($A978,Beneficiario!$A$2:$G$2,7)</f>
        <v>0</v>
      </c>
      <c r="G978" s="37"/>
      <c r="H978" s="37"/>
      <c r="I978" s="37"/>
      <c r="J978" s="37"/>
      <c r="K978" s="37"/>
      <c r="L978" s="37"/>
      <c r="M978" s="37"/>
      <c r="N978" s="32"/>
      <c r="O978" s="37"/>
      <c r="P978" s="37"/>
      <c r="Q978" s="37"/>
      <c r="R978" s="37"/>
      <c r="S978" s="37"/>
      <c r="T978" s="37"/>
      <c r="U978" s="38"/>
      <c r="V978" s="37"/>
      <c r="W978" s="37"/>
      <c r="X978" s="38"/>
      <c r="Y978" s="37"/>
      <c r="Z978" s="37"/>
      <c r="AA978" s="37"/>
      <c r="AB978" s="37"/>
      <c r="AC978" s="37"/>
      <c r="AD978" s="37"/>
      <c r="AE978" s="37"/>
      <c r="AF978" s="37"/>
      <c r="AG978" s="37"/>
      <c r="AH978" s="37"/>
      <c r="AI978" s="37"/>
      <c r="AJ978" s="37"/>
      <c r="AK978" s="37"/>
      <c r="AL978" s="37"/>
      <c r="AM978" s="37"/>
      <c r="AN978" s="37"/>
      <c r="AO978" s="37"/>
      <c r="AP978" s="37"/>
      <c r="AQ978" s="37"/>
      <c r="AR978" s="37"/>
      <c r="AS978" s="37"/>
      <c r="AT978" s="37"/>
      <c r="AU978" s="37"/>
      <c r="AV978" s="37"/>
      <c r="AW978" s="37"/>
      <c r="AX978" s="37"/>
      <c r="AY978" s="37"/>
      <c r="AZ978" s="37"/>
      <c r="BA978" s="39"/>
      <c r="BB978" s="37"/>
      <c r="BC978" s="37"/>
      <c r="BD978" s="37"/>
      <c r="BE978" s="37"/>
      <c r="BF978" s="37"/>
      <c r="BG978" s="37"/>
      <c r="BH978" s="37"/>
      <c r="BI978" s="32"/>
      <c r="BJ978" s="32"/>
      <c r="BK978" s="37"/>
      <c r="BL978" s="37"/>
      <c r="BM978" s="37"/>
      <c r="BN978" s="37"/>
      <c r="BO978" s="37"/>
      <c r="BP978" s="37"/>
      <c r="BQ978" s="37"/>
      <c r="BR978" s="37"/>
    </row>
    <row r="979" spans="1:70" s="111" customFormat="1">
      <c r="A979" s="21">
        <v>976</v>
      </c>
      <c r="B979" s="21">
        <f>Beneficiario!C977</f>
        <v>0</v>
      </c>
      <c r="C979" s="21">
        <f>VLOOKUP($A979,Beneficiario!$A$2:$G$2,4)</f>
        <v>0</v>
      </c>
      <c r="D979" s="21">
        <f>VLOOKUP($A979,Beneficiario!$A$2:$G$2,5)</f>
        <v>0</v>
      </c>
      <c r="E979" s="21">
        <f>VLOOKUP($A979,Beneficiario!$A$2:$G$2,6)</f>
        <v>0</v>
      </c>
      <c r="F979" s="21">
        <f>VLOOKUP($A979,Beneficiario!$A$2:$G$2,7)</f>
        <v>0</v>
      </c>
      <c r="G979" s="37"/>
      <c r="H979" s="37"/>
      <c r="I979" s="37"/>
      <c r="J979" s="37"/>
      <c r="K979" s="37"/>
      <c r="L979" s="37"/>
      <c r="M979" s="37"/>
      <c r="N979" s="32"/>
      <c r="O979" s="37"/>
      <c r="P979" s="37"/>
      <c r="Q979" s="37"/>
      <c r="R979" s="37"/>
      <c r="S979" s="37"/>
      <c r="T979" s="37"/>
      <c r="U979" s="38"/>
      <c r="V979" s="37"/>
      <c r="W979" s="37"/>
      <c r="X979" s="38"/>
      <c r="Y979" s="37"/>
      <c r="Z979" s="37"/>
      <c r="AA979" s="37"/>
      <c r="AB979" s="37"/>
      <c r="AC979" s="37"/>
      <c r="AD979" s="37"/>
      <c r="AE979" s="37"/>
      <c r="AF979" s="37"/>
      <c r="AG979" s="37"/>
      <c r="AH979" s="37"/>
      <c r="AI979" s="37"/>
      <c r="AJ979" s="37"/>
      <c r="AK979" s="37"/>
      <c r="AL979" s="37"/>
      <c r="AM979" s="37"/>
      <c r="AN979" s="37"/>
      <c r="AO979" s="37"/>
      <c r="AP979" s="37"/>
      <c r="AQ979" s="37"/>
      <c r="AR979" s="37"/>
      <c r="AS979" s="37"/>
      <c r="AT979" s="37"/>
      <c r="AU979" s="37"/>
      <c r="AV979" s="37"/>
      <c r="AW979" s="37"/>
      <c r="AX979" s="37"/>
      <c r="AY979" s="37"/>
      <c r="AZ979" s="37"/>
      <c r="BA979" s="39"/>
      <c r="BB979" s="37"/>
      <c r="BC979" s="37"/>
      <c r="BD979" s="37"/>
      <c r="BE979" s="37"/>
      <c r="BF979" s="37"/>
      <c r="BG979" s="37"/>
      <c r="BH979" s="37"/>
      <c r="BI979" s="32"/>
      <c r="BJ979" s="32"/>
      <c r="BK979" s="37"/>
      <c r="BL979" s="37"/>
      <c r="BM979" s="37"/>
      <c r="BN979" s="37"/>
      <c r="BO979" s="37"/>
      <c r="BP979" s="37"/>
      <c r="BQ979" s="37"/>
      <c r="BR979" s="37"/>
    </row>
    <row r="980" spans="1:70" s="111" customFormat="1">
      <c r="A980" s="21">
        <v>977</v>
      </c>
      <c r="B980" s="21">
        <f>Beneficiario!C978</f>
        <v>0</v>
      </c>
      <c r="C980" s="21">
        <f>VLOOKUP($A980,Beneficiario!$A$2:$G$2,4)</f>
        <v>0</v>
      </c>
      <c r="D980" s="21">
        <f>VLOOKUP($A980,Beneficiario!$A$2:$G$2,5)</f>
        <v>0</v>
      </c>
      <c r="E980" s="21">
        <f>VLOOKUP($A980,Beneficiario!$A$2:$G$2,6)</f>
        <v>0</v>
      </c>
      <c r="F980" s="21">
        <f>VLOOKUP($A980,Beneficiario!$A$2:$G$2,7)</f>
        <v>0</v>
      </c>
      <c r="G980" s="37"/>
      <c r="H980" s="37"/>
      <c r="I980" s="37"/>
      <c r="J980" s="37"/>
      <c r="K980" s="37"/>
      <c r="L980" s="37"/>
      <c r="M980" s="37"/>
      <c r="N980" s="32"/>
      <c r="O980" s="37"/>
      <c r="P980" s="37"/>
      <c r="Q980" s="37"/>
      <c r="R980" s="37"/>
      <c r="S980" s="37"/>
      <c r="T980" s="37"/>
      <c r="U980" s="38"/>
      <c r="V980" s="37"/>
      <c r="W980" s="37"/>
      <c r="X980" s="38"/>
      <c r="Y980" s="37"/>
      <c r="Z980" s="37"/>
      <c r="AA980" s="37"/>
      <c r="AB980" s="37"/>
      <c r="AC980" s="37"/>
      <c r="AD980" s="37"/>
      <c r="AE980" s="37"/>
      <c r="AF980" s="37"/>
      <c r="AG980" s="37"/>
      <c r="AH980" s="37"/>
      <c r="AI980" s="37"/>
      <c r="AJ980" s="37"/>
      <c r="AK980" s="37"/>
      <c r="AL980" s="37"/>
      <c r="AM980" s="37"/>
      <c r="AN980" s="37"/>
      <c r="AO980" s="37"/>
      <c r="AP980" s="37"/>
      <c r="AQ980" s="37"/>
      <c r="AR980" s="37"/>
      <c r="AS980" s="37"/>
      <c r="AT980" s="37"/>
      <c r="AU980" s="37"/>
      <c r="AV980" s="37"/>
      <c r="AW980" s="37"/>
      <c r="AX980" s="37"/>
      <c r="AY980" s="37"/>
      <c r="AZ980" s="37"/>
      <c r="BA980" s="39"/>
      <c r="BB980" s="37"/>
      <c r="BC980" s="37"/>
      <c r="BD980" s="37"/>
      <c r="BE980" s="37"/>
      <c r="BF980" s="37"/>
      <c r="BG980" s="37"/>
      <c r="BH980" s="37"/>
      <c r="BI980" s="32"/>
      <c r="BJ980" s="32"/>
      <c r="BK980" s="37"/>
      <c r="BL980" s="37"/>
      <c r="BM980" s="37"/>
      <c r="BN980" s="37"/>
      <c r="BO980" s="37"/>
      <c r="BP980" s="37"/>
      <c r="BQ980" s="37"/>
      <c r="BR980" s="37"/>
    </row>
    <row r="981" spans="1:70" s="111" customFormat="1">
      <c r="A981" s="21">
        <v>978</v>
      </c>
      <c r="B981" s="21">
        <f>Beneficiario!C979</f>
        <v>0</v>
      </c>
      <c r="C981" s="21">
        <f>VLOOKUP($A981,Beneficiario!$A$2:$G$2,4)</f>
        <v>0</v>
      </c>
      <c r="D981" s="21">
        <f>VLOOKUP($A981,Beneficiario!$A$2:$G$2,5)</f>
        <v>0</v>
      </c>
      <c r="E981" s="21">
        <f>VLOOKUP($A981,Beneficiario!$A$2:$G$2,6)</f>
        <v>0</v>
      </c>
      <c r="F981" s="21">
        <f>VLOOKUP($A981,Beneficiario!$A$2:$G$2,7)</f>
        <v>0</v>
      </c>
      <c r="G981" s="37"/>
      <c r="H981" s="37"/>
      <c r="I981" s="37"/>
      <c r="J981" s="37"/>
      <c r="K981" s="37"/>
      <c r="L981" s="37"/>
      <c r="M981" s="37"/>
      <c r="N981" s="32"/>
      <c r="O981" s="37"/>
      <c r="P981" s="37"/>
      <c r="Q981" s="37"/>
      <c r="R981" s="37"/>
      <c r="S981" s="37"/>
      <c r="T981" s="37"/>
      <c r="U981" s="38"/>
      <c r="V981" s="37"/>
      <c r="W981" s="37"/>
      <c r="X981" s="38"/>
      <c r="Y981" s="37"/>
      <c r="Z981" s="37"/>
      <c r="AA981" s="37"/>
      <c r="AB981" s="37"/>
      <c r="AC981" s="37"/>
      <c r="AD981" s="37"/>
      <c r="AE981" s="37"/>
      <c r="AF981" s="37"/>
      <c r="AG981" s="37"/>
      <c r="AH981" s="37"/>
      <c r="AI981" s="37"/>
      <c r="AJ981" s="37"/>
      <c r="AK981" s="37"/>
      <c r="AL981" s="37"/>
      <c r="AM981" s="37"/>
      <c r="AN981" s="37"/>
      <c r="AO981" s="37"/>
      <c r="AP981" s="37"/>
      <c r="AQ981" s="37"/>
      <c r="AR981" s="37"/>
      <c r="AS981" s="37"/>
      <c r="AT981" s="37"/>
      <c r="AU981" s="37"/>
      <c r="AV981" s="37"/>
      <c r="AW981" s="37"/>
      <c r="AX981" s="37"/>
      <c r="AY981" s="37"/>
      <c r="AZ981" s="37"/>
      <c r="BA981" s="39"/>
      <c r="BB981" s="37"/>
      <c r="BC981" s="37"/>
      <c r="BD981" s="37"/>
      <c r="BE981" s="37"/>
      <c r="BF981" s="37"/>
      <c r="BG981" s="37"/>
      <c r="BH981" s="37"/>
      <c r="BI981" s="32"/>
      <c r="BJ981" s="32"/>
      <c r="BK981" s="37"/>
      <c r="BL981" s="37"/>
      <c r="BM981" s="37"/>
      <c r="BN981" s="37"/>
      <c r="BO981" s="37"/>
      <c r="BP981" s="37"/>
      <c r="BQ981" s="37"/>
      <c r="BR981" s="37"/>
    </row>
    <row r="982" spans="1:70" s="111" customFormat="1">
      <c r="A982" s="21">
        <v>979</v>
      </c>
      <c r="B982" s="21">
        <f>Beneficiario!C980</f>
        <v>0</v>
      </c>
      <c r="C982" s="21">
        <f>VLOOKUP($A982,Beneficiario!$A$2:$G$2,4)</f>
        <v>0</v>
      </c>
      <c r="D982" s="21">
        <f>VLOOKUP($A982,Beneficiario!$A$2:$G$2,5)</f>
        <v>0</v>
      </c>
      <c r="E982" s="21">
        <f>VLOOKUP($A982,Beneficiario!$A$2:$G$2,6)</f>
        <v>0</v>
      </c>
      <c r="F982" s="21">
        <f>VLOOKUP($A982,Beneficiario!$A$2:$G$2,7)</f>
        <v>0</v>
      </c>
      <c r="G982" s="37"/>
      <c r="H982" s="37"/>
      <c r="I982" s="37"/>
      <c r="J982" s="37"/>
      <c r="K982" s="37"/>
      <c r="L982" s="37"/>
      <c r="M982" s="37"/>
      <c r="N982" s="32"/>
      <c r="O982" s="37"/>
      <c r="P982" s="37"/>
      <c r="Q982" s="37"/>
      <c r="R982" s="37"/>
      <c r="S982" s="37"/>
      <c r="T982" s="37"/>
      <c r="U982" s="38"/>
      <c r="V982" s="37"/>
      <c r="W982" s="37"/>
      <c r="X982" s="38"/>
      <c r="Y982" s="37"/>
      <c r="Z982" s="37"/>
      <c r="AA982" s="37"/>
      <c r="AB982" s="37"/>
      <c r="AC982" s="37"/>
      <c r="AD982" s="37"/>
      <c r="AE982" s="37"/>
      <c r="AF982" s="37"/>
      <c r="AG982" s="37"/>
      <c r="AH982" s="37"/>
      <c r="AI982" s="37"/>
      <c r="AJ982" s="37"/>
      <c r="AK982" s="37"/>
      <c r="AL982" s="37"/>
      <c r="AM982" s="37"/>
      <c r="AN982" s="37"/>
      <c r="AO982" s="37"/>
      <c r="AP982" s="37"/>
      <c r="AQ982" s="37"/>
      <c r="AR982" s="37"/>
      <c r="AS982" s="37"/>
      <c r="AT982" s="37"/>
      <c r="AU982" s="37"/>
      <c r="AV982" s="37"/>
      <c r="AW982" s="37"/>
      <c r="AX982" s="37"/>
      <c r="AY982" s="37"/>
      <c r="AZ982" s="37"/>
      <c r="BA982" s="39"/>
      <c r="BB982" s="37"/>
      <c r="BC982" s="37"/>
      <c r="BD982" s="37"/>
      <c r="BE982" s="37"/>
      <c r="BF982" s="37"/>
      <c r="BG982" s="37"/>
      <c r="BH982" s="37"/>
      <c r="BI982" s="32"/>
      <c r="BJ982" s="32"/>
      <c r="BK982" s="37"/>
      <c r="BL982" s="37"/>
      <c r="BM982" s="37"/>
      <c r="BN982" s="37"/>
      <c r="BO982" s="37"/>
      <c r="BP982" s="37"/>
      <c r="BQ982" s="37"/>
      <c r="BR982" s="37"/>
    </row>
    <row r="983" spans="1:70" s="111" customFormat="1">
      <c r="A983" s="21">
        <v>980</v>
      </c>
      <c r="B983" s="21">
        <f>Beneficiario!C981</f>
        <v>0</v>
      </c>
      <c r="C983" s="21">
        <f>VLOOKUP($A983,Beneficiario!$A$2:$G$2,4)</f>
        <v>0</v>
      </c>
      <c r="D983" s="21">
        <f>VLOOKUP($A983,Beneficiario!$A$2:$G$2,5)</f>
        <v>0</v>
      </c>
      <c r="E983" s="21">
        <f>VLOOKUP($A983,Beneficiario!$A$2:$G$2,6)</f>
        <v>0</v>
      </c>
      <c r="F983" s="21">
        <f>VLOOKUP($A983,Beneficiario!$A$2:$G$2,7)</f>
        <v>0</v>
      </c>
      <c r="G983" s="37"/>
      <c r="H983" s="37"/>
      <c r="I983" s="37"/>
      <c r="J983" s="37"/>
      <c r="K983" s="37"/>
      <c r="L983" s="37"/>
      <c r="M983" s="37"/>
      <c r="N983" s="32"/>
      <c r="O983" s="37"/>
      <c r="P983" s="37"/>
      <c r="Q983" s="37"/>
      <c r="R983" s="37"/>
      <c r="S983" s="37"/>
      <c r="T983" s="37"/>
      <c r="U983" s="38"/>
      <c r="V983" s="37"/>
      <c r="W983" s="37"/>
      <c r="X983" s="38"/>
      <c r="Y983" s="37"/>
      <c r="Z983" s="37"/>
      <c r="AA983" s="37"/>
      <c r="AB983" s="37"/>
      <c r="AC983" s="37"/>
      <c r="AD983" s="37"/>
      <c r="AE983" s="37"/>
      <c r="AF983" s="37"/>
      <c r="AG983" s="37"/>
      <c r="AH983" s="37"/>
      <c r="AI983" s="37"/>
      <c r="AJ983" s="37"/>
      <c r="AK983" s="37"/>
      <c r="AL983" s="37"/>
      <c r="AM983" s="37"/>
      <c r="AN983" s="37"/>
      <c r="AO983" s="37"/>
      <c r="AP983" s="37"/>
      <c r="AQ983" s="37"/>
      <c r="AR983" s="37"/>
      <c r="AS983" s="37"/>
      <c r="AT983" s="37"/>
      <c r="AU983" s="37"/>
      <c r="AV983" s="37"/>
      <c r="AW983" s="37"/>
      <c r="AX983" s="37"/>
      <c r="AY983" s="37"/>
      <c r="AZ983" s="37"/>
      <c r="BA983" s="39"/>
      <c r="BB983" s="37"/>
      <c r="BC983" s="37"/>
      <c r="BD983" s="37"/>
      <c r="BE983" s="37"/>
      <c r="BF983" s="37"/>
      <c r="BG983" s="37"/>
      <c r="BH983" s="37"/>
      <c r="BI983" s="32"/>
      <c r="BJ983" s="32"/>
      <c r="BK983" s="37"/>
      <c r="BL983" s="37"/>
      <c r="BM983" s="37"/>
      <c r="BN983" s="37"/>
      <c r="BO983" s="37"/>
      <c r="BP983" s="37"/>
      <c r="BQ983" s="37"/>
      <c r="BR983" s="37"/>
    </row>
    <row r="984" spans="1:70" s="111" customFormat="1">
      <c r="A984" s="21">
        <v>981</v>
      </c>
      <c r="B984" s="21">
        <f>Beneficiario!C982</f>
        <v>0</v>
      </c>
      <c r="C984" s="21">
        <f>VLOOKUP($A984,Beneficiario!$A$2:$G$2,4)</f>
        <v>0</v>
      </c>
      <c r="D984" s="21">
        <f>VLOOKUP($A984,Beneficiario!$A$2:$G$2,5)</f>
        <v>0</v>
      </c>
      <c r="E984" s="21">
        <f>VLOOKUP($A984,Beneficiario!$A$2:$G$2,6)</f>
        <v>0</v>
      </c>
      <c r="F984" s="21">
        <f>VLOOKUP($A984,Beneficiario!$A$2:$G$2,7)</f>
        <v>0</v>
      </c>
      <c r="G984" s="37"/>
      <c r="H984" s="37"/>
      <c r="I984" s="37"/>
      <c r="J984" s="37"/>
      <c r="K984" s="37"/>
      <c r="L984" s="37"/>
      <c r="M984" s="37"/>
      <c r="N984" s="32"/>
      <c r="O984" s="37"/>
      <c r="P984" s="37"/>
      <c r="Q984" s="37"/>
      <c r="R984" s="37"/>
      <c r="S984" s="37"/>
      <c r="T984" s="37"/>
      <c r="U984" s="38"/>
      <c r="V984" s="37"/>
      <c r="W984" s="37"/>
      <c r="X984" s="38"/>
      <c r="Y984" s="37"/>
      <c r="Z984" s="37"/>
      <c r="AA984" s="37"/>
      <c r="AB984" s="37"/>
      <c r="AC984" s="37"/>
      <c r="AD984" s="37"/>
      <c r="AE984" s="37"/>
      <c r="AF984" s="37"/>
      <c r="AG984" s="37"/>
      <c r="AH984" s="37"/>
      <c r="AI984" s="37"/>
      <c r="AJ984" s="37"/>
      <c r="AK984" s="37"/>
      <c r="AL984" s="37"/>
      <c r="AM984" s="37"/>
      <c r="AN984" s="37"/>
      <c r="AO984" s="37"/>
      <c r="AP984" s="37"/>
      <c r="AQ984" s="37"/>
      <c r="AR984" s="37"/>
      <c r="AS984" s="37"/>
      <c r="AT984" s="37"/>
      <c r="AU984" s="37"/>
      <c r="AV984" s="37"/>
      <c r="AW984" s="37"/>
      <c r="AX984" s="37"/>
      <c r="AY984" s="37"/>
      <c r="AZ984" s="37"/>
      <c r="BA984" s="39"/>
      <c r="BB984" s="37"/>
      <c r="BC984" s="37"/>
      <c r="BD984" s="37"/>
      <c r="BE984" s="37"/>
      <c r="BF984" s="37"/>
      <c r="BG984" s="37"/>
      <c r="BH984" s="37"/>
      <c r="BI984" s="32"/>
      <c r="BJ984" s="32"/>
      <c r="BK984" s="37"/>
      <c r="BL984" s="37"/>
      <c r="BM984" s="37"/>
      <c r="BN984" s="37"/>
      <c r="BO984" s="37"/>
      <c r="BP984" s="37"/>
      <c r="BQ984" s="37"/>
      <c r="BR984" s="37"/>
    </row>
    <row r="985" spans="1:70" s="111" customFormat="1">
      <c r="A985" s="21">
        <v>982</v>
      </c>
      <c r="B985" s="21">
        <f>Beneficiario!C983</f>
        <v>0</v>
      </c>
      <c r="C985" s="21">
        <f>VLOOKUP($A985,Beneficiario!$A$2:$G$2,4)</f>
        <v>0</v>
      </c>
      <c r="D985" s="21">
        <f>VLOOKUP($A985,Beneficiario!$A$2:$G$2,5)</f>
        <v>0</v>
      </c>
      <c r="E985" s="21">
        <f>VLOOKUP($A985,Beneficiario!$A$2:$G$2,6)</f>
        <v>0</v>
      </c>
      <c r="F985" s="21">
        <f>VLOOKUP($A985,Beneficiario!$A$2:$G$2,7)</f>
        <v>0</v>
      </c>
      <c r="G985" s="37"/>
      <c r="H985" s="37"/>
      <c r="I985" s="37"/>
      <c r="J985" s="37"/>
      <c r="K985" s="37"/>
      <c r="L985" s="37"/>
      <c r="M985" s="37"/>
      <c r="N985" s="32"/>
      <c r="O985" s="37"/>
      <c r="P985" s="37"/>
      <c r="Q985" s="37"/>
      <c r="R985" s="37"/>
      <c r="S985" s="37"/>
      <c r="T985" s="37"/>
      <c r="U985" s="38"/>
      <c r="V985" s="37"/>
      <c r="W985" s="37"/>
      <c r="X985" s="38"/>
      <c r="Y985" s="37"/>
      <c r="Z985" s="37"/>
      <c r="AA985" s="37"/>
      <c r="AB985" s="37"/>
      <c r="AC985" s="37"/>
      <c r="AD985" s="37"/>
      <c r="AE985" s="37"/>
      <c r="AF985" s="37"/>
      <c r="AG985" s="37"/>
      <c r="AH985" s="37"/>
      <c r="AI985" s="37"/>
      <c r="AJ985" s="37"/>
      <c r="AK985" s="37"/>
      <c r="AL985" s="37"/>
      <c r="AM985" s="37"/>
      <c r="AN985" s="37"/>
      <c r="AO985" s="37"/>
      <c r="AP985" s="37"/>
      <c r="AQ985" s="37"/>
      <c r="AR985" s="37"/>
      <c r="AS985" s="37"/>
      <c r="AT985" s="37"/>
      <c r="AU985" s="37"/>
      <c r="AV985" s="37"/>
      <c r="AW985" s="37"/>
      <c r="AX985" s="37"/>
      <c r="AY985" s="37"/>
      <c r="AZ985" s="37"/>
      <c r="BA985" s="39"/>
      <c r="BB985" s="37"/>
      <c r="BC985" s="37"/>
      <c r="BD985" s="37"/>
      <c r="BE985" s="37"/>
      <c r="BF985" s="37"/>
      <c r="BG985" s="37"/>
      <c r="BH985" s="37"/>
      <c r="BI985" s="32"/>
      <c r="BJ985" s="32"/>
      <c r="BK985" s="37"/>
      <c r="BL985" s="37"/>
      <c r="BM985" s="37"/>
      <c r="BN985" s="37"/>
      <c r="BO985" s="37"/>
      <c r="BP985" s="37"/>
      <c r="BQ985" s="37"/>
      <c r="BR985" s="37"/>
    </row>
    <row r="986" spans="1:70" s="111" customFormat="1">
      <c r="A986" s="21">
        <v>983</v>
      </c>
      <c r="B986" s="21">
        <f>Beneficiario!C984</f>
        <v>0</v>
      </c>
      <c r="C986" s="21">
        <f>VLOOKUP($A986,Beneficiario!$A$2:$G$2,4)</f>
        <v>0</v>
      </c>
      <c r="D986" s="21">
        <f>VLOOKUP($A986,Beneficiario!$A$2:$G$2,5)</f>
        <v>0</v>
      </c>
      <c r="E986" s="21">
        <f>VLOOKUP($A986,Beneficiario!$A$2:$G$2,6)</f>
        <v>0</v>
      </c>
      <c r="F986" s="21">
        <f>VLOOKUP($A986,Beneficiario!$A$2:$G$2,7)</f>
        <v>0</v>
      </c>
      <c r="G986" s="37"/>
      <c r="H986" s="37"/>
      <c r="I986" s="37"/>
      <c r="J986" s="37"/>
      <c r="K986" s="37"/>
      <c r="L986" s="37"/>
      <c r="M986" s="37"/>
      <c r="N986" s="32"/>
      <c r="O986" s="37"/>
      <c r="P986" s="37"/>
      <c r="Q986" s="37"/>
      <c r="R986" s="37"/>
      <c r="S986" s="37"/>
      <c r="T986" s="37"/>
      <c r="U986" s="38"/>
      <c r="V986" s="37"/>
      <c r="W986" s="37"/>
      <c r="X986" s="38"/>
      <c r="Y986" s="37"/>
      <c r="Z986" s="37"/>
      <c r="AA986" s="37"/>
      <c r="AB986" s="37"/>
      <c r="AC986" s="37"/>
      <c r="AD986" s="37"/>
      <c r="AE986" s="37"/>
      <c r="AF986" s="37"/>
      <c r="AG986" s="37"/>
      <c r="AH986" s="37"/>
      <c r="AI986" s="37"/>
      <c r="AJ986" s="37"/>
      <c r="AK986" s="37"/>
      <c r="AL986" s="37"/>
      <c r="AM986" s="37"/>
      <c r="AN986" s="37"/>
      <c r="AO986" s="37"/>
      <c r="AP986" s="37"/>
      <c r="AQ986" s="37"/>
      <c r="AR986" s="37"/>
      <c r="AS986" s="37"/>
      <c r="AT986" s="37"/>
      <c r="AU986" s="37"/>
      <c r="AV986" s="37"/>
      <c r="AW986" s="37"/>
      <c r="AX986" s="37"/>
      <c r="AY986" s="37"/>
      <c r="AZ986" s="37"/>
      <c r="BA986" s="39"/>
      <c r="BB986" s="37"/>
      <c r="BC986" s="37"/>
      <c r="BD986" s="37"/>
      <c r="BE986" s="37"/>
      <c r="BF986" s="37"/>
      <c r="BG986" s="37"/>
      <c r="BH986" s="37"/>
      <c r="BI986" s="32"/>
      <c r="BJ986" s="32"/>
      <c r="BK986" s="37"/>
      <c r="BL986" s="37"/>
      <c r="BM986" s="37"/>
      <c r="BN986" s="37"/>
      <c r="BO986" s="37"/>
      <c r="BP986" s="37"/>
      <c r="BQ986" s="37"/>
      <c r="BR986" s="37"/>
    </row>
    <row r="987" spans="1:70" s="111" customFormat="1">
      <c r="A987" s="21">
        <v>984</v>
      </c>
      <c r="B987" s="21">
        <f>Beneficiario!C985</f>
        <v>0</v>
      </c>
      <c r="C987" s="21">
        <f>VLOOKUP($A987,Beneficiario!$A$2:$G$2,4)</f>
        <v>0</v>
      </c>
      <c r="D987" s="21">
        <f>VLOOKUP($A987,Beneficiario!$A$2:$G$2,5)</f>
        <v>0</v>
      </c>
      <c r="E987" s="21">
        <f>VLOOKUP($A987,Beneficiario!$A$2:$G$2,6)</f>
        <v>0</v>
      </c>
      <c r="F987" s="21">
        <f>VLOOKUP($A987,Beneficiario!$A$2:$G$2,7)</f>
        <v>0</v>
      </c>
      <c r="G987" s="37"/>
      <c r="H987" s="37"/>
      <c r="I987" s="37"/>
      <c r="J987" s="37"/>
      <c r="K987" s="37"/>
      <c r="L987" s="37"/>
      <c r="M987" s="37"/>
      <c r="N987" s="32"/>
      <c r="O987" s="37"/>
      <c r="P987" s="37"/>
      <c r="Q987" s="37"/>
      <c r="R987" s="37"/>
      <c r="S987" s="37"/>
      <c r="T987" s="37"/>
      <c r="U987" s="38"/>
      <c r="V987" s="37"/>
      <c r="W987" s="37"/>
      <c r="X987" s="38"/>
      <c r="Y987" s="37"/>
      <c r="Z987" s="37"/>
      <c r="AA987" s="37"/>
      <c r="AB987" s="37"/>
      <c r="AC987" s="37"/>
      <c r="AD987" s="37"/>
      <c r="AE987" s="37"/>
      <c r="AF987" s="37"/>
      <c r="AG987" s="37"/>
      <c r="AH987" s="37"/>
      <c r="AI987" s="37"/>
      <c r="AJ987" s="37"/>
      <c r="AK987" s="37"/>
      <c r="AL987" s="37"/>
      <c r="AM987" s="37"/>
      <c r="AN987" s="37"/>
      <c r="AO987" s="37"/>
      <c r="AP987" s="37"/>
      <c r="AQ987" s="37"/>
      <c r="AR987" s="37"/>
      <c r="AS987" s="37"/>
      <c r="AT987" s="37"/>
      <c r="AU987" s="37"/>
      <c r="AV987" s="37"/>
      <c r="AW987" s="37"/>
      <c r="AX987" s="37"/>
      <c r="AY987" s="37"/>
      <c r="AZ987" s="37"/>
      <c r="BA987" s="39"/>
      <c r="BB987" s="37"/>
      <c r="BC987" s="37"/>
      <c r="BD987" s="37"/>
      <c r="BE987" s="37"/>
      <c r="BF987" s="37"/>
      <c r="BG987" s="37"/>
      <c r="BH987" s="37"/>
      <c r="BI987" s="32"/>
      <c r="BJ987" s="32"/>
      <c r="BK987" s="37"/>
      <c r="BL987" s="37"/>
      <c r="BM987" s="37"/>
      <c r="BN987" s="37"/>
      <c r="BO987" s="37"/>
      <c r="BP987" s="37"/>
      <c r="BQ987" s="37"/>
      <c r="BR987" s="37"/>
    </row>
    <row r="988" spans="1:70" s="111" customFormat="1">
      <c r="A988" s="21">
        <v>985</v>
      </c>
      <c r="B988" s="21">
        <f>Beneficiario!C986</f>
        <v>0</v>
      </c>
      <c r="C988" s="21">
        <f>VLOOKUP($A988,Beneficiario!$A$2:$G$2,4)</f>
        <v>0</v>
      </c>
      <c r="D988" s="21">
        <f>VLOOKUP($A988,Beneficiario!$A$2:$G$2,5)</f>
        <v>0</v>
      </c>
      <c r="E988" s="21">
        <f>VLOOKUP($A988,Beneficiario!$A$2:$G$2,6)</f>
        <v>0</v>
      </c>
      <c r="F988" s="21">
        <f>VLOOKUP($A988,Beneficiario!$A$2:$G$2,7)</f>
        <v>0</v>
      </c>
      <c r="G988" s="37"/>
      <c r="H988" s="37"/>
      <c r="I988" s="37"/>
      <c r="J988" s="37"/>
      <c r="K988" s="37"/>
      <c r="L988" s="37"/>
      <c r="M988" s="37"/>
      <c r="N988" s="32"/>
      <c r="O988" s="37"/>
      <c r="P988" s="37"/>
      <c r="Q988" s="37"/>
      <c r="R988" s="37"/>
      <c r="S988" s="37"/>
      <c r="T988" s="37"/>
      <c r="U988" s="38"/>
      <c r="V988" s="37"/>
      <c r="W988" s="37"/>
      <c r="X988" s="38"/>
      <c r="Y988" s="37"/>
      <c r="Z988" s="37"/>
      <c r="AA988" s="37"/>
      <c r="AB988" s="37"/>
      <c r="AC988" s="37"/>
      <c r="AD988" s="37"/>
      <c r="AE988" s="37"/>
      <c r="AF988" s="37"/>
      <c r="AG988" s="37"/>
      <c r="AH988" s="37"/>
      <c r="AI988" s="37"/>
      <c r="AJ988" s="37"/>
      <c r="AK988" s="37"/>
      <c r="AL988" s="37"/>
      <c r="AM988" s="37"/>
      <c r="AN988" s="37"/>
      <c r="AO988" s="37"/>
      <c r="AP988" s="37"/>
      <c r="AQ988" s="37"/>
      <c r="AR988" s="37"/>
      <c r="AS988" s="37"/>
      <c r="AT988" s="37"/>
      <c r="AU988" s="37"/>
      <c r="AV988" s="37"/>
      <c r="AW988" s="37"/>
      <c r="AX988" s="37"/>
      <c r="AY988" s="37"/>
      <c r="AZ988" s="37"/>
      <c r="BA988" s="39"/>
      <c r="BB988" s="37"/>
      <c r="BC988" s="37"/>
      <c r="BD988" s="37"/>
      <c r="BE988" s="37"/>
      <c r="BF988" s="37"/>
      <c r="BG988" s="37"/>
      <c r="BH988" s="37"/>
      <c r="BI988" s="32"/>
      <c r="BJ988" s="32"/>
      <c r="BK988" s="37"/>
      <c r="BL988" s="37"/>
      <c r="BM988" s="37"/>
      <c r="BN988" s="37"/>
      <c r="BO988" s="37"/>
      <c r="BP988" s="37"/>
      <c r="BQ988" s="37"/>
      <c r="BR988" s="37"/>
    </row>
    <row r="989" spans="1:70" s="111" customFormat="1">
      <c r="A989" s="21">
        <v>986</v>
      </c>
      <c r="B989" s="21">
        <f>Beneficiario!C987</f>
        <v>0</v>
      </c>
      <c r="C989" s="21">
        <f>VLOOKUP($A989,Beneficiario!$A$2:$G$2,4)</f>
        <v>0</v>
      </c>
      <c r="D989" s="21">
        <f>VLOOKUP($A989,Beneficiario!$A$2:$G$2,5)</f>
        <v>0</v>
      </c>
      <c r="E989" s="21">
        <f>VLOOKUP($A989,Beneficiario!$A$2:$G$2,6)</f>
        <v>0</v>
      </c>
      <c r="F989" s="21">
        <f>VLOOKUP($A989,Beneficiario!$A$2:$G$2,7)</f>
        <v>0</v>
      </c>
      <c r="G989" s="37"/>
      <c r="H989" s="37"/>
      <c r="I989" s="37"/>
      <c r="J989" s="37"/>
      <c r="K989" s="37"/>
      <c r="L989" s="37"/>
      <c r="M989" s="37"/>
      <c r="N989" s="32"/>
      <c r="O989" s="37"/>
      <c r="P989" s="37"/>
      <c r="Q989" s="37"/>
      <c r="R989" s="37"/>
      <c r="S989" s="37"/>
      <c r="T989" s="37"/>
      <c r="U989" s="38"/>
      <c r="V989" s="37"/>
      <c r="W989" s="37"/>
      <c r="X989" s="38"/>
      <c r="Y989" s="37"/>
      <c r="Z989" s="37"/>
      <c r="AA989" s="37"/>
      <c r="AB989" s="37"/>
      <c r="AC989" s="37"/>
      <c r="AD989" s="37"/>
      <c r="AE989" s="37"/>
      <c r="AF989" s="37"/>
      <c r="AG989" s="37"/>
      <c r="AH989" s="37"/>
      <c r="AI989" s="37"/>
      <c r="AJ989" s="37"/>
      <c r="AK989" s="37"/>
      <c r="AL989" s="37"/>
      <c r="AM989" s="37"/>
      <c r="AN989" s="37"/>
      <c r="AO989" s="37"/>
      <c r="AP989" s="37"/>
      <c r="AQ989" s="37"/>
      <c r="AR989" s="37"/>
      <c r="AS989" s="37"/>
      <c r="AT989" s="37"/>
      <c r="AU989" s="37"/>
      <c r="AV989" s="37"/>
      <c r="AW989" s="37"/>
      <c r="AX989" s="37"/>
      <c r="AY989" s="37"/>
      <c r="AZ989" s="37"/>
      <c r="BA989" s="39"/>
      <c r="BB989" s="37"/>
      <c r="BC989" s="37"/>
      <c r="BD989" s="37"/>
      <c r="BE989" s="37"/>
      <c r="BF989" s="37"/>
      <c r="BG989" s="37"/>
      <c r="BH989" s="37"/>
      <c r="BI989" s="32"/>
      <c r="BJ989" s="32"/>
      <c r="BK989" s="37"/>
      <c r="BL989" s="37"/>
      <c r="BM989" s="37"/>
      <c r="BN989" s="37"/>
      <c r="BO989" s="37"/>
      <c r="BP989" s="37"/>
      <c r="BQ989" s="37"/>
      <c r="BR989" s="37"/>
    </row>
    <row r="990" spans="1:70" s="111" customFormat="1">
      <c r="A990" s="21">
        <v>987</v>
      </c>
      <c r="B990" s="21">
        <f>Beneficiario!C988</f>
        <v>0</v>
      </c>
      <c r="C990" s="21">
        <f>VLOOKUP($A990,Beneficiario!$A$2:$G$2,4)</f>
        <v>0</v>
      </c>
      <c r="D990" s="21">
        <f>VLOOKUP($A990,Beneficiario!$A$2:$G$2,5)</f>
        <v>0</v>
      </c>
      <c r="E990" s="21">
        <f>VLOOKUP($A990,Beneficiario!$A$2:$G$2,6)</f>
        <v>0</v>
      </c>
      <c r="F990" s="21">
        <f>VLOOKUP($A990,Beneficiario!$A$2:$G$2,7)</f>
        <v>0</v>
      </c>
      <c r="G990" s="37"/>
      <c r="H990" s="37"/>
      <c r="I990" s="37"/>
      <c r="J990" s="37"/>
      <c r="K990" s="37"/>
      <c r="L990" s="37"/>
      <c r="M990" s="37"/>
      <c r="N990" s="32"/>
      <c r="O990" s="37"/>
      <c r="P990" s="37"/>
      <c r="Q990" s="37"/>
      <c r="R990" s="37"/>
      <c r="S990" s="37"/>
      <c r="T990" s="37"/>
      <c r="U990" s="38"/>
      <c r="V990" s="37"/>
      <c r="W990" s="37"/>
      <c r="X990" s="38"/>
      <c r="Y990" s="37"/>
      <c r="Z990" s="37"/>
      <c r="AA990" s="37"/>
      <c r="AB990" s="37"/>
      <c r="AC990" s="37"/>
      <c r="AD990" s="37"/>
      <c r="AE990" s="37"/>
      <c r="AF990" s="37"/>
      <c r="AG990" s="37"/>
      <c r="AH990" s="37"/>
      <c r="AI990" s="37"/>
      <c r="AJ990" s="37"/>
      <c r="AK990" s="37"/>
      <c r="AL990" s="37"/>
      <c r="AM990" s="37"/>
      <c r="AN990" s="37"/>
      <c r="AO990" s="37"/>
      <c r="AP990" s="37"/>
      <c r="AQ990" s="37"/>
      <c r="AR990" s="37"/>
      <c r="AS990" s="37"/>
      <c r="AT990" s="37"/>
      <c r="AU990" s="37"/>
      <c r="AV990" s="37"/>
      <c r="AW990" s="37"/>
      <c r="AX990" s="37"/>
      <c r="AY990" s="37"/>
      <c r="AZ990" s="37"/>
      <c r="BA990" s="39"/>
      <c r="BB990" s="37"/>
      <c r="BC990" s="37"/>
      <c r="BD990" s="37"/>
      <c r="BE990" s="37"/>
      <c r="BF990" s="37"/>
      <c r="BG990" s="37"/>
      <c r="BH990" s="37"/>
      <c r="BI990" s="32"/>
      <c r="BJ990" s="32"/>
      <c r="BK990" s="37"/>
      <c r="BL990" s="37"/>
      <c r="BM990" s="37"/>
      <c r="BN990" s="37"/>
      <c r="BO990" s="37"/>
      <c r="BP990" s="37"/>
      <c r="BQ990" s="37"/>
      <c r="BR990" s="37"/>
    </row>
    <row r="991" spans="1:70" s="111" customFormat="1">
      <c r="A991" s="21">
        <v>988</v>
      </c>
      <c r="B991" s="21">
        <f>Beneficiario!C989</f>
        <v>0</v>
      </c>
      <c r="C991" s="21">
        <f>VLOOKUP($A991,Beneficiario!$A$2:$G$2,4)</f>
        <v>0</v>
      </c>
      <c r="D991" s="21">
        <f>VLOOKUP($A991,Beneficiario!$A$2:$G$2,5)</f>
        <v>0</v>
      </c>
      <c r="E991" s="21">
        <f>VLOOKUP($A991,Beneficiario!$A$2:$G$2,6)</f>
        <v>0</v>
      </c>
      <c r="F991" s="21">
        <f>VLOOKUP($A991,Beneficiario!$A$2:$G$2,7)</f>
        <v>0</v>
      </c>
      <c r="G991" s="37"/>
      <c r="H991" s="37"/>
      <c r="I991" s="37"/>
      <c r="J991" s="37"/>
      <c r="K991" s="37"/>
      <c r="L991" s="37"/>
      <c r="M991" s="37"/>
      <c r="N991" s="32"/>
      <c r="O991" s="37"/>
      <c r="P991" s="37"/>
      <c r="Q991" s="37"/>
      <c r="R991" s="37"/>
      <c r="S991" s="37"/>
      <c r="T991" s="37"/>
      <c r="U991" s="38"/>
      <c r="V991" s="37"/>
      <c r="W991" s="37"/>
      <c r="X991" s="38"/>
      <c r="Y991" s="37"/>
      <c r="Z991" s="37"/>
      <c r="AA991" s="37"/>
      <c r="AB991" s="37"/>
      <c r="AC991" s="37"/>
      <c r="AD991" s="37"/>
      <c r="AE991" s="37"/>
      <c r="AF991" s="37"/>
      <c r="AG991" s="37"/>
      <c r="AH991" s="37"/>
      <c r="AI991" s="37"/>
      <c r="AJ991" s="37"/>
      <c r="AK991" s="37"/>
      <c r="AL991" s="37"/>
      <c r="AM991" s="37"/>
      <c r="AN991" s="37"/>
      <c r="AO991" s="37"/>
      <c r="AP991" s="37"/>
      <c r="AQ991" s="37"/>
      <c r="AR991" s="37"/>
      <c r="AS991" s="37"/>
      <c r="AT991" s="37"/>
      <c r="AU991" s="37"/>
      <c r="AV991" s="37"/>
      <c r="AW991" s="37"/>
      <c r="AX991" s="37"/>
      <c r="AY991" s="37"/>
      <c r="AZ991" s="37"/>
      <c r="BA991" s="39"/>
      <c r="BB991" s="37"/>
      <c r="BC991" s="37"/>
      <c r="BD991" s="37"/>
      <c r="BE991" s="37"/>
      <c r="BF991" s="37"/>
      <c r="BG991" s="37"/>
      <c r="BH991" s="37"/>
      <c r="BI991" s="32"/>
      <c r="BJ991" s="32"/>
      <c r="BK991" s="37"/>
      <c r="BL991" s="37"/>
      <c r="BM991" s="37"/>
      <c r="BN991" s="37"/>
      <c r="BO991" s="37"/>
      <c r="BP991" s="37"/>
      <c r="BQ991" s="37"/>
      <c r="BR991" s="37"/>
    </row>
    <row r="992" spans="1:70" s="111" customFormat="1">
      <c r="A992" s="21">
        <v>989</v>
      </c>
      <c r="B992" s="21">
        <f>Beneficiario!C990</f>
        <v>0</v>
      </c>
      <c r="C992" s="21">
        <f>VLOOKUP($A992,Beneficiario!$A$2:$G$2,4)</f>
        <v>0</v>
      </c>
      <c r="D992" s="21">
        <f>VLOOKUP($A992,Beneficiario!$A$2:$G$2,5)</f>
        <v>0</v>
      </c>
      <c r="E992" s="21">
        <f>VLOOKUP($A992,Beneficiario!$A$2:$G$2,6)</f>
        <v>0</v>
      </c>
      <c r="F992" s="21">
        <f>VLOOKUP($A992,Beneficiario!$A$2:$G$2,7)</f>
        <v>0</v>
      </c>
      <c r="G992" s="37"/>
      <c r="H992" s="37"/>
      <c r="I992" s="37"/>
      <c r="J992" s="37"/>
      <c r="K992" s="37"/>
      <c r="L992" s="37"/>
      <c r="M992" s="37"/>
      <c r="N992" s="32"/>
      <c r="O992" s="37"/>
      <c r="P992" s="37"/>
      <c r="Q992" s="37"/>
      <c r="R992" s="37"/>
      <c r="S992" s="37"/>
      <c r="T992" s="37"/>
      <c r="U992" s="38"/>
      <c r="V992" s="37"/>
      <c r="W992" s="37"/>
      <c r="X992" s="38"/>
      <c r="Y992" s="37"/>
      <c r="Z992" s="37"/>
      <c r="AA992" s="37"/>
      <c r="AB992" s="37"/>
      <c r="AC992" s="37"/>
      <c r="AD992" s="37"/>
      <c r="AE992" s="37"/>
      <c r="AF992" s="37"/>
      <c r="AG992" s="37"/>
      <c r="AH992" s="37"/>
      <c r="AI992" s="37"/>
      <c r="AJ992" s="37"/>
      <c r="AK992" s="37"/>
      <c r="AL992" s="37"/>
      <c r="AM992" s="37"/>
      <c r="AN992" s="37"/>
      <c r="AO992" s="37"/>
      <c r="AP992" s="37"/>
      <c r="AQ992" s="37"/>
      <c r="AR992" s="37"/>
      <c r="AS992" s="37"/>
      <c r="AT992" s="37"/>
      <c r="AU992" s="37"/>
      <c r="AV992" s="37"/>
      <c r="AW992" s="37"/>
      <c r="AX992" s="37"/>
      <c r="AY992" s="37"/>
      <c r="AZ992" s="37"/>
      <c r="BA992" s="39"/>
      <c r="BB992" s="37"/>
      <c r="BC992" s="37"/>
      <c r="BD992" s="37"/>
      <c r="BE992" s="37"/>
      <c r="BF992" s="37"/>
      <c r="BG992" s="37"/>
      <c r="BH992" s="37"/>
      <c r="BI992" s="32"/>
      <c r="BJ992" s="32"/>
      <c r="BK992" s="37"/>
      <c r="BL992" s="37"/>
      <c r="BM992" s="37"/>
      <c r="BN992" s="37"/>
      <c r="BO992" s="37"/>
      <c r="BP992" s="37"/>
      <c r="BQ992" s="37"/>
      <c r="BR992" s="37"/>
    </row>
    <row r="993" spans="1:70" s="111" customFormat="1">
      <c r="A993" s="21">
        <v>990</v>
      </c>
      <c r="B993" s="21">
        <f>Beneficiario!C991</f>
        <v>0</v>
      </c>
      <c r="C993" s="21">
        <f>VLOOKUP($A993,Beneficiario!$A$2:$G$2,4)</f>
        <v>0</v>
      </c>
      <c r="D993" s="21">
        <f>VLOOKUP($A993,Beneficiario!$A$2:$G$2,5)</f>
        <v>0</v>
      </c>
      <c r="E993" s="21">
        <f>VLOOKUP($A993,Beneficiario!$A$2:$G$2,6)</f>
        <v>0</v>
      </c>
      <c r="F993" s="21">
        <f>VLOOKUP($A993,Beneficiario!$A$2:$G$2,7)</f>
        <v>0</v>
      </c>
      <c r="G993" s="37"/>
      <c r="H993" s="37"/>
      <c r="I993" s="37"/>
      <c r="J993" s="37"/>
      <c r="K993" s="37"/>
      <c r="L993" s="37"/>
      <c r="M993" s="37"/>
      <c r="N993" s="32"/>
      <c r="O993" s="37"/>
      <c r="P993" s="37"/>
      <c r="Q993" s="37"/>
      <c r="R993" s="37"/>
      <c r="S993" s="37"/>
      <c r="T993" s="37"/>
      <c r="U993" s="38"/>
      <c r="V993" s="37"/>
      <c r="W993" s="37"/>
      <c r="X993" s="38"/>
      <c r="Y993" s="37"/>
      <c r="Z993" s="37"/>
      <c r="AA993" s="37"/>
      <c r="AB993" s="37"/>
      <c r="AC993" s="37"/>
      <c r="AD993" s="37"/>
      <c r="AE993" s="37"/>
      <c r="AF993" s="37"/>
      <c r="AG993" s="37"/>
      <c r="AH993" s="37"/>
      <c r="AI993" s="37"/>
      <c r="AJ993" s="37"/>
      <c r="AK993" s="37"/>
      <c r="AL993" s="37"/>
      <c r="AM993" s="37"/>
      <c r="AN993" s="37"/>
      <c r="AO993" s="37"/>
      <c r="AP993" s="37"/>
      <c r="AQ993" s="37"/>
      <c r="AR993" s="37"/>
      <c r="AS993" s="37"/>
      <c r="AT993" s="37"/>
      <c r="AU993" s="37"/>
      <c r="AV993" s="37"/>
      <c r="AW993" s="37"/>
      <c r="AX993" s="37"/>
      <c r="AY993" s="37"/>
      <c r="AZ993" s="37"/>
      <c r="BA993" s="39"/>
      <c r="BB993" s="37"/>
      <c r="BC993" s="37"/>
      <c r="BD993" s="37"/>
      <c r="BE993" s="37"/>
      <c r="BF993" s="37"/>
      <c r="BG993" s="37"/>
      <c r="BH993" s="37"/>
      <c r="BI993" s="32"/>
      <c r="BJ993" s="32"/>
      <c r="BK993" s="37"/>
      <c r="BL993" s="37"/>
      <c r="BM993" s="37"/>
      <c r="BN993" s="37"/>
      <c r="BO993" s="37"/>
      <c r="BP993" s="37"/>
      <c r="BQ993" s="37"/>
      <c r="BR993" s="37"/>
    </row>
    <row r="994" spans="1:70" s="111" customFormat="1">
      <c r="A994" s="21">
        <v>991</v>
      </c>
      <c r="B994" s="21">
        <f>Beneficiario!C992</f>
        <v>0</v>
      </c>
      <c r="C994" s="21">
        <f>VLOOKUP($A994,Beneficiario!$A$2:$G$2,4)</f>
        <v>0</v>
      </c>
      <c r="D994" s="21">
        <f>VLOOKUP($A994,Beneficiario!$A$2:$G$2,5)</f>
        <v>0</v>
      </c>
      <c r="E994" s="21">
        <f>VLOOKUP($A994,Beneficiario!$A$2:$G$2,6)</f>
        <v>0</v>
      </c>
      <c r="F994" s="21">
        <f>VLOOKUP($A994,Beneficiario!$A$2:$G$2,7)</f>
        <v>0</v>
      </c>
      <c r="G994" s="37"/>
      <c r="H994" s="37"/>
      <c r="I994" s="37"/>
      <c r="J994" s="37"/>
      <c r="K994" s="37"/>
      <c r="L994" s="37"/>
      <c r="M994" s="37"/>
      <c r="N994" s="32"/>
      <c r="O994" s="37"/>
      <c r="P994" s="37"/>
      <c r="Q994" s="37"/>
      <c r="R994" s="37"/>
      <c r="S994" s="37"/>
      <c r="T994" s="37"/>
      <c r="U994" s="38"/>
      <c r="V994" s="37"/>
      <c r="W994" s="37"/>
      <c r="X994" s="38"/>
      <c r="Y994" s="37"/>
      <c r="Z994" s="37"/>
      <c r="AA994" s="37"/>
      <c r="AB994" s="37"/>
      <c r="AC994" s="37"/>
      <c r="AD994" s="37"/>
      <c r="AE994" s="37"/>
      <c r="AF994" s="37"/>
      <c r="AG994" s="37"/>
      <c r="AH994" s="37"/>
      <c r="AI994" s="37"/>
      <c r="AJ994" s="37"/>
      <c r="AK994" s="37"/>
      <c r="AL994" s="37"/>
      <c r="AM994" s="37"/>
      <c r="AN994" s="37"/>
      <c r="AO994" s="37"/>
      <c r="AP994" s="37"/>
      <c r="AQ994" s="37"/>
      <c r="AR994" s="37"/>
      <c r="AS994" s="37"/>
      <c r="AT994" s="37"/>
      <c r="AU994" s="37"/>
      <c r="AV994" s="37"/>
      <c r="AW994" s="37"/>
      <c r="AX994" s="37"/>
      <c r="AY994" s="37"/>
      <c r="AZ994" s="37"/>
      <c r="BA994" s="39"/>
      <c r="BB994" s="37"/>
      <c r="BC994" s="37"/>
      <c r="BD994" s="37"/>
      <c r="BE994" s="37"/>
      <c r="BF994" s="37"/>
      <c r="BG994" s="37"/>
      <c r="BH994" s="37"/>
      <c r="BI994" s="32"/>
      <c r="BJ994" s="32"/>
      <c r="BK994" s="37"/>
      <c r="BL994" s="37"/>
      <c r="BM994" s="37"/>
      <c r="BN994" s="37"/>
      <c r="BO994" s="37"/>
      <c r="BP994" s="37"/>
      <c r="BQ994" s="37"/>
      <c r="BR994" s="37"/>
    </row>
    <row r="995" spans="1:70" s="111" customFormat="1">
      <c r="A995" s="21">
        <v>992</v>
      </c>
      <c r="B995" s="21">
        <f>Beneficiario!C993</f>
        <v>0</v>
      </c>
      <c r="C995" s="21">
        <f>VLOOKUP($A995,Beneficiario!$A$2:$G$2,4)</f>
        <v>0</v>
      </c>
      <c r="D995" s="21">
        <f>VLOOKUP($A995,Beneficiario!$A$2:$G$2,5)</f>
        <v>0</v>
      </c>
      <c r="E995" s="21">
        <f>VLOOKUP($A995,Beneficiario!$A$2:$G$2,6)</f>
        <v>0</v>
      </c>
      <c r="F995" s="21">
        <f>VLOOKUP($A995,Beneficiario!$A$2:$G$2,7)</f>
        <v>0</v>
      </c>
      <c r="G995" s="37"/>
      <c r="H995" s="37"/>
      <c r="I995" s="37"/>
      <c r="J995" s="37"/>
      <c r="K995" s="37"/>
      <c r="L995" s="37"/>
      <c r="M995" s="37"/>
      <c r="N995" s="32"/>
      <c r="O995" s="37"/>
      <c r="P995" s="37"/>
      <c r="Q995" s="37"/>
      <c r="R995" s="37"/>
      <c r="S995" s="37"/>
      <c r="T995" s="37"/>
      <c r="U995" s="38"/>
      <c r="V995" s="37"/>
      <c r="W995" s="37"/>
      <c r="X995" s="38"/>
      <c r="Y995" s="37"/>
      <c r="Z995" s="37"/>
      <c r="AA995" s="37"/>
      <c r="AB995" s="37"/>
      <c r="AC995" s="37"/>
      <c r="AD995" s="37"/>
      <c r="AE995" s="37"/>
      <c r="AF995" s="37"/>
      <c r="AG995" s="37"/>
      <c r="AH995" s="37"/>
      <c r="AI995" s="37"/>
      <c r="AJ995" s="37"/>
      <c r="AK995" s="37"/>
      <c r="AL995" s="37"/>
      <c r="AM995" s="37"/>
      <c r="AN995" s="37"/>
      <c r="AO995" s="37"/>
      <c r="AP995" s="37"/>
      <c r="AQ995" s="37"/>
      <c r="AR995" s="37"/>
      <c r="AS995" s="37"/>
      <c r="AT995" s="37"/>
      <c r="AU995" s="37"/>
      <c r="AV995" s="37"/>
      <c r="AW995" s="37"/>
      <c r="AX995" s="37"/>
      <c r="AY995" s="37"/>
      <c r="AZ995" s="37"/>
      <c r="BA995" s="39"/>
      <c r="BB995" s="37"/>
      <c r="BC995" s="37"/>
      <c r="BD995" s="37"/>
      <c r="BE995" s="37"/>
      <c r="BF995" s="37"/>
      <c r="BG995" s="37"/>
      <c r="BH995" s="37"/>
      <c r="BI995" s="32"/>
      <c r="BJ995" s="32"/>
      <c r="BK995" s="37"/>
      <c r="BL995" s="37"/>
      <c r="BM995" s="37"/>
      <c r="BN995" s="37"/>
      <c r="BO995" s="37"/>
      <c r="BP995" s="37"/>
      <c r="BQ995" s="37"/>
      <c r="BR995" s="37"/>
    </row>
    <row r="996" spans="1:70" s="111" customFormat="1">
      <c r="A996" s="21">
        <v>993</v>
      </c>
      <c r="B996" s="21">
        <f>Beneficiario!C994</f>
        <v>0</v>
      </c>
      <c r="C996" s="21">
        <f>VLOOKUP($A996,Beneficiario!$A$2:$G$2,4)</f>
        <v>0</v>
      </c>
      <c r="D996" s="21">
        <f>VLOOKUP($A996,Beneficiario!$A$2:$G$2,5)</f>
        <v>0</v>
      </c>
      <c r="E996" s="21">
        <f>VLOOKUP($A996,Beneficiario!$A$2:$G$2,6)</f>
        <v>0</v>
      </c>
      <c r="F996" s="21">
        <f>VLOOKUP($A996,Beneficiario!$A$2:$G$2,7)</f>
        <v>0</v>
      </c>
      <c r="G996" s="37"/>
      <c r="H996" s="37"/>
      <c r="I996" s="37"/>
      <c r="J996" s="37"/>
      <c r="K996" s="37"/>
      <c r="L996" s="37"/>
      <c r="M996" s="37"/>
      <c r="N996" s="32"/>
      <c r="O996" s="37"/>
      <c r="P996" s="37"/>
      <c r="Q996" s="37"/>
      <c r="R996" s="37"/>
      <c r="S996" s="37"/>
      <c r="T996" s="37"/>
      <c r="U996" s="38"/>
      <c r="V996" s="37"/>
      <c r="W996" s="37"/>
      <c r="X996" s="38"/>
      <c r="Y996" s="37"/>
      <c r="Z996" s="37"/>
      <c r="AA996" s="37"/>
      <c r="AB996" s="37"/>
      <c r="AC996" s="37"/>
      <c r="AD996" s="37"/>
      <c r="AE996" s="37"/>
      <c r="AF996" s="37"/>
      <c r="AG996" s="37"/>
      <c r="AH996" s="37"/>
      <c r="AI996" s="37"/>
      <c r="AJ996" s="37"/>
      <c r="AK996" s="37"/>
      <c r="AL996" s="37"/>
      <c r="AM996" s="37"/>
      <c r="AN996" s="37"/>
      <c r="AO996" s="37"/>
      <c r="AP996" s="37"/>
      <c r="AQ996" s="37"/>
      <c r="AR996" s="37"/>
      <c r="AS996" s="37"/>
      <c r="AT996" s="37"/>
      <c r="AU996" s="37"/>
      <c r="AV996" s="37"/>
      <c r="AW996" s="37"/>
      <c r="AX996" s="37"/>
      <c r="AY996" s="37"/>
      <c r="AZ996" s="37"/>
      <c r="BA996" s="39"/>
      <c r="BB996" s="37"/>
      <c r="BC996" s="37"/>
      <c r="BD996" s="37"/>
      <c r="BE996" s="37"/>
      <c r="BF996" s="37"/>
      <c r="BG996" s="37"/>
      <c r="BH996" s="37"/>
      <c r="BI996" s="32"/>
      <c r="BJ996" s="32"/>
      <c r="BK996" s="37"/>
      <c r="BL996" s="37"/>
      <c r="BM996" s="37"/>
      <c r="BN996" s="37"/>
      <c r="BO996" s="37"/>
      <c r="BP996" s="37"/>
      <c r="BQ996" s="37"/>
      <c r="BR996" s="37"/>
    </row>
    <row r="997" spans="1:70" s="111" customFormat="1">
      <c r="A997" s="21">
        <v>994</v>
      </c>
      <c r="B997" s="21">
        <f>Beneficiario!C995</f>
        <v>0</v>
      </c>
      <c r="C997" s="21">
        <f>VLOOKUP($A997,Beneficiario!$A$2:$G$2,4)</f>
        <v>0</v>
      </c>
      <c r="D997" s="21">
        <f>VLOOKUP($A997,Beneficiario!$A$2:$G$2,5)</f>
        <v>0</v>
      </c>
      <c r="E997" s="21">
        <f>VLOOKUP($A997,Beneficiario!$A$2:$G$2,6)</f>
        <v>0</v>
      </c>
      <c r="F997" s="21">
        <f>VLOOKUP($A997,Beneficiario!$A$2:$G$2,7)</f>
        <v>0</v>
      </c>
      <c r="G997" s="37"/>
      <c r="H997" s="37"/>
      <c r="I997" s="37"/>
      <c r="J997" s="37"/>
      <c r="K997" s="37"/>
      <c r="L997" s="37"/>
      <c r="M997" s="37"/>
      <c r="N997" s="32"/>
      <c r="O997" s="37"/>
      <c r="P997" s="37"/>
      <c r="Q997" s="37"/>
      <c r="R997" s="37"/>
      <c r="S997" s="37"/>
      <c r="T997" s="37"/>
      <c r="U997" s="38"/>
      <c r="V997" s="37"/>
      <c r="W997" s="37"/>
      <c r="X997" s="38"/>
      <c r="Y997" s="37"/>
      <c r="Z997" s="37"/>
      <c r="AA997" s="37"/>
      <c r="AB997" s="37"/>
      <c r="AC997" s="37"/>
      <c r="AD997" s="37"/>
      <c r="AE997" s="37"/>
      <c r="AF997" s="37"/>
      <c r="AG997" s="37"/>
      <c r="AH997" s="37"/>
      <c r="AI997" s="37"/>
      <c r="AJ997" s="37"/>
      <c r="AK997" s="37"/>
      <c r="AL997" s="37"/>
      <c r="AM997" s="37"/>
      <c r="AN997" s="37"/>
      <c r="AO997" s="37"/>
      <c r="AP997" s="37"/>
      <c r="AQ997" s="37"/>
      <c r="AR997" s="37"/>
      <c r="AS997" s="37"/>
      <c r="AT997" s="37"/>
      <c r="AU997" s="37"/>
      <c r="AV997" s="37"/>
      <c r="AW997" s="37"/>
      <c r="AX997" s="37"/>
      <c r="AY997" s="37"/>
      <c r="AZ997" s="37"/>
      <c r="BA997" s="39"/>
      <c r="BB997" s="37"/>
      <c r="BC997" s="37"/>
      <c r="BD997" s="37"/>
      <c r="BE997" s="37"/>
      <c r="BF997" s="37"/>
      <c r="BG997" s="37"/>
      <c r="BH997" s="37"/>
      <c r="BI997" s="32"/>
      <c r="BJ997" s="32"/>
      <c r="BK997" s="37"/>
      <c r="BL997" s="37"/>
      <c r="BM997" s="37"/>
      <c r="BN997" s="37"/>
      <c r="BO997" s="37"/>
      <c r="BP997" s="37"/>
      <c r="BQ997" s="37"/>
      <c r="BR997" s="37"/>
    </row>
    <row r="998" spans="1:70" s="111" customFormat="1">
      <c r="A998" s="21">
        <v>995</v>
      </c>
      <c r="B998" s="21">
        <f>Beneficiario!C996</f>
        <v>0</v>
      </c>
      <c r="C998" s="21">
        <f>VLOOKUP($A998,Beneficiario!$A$2:$G$2,4)</f>
        <v>0</v>
      </c>
      <c r="D998" s="21">
        <f>VLOOKUP($A998,Beneficiario!$A$2:$G$2,5)</f>
        <v>0</v>
      </c>
      <c r="E998" s="21">
        <f>VLOOKUP($A998,Beneficiario!$A$2:$G$2,6)</f>
        <v>0</v>
      </c>
      <c r="F998" s="21">
        <f>VLOOKUP($A998,Beneficiario!$A$2:$G$2,7)</f>
        <v>0</v>
      </c>
      <c r="G998" s="37"/>
      <c r="H998" s="37"/>
      <c r="I998" s="37"/>
      <c r="J998" s="37"/>
      <c r="K998" s="37"/>
      <c r="L998" s="37"/>
      <c r="M998" s="37"/>
      <c r="N998" s="32"/>
      <c r="O998" s="37"/>
      <c r="P998" s="37"/>
      <c r="Q998" s="37"/>
      <c r="R998" s="37"/>
      <c r="S998" s="37"/>
      <c r="T998" s="37"/>
      <c r="U998" s="38"/>
      <c r="V998" s="37"/>
      <c r="W998" s="37"/>
      <c r="X998" s="38"/>
      <c r="Y998" s="37"/>
      <c r="Z998" s="37"/>
      <c r="AA998" s="37"/>
      <c r="AB998" s="37"/>
      <c r="AC998" s="37"/>
      <c r="AD998" s="37"/>
      <c r="AE998" s="37"/>
      <c r="AF998" s="37"/>
      <c r="AG998" s="37"/>
      <c r="AH998" s="37"/>
      <c r="AI998" s="37"/>
      <c r="AJ998" s="37"/>
      <c r="AK998" s="37"/>
      <c r="AL998" s="37"/>
      <c r="AM998" s="37"/>
      <c r="AN998" s="37"/>
      <c r="AO998" s="37"/>
      <c r="AP998" s="37"/>
      <c r="AQ998" s="37"/>
      <c r="AR998" s="37"/>
      <c r="AS998" s="37"/>
      <c r="AT998" s="37"/>
      <c r="AU998" s="37"/>
      <c r="AV998" s="37"/>
      <c r="AW998" s="37"/>
      <c r="AX998" s="37"/>
      <c r="AY998" s="37"/>
      <c r="AZ998" s="37"/>
      <c r="BA998" s="39"/>
      <c r="BB998" s="37"/>
      <c r="BC998" s="37"/>
      <c r="BD998" s="37"/>
      <c r="BE998" s="37"/>
      <c r="BF998" s="37"/>
      <c r="BG998" s="37"/>
      <c r="BH998" s="37"/>
      <c r="BI998" s="32"/>
      <c r="BJ998" s="32"/>
      <c r="BK998" s="37"/>
      <c r="BL998" s="37"/>
      <c r="BM998" s="37"/>
      <c r="BN998" s="37"/>
      <c r="BO998" s="37"/>
      <c r="BP998" s="37"/>
      <c r="BQ998" s="37"/>
      <c r="BR998" s="37"/>
    </row>
    <row r="999" spans="1:70" s="111" customFormat="1">
      <c r="A999" s="21">
        <v>996</v>
      </c>
      <c r="B999" s="21">
        <f>Beneficiario!C997</f>
        <v>0</v>
      </c>
      <c r="C999" s="21">
        <f>VLOOKUP($A999,Beneficiario!$A$2:$G$2,4)</f>
        <v>0</v>
      </c>
      <c r="D999" s="21">
        <f>VLOOKUP($A999,Beneficiario!$A$2:$G$2,5)</f>
        <v>0</v>
      </c>
      <c r="E999" s="21">
        <f>VLOOKUP($A999,Beneficiario!$A$2:$G$2,6)</f>
        <v>0</v>
      </c>
      <c r="F999" s="21">
        <f>VLOOKUP($A999,Beneficiario!$A$2:$G$2,7)</f>
        <v>0</v>
      </c>
      <c r="G999" s="37"/>
      <c r="H999" s="37"/>
      <c r="I999" s="37"/>
      <c r="J999" s="37"/>
      <c r="K999" s="37"/>
      <c r="L999" s="37"/>
      <c r="M999" s="37"/>
      <c r="N999" s="32"/>
      <c r="O999" s="37"/>
      <c r="P999" s="37"/>
      <c r="Q999" s="37"/>
      <c r="R999" s="37"/>
      <c r="S999" s="37"/>
      <c r="T999" s="37"/>
      <c r="U999" s="38"/>
      <c r="V999" s="37"/>
      <c r="W999" s="37"/>
      <c r="X999" s="38"/>
      <c r="Y999" s="37"/>
      <c r="Z999" s="37"/>
      <c r="AA999" s="37"/>
      <c r="AB999" s="37"/>
      <c r="AC999" s="37"/>
      <c r="AD999" s="37"/>
      <c r="AE999" s="37"/>
      <c r="AF999" s="37"/>
      <c r="AG999" s="37"/>
      <c r="AH999" s="37"/>
      <c r="AI999" s="37"/>
      <c r="AJ999" s="37"/>
      <c r="AK999" s="37"/>
      <c r="AL999" s="37"/>
      <c r="AM999" s="37"/>
      <c r="AN999" s="37"/>
      <c r="AO999" s="37"/>
      <c r="AP999" s="37"/>
      <c r="AQ999" s="37"/>
      <c r="AR999" s="37"/>
      <c r="AS999" s="37"/>
      <c r="AT999" s="37"/>
      <c r="AU999" s="37"/>
      <c r="AV999" s="37"/>
      <c r="AW999" s="37"/>
      <c r="AX999" s="37"/>
      <c r="AY999" s="37"/>
      <c r="AZ999" s="37"/>
      <c r="BA999" s="39"/>
      <c r="BB999" s="37"/>
      <c r="BC999" s="37"/>
      <c r="BD999" s="37"/>
      <c r="BE999" s="37"/>
      <c r="BF999" s="37"/>
      <c r="BG999" s="37"/>
      <c r="BH999" s="37"/>
      <c r="BI999" s="32"/>
      <c r="BJ999" s="32"/>
      <c r="BK999" s="37"/>
      <c r="BL999" s="37"/>
      <c r="BM999" s="37"/>
      <c r="BN999" s="37"/>
      <c r="BO999" s="37"/>
      <c r="BP999" s="37"/>
      <c r="BQ999" s="37"/>
      <c r="BR999" s="37"/>
    </row>
    <row r="1000" spans="1:70">
      <c r="G1000" s="37"/>
      <c r="H1000" s="37"/>
      <c r="I1000" s="37"/>
    </row>
  </sheetData>
  <sheetProtection password="9D00" sheet="1" objects="1" scenarios="1" autoFilter="0"/>
  <autoFilter ref="A3:BR3"/>
  <dataConsolidate/>
  <mergeCells count="57">
    <mergeCell ref="A2:A3"/>
    <mergeCell ref="B2:B3"/>
    <mergeCell ref="AD2:AD3"/>
    <mergeCell ref="AE2:AE3"/>
    <mergeCell ref="Y2:AC2"/>
    <mergeCell ref="V2:V3"/>
    <mergeCell ref="X2:X3"/>
    <mergeCell ref="I2:I3"/>
    <mergeCell ref="P2:P3"/>
    <mergeCell ref="K2:K3"/>
    <mergeCell ref="J2:J3"/>
    <mergeCell ref="L2:L3"/>
    <mergeCell ref="N2:N3"/>
    <mergeCell ref="Y1:AH1"/>
    <mergeCell ref="C2:C3"/>
    <mergeCell ref="D2:D3"/>
    <mergeCell ref="E2:E3"/>
    <mergeCell ref="F2:F3"/>
    <mergeCell ref="M2:M3"/>
    <mergeCell ref="Q2:Q3"/>
    <mergeCell ref="R2:R3"/>
    <mergeCell ref="AF2:AF3"/>
    <mergeCell ref="AG2:AG3"/>
    <mergeCell ref="O2:O3"/>
    <mergeCell ref="AJ2:AJ3"/>
    <mergeCell ref="AI1:AK1"/>
    <mergeCell ref="AN2:AN3"/>
    <mergeCell ref="AM2:AM3"/>
    <mergeCell ref="G2:G3"/>
    <mergeCell ref="H2:H3"/>
    <mergeCell ref="J1:P1"/>
    <mergeCell ref="AI2:AI3"/>
    <mergeCell ref="Q1:X1"/>
    <mergeCell ref="W2:W3"/>
    <mergeCell ref="AK2:AK3"/>
    <mergeCell ref="AH2:AH3"/>
    <mergeCell ref="S2:S3"/>
    <mergeCell ref="T2:T3"/>
    <mergeCell ref="U2:U3"/>
    <mergeCell ref="A1:I1"/>
    <mergeCell ref="BQ2:BQ3"/>
    <mergeCell ref="BR2:BR3"/>
    <mergeCell ref="BK1:BR1"/>
    <mergeCell ref="BL2:BL3"/>
    <mergeCell ref="BM2:BM3"/>
    <mergeCell ref="BN2:BN3"/>
    <mergeCell ref="BO2:BO3"/>
    <mergeCell ref="BP2:BP3"/>
    <mergeCell ref="BK2:BK3"/>
    <mergeCell ref="BH2:BH3"/>
    <mergeCell ref="AL1:BG1"/>
    <mergeCell ref="BI2:BI3"/>
    <mergeCell ref="BJ2:BJ3"/>
    <mergeCell ref="AL2:AL3"/>
    <mergeCell ref="AV2:BA2"/>
    <mergeCell ref="AO2:AU2"/>
    <mergeCell ref="BB2:BG2"/>
  </mergeCells>
  <conditionalFormatting sqref="G4:G999">
    <cfRule type="expression" dxfId="6" priority="18" stopIfTrue="1">
      <formula>IF($B4=1,1,0)</formula>
    </cfRule>
  </conditionalFormatting>
  <conditionalFormatting sqref="G4:G999">
    <cfRule type="expression" dxfId="5" priority="17" stopIfTrue="1">
      <formula>IF($B4=3,1,0)</formula>
    </cfRule>
  </conditionalFormatting>
  <conditionalFormatting sqref="G4:G999">
    <cfRule type="expression" dxfId="4" priority="16" stopIfTrue="1">
      <formula>IF($B4=2,1,0)</formula>
    </cfRule>
  </conditionalFormatting>
  <conditionalFormatting sqref="H4:H999">
    <cfRule type="expression" dxfId="3" priority="15" stopIfTrue="1">
      <formula>IF($B4=1,1,0)</formula>
    </cfRule>
  </conditionalFormatting>
  <conditionalFormatting sqref="H4:H999">
    <cfRule type="expression" dxfId="2" priority="14" stopIfTrue="1">
      <formula>IF($B4=3,1,0)</formula>
    </cfRule>
  </conditionalFormatting>
  <conditionalFormatting sqref="H4:H999">
    <cfRule type="expression" dxfId="1" priority="13" stopIfTrue="1">
      <formula>IF($B4=2,1,0)</formula>
    </cfRule>
  </conditionalFormatting>
  <dataValidations count="23">
    <dataValidation type="list" allowBlank="1" showInputMessage="1" showErrorMessage="1" sqref="AD4:AD999 J4:J999 Q4:Q999">
      <formula1>Parentesco</formula1>
    </dataValidation>
    <dataValidation type="list" allowBlank="1" showInputMessage="1" showErrorMessage="1" sqref="K4:K999">
      <formula1>EdadCuidador</formula1>
    </dataValidation>
    <dataValidation type="list" allowBlank="1" showInputMessage="1" showErrorMessage="1" sqref="M4:M999">
      <formula1>Convive</formula1>
    </dataValidation>
    <dataValidation type="list" allowBlank="1" showInputMessage="1" showErrorMessage="1" sqref="Y4:AB999 AF4:AF999 AH4:AH999 AK4:AK999 BH4:BH999 AP4:AR999 BB4:BD999 V4:V999">
      <formula1>SiNo</formula1>
    </dataValidation>
    <dataValidation type="list" allowBlank="1" showInputMessage="1" showErrorMessage="1" sqref="O4:O999">
      <formula1>Topologia</formula1>
    </dataValidation>
    <dataValidation type="list" allowBlank="1" showInputMessage="1" showErrorMessage="1" sqref="R4:R999">
      <formula1>Contrato</formula1>
    </dataValidation>
    <dataValidation type="list" allowBlank="1" showInputMessage="1" showErrorMessage="1" sqref="T4:T999">
      <formula1>Laboral</formula1>
    </dataValidation>
    <dataValidation type="list" allowBlank="1" showInputMessage="1" showErrorMessage="1" sqref="U4:U999 X4:X999">
      <formula1>Valor</formula1>
    </dataValidation>
    <dataValidation type="whole" allowBlank="1" showInputMessage="1" showErrorMessage="1" sqref="W4:W999">
      <formula1>0</formula1>
      <formula2>20</formula2>
    </dataValidation>
    <dataValidation type="list" allowBlank="1" showInputMessage="1" showErrorMessage="1" sqref="AE4:AE999">
      <formula1>Autoridad</formula1>
    </dataValidation>
    <dataValidation type="list" allowBlank="1" showInputMessage="1" showErrorMessage="1" sqref="AG4:AG999">
      <formula1>Violencia</formula1>
    </dataValidation>
    <dataValidation type="list" allowBlank="1" showInputMessage="1" showErrorMessage="1" sqref="AI4:AI999">
      <formula1>Apoyo</formula1>
    </dataValidation>
    <dataValidation type="list" allowBlank="1" showInputMessage="1" showErrorMessage="1" sqref="AJ4:AJ999">
      <formula1>TipoApoyo</formula1>
    </dataValidation>
    <dataValidation type="list" allowBlank="1" showInputMessage="1" showErrorMessage="1" sqref="AL4:AL999">
      <formula1>Zona</formula1>
    </dataValidation>
    <dataValidation type="list" allowBlank="1" showInputMessage="1" showErrorMessage="1" sqref="AN4:AN999">
      <formula1>Tenencia</formula1>
    </dataValidation>
    <dataValidation type="list" allowBlank="1" showInputMessage="1" showErrorMessage="1" sqref="BE4:BE999">
      <formula1>Tele</formula1>
    </dataValidation>
    <dataValidation type="list" allowBlank="1" showInputMessage="1" showErrorMessage="1" sqref="BF4:BF999">
      <formula1>Basura</formula1>
    </dataValidation>
    <dataValidation type="list" allowBlank="1" showInputMessage="1" showErrorMessage="1" sqref="BG4:BG999">
      <formula1>Agua</formula1>
    </dataValidation>
    <dataValidation type="list" allowBlank="1" showInputMessage="1" showErrorMessage="1" sqref="BK4:BK999">
      <formula1>sa</formula1>
    </dataValidation>
    <dataValidation type="list" allowBlank="1" showInputMessage="1" showErrorMessage="1" sqref="G4:G999">
      <formula1>Depto</formula1>
    </dataValidation>
    <dataValidation type="list" allowBlank="1" showInputMessage="1" showErrorMessage="1" sqref="BI4:BI999">
      <formula1>Discapacidad</formula1>
    </dataValidation>
    <dataValidation type="whole" allowBlank="1" showInputMessage="1" showErrorMessage="1" sqref="BJ4:BJ999">
      <formula1>0</formula1>
      <formula2>100</formula2>
    </dataValidation>
    <dataValidation type="list" allowBlank="1" showInputMessage="1" showErrorMessage="1" sqref="H4:H999">
      <formula1>INDIRECT(LEFT(G4,SEARCH(" ",G4)))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2">
        <x14:dataValidation type="list" allowBlank="1" showInputMessage="1" showErrorMessage="1">
          <x14:formula1>
            <xm:f>'Identificacion RNEC'!$C$55:$C$61</xm:f>
          </x14:formula1>
          <xm:sqref>L4:L999</xm:sqref>
        </x14:dataValidation>
        <x14:dataValidation type="list" allowBlank="1" showInputMessage="1" showErrorMessage="1">
          <x14:formula1>
            <xm:f>'Identificacion RNEC'!$C$53:$C$54</xm:f>
          </x14:formula1>
          <xm:sqref>N4:N999</xm:sqref>
        </x14:dataValidation>
        <x14:dataValidation type="list" allowBlank="1" showInputMessage="1" showErrorMessage="1">
          <x14:formula1>
            <xm:f>'Identificacion RNEC'!$C$62:$C$70</xm:f>
          </x14:formula1>
          <xm:sqref>P4:P999</xm:sqref>
        </x14:dataValidation>
        <x14:dataValidation type="list" allowBlank="1" showInputMessage="1" showErrorMessage="1">
          <x14:formula1>
            <xm:f>'Identificacion RNEC'!$C$72:$C$77</xm:f>
          </x14:formula1>
          <xm:sqref>AT4:AT999 AU4:AU1048576</xm:sqref>
        </x14:dataValidation>
        <x14:dataValidation type="list" allowBlank="1" showInputMessage="1" showErrorMessage="1">
          <x14:formula1>
            <xm:f>'Identificacion RNEC'!$C$79:$C$83</xm:f>
          </x14:formula1>
          <xm:sqref>AS4:AS999</xm:sqref>
        </x14:dataValidation>
        <x14:dataValidation type="list" allowBlank="1" showInputMessage="1" showErrorMessage="1">
          <x14:formula1>
            <xm:f>'Identificacion RNEC'!$C$92:$C$117</xm:f>
          </x14:formula1>
          <xm:sqref>AV4:AZ999</xm:sqref>
        </x14:dataValidation>
        <x14:dataValidation type="list" allowBlank="1" showInputMessage="1" showErrorMessage="1">
          <x14:formula1>
            <xm:f>'Identificacion RNEC'!$C$122:$C$128</xm:f>
          </x14:formula1>
          <xm:sqref>BL4:BL999</xm:sqref>
        </x14:dataValidation>
        <x14:dataValidation type="list" allowBlank="1" showInputMessage="1" showErrorMessage="1">
          <x14:formula1>
            <xm:f>'Identificacion RNEC'!$C$129:$C$135</xm:f>
          </x14:formula1>
          <xm:sqref>BM4:BM999</xm:sqref>
        </x14:dataValidation>
        <x14:dataValidation type="list" allowBlank="1" showInputMessage="1" showErrorMessage="1">
          <x14:formula1>
            <xm:f>'Identificacion RNEC'!$C$119:$C$120</xm:f>
          </x14:formula1>
          <xm:sqref>BO4:BQ999</xm:sqref>
        </x14:dataValidation>
        <x14:dataValidation type="list" allowBlank="1" showInputMessage="1" showErrorMessage="1">
          <x14:formula1>
            <xm:f>'Identificacion RNEC'!$C$159:$C$165</xm:f>
          </x14:formula1>
          <xm:sqref>AO4:AO1048576</xm:sqref>
        </x14:dataValidation>
        <x14:dataValidation type="list" allowBlank="1" showInputMessage="1" showErrorMessage="1">
          <x14:formula1>
            <xm:f>'Identificacion RNEC'!$D$136:$D$144</xm:f>
          </x14:formula1>
          <xm:sqref>BN4:BN1048576</xm:sqref>
        </x14:dataValidation>
        <x14:dataValidation type="list" allowBlank="1" showInputMessage="1" showErrorMessage="1">
          <x14:formula1>
            <xm:f>'Identificacion RNEC'!$C$271:$C$279</xm:f>
          </x14:formula1>
          <xm:sqref>AM4:AM1048576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CV1000"/>
  <sheetViews>
    <sheetView zoomScale="80" zoomScaleNormal="80" workbookViewId="0">
      <pane xSplit="2" ySplit="4" topLeftCell="CK5" activePane="bottomRight" state="frozen"/>
      <selection pane="topRight" activeCell="C1" sqref="C1"/>
      <selection pane="bottomLeft" activeCell="A5" sqref="A5"/>
      <selection pane="bottomRight" activeCell="CP46" sqref="CP46"/>
    </sheetView>
  </sheetViews>
  <sheetFormatPr baseColWidth="10" defaultRowHeight="12.75"/>
  <cols>
    <col min="1" max="1" width="13.28515625" style="2" customWidth="1"/>
    <col min="2" max="4" width="14.140625" style="2" customWidth="1"/>
    <col min="5" max="8" width="11.42578125" style="2"/>
    <col min="9" max="9" width="17" style="2" customWidth="1"/>
    <col min="10" max="12" width="20.85546875" style="2" customWidth="1"/>
    <col min="13" max="13" width="16.5703125" style="2" customWidth="1"/>
    <col min="14" max="19" width="11.42578125" style="2"/>
    <col min="20" max="20" width="16.42578125" style="2" customWidth="1"/>
    <col min="21" max="21" width="44.5703125" style="2" customWidth="1"/>
    <col min="22" max="27" width="11.42578125" style="2"/>
    <col min="28" max="28" width="18.5703125" style="2" customWidth="1"/>
    <col min="29" max="29" width="44.5703125" style="2" customWidth="1"/>
    <col min="30" max="36" width="11.42578125" style="2"/>
    <col min="37" max="37" width="42.5703125" style="2" customWidth="1"/>
    <col min="38" max="44" width="11.42578125" style="2"/>
    <col min="45" max="45" width="44.7109375" style="2" customWidth="1"/>
    <col min="46" max="52" width="11.42578125" style="2"/>
    <col min="53" max="53" width="37" style="2" customWidth="1"/>
    <col min="54" max="60" width="11.42578125" style="2"/>
    <col min="61" max="61" width="28.42578125" style="2" customWidth="1"/>
    <col min="62" max="63" width="16" style="2" customWidth="1"/>
    <col min="64" max="64" width="14" style="2" customWidth="1"/>
    <col min="65" max="65" width="15.5703125" style="25" customWidth="1"/>
    <col min="66" max="66" width="13.7109375" style="25" bestFit="1" customWidth="1"/>
    <col min="67" max="67" width="16.7109375" style="25" customWidth="1"/>
    <col min="68" max="68" width="13.7109375" style="25" bestFit="1" customWidth="1"/>
    <col min="69" max="69" width="11.42578125" style="25"/>
    <col min="70" max="70" width="13.7109375" style="25" bestFit="1" customWidth="1"/>
    <col min="71" max="71" width="11.42578125" style="25"/>
    <col min="72" max="72" width="9.7109375" style="25" customWidth="1"/>
    <col min="73" max="75" width="13.140625" style="25" customWidth="1"/>
    <col min="76" max="76" width="9.7109375" style="25" customWidth="1"/>
    <col min="77" max="85" width="14" style="2" customWidth="1"/>
    <col min="86" max="86" width="14.85546875" style="2" customWidth="1"/>
    <col min="87" max="87" width="13.7109375" style="2" customWidth="1"/>
    <col min="88" max="88" width="35.85546875" style="2" customWidth="1"/>
    <col min="89" max="89" width="12.42578125" style="2" customWidth="1"/>
    <col min="90" max="90" width="12.140625" style="2" customWidth="1"/>
    <col min="91" max="92" width="11.42578125" style="2"/>
    <col min="93" max="93" width="29.140625" style="2" customWidth="1"/>
    <col min="94" max="94" width="14.5703125" style="2" customWidth="1"/>
    <col min="95" max="95" width="26.85546875" style="2" customWidth="1"/>
    <col min="96" max="96" width="13.85546875" style="2" customWidth="1"/>
    <col min="97" max="97" width="29.7109375" style="2" customWidth="1"/>
    <col min="98" max="98" width="23.28515625" style="2" hidden="1" customWidth="1"/>
    <col min="99" max="16384" width="11.42578125" style="2"/>
  </cols>
  <sheetData>
    <row r="1" spans="1:100" s="65" customFormat="1" ht="28.5" customHeight="1">
      <c r="A1" s="174" t="s">
        <v>42</v>
      </c>
      <c r="B1" s="174" t="s">
        <v>41</v>
      </c>
      <c r="C1" s="175" t="s">
        <v>50</v>
      </c>
      <c r="D1" s="175" t="s">
        <v>51</v>
      </c>
      <c r="E1" s="177" t="s">
        <v>1633</v>
      </c>
      <c r="F1" s="177"/>
      <c r="G1" s="177"/>
      <c r="H1" s="177"/>
      <c r="I1" s="177"/>
      <c r="J1" s="177"/>
      <c r="K1" s="177"/>
      <c r="L1" s="177"/>
      <c r="M1" s="183"/>
      <c r="N1" s="199"/>
      <c r="O1" s="200"/>
      <c r="P1" s="200"/>
      <c r="Q1" s="200"/>
      <c r="R1" s="200"/>
      <c r="S1" s="200"/>
      <c r="T1" s="200"/>
      <c r="U1" s="200"/>
      <c r="V1" s="200"/>
      <c r="W1" s="200"/>
      <c r="X1" s="200"/>
      <c r="Y1" s="200"/>
      <c r="Z1" s="200"/>
      <c r="AA1" s="200"/>
      <c r="AB1" s="200"/>
      <c r="AC1" s="200"/>
      <c r="AD1" s="200"/>
      <c r="AE1" s="200"/>
      <c r="AF1" s="200"/>
      <c r="AG1" s="200"/>
      <c r="AH1" s="200"/>
      <c r="AI1" s="200"/>
      <c r="AJ1" s="200"/>
      <c r="AK1" s="200"/>
      <c r="AL1" s="200"/>
      <c r="AM1" s="200"/>
      <c r="AN1" s="200"/>
      <c r="AO1" s="200"/>
      <c r="AP1" s="200"/>
      <c r="AQ1" s="200"/>
      <c r="AR1" s="200"/>
      <c r="AS1" s="200"/>
      <c r="AT1" s="200"/>
      <c r="AU1" s="200"/>
      <c r="AV1" s="200"/>
      <c r="AW1" s="200"/>
      <c r="AX1" s="200"/>
      <c r="AY1" s="200"/>
      <c r="AZ1" s="200"/>
      <c r="BA1" s="200"/>
      <c r="BB1" s="200"/>
      <c r="BC1" s="200"/>
      <c r="BD1" s="200"/>
      <c r="BE1" s="200"/>
      <c r="BF1" s="200"/>
      <c r="BG1" s="200"/>
      <c r="BH1" s="200"/>
      <c r="BI1" s="201"/>
      <c r="BJ1" s="178" t="s">
        <v>68</v>
      </c>
      <c r="BK1" s="179"/>
      <c r="BL1" s="179"/>
      <c r="BM1" s="179"/>
      <c r="BN1" s="179"/>
      <c r="BO1" s="179"/>
      <c r="BP1" s="179"/>
      <c r="BQ1" s="179"/>
      <c r="BR1" s="179"/>
      <c r="BS1" s="179"/>
      <c r="BT1" s="179"/>
      <c r="BU1" s="179"/>
      <c r="BV1" s="179"/>
      <c r="BW1" s="179"/>
      <c r="BX1" s="179"/>
      <c r="BY1" s="63"/>
      <c r="BZ1" s="63"/>
      <c r="CA1" s="63"/>
      <c r="CB1" s="63"/>
      <c r="CC1" s="63"/>
      <c r="CD1" s="63"/>
      <c r="CE1" s="63"/>
      <c r="CF1" s="63"/>
      <c r="CG1" s="63"/>
      <c r="CH1" s="165" t="s">
        <v>1657</v>
      </c>
      <c r="CI1" s="165"/>
      <c r="CJ1" s="165"/>
      <c r="CK1" s="165"/>
      <c r="CL1" s="165"/>
      <c r="CM1" s="165"/>
      <c r="CN1" s="165"/>
      <c r="CO1" s="165"/>
      <c r="CP1" s="165"/>
      <c r="CQ1" s="165"/>
      <c r="CR1" s="165"/>
      <c r="CS1" s="165"/>
      <c r="CT1" s="52"/>
    </row>
    <row r="2" spans="1:100" s="65" customFormat="1" ht="58.5" customHeight="1">
      <c r="A2" s="174"/>
      <c r="B2" s="174"/>
      <c r="C2" s="175"/>
      <c r="D2" s="175"/>
      <c r="E2" s="176" t="s">
        <v>1626</v>
      </c>
      <c r="F2" s="177" t="s">
        <v>1627</v>
      </c>
      <c r="G2" s="177" t="s">
        <v>1628</v>
      </c>
      <c r="H2" s="180" t="s">
        <v>1629</v>
      </c>
      <c r="I2" s="180" t="s">
        <v>1630</v>
      </c>
      <c r="J2" s="183" t="s">
        <v>1631</v>
      </c>
      <c r="K2" s="184"/>
      <c r="L2" s="184"/>
      <c r="M2" s="177" t="s">
        <v>1632</v>
      </c>
      <c r="N2" s="191" t="s">
        <v>61</v>
      </c>
      <c r="O2" s="192"/>
      <c r="P2" s="192"/>
      <c r="Q2" s="192"/>
      <c r="R2" s="192"/>
      <c r="S2" s="192"/>
      <c r="T2" s="192"/>
      <c r="U2" s="193"/>
      <c r="V2" s="196" t="s">
        <v>62</v>
      </c>
      <c r="W2" s="197"/>
      <c r="X2" s="197"/>
      <c r="Y2" s="197"/>
      <c r="Z2" s="197"/>
      <c r="AA2" s="197"/>
      <c r="AB2" s="197"/>
      <c r="AC2" s="198"/>
      <c r="AD2" s="191" t="s">
        <v>63</v>
      </c>
      <c r="AE2" s="192"/>
      <c r="AF2" s="192"/>
      <c r="AG2" s="192"/>
      <c r="AH2" s="192"/>
      <c r="AI2" s="192"/>
      <c r="AJ2" s="192"/>
      <c r="AK2" s="193"/>
      <c r="AL2" s="196" t="s">
        <v>64</v>
      </c>
      <c r="AM2" s="197"/>
      <c r="AN2" s="197"/>
      <c r="AO2" s="197"/>
      <c r="AP2" s="197"/>
      <c r="AQ2" s="197"/>
      <c r="AR2" s="197"/>
      <c r="AS2" s="198"/>
      <c r="AT2" s="191" t="s">
        <v>67</v>
      </c>
      <c r="AU2" s="192"/>
      <c r="AV2" s="192"/>
      <c r="AW2" s="192"/>
      <c r="AX2" s="192"/>
      <c r="AY2" s="192"/>
      <c r="AZ2" s="192"/>
      <c r="BA2" s="193"/>
      <c r="BB2" s="196" t="s">
        <v>65</v>
      </c>
      <c r="BC2" s="197"/>
      <c r="BD2" s="197"/>
      <c r="BE2" s="197"/>
      <c r="BF2" s="197"/>
      <c r="BG2" s="197"/>
      <c r="BH2" s="197"/>
      <c r="BI2" s="198"/>
      <c r="BJ2" s="185" t="s">
        <v>1648</v>
      </c>
      <c r="BK2" s="185" t="s">
        <v>1649</v>
      </c>
      <c r="BL2" s="164" t="s">
        <v>1673</v>
      </c>
      <c r="BM2" s="148" t="s">
        <v>1672</v>
      </c>
      <c r="BN2" s="149"/>
      <c r="BO2" s="149"/>
      <c r="BP2" s="149"/>
      <c r="BQ2" s="149"/>
      <c r="BR2" s="149"/>
      <c r="BS2" s="149"/>
      <c r="BT2" s="149"/>
      <c r="BU2" s="149"/>
      <c r="BV2" s="149"/>
      <c r="BW2" s="149"/>
      <c r="BX2" s="150"/>
      <c r="BY2" s="164" t="s">
        <v>1677</v>
      </c>
      <c r="BZ2" s="164"/>
      <c r="CA2" s="164"/>
      <c r="CB2" s="164"/>
      <c r="CC2" s="164"/>
      <c r="CD2" s="164"/>
      <c r="CE2" s="164"/>
      <c r="CF2" s="162"/>
      <c r="CG2" s="171" t="s">
        <v>2018</v>
      </c>
      <c r="CH2" s="172"/>
      <c r="CI2" s="156" t="s">
        <v>1651</v>
      </c>
      <c r="CJ2" s="156" t="s">
        <v>1652</v>
      </c>
      <c r="CK2" s="158" t="s">
        <v>1653</v>
      </c>
      <c r="CL2" s="159"/>
      <c r="CM2" s="156" t="s">
        <v>1654</v>
      </c>
      <c r="CN2" s="156" t="s">
        <v>1655</v>
      </c>
      <c r="CO2" s="156" t="s">
        <v>1656</v>
      </c>
      <c r="CP2" s="166" t="s">
        <v>1596</v>
      </c>
      <c r="CQ2" s="167"/>
      <c r="CR2" s="167"/>
      <c r="CS2" s="168"/>
      <c r="CT2" s="53"/>
    </row>
    <row r="3" spans="1:100" s="65" customFormat="1" ht="30.75" customHeight="1">
      <c r="A3" s="174"/>
      <c r="B3" s="174"/>
      <c r="C3" s="175"/>
      <c r="D3" s="175"/>
      <c r="E3" s="176"/>
      <c r="F3" s="177"/>
      <c r="G3" s="177"/>
      <c r="H3" s="182"/>
      <c r="I3" s="182"/>
      <c r="J3" s="180" t="s">
        <v>59</v>
      </c>
      <c r="K3" s="180" t="s">
        <v>60</v>
      </c>
      <c r="L3" s="180" t="s">
        <v>123</v>
      </c>
      <c r="M3" s="177"/>
      <c r="N3" s="173" t="s">
        <v>1883</v>
      </c>
      <c r="O3" s="189" t="s">
        <v>1634</v>
      </c>
      <c r="P3" s="189" t="s">
        <v>1635</v>
      </c>
      <c r="Q3" s="145" t="s">
        <v>1636</v>
      </c>
      <c r="R3" s="146"/>
      <c r="S3" s="146"/>
      <c r="T3" s="147"/>
      <c r="U3" s="189" t="s">
        <v>1637</v>
      </c>
      <c r="V3" s="194" t="s">
        <v>1638</v>
      </c>
      <c r="W3" s="154" t="s">
        <v>1639</v>
      </c>
      <c r="X3" s="154" t="s">
        <v>1640</v>
      </c>
      <c r="Y3" s="186" t="s">
        <v>1641</v>
      </c>
      <c r="Z3" s="187"/>
      <c r="AA3" s="187"/>
      <c r="AB3" s="188"/>
      <c r="AC3" s="154" t="s">
        <v>1642</v>
      </c>
      <c r="AD3" s="173" t="s">
        <v>1643</v>
      </c>
      <c r="AE3" s="189" t="s">
        <v>1644</v>
      </c>
      <c r="AF3" s="189" t="s">
        <v>1645</v>
      </c>
      <c r="AG3" s="145" t="s">
        <v>1646</v>
      </c>
      <c r="AH3" s="146"/>
      <c r="AI3" s="146"/>
      <c r="AJ3" s="147"/>
      <c r="AK3" s="189" t="s">
        <v>1608</v>
      </c>
      <c r="AL3" s="194" t="s">
        <v>1647</v>
      </c>
      <c r="AM3" s="154" t="s">
        <v>1609</v>
      </c>
      <c r="AN3" s="154" t="s">
        <v>1610</v>
      </c>
      <c r="AO3" s="186" t="s">
        <v>1611</v>
      </c>
      <c r="AP3" s="187"/>
      <c r="AQ3" s="187"/>
      <c r="AR3" s="188"/>
      <c r="AS3" s="154" t="s">
        <v>1612</v>
      </c>
      <c r="AT3" s="173" t="s">
        <v>1613</v>
      </c>
      <c r="AU3" s="189" t="s">
        <v>1614</v>
      </c>
      <c r="AV3" s="189" t="s">
        <v>1615</v>
      </c>
      <c r="AW3" s="145" t="s">
        <v>1616</v>
      </c>
      <c r="AX3" s="146"/>
      <c r="AY3" s="146"/>
      <c r="AZ3" s="147"/>
      <c r="BA3" s="189" t="s">
        <v>1617</v>
      </c>
      <c r="BB3" s="194" t="s">
        <v>1618</v>
      </c>
      <c r="BC3" s="154" t="s">
        <v>1619</v>
      </c>
      <c r="BD3" s="154" t="s">
        <v>1620</v>
      </c>
      <c r="BE3" s="186" t="s">
        <v>1621</v>
      </c>
      <c r="BF3" s="187"/>
      <c r="BG3" s="187"/>
      <c r="BH3" s="188"/>
      <c r="BI3" s="154" t="s">
        <v>1622</v>
      </c>
      <c r="BJ3" s="185"/>
      <c r="BK3" s="185"/>
      <c r="BL3" s="164"/>
      <c r="BM3" s="151" t="s">
        <v>1665</v>
      </c>
      <c r="BN3" s="151" t="s">
        <v>1671</v>
      </c>
      <c r="BO3" s="151" t="s">
        <v>1666</v>
      </c>
      <c r="BP3" s="151" t="s">
        <v>1671</v>
      </c>
      <c r="BQ3" s="151" t="s">
        <v>1667</v>
      </c>
      <c r="BR3" s="151" t="s">
        <v>1671</v>
      </c>
      <c r="BS3" s="151" t="s">
        <v>1668</v>
      </c>
      <c r="BT3" s="151" t="s">
        <v>1671</v>
      </c>
      <c r="BU3" s="151" t="s">
        <v>1669</v>
      </c>
      <c r="BV3" s="153" t="s">
        <v>1671</v>
      </c>
      <c r="BW3" s="151" t="s">
        <v>1750</v>
      </c>
      <c r="BX3" s="153" t="s">
        <v>1671</v>
      </c>
      <c r="BY3" s="164" t="s">
        <v>1674</v>
      </c>
      <c r="BZ3" s="162" t="s">
        <v>1676</v>
      </c>
      <c r="CA3" s="163"/>
      <c r="CB3" s="163"/>
      <c r="CC3" s="163"/>
      <c r="CD3" s="163"/>
      <c r="CE3" s="163"/>
      <c r="CF3" s="163"/>
      <c r="CG3" s="173" t="s">
        <v>2017</v>
      </c>
      <c r="CH3" s="173" t="s">
        <v>1650</v>
      </c>
      <c r="CI3" s="156"/>
      <c r="CJ3" s="156"/>
      <c r="CK3" s="160"/>
      <c r="CL3" s="161"/>
      <c r="CM3" s="156"/>
      <c r="CN3" s="156"/>
      <c r="CO3" s="156"/>
      <c r="CP3" s="169" t="s">
        <v>1658</v>
      </c>
      <c r="CQ3" s="169" t="s">
        <v>1659</v>
      </c>
      <c r="CR3" s="169" t="s">
        <v>1660</v>
      </c>
      <c r="CS3" s="170" t="s">
        <v>1661</v>
      </c>
      <c r="CT3" s="50"/>
    </row>
    <row r="4" spans="1:100" s="65" customFormat="1" ht="75" customHeight="1">
      <c r="A4" s="174"/>
      <c r="B4" s="174"/>
      <c r="C4" s="175"/>
      <c r="D4" s="175"/>
      <c r="E4" s="176"/>
      <c r="F4" s="177"/>
      <c r="G4" s="177"/>
      <c r="H4" s="181"/>
      <c r="I4" s="181"/>
      <c r="J4" s="181"/>
      <c r="K4" s="181"/>
      <c r="L4" s="181"/>
      <c r="M4" s="177"/>
      <c r="N4" s="157"/>
      <c r="O4" s="190"/>
      <c r="P4" s="190"/>
      <c r="Q4" s="61" t="s">
        <v>59</v>
      </c>
      <c r="R4" s="61" t="s">
        <v>60</v>
      </c>
      <c r="S4" s="61" t="s">
        <v>123</v>
      </c>
      <c r="T4" s="61" t="s">
        <v>66</v>
      </c>
      <c r="U4" s="190"/>
      <c r="V4" s="195"/>
      <c r="W4" s="155"/>
      <c r="X4" s="155"/>
      <c r="Y4" s="49" t="s">
        <v>59</v>
      </c>
      <c r="Z4" s="49" t="s">
        <v>60</v>
      </c>
      <c r="AA4" s="49" t="s">
        <v>123</v>
      </c>
      <c r="AB4" s="49" t="s">
        <v>66</v>
      </c>
      <c r="AC4" s="155"/>
      <c r="AD4" s="157"/>
      <c r="AE4" s="190"/>
      <c r="AF4" s="190"/>
      <c r="AG4" s="61" t="s">
        <v>59</v>
      </c>
      <c r="AH4" s="61" t="s">
        <v>60</v>
      </c>
      <c r="AI4" s="61" t="s">
        <v>123</v>
      </c>
      <c r="AJ4" s="61" t="s">
        <v>66</v>
      </c>
      <c r="AK4" s="190"/>
      <c r="AL4" s="195"/>
      <c r="AM4" s="155"/>
      <c r="AN4" s="155"/>
      <c r="AO4" s="49" t="s">
        <v>59</v>
      </c>
      <c r="AP4" s="49" t="s">
        <v>60</v>
      </c>
      <c r="AQ4" s="49" t="s">
        <v>123</v>
      </c>
      <c r="AR4" s="49" t="s">
        <v>66</v>
      </c>
      <c r="AS4" s="155"/>
      <c r="AT4" s="157"/>
      <c r="AU4" s="190"/>
      <c r="AV4" s="190"/>
      <c r="AW4" s="61" t="s">
        <v>59</v>
      </c>
      <c r="AX4" s="61" t="s">
        <v>60</v>
      </c>
      <c r="AY4" s="61" t="s">
        <v>123</v>
      </c>
      <c r="AZ4" s="61" t="s">
        <v>66</v>
      </c>
      <c r="BA4" s="190"/>
      <c r="BB4" s="195"/>
      <c r="BC4" s="155"/>
      <c r="BD4" s="155"/>
      <c r="BE4" s="49" t="s">
        <v>59</v>
      </c>
      <c r="BF4" s="49" t="s">
        <v>60</v>
      </c>
      <c r="BG4" s="49" t="s">
        <v>123</v>
      </c>
      <c r="BH4" s="49" t="s">
        <v>66</v>
      </c>
      <c r="BI4" s="155"/>
      <c r="BJ4" s="185"/>
      <c r="BK4" s="185"/>
      <c r="BL4" s="164"/>
      <c r="BM4" s="152"/>
      <c r="BN4" s="152"/>
      <c r="BO4" s="152"/>
      <c r="BP4" s="152"/>
      <c r="BQ4" s="152"/>
      <c r="BR4" s="152"/>
      <c r="BS4" s="152"/>
      <c r="BT4" s="152"/>
      <c r="BU4" s="152"/>
      <c r="BV4" s="153"/>
      <c r="BW4" s="152"/>
      <c r="BX4" s="153"/>
      <c r="BY4" s="164"/>
      <c r="BZ4" s="70" t="s">
        <v>1665</v>
      </c>
      <c r="CA4" s="70" t="s">
        <v>1666</v>
      </c>
      <c r="CB4" s="70" t="s">
        <v>1667</v>
      </c>
      <c r="CC4" s="70" t="s">
        <v>1668</v>
      </c>
      <c r="CD4" s="70" t="s">
        <v>1675</v>
      </c>
      <c r="CE4" s="70" t="s">
        <v>1678</v>
      </c>
      <c r="CF4" s="113" t="s">
        <v>1751</v>
      </c>
      <c r="CG4" s="157"/>
      <c r="CH4" s="157"/>
      <c r="CI4" s="157"/>
      <c r="CJ4" s="157"/>
      <c r="CK4" s="62" t="s">
        <v>1584</v>
      </c>
      <c r="CL4" s="62" t="s">
        <v>1585</v>
      </c>
      <c r="CM4" s="157"/>
      <c r="CN4" s="157"/>
      <c r="CO4" s="157"/>
      <c r="CP4" s="169"/>
      <c r="CQ4" s="169"/>
      <c r="CR4" s="169"/>
      <c r="CS4" s="170"/>
      <c r="CT4" s="51"/>
    </row>
    <row r="5" spans="1:100">
      <c r="A5" s="21">
        <v>1</v>
      </c>
      <c r="B5" s="21">
        <f>Beneficiario!C2</f>
        <v>0</v>
      </c>
      <c r="C5" s="41"/>
      <c r="D5" s="37"/>
      <c r="E5" s="40"/>
      <c r="F5" s="77"/>
      <c r="G5" s="77"/>
      <c r="H5" s="37"/>
      <c r="I5" s="37"/>
      <c r="J5" s="37"/>
      <c r="K5" s="37"/>
      <c r="L5" s="37"/>
      <c r="M5" s="32"/>
      <c r="N5" s="41"/>
      <c r="O5" s="77"/>
      <c r="P5" s="77"/>
      <c r="Q5" s="37"/>
      <c r="R5" s="37"/>
      <c r="S5" s="37"/>
      <c r="T5" s="37"/>
      <c r="U5" s="37"/>
      <c r="V5" s="41"/>
      <c r="W5" s="77"/>
      <c r="X5" s="77"/>
      <c r="Y5" s="37"/>
      <c r="Z5" s="37"/>
      <c r="AA5" s="37"/>
      <c r="AB5" s="37"/>
      <c r="AC5" s="37"/>
      <c r="AD5" s="41"/>
      <c r="AE5" s="77"/>
      <c r="AF5" s="77"/>
      <c r="AG5" s="37"/>
      <c r="AH5" s="37"/>
      <c r="AI5" s="37"/>
      <c r="AJ5" s="37"/>
      <c r="AK5" s="37"/>
      <c r="AL5" s="41"/>
      <c r="AM5" s="77"/>
      <c r="AN5" s="77"/>
      <c r="AO5" s="37"/>
      <c r="AP5" s="37"/>
      <c r="AQ5" s="37"/>
      <c r="AR5" s="37"/>
      <c r="AS5" s="37"/>
      <c r="AT5" s="41"/>
      <c r="AU5" s="77"/>
      <c r="AV5" s="77"/>
      <c r="AW5" s="37"/>
      <c r="AX5" s="37"/>
      <c r="AY5" s="37"/>
      <c r="AZ5" s="37"/>
      <c r="BA5" s="37"/>
      <c r="BB5" s="41"/>
      <c r="BC5" s="77"/>
      <c r="BD5" s="77"/>
      <c r="BE5" s="37"/>
      <c r="BF5" s="37"/>
      <c r="BG5" s="37"/>
      <c r="BH5" s="37"/>
      <c r="BI5" s="37"/>
      <c r="BJ5" s="37"/>
      <c r="BK5" s="32"/>
      <c r="BL5" s="32"/>
      <c r="BM5" s="115">
        <f>Familia!AV4</f>
        <v>0</v>
      </c>
      <c r="BN5" s="32"/>
      <c r="BO5" s="115">
        <f>Familia!AW4</f>
        <v>0</v>
      </c>
      <c r="BP5" s="32"/>
      <c r="BQ5" s="115">
        <f>Familia!AX4</f>
        <v>0</v>
      </c>
      <c r="BR5" s="32"/>
      <c r="BS5" s="115">
        <f>Familia!AY4</f>
        <v>0</v>
      </c>
      <c r="BT5" s="32"/>
      <c r="BU5" s="115">
        <f>Familia!AZ4</f>
        <v>0</v>
      </c>
      <c r="BV5" s="32"/>
      <c r="BW5" s="115">
        <f>Familia!BA4</f>
        <v>0</v>
      </c>
      <c r="BX5" s="32"/>
      <c r="BY5" s="32"/>
      <c r="BZ5" s="39"/>
      <c r="CA5" s="39"/>
      <c r="CB5" s="39"/>
      <c r="CC5" s="39"/>
      <c r="CD5" s="39"/>
      <c r="CE5" s="39"/>
      <c r="CF5" s="37"/>
      <c r="CG5" s="40"/>
      <c r="CH5" s="114">
        <f>CG5-E5</f>
        <v>0</v>
      </c>
      <c r="CI5" s="41"/>
      <c r="CJ5" s="34"/>
      <c r="CK5" s="41"/>
      <c r="CL5" s="34"/>
      <c r="CM5" s="41"/>
      <c r="CN5" s="41"/>
      <c r="CO5" s="34"/>
      <c r="CP5" s="41"/>
      <c r="CQ5" s="37"/>
      <c r="CR5" s="40"/>
      <c r="CS5" s="37"/>
      <c r="CT5" s="37" t="s">
        <v>1597</v>
      </c>
      <c r="CV5" s="37"/>
    </row>
    <row r="6" spans="1:100">
      <c r="A6" s="21">
        <v>2</v>
      </c>
      <c r="B6" s="21">
        <f>Beneficiario!C3</f>
        <v>0</v>
      </c>
      <c r="C6" s="41"/>
      <c r="D6" s="37"/>
      <c r="E6" s="40"/>
      <c r="F6" s="77"/>
      <c r="G6" s="77"/>
      <c r="H6" s="37"/>
      <c r="I6" s="37"/>
      <c r="J6" s="37"/>
      <c r="K6" s="37"/>
      <c r="L6" s="37"/>
      <c r="M6" s="32"/>
      <c r="N6" s="41"/>
      <c r="O6" s="77"/>
      <c r="P6" s="77"/>
      <c r="Q6" s="37"/>
      <c r="R6" s="37"/>
      <c r="S6" s="37"/>
      <c r="T6" s="37"/>
      <c r="U6" s="37"/>
      <c r="V6" s="41"/>
      <c r="W6" s="77"/>
      <c r="X6" s="77"/>
      <c r="Y6" s="37"/>
      <c r="Z6" s="37"/>
      <c r="AA6" s="37"/>
      <c r="AB6" s="37"/>
      <c r="AC6" s="37"/>
      <c r="AD6" s="41"/>
      <c r="AE6" s="77"/>
      <c r="AF6" s="77"/>
      <c r="AG6" s="37"/>
      <c r="AH6" s="37"/>
      <c r="AI6" s="37"/>
      <c r="AJ6" s="37"/>
      <c r="AK6" s="37"/>
      <c r="AL6" s="41"/>
      <c r="AM6" s="77"/>
      <c r="AN6" s="77"/>
      <c r="AO6" s="37"/>
      <c r="AP6" s="37"/>
      <c r="AQ6" s="37"/>
      <c r="AR6" s="37"/>
      <c r="AS6" s="37"/>
      <c r="AT6" s="41"/>
      <c r="AU6" s="77"/>
      <c r="AV6" s="77"/>
      <c r="AW6" s="37"/>
      <c r="AX6" s="37"/>
      <c r="AY6" s="37"/>
      <c r="AZ6" s="37"/>
      <c r="BA6" s="37"/>
      <c r="BB6" s="41"/>
      <c r="BC6" s="77"/>
      <c r="BD6" s="77"/>
      <c r="BE6" s="37"/>
      <c r="BF6" s="37"/>
      <c r="BG6" s="37"/>
      <c r="BH6" s="37"/>
      <c r="BI6" s="37"/>
      <c r="BJ6" s="37"/>
      <c r="BK6" s="32"/>
      <c r="BL6" s="32"/>
      <c r="BM6" s="115">
        <f>Familia!AV5</f>
        <v>0</v>
      </c>
      <c r="BN6" s="32"/>
      <c r="BO6" s="115">
        <f>Familia!AW5</f>
        <v>0</v>
      </c>
      <c r="BP6" s="32"/>
      <c r="BQ6" s="115">
        <f>Familia!AX5</f>
        <v>0</v>
      </c>
      <c r="BR6" s="32"/>
      <c r="BS6" s="115">
        <f>Familia!AY5</f>
        <v>0</v>
      </c>
      <c r="BT6" s="32"/>
      <c r="BU6" s="115">
        <f>Familia!AZ5</f>
        <v>0</v>
      </c>
      <c r="BV6" s="32"/>
      <c r="BW6" s="115">
        <f>Familia!BA5</f>
        <v>0</v>
      </c>
      <c r="BX6" s="32"/>
      <c r="BY6" s="32"/>
      <c r="BZ6" s="39"/>
      <c r="CA6" s="39"/>
      <c r="CB6" s="39"/>
      <c r="CC6" s="39"/>
      <c r="CD6" s="39"/>
      <c r="CE6" s="39"/>
      <c r="CF6" s="37"/>
      <c r="CG6" s="40"/>
      <c r="CH6" s="114">
        <f t="shared" ref="CH6:CH69" si="0">CG6-E6</f>
        <v>0</v>
      </c>
      <c r="CI6" s="41"/>
      <c r="CJ6" s="34"/>
      <c r="CK6" s="41"/>
      <c r="CL6" s="34"/>
      <c r="CM6" s="41"/>
      <c r="CN6" s="41"/>
      <c r="CO6" s="34"/>
      <c r="CP6" s="41"/>
      <c r="CQ6" s="37"/>
      <c r="CR6" s="40"/>
      <c r="CS6" s="37"/>
      <c r="CT6" s="37" t="s">
        <v>1597</v>
      </c>
      <c r="CV6" s="37"/>
    </row>
    <row r="7" spans="1:100">
      <c r="A7" s="21">
        <v>3</v>
      </c>
      <c r="B7" s="21">
        <f>Beneficiario!C4</f>
        <v>0</v>
      </c>
      <c r="C7" s="41"/>
      <c r="D7" s="37"/>
      <c r="E7" s="40"/>
      <c r="F7" s="77"/>
      <c r="G7" s="77"/>
      <c r="H7" s="37"/>
      <c r="I7" s="37"/>
      <c r="J7" s="37"/>
      <c r="K7" s="37"/>
      <c r="L7" s="37"/>
      <c r="M7" s="32"/>
      <c r="N7" s="41"/>
      <c r="O7" s="77"/>
      <c r="P7" s="77"/>
      <c r="Q7" s="37"/>
      <c r="R7" s="37"/>
      <c r="S7" s="37"/>
      <c r="T7" s="37"/>
      <c r="U7" s="37"/>
      <c r="V7" s="41"/>
      <c r="W7" s="77"/>
      <c r="X7" s="77"/>
      <c r="Y7" s="37"/>
      <c r="Z7" s="37"/>
      <c r="AA7" s="37"/>
      <c r="AB7" s="37"/>
      <c r="AC7" s="37"/>
      <c r="AD7" s="41"/>
      <c r="AE7" s="77"/>
      <c r="AF7" s="77"/>
      <c r="AG7" s="37"/>
      <c r="AH7" s="37"/>
      <c r="AI7" s="37"/>
      <c r="AJ7" s="37"/>
      <c r="AK7" s="37"/>
      <c r="AL7" s="41"/>
      <c r="AM7" s="77"/>
      <c r="AN7" s="77"/>
      <c r="AO7" s="37"/>
      <c r="AP7" s="37"/>
      <c r="AQ7" s="37"/>
      <c r="AR7" s="37"/>
      <c r="AS7" s="37"/>
      <c r="AT7" s="41"/>
      <c r="AU7" s="77"/>
      <c r="AV7" s="77"/>
      <c r="AW7" s="37"/>
      <c r="AX7" s="37"/>
      <c r="AY7" s="37"/>
      <c r="AZ7" s="37"/>
      <c r="BA7" s="37"/>
      <c r="BB7" s="41"/>
      <c r="BC7" s="77"/>
      <c r="BD7" s="77"/>
      <c r="BE7" s="37"/>
      <c r="BF7" s="37"/>
      <c r="BG7" s="37"/>
      <c r="BH7" s="37"/>
      <c r="BI7" s="37"/>
      <c r="BJ7" s="37"/>
      <c r="BK7" s="32"/>
      <c r="BL7" s="32"/>
      <c r="BM7" s="115">
        <f>Familia!AV6</f>
        <v>0</v>
      </c>
      <c r="BN7" s="32"/>
      <c r="BO7" s="115">
        <f>Familia!AW6</f>
        <v>0</v>
      </c>
      <c r="BP7" s="32"/>
      <c r="BQ7" s="115">
        <f>Familia!AX6</f>
        <v>0</v>
      </c>
      <c r="BR7" s="32"/>
      <c r="BS7" s="115">
        <f>Familia!AY6</f>
        <v>0</v>
      </c>
      <c r="BT7" s="32"/>
      <c r="BU7" s="115">
        <f>Familia!AZ6</f>
        <v>0</v>
      </c>
      <c r="BV7" s="32"/>
      <c r="BW7" s="115">
        <f>Familia!BA6</f>
        <v>0</v>
      </c>
      <c r="BX7" s="32"/>
      <c r="BY7" s="32"/>
      <c r="BZ7" s="39"/>
      <c r="CA7" s="39"/>
      <c r="CB7" s="39"/>
      <c r="CC7" s="39"/>
      <c r="CD7" s="39"/>
      <c r="CE7" s="39"/>
      <c r="CF7" s="37"/>
      <c r="CG7" s="40"/>
      <c r="CH7" s="114">
        <f t="shared" si="0"/>
        <v>0</v>
      </c>
      <c r="CI7" s="41"/>
      <c r="CJ7" s="34"/>
      <c r="CK7" s="41"/>
      <c r="CL7" s="34"/>
      <c r="CM7" s="41"/>
      <c r="CN7" s="41"/>
      <c r="CO7" s="34"/>
      <c r="CP7" s="41"/>
      <c r="CQ7" s="37"/>
      <c r="CR7" s="40"/>
      <c r="CS7" s="37"/>
      <c r="CT7" s="37" t="s">
        <v>1597</v>
      </c>
      <c r="CV7" s="37"/>
    </row>
    <row r="8" spans="1:100">
      <c r="A8" s="21">
        <v>4</v>
      </c>
      <c r="B8" s="21">
        <f>Beneficiario!C5</f>
        <v>0</v>
      </c>
      <c r="C8" s="41"/>
      <c r="D8" s="37"/>
      <c r="E8" s="40"/>
      <c r="F8" s="77"/>
      <c r="G8" s="77"/>
      <c r="H8" s="37"/>
      <c r="I8" s="37"/>
      <c r="J8" s="37"/>
      <c r="K8" s="37"/>
      <c r="L8" s="37"/>
      <c r="M8" s="32"/>
      <c r="N8" s="41"/>
      <c r="O8" s="77"/>
      <c r="P8" s="77"/>
      <c r="Q8" s="37"/>
      <c r="R8" s="37"/>
      <c r="S8" s="37"/>
      <c r="T8" s="37"/>
      <c r="U8" s="37"/>
      <c r="V8" s="41"/>
      <c r="W8" s="77"/>
      <c r="X8" s="77"/>
      <c r="Y8" s="37"/>
      <c r="Z8" s="37"/>
      <c r="AA8" s="37"/>
      <c r="AB8" s="37"/>
      <c r="AC8" s="37"/>
      <c r="AD8" s="41"/>
      <c r="AE8" s="77"/>
      <c r="AF8" s="77"/>
      <c r="AG8" s="37"/>
      <c r="AH8" s="37"/>
      <c r="AI8" s="37"/>
      <c r="AJ8" s="37"/>
      <c r="AK8" s="37"/>
      <c r="AL8" s="41"/>
      <c r="AM8" s="77"/>
      <c r="AN8" s="77"/>
      <c r="AO8" s="37"/>
      <c r="AP8" s="37"/>
      <c r="AQ8" s="37"/>
      <c r="AR8" s="37"/>
      <c r="AS8" s="37"/>
      <c r="AT8" s="41"/>
      <c r="AU8" s="77"/>
      <c r="AV8" s="77"/>
      <c r="AW8" s="37"/>
      <c r="AX8" s="37"/>
      <c r="AY8" s="37"/>
      <c r="AZ8" s="37"/>
      <c r="BA8" s="37"/>
      <c r="BB8" s="41"/>
      <c r="BC8" s="77"/>
      <c r="BD8" s="77"/>
      <c r="BE8" s="37"/>
      <c r="BF8" s="37"/>
      <c r="BG8" s="37"/>
      <c r="BH8" s="37"/>
      <c r="BI8" s="37"/>
      <c r="BJ8" s="37"/>
      <c r="BK8" s="32"/>
      <c r="BL8" s="32"/>
      <c r="BM8" s="115">
        <f>Familia!AV7</f>
        <v>0</v>
      </c>
      <c r="BN8" s="32"/>
      <c r="BO8" s="115">
        <f>Familia!AW7</f>
        <v>0</v>
      </c>
      <c r="BP8" s="32"/>
      <c r="BQ8" s="115">
        <f>Familia!AX7</f>
        <v>0</v>
      </c>
      <c r="BR8" s="32"/>
      <c r="BS8" s="115">
        <f>Familia!AY7</f>
        <v>0</v>
      </c>
      <c r="BT8" s="32"/>
      <c r="BU8" s="115">
        <f>Familia!AZ7</f>
        <v>0</v>
      </c>
      <c r="BV8" s="32"/>
      <c r="BW8" s="115">
        <f>Familia!BA7</f>
        <v>0</v>
      </c>
      <c r="BX8" s="32"/>
      <c r="BY8" s="32"/>
      <c r="BZ8" s="39"/>
      <c r="CA8" s="39"/>
      <c r="CB8" s="39"/>
      <c r="CC8" s="39"/>
      <c r="CD8" s="39"/>
      <c r="CE8" s="39"/>
      <c r="CF8" s="37"/>
      <c r="CG8" s="40"/>
      <c r="CH8" s="114">
        <f t="shared" si="0"/>
        <v>0</v>
      </c>
      <c r="CI8" s="41"/>
      <c r="CJ8" s="34"/>
      <c r="CK8" s="41"/>
      <c r="CL8" s="34"/>
      <c r="CM8" s="41"/>
      <c r="CN8" s="41"/>
      <c r="CO8" s="34"/>
      <c r="CP8" s="41"/>
      <c r="CQ8" s="37"/>
      <c r="CR8" s="40"/>
      <c r="CS8" s="37"/>
      <c r="CT8" s="37" t="s">
        <v>1597</v>
      </c>
      <c r="CV8" s="37"/>
    </row>
    <row r="9" spans="1:100">
      <c r="A9" s="21">
        <v>5</v>
      </c>
      <c r="B9" s="21">
        <f>Beneficiario!C6</f>
        <v>0</v>
      </c>
      <c r="C9" s="41"/>
      <c r="D9" s="37"/>
      <c r="E9" s="40"/>
      <c r="F9" s="77"/>
      <c r="G9" s="77"/>
      <c r="H9" s="37"/>
      <c r="I9" s="37"/>
      <c r="J9" s="37"/>
      <c r="K9" s="37"/>
      <c r="L9" s="37"/>
      <c r="M9" s="32"/>
      <c r="N9" s="41"/>
      <c r="O9" s="77"/>
      <c r="P9" s="77"/>
      <c r="Q9" s="37"/>
      <c r="R9" s="37"/>
      <c r="S9" s="37"/>
      <c r="T9" s="37"/>
      <c r="U9" s="37"/>
      <c r="V9" s="41"/>
      <c r="W9" s="77"/>
      <c r="X9" s="77"/>
      <c r="Y9" s="37"/>
      <c r="Z9" s="37"/>
      <c r="AA9" s="37"/>
      <c r="AB9" s="37"/>
      <c r="AC9" s="37"/>
      <c r="AD9" s="41"/>
      <c r="AE9" s="77"/>
      <c r="AF9" s="77"/>
      <c r="AG9" s="37"/>
      <c r="AH9" s="37"/>
      <c r="AI9" s="37"/>
      <c r="AJ9" s="37"/>
      <c r="AK9" s="37"/>
      <c r="AL9" s="41"/>
      <c r="AM9" s="77"/>
      <c r="AN9" s="77"/>
      <c r="AO9" s="37"/>
      <c r="AP9" s="37"/>
      <c r="AQ9" s="37"/>
      <c r="AR9" s="37"/>
      <c r="AS9" s="37"/>
      <c r="AT9" s="41"/>
      <c r="AU9" s="77"/>
      <c r="AV9" s="77"/>
      <c r="AW9" s="37"/>
      <c r="AX9" s="37"/>
      <c r="AY9" s="37"/>
      <c r="AZ9" s="37"/>
      <c r="BA9" s="37"/>
      <c r="BB9" s="41"/>
      <c r="BC9" s="77"/>
      <c r="BD9" s="77"/>
      <c r="BE9" s="37"/>
      <c r="BF9" s="37"/>
      <c r="BG9" s="37"/>
      <c r="BH9" s="37"/>
      <c r="BI9" s="37"/>
      <c r="BJ9" s="37"/>
      <c r="BK9" s="32"/>
      <c r="BL9" s="32"/>
      <c r="BM9" s="115">
        <f>Familia!AV8</f>
        <v>0</v>
      </c>
      <c r="BN9" s="32"/>
      <c r="BO9" s="115">
        <f>Familia!AW8</f>
        <v>0</v>
      </c>
      <c r="BP9" s="32"/>
      <c r="BQ9" s="115">
        <f>Familia!AX8</f>
        <v>0</v>
      </c>
      <c r="BR9" s="32"/>
      <c r="BS9" s="115">
        <f>Familia!AY8</f>
        <v>0</v>
      </c>
      <c r="BT9" s="32"/>
      <c r="BU9" s="115">
        <f>Familia!AZ8</f>
        <v>0</v>
      </c>
      <c r="BV9" s="32"/>
      <c r="BW9" s="115">
        <f>Familia!BA8</f>
        <v>0</v>
      </c>
      <c r="BX9" s="32"/>
      <c r="BY9" s="32"/>
      <c r="BZ9" s="39"/>
      <c r="CA9" s="39"/>
      <c r="CB9" s="39"/>
      <c r="CC9" s="39"/>
      <c r="CD9" s="39"/>
      <c r="CE9" s="39"/>
      <c r="CF9" s="37"/>
      <c r="CG9" s="40"/>
      <c r="CH9" s="114">
        <f t="shared" si="0"/>
        <v>0</v>
      </c>
      <c r="CI9" s="41"/>
      <c r="CJ9" s="34"/>
      <c r="CK9" s="41"/>
      <c r="CL9" s="34"/>
      <c r="CM9" s="41"/>
      <c r="CN9" s="41"/>
      <c r="CO9" s="34"/>
      <c r="CP9" s="41"/>
      <c r="CQ9" s="37"/>
      <c r="CR9" s="40"/>
      <c r="CS9" s="37"/>
      <c r="CT9" s="37" t="s">
        <v>1597</v>
      </c>
      <c r="CV9" s="37"/>
    </row>
    <row r="10" spans="1:100">
      <c r="A10" s="21">
        <v>6</v>
      </c>
      <c r="B10" s="21">
        <f>Beneficiario!C7</f>
        <v>0</v>
      </c>
      <c r="C10" s="41"/>
      <c r="D10" s="37"/>
      <c r="E10" s="40"/>
      <c r="F10" s="77"/>
      <c r="G10" s="77"/>
      <c r="H10" s="37"/>
      <c r="I10" s="37"/>
      <c r="J10" s="37"/>
      <c r="K10" s="37"/>
      <c r="L10" s="37"/>
      <c r="M10" s="32"/>
      <c r="N10" s="41"/>
      <c r="O10" s="77"/>
      <c r="P10" s="77"/>
      <c r="Q10" s="37"/>
      <c r="R10" s="37"/>
      <c r="S10" s="37"/>
      <c r="T10" s="37"/>
      <c r="U10" s="37"/>
      <c r="V10" s="41"/>
      <c r="W10" s="77"/>
      <c r="X10" s="77"/>
      <c r="Y10" s="37"/>
      <c r="Z10" s="37"/>
      <c r="AA10" s="37"/>
      <c r="AB10" s="37"/>
      <c r="AC10" s="37"/>
      <c r="AD10" s="41"/>
      <c r="AE10" s="77"/>
      <c r="AF10" s="77"/>
      <c r="AG10" s="37"/>
      <c r="AH10" s="37"/>
      <c r="AI10" s="37"/>
      <c r="AJ10" s="37"/>
      <c r="AK10" s="37"/>
      <c r="AL10" s="41"/>
      <c r="AM10" s="77"/>
      <c r="AN10" s="77"/>
      <c r="AO10" s="37"/>
      <c r="AP10" s="37"/>
      <c r="AQ10" s="37"/>
      <c r="AR10" s="37"/>
      <c r="AS10" s="37"/>
      <c r="AT10" s="41"/>
      <c r="AU10" s="77"/>
      <c r="AV10" s="77"/>
      <c r="AW10" s="37"/>
      <c r="AX10" s="37"/>
      <c r="AY10" s="37"/>
      <c r="AZ10" s="37"/>
      <c r="BA10" s="37"/>
      <c r="BB10" s="41"/>
      <c r="BC10" s="77"/>
      <c r="BD10" s="77"/>
      <c r="BE10" s="37"/>
      <c r="BF10" s="37"/>
      <c r="BG10" s="37"/>
      <c r="BH10" s="37"/>
      <c r="BI10" s="37"/>
      <c r="BJ10" s="37"/>
      <c r="BK10" s="32"/>
      <c r="BL10" s="32"/>
      <c r="BM10" s="115">
        <f>Familia!AV9</f>
        <v>0</v>
      </c>
      <c r="BN10" s="32"/>
      <c r="BO10" s="115">
        <f>Familia!AW9</f>
        <v>0</v>
      </c>
      <c r="BP10" s="32"/>
      <c r="BQ10" s="115">
        <f>Familia!AX9</f>
        <v>0</v>
      </c>
      <c r="BR10" s="32"/>
      <c r="BS10" s="115">
        <f>Familia!AY9</f>
        <v>0</v>
      </c>
      <c r="BT10" s="32"/>
      <c r="BU10" s="115">
        <f>Familia!AZ9</f>
        <v>0</v>
      </c>
      <c r="BV10" s="32"/>
      <c r="BW10" s="115">
        <f>Familia!BA9</f>
        <v>0</v>
      </c>
      <c r="BX10" s="32"/>
      <c r="BY10" s="32"/>
      <c r="BZ10" s="39"/>
      <c r="CA10" s="39"/>
      <c r="CB10" s="39"/>
      <c r="CC10" s="39"/>
      <c r="CD10" s="39"/>
      <c r="CE10" s="39"/>
      <c r="CF10" s="37"/>
      <c r="CG10" s="40"/>
      <c r="CH10" s="114">
        <f t="shared" si="0"/>
        <v>0</v>
      </c>
      <c r="CI10" s="41"/>
      <c r="CJ10" s="34"/>
      <c r="CK10" s="41"/>
      <c r="CL10" s="34"/>
      <c r="CM10" s="41"/>
      <c r="CN10" s="41"/>
      <c r="CO10" s="34"/>
      <c r="CP10" s="41"/>
      <c r="CQ10" s="37"/>
      <c r="CR10" s="40"/>
      <c r="CS10" s="37"/>
      <c r="CT10" s="37" t="s">
        <v>1597</v>
      </c>
      <c r="CV10" s="37"/>
    </row>
    <row r="11" spans="1:100">
      <c r="A11" s="21">
        <v>7</v>
      </c>
      <c r="B11" s="21">
        <f>Beneficiario!C8</f>
        <v>0</v>
      </c>
      <c r="C11" s="41"/>
      <c r="D11" s="37"/>
      <c r="E11" s="40"/>
      <c r="F11" s="77"/>
      <c r="G11" s="77"/>
      <c r="H11" s="37"/>
      <c r="I11" s="37"/>
      <c r="J11" s="37"/>
      <c r="K11" s="37"/>
      <c r="L11" s="37"/>
      <c r="M11" s="32"/>
      <c r="N11" s="41"/>
      <c r="O11" s="77"/>
      <c r="P11" s="77"/>
      <c r="Q11" s="37"/>
      <c r="R11" s="37"/>
      <c r="S11" s="37"/>
      <c r="T11" s="37"/>
      <c r="U11" s="37"/>
      <c r="V11" s="41"/>
      <c r="W11" s="77"/>
      <c r="X11" s="77"/>
      <c r="Y11" s="37"/>
      <c r="Z11" s="37"/>
      <c r="AA11" s="37"/>
      <c r="AB11" s="37"/>
      <c r="AC11" s="37"/>
      <c r="AD11" s="41"/>
      <c r="AE11" s="77"/>
      <c r="AF11" s="77"/>
      <c r="AG11" s="37"/>
      <c r="AH11" s="37"/>
      <c r="AI11" s="37"/>
      <c r="AJ11" s="37"/>
      <c r="AK11" s="37"/>
      <c r="AL11" s="41"/>
      <c r="AM11" s="77"/>
      <c r="AN11" s="77"/>
      <c r="AO11" s="37"/>
      <c r="AP11" s="37"/>
      <c r="AQ11" s="37"/>
      <c r="AR11" s="37"/>
      <c r="AS11" s="37"/>
      <c r="AT11" s="41"/>
      <c r="AU11" s="77"/>
      <c r="AV11" s="77"/>
      <c r="AW11" s="37"/>
      <c r="AX11" s="37"/>
      <c r="AY11" s="37"/>
      <c r="AZ11" s="37"/>
      <c r="BA11" s="37"/>
      <c r="BB11" s="41"/>
      <c r="BC11" s="77"/>
      <c r="BD11" s="77"/>
      <c r="BE11" s="37"/>
      <c r="BF11" s="37"/>
      <c r="BG11" s="37"/>
      <c r="BH11" s="37"/>
      <c r="BI11" s="37"/>
      <c r="BJ11" s="37"/>
      <c r="BK11" s="32"/>
      <c r="BL11" s="32"/>
      <c r="BM11" s="115">
        <f>Familia!AV10</f>
        <v>0</v>
      </c>
      <c r="BN11" s="32"/>
      <c r="BO11" s="115">
        <f>Familia!AW10</f>
        <v>0</v>
      </c>
      <c r="BP11" s="32"/>
      <c r="BQ11" s="115">
        <f>Familia!AX10</f>
        <v>0</v>
      </c>
      <c r="BR11" s="32"/>
      <c r="BS11" s="115">
        <f>Familia!AY10</f>
        <v>0</v>
      </c>
      <c r="BT11" s="32"/>
      <c r="BU11" s="115">
        <f>Familia!AZ10</f>
        <v>0</v>
      </c>
      <c r="BV11" s="32"/>
      <c r="BW11" s="115">
        <f>Familia!BA10</f>
        <v>0</v>
      </c>
      <c r="BX11" s="32"/>
      <c r="BY11" s="32"/>
      <c r="BZ11" s="39"/>
      <c r="CA11" s="39"/>
      <c r="CB11" s="39"/>
      <c r="CC11" s="39"/>
      <c r="CD11" s="39"/>
      <c r="CE11" s="39"/>
      <c r="CF11" s="37"/>
      <c r="CG11" s="40"/>
      <c r="CH11" s="114">
        <f t="shared" si="0"/>
        <v>0</v>
      </c>
      <c r="CI11" s="41"/>
      <c r="CJ11" s="34"/>
      <c r="CK11" s="41"/>
      <c r="CL11" s="34"/>
      <c r="CM11" s="41"/>
      <c r="CN11" s="41"/>
      <c r="CO11" s="34"/>
      <c r="CP11" s="41"/>
      <c r="CQ11" s="37"/>
      <c r="CR11" s="40"/>
      <c r="CS11" s="37"/>
      <c r="CT11" s="37" t="s">
        <v>1597</v>
      </c>
      <c r="CV11" s="37"/>
    </row>
    <row r="12" spans="1:100">
      <c r="A12" s="21">
        <v>8</v>
      </c>
      <c r="B12" s="21">
        <f>Beneficiario!C9</f>
        <v>0</v>
      </c>
      <c r="C12" s="41"/>
      <c r="D12" s="37"/>
      <c r="E12" s="40"/>
      <c r="F12" s="77"/>
      <c r="G12" s="77"/>
      <c r="H12" s="37"/>
      <c r="I12" s="37"/>
      <c r="J12" s="37"/>
      <c r="K12" s="37"/>
      <c r="L12" s="37"/>
      <c r="M12" s="32"/>
      <c r="N12" s="41"/>
      <c r="O12" s="77"/>
      <c r="P12" s="77"/>
      <c r="Q12" s="37"/>
      <c r="R12" s="37"/>
      <c r="S12" s="37"/>
      <c r="T12" s="37"/>
      <c r="U12" s="37"/>
      <c r="V12" s="41"/>
      <c r="W12" s="77"/>
      <c r="X12" s="77"/>
      <c r="Y12" s="37"/>
      <c r="Z12" s="37"/>
      <c r="AA12" s="37"/>
      <c r="AB12" s="37"/>
      <c r="AC12" s="37"/>
      <c r="AD12" s="41"/>
      <c r="AE12" s="77"/>
      <c r="AF12" s="77"/>
      <c r="AG12" s="37"/>
      <c r="AH12" s="37"/>
      <c r="AI12" s="37"/>
      <c r="AJ12" s="37"/>
      <c r="AK12" s="37"/>
      <c r="AL12" s="41"/>
      <c r="AM12" s="77"/>
      <c r="AN12" s="77"/>
      <c r="AO12" s="37"/>
      <c r="AP12" s="37"/>
      <c r="AQ12" s="37"/>
      <c r="AR12" s="37"/>
      <c r="AS12" s="37"/>
      <c r="AT12" s="41"/>
      <c r="AU12" s="77"/>
      <c r="AV12" s="77"/>
      <c r="AW12" s="37"/>
      <c r="AX12" s="37"/>
      <c r="AY12" s="37"/>
      <c r="AZ12" s="37"/>
      <c r="BA12" s="37"/>
      <c r="BB12" s="41"/>
      <c r="BC12" s="77"/>
      <c r="BD12" s="77"/>
      <c r="BE12" s="37"/>
      <c r="BF12" s="37"/>
      <c r="BG12" s="37"/>
      <c r="BH12" s="37"/>
      <c r="BI12" s="37"/>
      <c r="BJ12" s="37"/>
      <c r="BK12" s="32"/>
      <c r="BL12" s="32"/>
      <c r="BM12" s="115">
        <f>Familia!AV11</f>
        <v>0</v>
      </c>
      <c r="BN12" s="32"/>
      <c r="BO12" s="115">
        <f>Familia!AW11</f>
        <v>0</v>
      </c>
      <c r="BP12" s="32"/>
      <c r="BQ12" s="115">
        <f>Familia!AX11</f>
        <v>0</v>
      </c>
      <c r="BR12" s="32"/>
      <c r="BS12" s="115">
        <f>Familia!AY11</f>
        <v>0</v>
      </c>
      <c r="BT12" s="32"/>
      <c r="BU12" s="115">
        <f>Familia!AZ11</f>
        <v>0</v>
      </c>
      <c r="BV12" s="32"/>
      <c r="BW12" s="115">
        <f>Familia!BA11</f>
        <v>0</v>
      </c>
      <c r="BX12" s="32"/>
      <c r="BY12" s="32"/>
      <c r="BZ12" s="39"/>
      <c r="CA12" s="39"/>
      <c r="CB12" s="39"/>
      <c r="CC12" s="39"/>
      <c r="CD12" s="39"/>
      <c r="CE12" s="39"/>
      <c r="CF12" s="37"/>
      <c r="CG12" s="40"/>
      <c r="CH12" s="114">
        <f t="shared" si="0"/>
        <v>0</v>
      </c>
      <c r="CI12" s="41"/>
      <c r="CJ12" s="34"/>
      <c r="CK12" s="41"/>
      <c r="CL12" s="34"/>
      <c r="CM12" s="41"/>
      <c r="CN12" s="41"/>
      <c r="CO12" s="34"/>
      <c r="CP12" s="41"/>
      <c r="CQ12" s="37"/>
      <c r="CR12" s="40"/>
      <c r="CS12" s="37"/>
      <c r="CT12" s="37" t="s">
        <v>1597</v>
      </c>
      <c r="CV12" s="37"/>
    </row>
    <row r="13" spans="1:100">
      <c r="A13" s="21">
        <v>9</v>
      </c>
      <c r="B13" s="21">
        <f>Beneficiario!C10</f>
        <v>0</v>
      </c>
      <c r="C13" s="41"/>
      <c r="D13" s="37"/>
      <c r="E13" s="40"/>
      <c r="F13" s="77"/>
      <c r="G13" s="77"/>
      <c r="H13" s="37"/>
      <c r="I13" s="37"/>
      <c r="J13" s="37"/>
      <c r="K13" s="37"/>
      <c r="L13" s="37"/>
      <c r="M13" s="32"/>
      <c r="N13" s="41"/>
      <c r="O13" s="77"/>
      <c r="P13" s="77"/>
      <c r="Q13" s="37"/>
      <c r="R13" s="37"/>
      <c r="S13" s="37"/>
      <c r="T13" s="37"/>
      <c r="U13" s="37"/>
      <c r="V13" s="41"/>
      <c r="W13" s="77"/>
      <c r="X13" s="77"/>
      <c r="Y13" s="37"/>
      <c r="Z13" s="37"/>
      <c r="AA13" s="37"/>
      <c r="AB13" s="37"/>
      <c r="AC13" s="37"/>
      <c r="AD13" s="41"/>
      <c r="AE13" s="77"/>
      <c r="AF13" s="77"/>
      <c r="AG13" s="37"/>
      <c r="AH13" s="37"/>
      <c r="AI13" s="37"/>
      <c r="AJ13" s="37"/>
      <c r="AK13" s="37"/>
      <c r="AL13" s="41"/>
      <c r="AM13" s="77"/>
      <c r="AN13" s="77"/>
      <c r="AO13" s="37"/>
      <c r="AP13" s="37"/>
      <c r="AQ13" s="37"/>
      <c r="AR13" s="37"/>
      <c r="AS13" s="37"/>
      <c r="AT13" s="41"/>
      <c r="AU13" s="77"/>
      <c r="AV13" s="77"/>
      <c r="AW13" s="37"/>
      <c r="AX13" s="37"/>
      <c r="AY13" s="37"/>
      <c r="AZ13" s="37"/>
      <c r="BA13" s="37"/>
      <c r="BB13" s="41"/>
      <c r="BC13" s="77"/>
      <c r="BD13" s="77"/>
      <c r="BE13" s="37"/>
      <c r="BF13" s="37"/>
      <c r="BG13" s="37"/>
      <c r="BH13" s="37"/>
      <c r="BI13" s="37"/>
      <c r="BJ13" s="37"/>
      <c r="BK13" s="32"/>
      <c r="BL13" s="32"/>
      <c r="BM13" s="115">
        <f>Familia!AV12</f>
        <v>0</v>
      </c>
      <c r="BN13" s="32"/>
      <c r="BO13" s="115">
        <f>Familia!AW12</f>
        <v>0</v>
      </c>
      <c r="BP13" s="32"/>
      <c r="BQ13" s="115">
        <f>Familia!AX12</f>
        <v>0</v>
      </c>
      <c r="BR13" s="32"/>
      <c r="BS13" s="115">
        <f>Familia!AY12</f>
        <v>0</v>
      </c>
      <c r="BT13" s="32"/>
      <c r="BU13" s="115">
        <f>Familia!AZ12</f>
        <v>0</v>
      </c>
      <c r="BV13" s="32"/>
      <c r="BW13" s="115">
        <f>Familia!BA12</f>
        <v>0</v>
      </c>
      <c r="BX13" s="32"/>
      <c r="BY13" s="32"/>
      <c r="BZ13" s="39"/>
      <c r="CA13" s="39"/>
      <c r="CB13" s="39"/>
      <c r="CC13" s="39"/>
      <c r="CD13" s="39"/>
      <c r="CE13" s="39"/>
      <c r="CF13" s="37"/>
      <c r="CG13" s="40"/>
      <c r="CH13" s="114">
        <f t="shared" si="0"/>
        <v>0</v>
      </c>
      <c r="CI13" s="41"/>
      <c r="CJ13" s="34"/>
      <c r="CK13" s="41"/>
      <c r="CL13" s="34"/>
      <c r="CM13" s="41"/>
      <c r="CN13" s="41"/>
      <c r="CO13" s="34"/>
      <c r="CP13" s="41"/>
      <c r="CQ13" s="37"/>
      <c r="CR13" s="40"/>
      <c r="CS13" s="37"/>
      <c r="CT13" s="37" t="s">
        <v>1597</v>
      </c>
      <c r="CV13" s="37"/>
    </row>
    <row r="14" spans="1:100">
      <c r="A14" s="21">
        <v>10</v>
      </c>
      <c r="B14" s="21">
        <f>Beneficiario!C11</f>
        <v>0</v>
      </c>
      <c r="C14" s="41"/>
      <c r="D14" s="37"/>
      <c r="E14" s="40"/>
      <c r="F14" s="77"/>
      <c r="G14" s="77"/>
      <c r="H14" s="37"/>
      <c r="I14" s="37"/>
      <c r="J14" s="37"/>
      <c r="K14" s="37"/>
      <c r="L14" s="37"/>
      <c r="M14" s="32"/>
      <c r="N14" s="41"/>
      <c r="O14" s="77"/>
      <c r="P14" s="77"/>
      <c r="Q14" s="37"/>
      <c r="R14" s="37"/>
      <c r="S14" s="37"/>
      <c r="T14" s="37"/>
      <c r="U14" s="37"/>
      <c r="V14" s="41"/>
      <c r="W14" s="77"/>
      <c r="X14" s="77"/>
      <c r="Y14" s="37"/>
      <c r="Z14" s="37"/>
      <c r="AA14" s="37"/>
      <c r="AB14" s="37"/>
      <c r="AC14" s="37"/>
      <c r="AD14" s="41"/>
      <c r="AE14" s="77"/>
      <c r="AF14" s="77"/>
      <c r="AG14" s="37"/>
      <c r="AH14" s="37"/>
      <c r="AI14" s="37"/>
      <c r="AJ14" s="37"/>
      <c r="AK14" s="37"/>
      <c r="AL14" s="41"/>
      <c r="AM14" s="77"/>
      <c r="AN14" s="77"/>
      <c r="AO14" s="37"/>
      <c r="AP14" s="37"/>
      <c r="AQ14" s="37"/>
      <c r="AR14" s="37"/>
      <c r="AS14" s="37"/>
      <c r="AT14" s="41"/>
      <c r="AU14" s="77"/>
      <c r="AV14" s="77"/>
      <c r="AW14" s="37"/>
      <c r="AX14" s="37"/>
      <c r="AY14" s="37"/>
      <c r="AZ14" s="37"/>
      <c r="BA14" s="37"/>
      <c r="BB14" s="41"/>
      <c r="BC14" s="77"/>
      <c r="BD14" s="77"/>
      <c r="BE14" s="37"/>
      <c r="BF14" s="37"/>
      <c r="BG14" s="37"/>
      <c r="BH14" s="37"/>
      <c r="BI14" s="37"/>
      <c r="BJ14" s="37"/>
      <c r="BK14" s="32"/>
      <c r="BL14" s="32"/>
      <c r="BM14" s="115">
        <f>Familia!AV13</f>
        <v>0</v>
      </c>
      <c r="BN14" s="32"/>
      <c r="BO14" s="115">
        <f>Familia!AW13</f>
        <v>0</v>
      </c>
      <c r="BP14" s="32"/>
      <c r="BQ14" s="115">
        <f>Familia!AX13</f>
        <v>0</v>
      </c>
      <c r="BR14" s="32"/>
      <c r="BS14" s="115">
        <f>Familia!AY13</f>
        <v>0</v>
      </c>
      <c r="BT14" s="32"/>
      <c r="BU14" s="115">
        <f>Familia!AZ13</f>
        <v>0</v>
      </c>
      <c r="BV14" s="32"/>
      <c r="BW14" s="115">
        <f>Familia!BA13</f>
        <v>0</v>
      </c>
      <c r="BX14" s="32"/>
      <c r="BY14" s="32"/>
      <c r="BZ14" s="39"/>
      <c r="CA14" s="39"/>
      <c r="CB14" s="39"/>
      <c r="CC14" s="39"/>
      <c r="CD14" s="39"/>
      <c r="CE14" s="39"/>
      <c r="CF14" s="37"/>
      <c r="CG14" s="40"/>
      <c r="CH14" s="114">
        <f t="shared" si="0"/>
        <v>0</v>
      </c>
      <c r="CI14" s="41"/>
      <c r="CJ14" s="34"/>
      <c r="CK14" s="41"/>
      <c r="CL14" s="34"/>
      <c r="CM14" s="41"/>
      <c r="CN14" s="41"/>
      <c r="CO14" s="34"/>
      <c r="CP14" s="41"/>
      <c r="CQ14" s="37"/>
      <c r="CR14" s="40"/>
      <c r="CS14" s="37"/>
      <c r="CT14" s="37" t="s">
        <v>1597</v>
      </c>
      <c r="CV14" s="37"/>
    </row>
    <row r="15" spans="1:100">
      <c r="A15" s="21">
        <v>11</v>
      </c>
      <c r="B15" s="21">
        <f>Beneficiario!C12</f>
        <v>0</v>
      </c>
      <c r="C15" s="41"/>
      <c r="D15" s="37"/>
      <c r="E15" s="40"/>
      <c r="F15" s="77"/>
      <c r="G15" s="77"/>
      <c r="H15" s="37"/>
      <c r="I15" s="37"/>
      <c r="J15" s="37"/>
      <c r="K15" s="37"/>
      <c r="L15" s="37"/>
      <c r="M15" s="32"/>
      <c r="N15" s="41"/>
      <c r="O15" s="77"/>
      <c r="P15" s="77"/>
      <c r="Q15" s="37"/>
      <c r="R15" s="37"/>
      <c r="S15" s="37"/>
      <c r="T15" s="37"/>
      <c r="U15" s="37"/>
      <c r="V15" s="41"/>
      <c r="W15" s="77"/>
      <c r="X15" s="77"/>
      <c r="Y15" s="37"/>
      <c r="Z15" s="37"/>
      <c r="AA15" s="37"/>
      <c r="AB15" s="37"/>
      <c r="AC15" s="37"/>
      <c r="AD15" s="41"/>
      <c r="AE15" s="77"/>
      <c r="AF15" s="77"/>
      <c r="AG15" s="37"/>
      <c r="AH15" s="37"/>
      <c r="AI15" s="37"/>
      <c r="AJ15" s="37"/>
      <c r="AK15" s="37"/>
      <c r="AL15" s="41"/>
      <c r="AM15" s="77"/>
      <c r="AN15" s="77"/>
      <c r="AO15" s="37"/>
      <c r="AP15" s="37"/>
      <c r="AQ15" s="37"/>
      <c r="AR15" s="37"/>
      <c r="AS15" s="37"/>
      <c r="AT15" s="41"/>
      <c r="AU15" s="77"/>
      <c r="AV15" s="77"/>
      <c r="AW15" s="37"/>
      <c r="AX15" s="37"/>
      <c r="AY15" s="37"/>
      <c r="AZ15" s="37"/>
      <c r="BA15" s="37"/>
      <c r="BB15" s="41"/>
      <c r="BC15" s="77"/>
      <c r="BD15" s="77"/>
      <c r="BE15" s="37"/>
      <c r="BF15" s="37"/>
      <c r="BG15" s="37"/>
      <c r="BH15" s="37"/>
      <c r="BI15" s="37"/>
      <c r="BJ15" s="37"/>
      <c r="BK15" s="32"/>
      <c r="BL15" s="32"/>
      <c r="BM15" s="115">
        <f>Familia!AV14</f>
        <v>0</v>
      </c>
      <c r="BN15" s="32"/>
      <c r="BO15" s="115">
        <f>Familia!AW14</f>
        <v>0</v>
      </c>
      <c r="BP15" s="32"/>
      <c r="BQ15" s="115">
        <f>Familia!AX14</f>
        <v>0</v>
      </c>
      <c r="BR15" s="32"/>
      <c r="BS15" s="115">
        <f>Familia!AY14</f>
        <v>0</v>
      </c>
      <c r="BT15" s="32"/>
      <c r="BU15" s="115">
        <f>Familia!AZ14</f>
        <v>0</v>
      </c>
      <c r="BV15" s="32"/>
      <c r="BW15" s="115">
        <f>Familia!BA14</f>
        <v>0</v>
      </c>
      <c r="BX15" s="32"/>
      <c r="BY15" s="32"/>
      <c r="BZ15" s="39"/>
      <c r="CA15" s="39"/>
      <c r="CB15" s="39"/>
      <c r="CC15" s="39"/>
      <c r="CD15" s="39"/>
      <c r="CE15" s="39"/>
      <c r="CF15" s="37"/>
      <c r="CG15" s="40"/>
      <c r="CH15" s="114">
        <f t="shared" si="0"/>
        <v>0</v>
      </c>
      <c r="CI15" s="41"/>
      <c r="CJ15" s="34"/>
      <c r="CK15" s="41"/>
      <c r="CL15" s="34"/>
      <c r="CM15" s="41"/>
      <c r="CN15" s="41"/>
      <c r="CO15" s="34"/>
      <c r="CP15" s="41"/>
      <c r="CQ15" s="37"/>
      <c r="CR15" s="40"/>
      <c r="CS15" s="37"/>
      <c r="CT15" s="37" t="s">
        <v>1597</v>
      </c>
      <c r="CV15" s="37"/>
    </row>
    <row r="16" spans="1:100">
      <c r="A16" s="21">
        <v>12</v>
      </c>
      <c r="B16" s="21">
        <f>Beneficiario!C13</f>
        <v>0</v>
      </c>
      <c r="C16" s="41"/>
      <c r="D16" s="37"/>
      <c r="E16" s="40"/>
      <c r="F16" s="77"/>
      <c r="G16" s="77"/>
      <c r="H16" s="37"/>
      <c r="I16" s="37"/>
      <c r="J16" s="37"/>
      <c r="K16" s="37"/>
      <c r="L16" s="37"/>
      <c r="M16" s="32"/>
      <c r="N16" s="41"/>
      <c r="O16" s="77"/>
      <c r="P16" s="77"/>
      <c r="Q16" s="37"/>
      <c r="R16" s="37"/>
      <c r="S16" s="37"/>
      <c r="T16" s="37"/>
      <c r="U16" s="37"/>
      <c r="V16" s="41"/>
      <c r="W16" s="77"/>
      <c r="X16" s="77"/>
      <c r="Y16" s="37"/>
      <c r="Z16" s="37"/>
      <c r="AA16" s="37"/>
      <c r="AB16" s="37"/>
      <c r="AC16" s="37"/>
      <c r="AD16" s="41"/>
      <c r="AE16" s="77"/>
      <c r="AF16" s="77"/>
      <c r="AG16" s="37"/>
      <c r="AH16" s="37"/>
      <c r="AI16" s="37"/>
      <c r="AJ16" s="37"/>
      <c r="AK16" s="37"/>
      <c r="AL16" s="41"/>
      <c r="AM16" s="77"/>
      <c r="AN16" s="77"/>
      <c r="AO16" s="37"/>
      <c r="AP16" s="37"/>
      <c r="AQ16" s="37"/>
      <c r="AR16" s="37"/>
      <c r="AS16" s="37"/>
      <c r="AT16" s="41"/>
      <c r="AU16" s="77"/>
      <c r="AV16" s="77"/>
      <c r="AW16" s="37"/>
      <c r="AX16" s="37"/>
      <c r="AY16" s="37"/>
      <c r="AZ16" s="37"/>
      <c r="BA16" s="37"/>
      <c r="BB16" s="41"/>
      <c r="BC16" s="77"/>
      <c r="BD16" s="77"/>
      <c r="BE16" s="37"/>
      <c r="BF16" s="37"/>
      <c r="BG16" s="37"/>
      <c r="BH16" s="37"/>
      <c r="BI16" s="37"/>
      <c r="BJ16" s="37"/>
      <c r="BK16" s="32"/>
      <c r="BL16" s="32"/>
      <c r="BM16" s="115">
        <f>Familia!AV15</f>
        <v>0</v>
      </c>
      <c r="BN16" s="32"/>
      <c r="BO16" s="115">
        <f>Familia!AW15</f>
        <v>0</v>
      </c>
      <c r="BP16" s="32"/>
      <c r="BQ16" s="115">
        <f>Familia!AX15</f>
        <v>0</v>
      </c>
      <c r="BR16" s="32"/>
      <c r="BS16" s="115">
        <f>Familia!AY15</f>
        <v>0</v>
      </c>
      <c r="BT16" s="32"/>
      <c r="BU16" s="115">
        <f>Familia!AZ15</f>
        <v>0</v>
      </c>
      <c r="BV16" s="32"/>
      <c r="BW16" s="115">
        <f>Familia!BA15</f>
        <v>0</v>
      </c>
      <c r="BX16" s="32"/>
      <c r="BY16" s="32"/>
      <c r="BZ16" s="39"/>
      <c r="CA16" s="39"/>
      <c r="CB16" s="39"/>
      <c r="CC16" s="39"/>
      <c r="CD16" s="39"/>
      <c r="CE16" s="39"/>
      <c r="CF16" s="37"/>
      <c r="CG16" s="40"/>
      <c r="CH16" s="114">
        <f t="shared" si="0"/>
        <v>0</v>
      </c>
      <c r="CI16" s="41"/>
      <c r="CJ16" s="34"/>
      <c r="CK16" s="41"/>
      <c r="CL16" s="34"/>
      <c r="CM16" s="41"/>
      <c r="CN16" s="41"/>
      <c r="CO16" s="34"/>
      <c r="CP16" s="41"/>
      <c r="CQ16" s="37"/>
      <c r="CR16" s="40"/>
      <c r="CS16" s="37"/>
      <c r="CT16" s="37" t="s">
        <v>1597</v>
      </c>
      <c r="CV16" s="37"/>
    </row>
    <row r="17" spans="1:100">
      <c r="A17" s="21">
        <v>13</v>
      </c>
      <c r="B17" s="21">
        <f>Beneficiario!C14</f>
        <v>0</v>
      </c>
      <c r="C17" s="41"/>
      <c r="D17" s="37"/>
      <c r="E17" s="40"/>
      <c r="F17" s="77"/>
      <c r="G17" s="77"/>
      <c r="H17" s="37"/>
      <c r="I17" s="37"/>
      <c r="J17" s="37"/>
      <c r="K17" s="37"/>
      <c r="L17" s="37"/>
      <c r="M17" s="32"/>
      <c r="N17" s="41"/>
      <c r="O17" s="77"/>
      <c r="P17" s="77"/>
      <c r="Q17" s="37"/>
      <c r="R17" s="37"/>
      <c r="S17" s="37"/>
      <c r="T17" s="37"/>
      <c r="U17" s="37"/>
      <c r="V17" s="41"/>
      <c r="W17" s="77"/>
      <c r="X17" s="77"/>
      <c r="Y17" s="37"/>
      <c r="Z17" s="37"/>
      <c r="AA17" s="37"/>
      <c r="AB17" s="37"/>
      <c r="AC17" s="37"/>
      <c r="AD17" s="41"/>
      <c r="AE17" s="77"/>
      <c r="AF17" s="77"/>
      <c r="AG17" s="37"/>
      <c r="AH17" s="37"/>
      <c r="AI17" s="37"/>
      <c r="AJ17" s="37"/>
      <c r="AK17" s="37"/>
      <c r="AL17" s="41"/>
      <c r="AM17" s="77"/>
      <c r="AN17" s="77"/>
      <c r="AO17" s="37"/>
      <c r="AP17" s="37"/>
      <c r="AQ17" s="37"/>
      <c r="AR17" s="37"/>
      <c r="AS17" s="37"/>
      <c r="AT17" s="41"/>
      <c r="AU17" s="77"/>
      <c r="AV17" s="77"/>
      <c r="AW17" s="37"/>
      <c r="AX17" s="37"/>
      <c r="AY17" s="37"/>
      <c r="AZ17" s="37"/>
      <c r="BA17" s="37"/>
      <c r="BB17" s="41"/>
      <c r="BC17" s="77"/>
      <c r="BD17" s="77"/>
      <c r="BE17" s="37"/>
      <c r="BF17" s="37"/>
      <c r="BG17" s="37"/>
      <c r="BH17" s="37"/>
      <c r="BI17" s="37"/>
      <c r="BJ17" s="37"/>
      <c r="BK17" s="32"/>
      <c r="BL17" s="32"/>
      <c r="BM17" s="115">
        <f>Familia!AV16</f>
        <v>0</v>
      </c>
      <c r="BN17" s="32"/>
      <c r="BO17" s="115">
        <f>Familia!AW16</f>
        <v>0</v>
      </c>
      <c r="BP17" s="32"/>
      <c r="BQ17" s="115">
        <f>Familia!AX16</f>
        <v>0</v>
      </c>
      <c r="BR17" s="32"/>
      <c r="BS17" s="115">
        <f>Familia!AY16</f>
        <v>0</v>
      </c>
      <c r="BT17" s="32"/>
      <c r="BU17" s="115">
        <f>Familia!AZ16</f>
        <v>0</v>
      </c>
      <c r="BV17" s="32"/>
      <c r="BW17" s="115">
        <f>Familia!BA16</f>
        <v>0</v>
      </c>
      <c r="BX17" s="32"/>
      <c r="BY17" s="32"/>
      <c r="BZ17" s="39"/>
      <c r="CA17" s="39"/>
      <c r="CB17" s="39"/>
      <c r="CC17" s="39"/>
      <c r="CD17" s="39"/>
      <c r="CE17" s="39"/>
      <c r="CF17" s="37"/>
      <c r="CG17" s="40"/>
      <c r="CH17" s="114">
        <f t="shared" si="0"/>
        <v>0</v>
      </c>
      <c r="CI17" s="41"/>
      <c r="CJ17" s="34"/>
      <c r="CK17" s="41"/>
      <c r="CL17" s="34"/>
      <c r="CM17" s="41"/>
      <c r="CN17" s="41"/>
      <c r="CO17" s="34"/>
      <c r="CP17" s="41"/>
      <c r="CQ17" s="37"/>
      <c r="CR17" s="40"/>
      <c r="CS17" s="37"/>
      <c r="CT17" s="37" t="s">
        <v>1597</v>
      </c>
      <c r="CV17" s="37"/>
    </row>
    <row r="18" spans="1:100">
      <c r="A18" s="21">
        <v>14</v>
      </c>
      <c r="B18" s="21">
        <f>Beneficiario!C15</f>
        <v>0</v>
      </c>
      <c r="C18" s="41"/>
      <c r="D18" s="37"/>
      <c r="E18" s="40"/>
      <c r="F18" s="77"/>
      <c r="G18" s="77"/>
      <c r="H18" s="37"/>
      <c r="I18" s="37"/>
      <c r="J18" s="37"/>
      <c r="K18" s="37"/>
      <c r="L18" s="37"/>
      <c r="M18" s="32"/>
      <c r="N18" s="41"/>
      <c r="O18" s="77"/>
      <c r="P18" s="77"/>
      <c r="Q18" s="37"/>
      <c r="R18" s="37"/>
      <c r="S18" s="37"/>
      <c r="T18" s="37"/>
      <c r="U18" s="37"/>
      <c r="V18" s="41"/>
      <c r="W18" s="77"/>
      <c r="X18" s="77"/>
      <c r="Y18" s="37"/>
      <c r="Z18" s="37"/>
      <c r="AA18" s="37"/>
      <c r="AB18" s="37"/>
      <c r="AC18" s="37"/>
      <c r="AD18" s="41"/>
      <c r="AE18" s="77"/>
      <c r="AF18" s="77"/>
      <c r="AG18" s="37"/>
      <c r="AH18" s="37"/>
      <c r="AI18" s="37"/>
      <c r="AJ18" s="37"/>
      <c r="AK18" s="37"/>
      <c r="AL18" s="41"/>
      <c r="AM18" s="77"/>
      <c r="AN18" s="77"/>
      <c r="AO18" s="37"/>
      <c r="AP18" s="37"/>
      <c r="AQ18" s="37"/>
      <c r="AR18" s="37"/>
      <c r="AS18" s="37"/>
      <c r="AT18" s="41"/>
      <c r="AU18" s="77"/>
      <c r="AV18" s="77"/>
      <c r="AW18" s="37"/>
      <c r="AX18" s="37"/>
      <c r="AY18" s="37"/>
      <c r="AZ18" s="37"/>
      <c r="BA18" s="37"/>
      <c r="BB18" s="41"/>
      <c r="BC18" s="77"/>
      <c r="BD18" s="77"/>
      <c r="BE18" s="37"/>
      <c r="BF18" s="37"/>
      <c r="BG18" s="37"/>
      <c r="BH18" s="37"/>
      <c r="BI18" s="37"/>
      <c r="BJ18" s="37"/>
      <c r="BK18" s="32"/>
      <c r="BL18" s="32"/>
      <c r="BM18" s="115">
        <f>Familia!AV17</f>
        <v>0</v>
      </c>
      <c r="BN18" s="32"/>
      <c r="BO18" s="115">
        <f>Familia!AW17</f>
        <v>0</v>
      </c>
      <c r="BP18" s="32"/>
      <c r="BQ18" s="115">
        <f>Familia!AX17</f>
        <v>0</v>
      </c>
      <c r="BR18" s="32"/>
      <c r="BS18" s="115">
        <f>Familia!AY17</f>
        <v>0</v>
      </c>
      <c r="BT18" s="32"/>
      <c r="BU18" s="115">
        <f>Familia!AZ17</f>
        <v>0</v>
      </c>
      <c r="BV18" s="32"/>
      <c r="BW18" s="115">
        <f>Familia!BA17</f>
        <v>0</v>
      </c>
      <c r="BX18" s="32"/>
      <c r="BY18" s="32"/>
      <c r="BZ18" s="39"/>
      <c r="CA18" s="39"/>
      <c r="CB18" s="39"/>
      <c r="CC18" s="39"/>
      <c r="CD18" s="39"/>
      <c r="CE18" s="39"/>
      <c r="CF18" s="37"/>
      <c r="CG18" s="40"/>
      <c r="CH18" s="114">
        <f t="shared" si="0"/>
        <v>0</v>
      </c>
      <c r="CI18" s="41"/>
      <c r="CJ18" s="34"/>
      <c r="CK18" s="41"/>
      <c r="CL18" s="34"/>
      <c r="CM18" s="41"/>
      <c r="CN18" s="41"/>
      <c r="CO18" s="34"/>
      <c r="CP18" s="41"/>
      <c r="CQ18" s="37"/>
      <c r="CR18" s="40"/>
      <c r="CS18" s="37"/>
      <c r="CT18" s="37" t="s">
        <v>1597</v>
      </c>
      <c r="CV18" s="37"/>
    </row>
    <row r="19" spans="1:100">
      <c r="A19" s="21">
        <v>15</v>
      </c>
      <c r="B19" s="21">
        <f>Beneficiario!C16</f>
        <v>0</v>
      </c>
      <c r="C19" s="41"/>
      <c r="D19" s="37"/>
      <c r="E19" s="40"/>
      <c r="F19" s="77"/>
      <c r="G19" s="77"/>
      <c r="H19" s="37"/>
      <c r="I19" s="37"/>
      <c r="J19" s="37"/>
      <c r="K19" s="37"/>
      <c r="L19" s="37"/>
      <c r="M19" s="32"/>
      <c r="N19" s="41"/>
      <c r="O19" s="77"/>
      <c r="P19" s="77"/>
      <c r="Q19" s="37"/>
      <c r="R19" s="37"/>
      <c r="S19" s="37"/>
      <c r="T19" s="37"/>
      <c r="U19" s="37"/>
      <c r="V19" s="41"/>
      <c r="W19" s="77"/>
      <c r="X19" s="77"/>
      <c r="Y19" s="37"/>
      <c r="Z19" s="37"/>
      <c r="AA19" s="37"/>
      <c r="AB19" s="37"/>
      <c r="AC19" s="37"/>
      <c r="AD19" s="41"/>
      <c r="AE19" s="77"/>
      <c r="AF19" s="77"/>
      <c r="AG19" s="37"/>
      <c r="AH19" s="37"/>
      <c r="AI19" s="37"/>
      <c r="AJ19" s="37"/>
      <c r="AK19" s="37"/>
      <c r="AL19" s="41"/>
      <c r="AM19" s="77"/>
      <c r="AN19" s="77"/>
      <c r="AO19" s="37"/>
      <c r="AP19" s="37"/>
      <c r="AQ19" s="37"/>
      <c r="AR19" s="37"/>
      <c r="AS19" s="37"/>
      <c r="AT19" s="41"/>
      <c r="AU19" s="77"/>
      <c r="AV19" s="77"/>
      <c r="AW19" s="37"/>
      <c r="AX19" s="37"/>
      <c r="AY19" s="37"/>
      <c r="AZ19" s="37"/>
      <c r="BA19" s="37"/>
      <c r="BB19" s="41"/>
      <c r="BC19" s="77"/>
      <c r="BD19" s="77"/>
      <c r="BE19" s="37"/>
      <c r="BF19" s="37"/>
      <c r="BG19" s="37"/>
      <c r="BH19" s="37"/>
      <c r="BI19" s="37"/>
      <c r="BJ19" s="37"/>
      <c r="BK19" s="32"/>
      <c r="BL19" s="32"/>
      <c r="BM19" s="115">
        <f>Familia!AV18</f>
        <v>0</v>
      </c>
      <c r="BN19" s="32"/>
      <c r="BO19" s="115">
        <f>Familia!AW18</f>
        <v>0</v>
      </c>
      <c r="BP19" s="32"/>
      <c r="BQ19" s="115">
        <f>Familia!AX18</f>
        <v>0</v>
      </c>
      <c r="BR19" s="32"/>
      <c r="BS19" s="115">
        <f>Familia!AY18</f>
        <v>0</v>
      </c>
      <c r="BT19" s="32"/>
      <c r="BU19" s="115">
        <f>Familia!AZ18</f>
        <v>0</v>
      </c>
      <c r="BV19" s="32"/>
      <c r="BW19" s="115">
        <f>Familia!BA18</f>
        <v>0</v>
      </c>
      <c r="BX19" s="32"/>
      <c r="BY19" s="32"/>
      <c r="BZ19" s="39"/>
      <c r="CA19" s="39"/>
      <c r="CB19" s="39"/>
      <c r="CC19" s="39"/>
      <c r="CD19" s="39"/>
      <c r="CE19" s="39"/>
      <c r="CF19" s="37"/>
      <c r="CG19" s="40"/>
      <c r="CH19" s="114">
        <f t="shared" si="0"/>
        <v>0</v>
      </c>
      <c r="CI19" s="41"/>
      <c r="CJ19" s="34"/>
      <c r="CK19" s="41"/>
      <c r="CL19" s="34"/>
      <c r="CM19" s="41"/>
      <c r="CN19" s="41"/>
      <c r="CO19" s="34"/>
      <c r="CP19" s="41"/>
      <c r="CQ19" s="37"/>
      <c r="CR19" s="40"/>
      <c r="CS19" s="37"/>
      <c r="CT19" s="37" t="s">
        <v>1597</v>
      </c>
      <c r="CV19" s="37"/>
    </row>
    <row r="20" spans="1:100">
      <c r="A20" s="21">
        <v>16</v>
      </c>
      <c r="B20" s="21">
        <f>Beneficiario!C17</f>
        <v>0</v>
      </c>
      <c r="C20" s="41"/>
      <c r="D20" s="37"/>
      <c r="E20" s="40"/>
      <c r="F20" s="77"/>
      <c r="G20" s="77"/>
      <c r="H20" s="37"/>
      <c r="I20" s="37"/>
      <c r="J20" s="37"/>
      <c r="K20" s="37"/>
      <c r="L20" s="37"/>
      <c r="M20" s="32"/>
      <c r="N20" s="41"/>
      <c r="O20" s="77"/>
      <c r="P20" s="77"/>
      <c r="Q20" s="37"/>
      <c r="R20" s="37"/>
      <c r="S20" s="37"/>
      <c r="T20" s="37"/>
      <c r="U20" s="37"/>
      <c r="V20" s="41"/>
      <c r="W20" s="77"/>
      <c r="X20" s="77"/>
      <c r="Y20" s="37"/>
      <c r="Z20" s="37"/>
      <c r="AA20" s="37"/>
      <c r="AB20" s="37"/>
      <c r="AC20" s="37"/>
      <c r="AD20" s="41"/>
      <c r="AE20" s="77"/>
      <c r="AF20" s="77"/>
      <c r="AG20" s="37"/>
      <c r="AH20" s="37"/>
      <c r="AI20" s="37"/>
      <c r="AJ20" s="37"/>
      <c r="AK20" s="37"/>
      <c r="AL20" s="41"/>
      <c r="AM20" s="77"/>
      <c r="AN20" s="77"/>
      <c r="AO20" s="37"/>
      <c r="AP20" s="37"/>
      <c r="AQ20" s="37"/>
      <c r="AR20" s="37"/>
      <c r="AS20" s="37"/>
      <c r="AT20" s="41"/>
      <c r="AU20" s="77"/>
      <c r="AV20" s="77"/>
      <c r="AW20" s="37"/>
      <c r="AX20" s="37"/>
      <c r="AY20" s="37"/>
      <c r="AZ20" s="37"/>
      <c r="BA20" s="37"/>
      <c r="BB20" s="41"/>
      <c r="BC20" s="77"/>
      <c r="BD20" s="77"/>
      <c r="BE20" s="37"/>
      <c r="BF20" s="37"/>
      <c r="BG20" s="37"/>
      <c r="BH20" s="37"/>
      <c r="BI20" s="37"/>
      <c r="BJ20" s="37"/>
      <c r="BK20" s="32"/>
      <c r="BL20" s="32"/>
      <c r="BM20" s="115">
        <f>Familia!AV19</f>
        <v>0</v>
      </c>
      <c r="BN20" s="32"/>
      <c r="BO20" s="115">
        <f>Familia!AW19</f>
        <v>0</v>
      </c>
      <c r="BP20" s="32"/>
      <c r="BQ20" s="115">
        <f>Familia!AX19</f>
        <v>0</v>
      </c>
      <c r="BR20" s="32"/>
      <c r="BS20" s="115">
        <f>Familia!AY19</f>
        <v>0</v>
      </c>
      <c r="BT20" s="32"/>
      <c r="BU20" s="115">
        <f>Familia!AZ19</f>
        <v>0</v>
      </c>
      <c r="BV20" s="32"/>
      <c r="BW20" s="115">
        <f>Familia!BA19</f>
        <v>0</v>
      </c>
      <c r="BX20" s="32"/>
      <c r="BY20" s="32"/>
      <c r="BZ20" s="39"/>
      <c r="CA20" s="39"/>
      <c r="CB20" s="39"/>
      <c r="CC20" s="39"/>
      <c r="CD20" s="39"/>
      <c r="CE20" s="39"/>
      <c r="CF20" s="37"/>
      <c r="CG20" s="40"/>
      <c r="CH20" s="114">
        <f t="shared" si="0"/>
        <v>0</v>
      </c>
      <c r="CI20" s="41"/>
      <c r="CJ20" s="34"/>
      <c r="CK20" s="41"/>
      <c r="CL20" s="34"/>
      <c r="CM20" s="41"/>
      <c r="CN20" s="41"/>
      <c r="CO20" s="34"/>
      <c r="CP20" s="41"/>
      <c r="CQ20" s="37"/>
      <c r="CR20" s="40"/>
      <c r="CS20" s="37"/>
      <c r="CT20" s="37" t="s">
        <v>1597</v>
      </c>
      <c r="CV20" s="37"/>
    </row>
    <row r="21" spans="1:100">
      <c r="A21" s="21">
        <v>17</v>
      </c>
      <c r="B21" s="21">
        <f>Beneficiario!C18</f>
        <v>0</v>
      </c>
      <c r="C21" s="41"/>
      <c r="D21" s="37"/>
      <c r="E21" s="40"/>
      <c r="F21" s="77"/>
      <c r="G21" s="77"/>
      <c r="H21" s="37"/>
      <c r="I21" s="37"/>
      <c r="J21" s="37"/>
      <c r="K21" s="37"/>
      <c r="L21" s="37"/>
      <c r="M21" s="32"/>
      <c r="N21" s="41"/>
      <c r="O21" s="77"/>
      <c r="P21" s="77"/>
      <c r="Q21" s="37"/>
      <c r="R21" s="37"/>
      <c r="S21" s="37"/>
      <c r="T21" s="37"/>
      <c r="U21" s="37"/>
      <c r="V21" s="41"/>
      <c r="W21" s="77"/>
      <c r="X21" s="77"/>
      <c r="Y21" s="37"/>
      <c r="Z21" s="37"/>
      <c r="AA21" s="37"/>
      <c r="AB21" s="37"/>
      <c r="AC21" s="37"/>
      <c r="AD21" s="41"/>
      <c r="AE21" s="77"/>
      <c r="AF21" s="77"/>
      <c r="AG21" s="37"/>
      <c r="AH21" s="37"/>
      <c r="AI21" s="37"/>
      <c r="AJ21" s="37"/>
      <c r="AK21" s="37"/>
      <c r="AL21" s="41"/>
      <c r="AM21" s="77"/>
      <c r="AN21" s="77"/>
      <c r="AO21" s="37"/>
      <c r="AP21" s="37"/>
      <c r="AQ21" s="37"/>
      <c r="AR21" s="37"/>
      <c r="AS21" s="37"/>
      <c r="AT21" s="41"/>
      <c r="AU21" s="77"/>
      <c r="AV21" s="77"/>
      <c r="AW21" s="37"/>
      <c r="AX21" s="37"/>
      <c r="AY21" s="37"/>
      <c r="AZ21" s="37"/>
      <c r="BA21" s="37"/>
      <c r="BB21" s="41"/>
      <c r="BC21" s="77"/>
      <c r="BD21" s="77"/>
      <c r="BE21" s="37"/>
      <c r="BF21" s="37"/>
      <c r="BG21" s="37"/>
      <c r="BH21" s="37"/>
      <c r="BI21" s="37"/>
      <c r="BJ21" s="37"/>
      <c r="BK21" s="32"/>
      <c r="BL21" s="32"/>
      <c r="BM21" s="115">
        <f>Familia!AV20</f>
        <v>0</v>
      </c>
      <c r="BN21" s="32"/>
      <c r="BO21" s="115">
        <f>Familia!AW20</f>
        <v>0</v>
      </c>
      <c r="BP21" s="32"/>
      <c r="BQ21" s="115">
        <f>Familia!AX20</f>
        <v>0</v>
      </c>
      <c r="BR21" s="32"/>
      <c r="BS21" s="115">
        <f>Familia!AY20</f>
        <v>0</v>
      </c>
      <c r="BT21" s="32"/>
      <c r="BU21" s="115">
        <f>Familia!AZ20</f>
        <v>0</v>
      </c>
      <c r="BV21" s="32"/>
      <c r="BW21" s="115">
        <f>Familia!BA20</f>
        <v>0</v>
      </c>
      <c r="BX21" s="32"/>
      <c r="BY21" s="32"/>
      <c r="BZ21" s="39"/>
      <c r="CA21" s="39"/>
      <c r="CB21" s="39"/>
      <c r="CC21" s="39"/>
      <c r="CD21" s="39"/>
      <c r="CE21" s="39"/>
      <c r="CF21" s="37"/>
      <c r="CG21" s="40"/>
      <c r="CH21" s="114">
        <f t="shared" si="0"/>
        <v>0</v>
      </c>
      <c r="CI21" s="41"/>
      <c r="CJ21" s="34"/>
      <c r="CK21" s="41"/>
      <c r="CL21" s="34"/>
      <c r="CM21" s="41"/>
      <c r="CN21" s="41"/>
      <c r="CO21" s="34"/>
      <c r="CP21" s="41"/>
      <c r="CQ21" s="37"/>
      <c r="CR21" s="40"/>
      <c r="CS21" s="37"/>
      <c r="CT21" s="37" t="s">
        <v>1597</v>
      </c>
      <c r="CV21" s="37"/>
    </row>
    <row r="22" spans="1:100">
      <c r="A22" s="21">
        <v>18</v>
      </c>
      <c r="B22" s="21">
        <f>Beneficiario!C19</f>
        <v>0</v>
      </c>
      <c r="C22" s="41"/>
      <c r="D22" s="37"/>
      <c r="E22" s="40"/>
      <c r="F22" s="77"/>
      <c r="G22" s="77"/>
      <c r="H22" s="37"/>
      <c r="I22" s="37"/>
      <c r="J22" s="37"/>
      <c r="K22" s="37"/>
      <c r="L22" s="37"/>
      <c r="M22" s="32"/>
      <c r="N22" s="41"/>
      <c r="O22" s="77"/>
      <c r="P22" s="77"/>
      <c r="Q22" s="37"/>
      <c r="R22" s="37"/>
      <c r="S22" s="37"/>
      <c r="T22" s="37"/>
      <c r="U22" s="37"/>
      <c r="V22" s="41"/>
      <c r="W22" s="77"/>
      <c r="X22" s="77"/>
      <c r="Y22" s="37"/>
      <c r="Z22" s="37"/>
      <c r="AA22" s="37"/>
      <c r="AB22" s="37"/>
      <c r="AC22" s="37"/>
      <c r="AD22" s="41"/>
      <c r="AE22" s="77"/>
      <c r="AF22" s="77"/>
      <c r="AG22" s="37"/>
      <c r="AH22" s="37"/>
      <c r="AI22" s="37"/>
      <c r="AJ22" s="37"/>
      <c r="AK22" s="37"/>
      <c r="AL22" s="41"/>
      <c r="AM22" s="77"/>
      <c r="AN22" s="77"/>
      <c r="AO22" s="37"/>
      <c r="AP22" s="37"/>
      <c r="AQ22" s="37"/>
      <c r="AR22" s="37"/>
      <c r="AS22" s="37"/>
      <c r="AT22" s="41"/>
      <c r="AU22" s="77"/>
      <c r="AV22" s="77"/>
      <c r="AW22" s="37"/>
      <c r="AX22" s="37"/>
      <c r="AY22" s="37"/>
      <c r="AZ22" s="37"/>
      <c r="BA22" s="37"/>
      <c r="BB22" s="41"/>
      <c r="BC22" s="77"/>
      <c r="BD22" s="77"/>
      <c r="BE22" s="37"/>
      <c r="BF22" s="37"/>
      <c r="BG22" s="37"/>
      <c r="BH22" s="37"/>
      <c r="BI22" s="37"/>
      <c r="BJ22" s="37"/>
      <c r="BK22" s="32"/>
      <c r="BL22" s="32"/>
      <c r="BM22" s="115">
        <f>Familia!AV21</f>
        <v>0</v>
      </c>
      <c r="BN22" s="32"/>
      <c r="BO22" s="115">
        <f>Familia!AW21</f>
        <v>0</v>
      </c>
      <c r="BP22" s="32"/>
      <c r="BQ22" s="115">
        <f>Familia!AX21</f>
        <v>0</v>
      </c>
      <c r="BR22" s="32"/>
      <c r="BS22" s="115">
        <f>Familia!AY21</f>
        <v>0</v>
      </c>
      <c r="BT22" s="32"/>
      <c r="BU22" s="115">
        <f>Familia!AZ21</f>
        <v>0</v>
      </c>
      <c r="BV22" s="32"/>
      <c r="BW22" s="115">
        <f>Familia!BA21</f>
        <v>0</v>
      </c>
      <c r="BX22" s="32"/>
      <c r="BY22" s="32"/>
      <c r="BZ22" s="39"/>
      <c r="CA22" s="39"/>
      <c r="CB22" s="39"/>
      <c r="CC22" s="39"/>
      <c r="CD22" s="39"/>
      <c r="CE22" s="39"/>
      <c r="CF22" s="37"/>
      <c r="CG22" s="40"/>
      <c r="CH22" s="114">
        <f t="shared" si="0"/>
        <v>0</v>
      </c>
      <c r="CI22" s="41"/>
      <c r="CJ22" s="34"/>
      <c r="CK22" s="41"/>
      <c r="CL22" s="34"/>
      <c r="CM22" s="41"/>
      <c r="CN22" s="41"/>
      <c r="CO22" s="34"/>
      <c r="CP22" s="41"/>
      <c r="CQ22" s="37"/>
      <c r="CR22" s="40"/>
      <c r="CS22" s="37"/>
      <c r="CT22" s="37" t="s">
        <v>1597</v>
      </c>
      <c r="CV22" s="37"/>
    </row>
    <row r="23" spans="1:100">
      <c r="A23" s="21">
        <v>19</v>
      </c>
      <c r="B23" s="21">
        <f>Beneficiario!C20</f>
        <v>0</v>
      </c>
      <c r="C23" s="41"/>
      <c r="D23" s="37"/>
      <c r="E23" s="40"/>
      <c r="F23" s="77"/>
      <c r="G23" s="77"/>
      <c r="H23" s="37"/>
      <c r="I23" s="37"/>
      <c r="J23" s="37"/>
      <c r="K23" s="37"/>
      <c r="L23" s="37"/>
      <c r="M23" s="32"/>
      <c r="N23" s="41"/>
      <c r="O23" s="77"/>
      <c r="P23" s="77"/>
      <c r="Q23" s="37"/>
      <c r="R23" s="37"/>
      <c r="S23" s="37"/>
      <c r="T23" s="37"/>
      <c r="U23" s="37"/>
      <c r="V23" s="41"/>
      <c r="W23" s="77"/>
      <c r="X23" s="77"/>
      <c r="Y23" s="37"/>
      <c r="Z23" s="37"/>
      <c r="AA23" s="37"/>
      <c r="AB23" s="37"/>
      <c r="AC23" s="37"/>
      <c r="AD23" s="41"/>
      <c r="AE23" s="77"/>
      <c r="AF23" s="77"/>
      <c r="AG23" s="37"/>
      <c r="AH23" s="37"/>
      <c r="AI23" s="37"/>
      <c r="AJ23" s="37"/>
      <c r="AK23" s="37"/>
      <c r="AL23" s="41"/>
      <c r="AM23" s="77"/>
      <c r="AN23" s="77"/>
      <c r="AO23" s="37"/>
      <c r="AP23" s="37"/>
      <c r="AQ23" s="37"/>
      <c r="AR23" s="37"/>
      <c r="AS23" s="37"/>
      <c r="AT23" s="41"/>
      <c r="AU23" s="77"/>
      <c r="AV23" s="77"/>
      <c r="AW23" s="37"/>
      <c r="AX23" s="37"/>
      <c r="AY23" s="37"/>
      <c r="AZ23" s="37"/>
      <c r="BA23" s="37"/>
      <c r="BB23" s="41"/>
      <c r="BC23" s="77"/>
      <c r="BD23" s="77"/>
      <c r="BE23" s="37"/>
      <c r="BF23" s="37"/>
      <c r="BG23" s="37"/>
      <c r="BH23" s="37"/>
      <c r="BI23" s="37"/>
      <c r="BJ23" s="37"/>
      <c r="BK23" s="32"/>
      <c r="BL23" s="32"/>
      <c r="BM23" s="115">
        <f>Familia!AV22</f>
        <v>0</v>
      </c>
      <c r="BN23" s="32"/>
      <c r="BO23" s="115">
        <f>Familia!AW22</f>
        <v>0</v>
      </c>
      <c r="BP23" s="32"/>
      <c r="BQ23" s="115">
        <f>Familia!AX22</f>
        <v>0</v>
      </c>
      <c r="BR23" s="32"/>
      <c r="BS23" s="115">
        <f>Familia!AY22</f>
        <v>0</v>
      </c>
      <c r="BT23" s="32"/>
      <c r="BU23" s="115">
        <f>Familia!AZ22</f>
        <v>0</v>
      </c>
      <c r="BV23" s="32"/>
      <c r="BW23" s="115">
        <f>Familia!BA22</f>
        <v>0</v>
      </c>
      <c r="BX23" s="32"/>
      <c r="BY23" s="32"/>
      <c r="BZ23" s="39"/>
      <c r="CA23" s="39"/>
      <c r="CB23" s="39"/>
      <c r="CC23" s="39"/>
      <c r="CD23" s="39"/>
      <c r="CE23" s="39"/>
      <c r="CF23" s="37"/>
      <c r="CG23" s="40"/>
      <c r="CH23" s="114">
        <f t="shared" si="0"/>
        <v>0</v>
      </c>
      <c r="CI23" s="41"/>
      <c r="CJ23" s="34"/>
      <c r="CK23" s="41"/>
      <c r="CL23" s="34"/>
      <c r="CM23" s="41"/>
      <c r="CN23" s="41"/>
      <c r="CO23" s="34"/>
      <c r="CP23" s="41"/>
      <c r="CQ23" s="37"/>
      <c r="CR23" s="40"/>
      <c r="CS23" s="37"/>
      <c r="CT23" s="37" t="s">
        <v>1597</v>
      </c>
      <c r="CV23" s="37"/>
    </row>
    <row r="24" spans="1:100">
      <c r="A24" s="21">
        <v>20</v>
      </c>
      <c r="B24" s="21">
        <f>Beneficiario!C21</f>
        <v>0</v>
      </c>
      <c r="C24" s="41"/>
      <c r="D24" s="37"/>
      <c r="E24" s="40"/>
      <c r="F24" s="77"/>
      <c r="G24" s="77"/>
      <c r="H24" s="37"/>
      <c r="I24" s="37"/>
      <c r="J24" s="37"/>
      <c r="K24" s="37"/>
      <c r="L24" s="37"/>
      <c r="M24" s="32"/>
      <c r="N24" s="41"/>
      <c r="O24" s="77"/>
      <c r="P24" s="77"/>
      <c r="Q24" s="37"/>
      <c r="R24" s="37"/>
      <c r="S24" s="37"/>
      <c r="T24" s="37"/>
      <c r="U24" s="37"/>
      <c r="V24" s="41"/>
      <c r="W24" s="77"/>
      <c r="X24" s="77"/>
      <c r="Y24" s="37"/>
      <c r="Z24" s="37"/>
      <c r="AA24" s="37"/>
      <c r="AB24" s="37"/>
      <c r="AC24" s="37"/>
      <c r="AD24" s="41"/>
      <c r="AE24" s="77"/>
      <c r="AF24" s="77"/>
      <c r="AG24" s="37"/>
      <c r="AH24" s="37"/>
      <c r="AI24" s="37"/>
      <c r="AJ24" s="37"/>
      <c r="AK24" s="37"/>
      <c r="AL24" s="41"/>
      <c r="AM24" s="77"/>
      <c r="AN24" s="77"/>
      <c r="AO24" s="37"/>
      <c r="AP24" s="37"/>
      <c r="AQ24" s="37"/>
      <c r="AR24" s="37"/>
      <c r="AS24" s="37"/>
      <c r="AT24" s="41"/>
      <c r="AU24" s="77"/>
      <c r="AV24" s="77"/>
      <c r="AW24" s="37"/>
      <c r="AX24" s="37"/>
      <c r="AY24" s="37"/>
      <c r="AZ24" s="37"/>
      <c r="BA24" s="37"/>
      <c r="BB24" s="41"/>
      <c r="BC24" s="77"/>
      <c r="BD24" s="77"/>
      <c r="BE24" s="37"/>
      <c r="BF24" s="37"/>
      <c r="BG24" s="37"/>
      <c r="BH24" s="37"/>
      <c r="BI24" s="37"/>
      <c r="BJ24" s="37"/>
      <c r="BK24" s="32"/>
      <c r="BL24" s="32"/>
      <c r="BM24" s="115">
        <f>Familia!AV23</f>
        <v>0</v>
      </c>
      <c r="BN24" s="32"/>
      <c r="BO24" s="115">
        <f>Familia!AW23</f>
        <v>0</v>
      </c>
      <c r="BP24" s="32"/>
      <c r="BQ24" s="115">
        <f>Familia!AX23</f>
        <v>0</v>
      </c>
      <c r="BR24" s="32"/>
      <c r="BS24" s="115">
        <f>Familia!AY23</f>
        <v>0</v>
      </c>
      <c r="BT24" s="32"/>
      <c r="BU24" s="115">
        <f>Familia!AZ23</f>
        <v>0</v>
      </c>
      <c r="BV24" s="32"/>
      <c r="BW24" s="115">
        <f>Familia!BA23</f>
        <v>0</v>
      </c>
      <c r="BX24" s="32"/>
      <c r="BY24" s="32"/>
      <c r="BZ24" s="39"/>
      <c r="CA24" s="39"/>
      <c r="CB24" s="39"/>
      <c r="CC24" s="39"/>
      <c r="CD24" s="39"/>
      <c r="CE24" s="39"/>
      <c r="CF24" s="37"/>
      <c r="CG24" s="40"/>
      <c r="CH24" s="114">
        <f t="shared" si="0"/>
        <v>0</v>
      </c>
      <c r="CI24" s="41"/>
      <c r="CJ24" s="34"/>
      <c r="CK24" s="41"/>
      <c r="CL24" s="34"/>
      <c r="CM24" s="41"/>
      <c r="CN24" s="41"/>
      <c r="CO24" s="34"/>
      <c r="CP24" s="41"/>
      <c r="CQ24" s="37"/>
      <c r="CR24" s="40"/>
      <c r="CS24" s="37"/>
      <c r="CT24" s="37" t="s">
        <v>1597</v>
      </c>
      <c r="CV24" s="37"/>
    </row>
    <row r="25" spans="1:100">
      <c r="A25" s="21">
        <v>21</v>
      </c>
      <c r="B25" s="21">
        <f>Beneficiario!C22</f>
        <v>0</v>
      </c>
      <c r="C25" s="41"/>
      <c r="D25" s="37"/>
      <c r="E25" s="40"/>
      <c r="F25" s="77"/>
      <c r="G25" s="77"/>
      <c r="H25" s="37"/>
      <c r="I25" s="37"/>
      <c r="J25" s="37"/>
      <c r="K25" s="37"/>
      <c r="L25" s="37"/>
      <c r="M25" s="32"/>
      <c r="N25" s="41"/>
      <c r="O25" s="77"/>
      <c r="P25" s="77"/>
      <c r="Q25" s="37"/>
      <c r="R25" s="37"/>
      <c r="S25" s="37"/>
      <c r="T25" s="37"/>
      <c r="U25" s="37"/>
      <c r="V25" s="41"/>
      <c r="W25" s="77"/>
      <c r="X25" s="77"/>
      <c r="Y25" s="37"/>
      <c r="Z25" s="37"/>
      <c r="AA25" s="37"/>
      <c r="AB25" s="37"/>
      <c r="AC25" s="37"/>
      <c r="AD25" s="41"/>
      <c r="AE25" s="77"/>
      <c r="AF25" s="77"/>
      <c r="AG25" s="37"/>
      <c r="AH25" s="37"/>
      <c r="AI25" s="37"/>
      <c r="AJ25" s="37"/>
      <c r="AK25" s="37"/>
      <c r="AL25" s="41"/>
      <c r="AM25" s="77"/>
      <c r="AN25" s="77"/>
      <c r="AO25" s="37"/>
      <c r="AP25" s="37"/>
      <c r="AQ25" s="37"/>
      <c r="AR25" s="37"/>
      <c r="AS25" s="37"/>
      <c r="AT25" s="41"/>
      <c r="AU25" s="77"/>
      <c r="AV25" s="77"/>
      <c r="AW25" s="37"/>
      <c r="AX25" s="37"/>
      <c r="AY25" s="37"/>
      <c r="AZ25" s="37"/>
      <c r="BA25" s="37"/>
      <c r="BB25" s="41"/>
      <c r="BC25" s="77"/>
      <c r="BD25" s="77"/>
      <c r="BE25" s="37"/>
      <c r="BF25" s="37"/>
      <c r="BG25" s="37"/>
      <c r="BH25" s="37"/>
      <c r="BI25" s="37"/>
      <c r="BJ25" s="37"/>
      <c r="BK25" s="32"/>
      <c r="BL25" s="32"/>
      <c r="BM25" s="115">
        <f>Familia!AV24</f>
        <v>0</v>
      </c>
      <c r="BN25" s="32"/>
      <c r="BO25" s="115">
        <f>Familia!AW24</f>
        <v>0</v>
      </c>
      <c r="BP25" s="32"/>
      <c r="BQ25" s="115">
        <f>Familia!AX24</f>
        <v>0</v>
      </c>
      <c r="BR25" s="32"/>
      <c r="BS25" s="115">
        <f>Familia!AY24</f>
        <v>0</v>
      </c>
      <c r="BT25" s="32"/>
      <c r="BU25" s="115">
        <f>Familia!AZ24</f>
        <v>0</v>
      </c>
      <c r="BV25" s="32"/>
      <c r="BW25" s="115">
        <f>Familia!BA24</f>
        <v>0</v>
      </c>
      <c r="BX25" s="32"/>
      <c r="BY25" s="32"/>
      <c r="BZ25" s="39"/>
      <c r="CA25" s="39"/>
      <c r="CB25" s="39"/>
      <c r="CC25" s="39"/>
      <c r="CD25" s="39"/>
      <c r="CE25" s="39"/>
      <c r="CF25" s="37"/>
      <c r="CG25" s="40"/>
      <c r="CH25" s="114">
        <f t="shared" si="0"/>
        <v>0</v>
      </c>
      <c r="CI25" s="41"/>
      <c r="CJ25" s="34"/>
      <c r="CK25" s="41"/>
      <c r="CL25" s="34"/>
      <c r="CM25" s="41"/>
      <c r="CN25" s="41"/>
      <c r="CO25" s="34"/>
      <c r="CP25" s="41"/>
      <c r="CQ25" s="37"/>
      <c r="CR25" s="40"/>
      <c r="CS25" s="37"/>
      <c r="CT25" s="37" t="s">
        <v>1597</v>
      </c>
      <c r="CV25" s="37"/>
    </row>
    <row r="26" spans="1:100">
      <c r="A26" s="21">
        <v>22</v>
      </c>
      <c r="B26" s="21">
        <f>Beneficiario!C23</f>
        <v>0</v>
      </c>
      <c r="C26" s="41"/>
      <c r="D26" s="37"/>
      <c r="E26" s="40"/>
      <c r="F26" s="77"/>
      <c r="G26" s="77"/>
      <c r="H26" s="37"/>
      <c r="I26" s="37"/>
      <c r="J26" s="37"/>
      <c r="K26" s="37"/>
      <c r="L26" s="37"/>
      <c r="M26" s="32"/>
      <c r="N26" s="41"/>
      <c r="O26" s="77"/>
      <c r="P26" s="77"/>
      <c r="Q26" s="37"/>
      <c r="R26" s="37"/>
      <c r="S26" s="37"/>
      <c r="T26" s="37"/>
      <c r="U26" s="37"/>
      <c r="V26" s="41"/>
      <c r="W26" s="77"/>
      <c r="X26" s="77"/>
      <c r="Y26" s="37"/>
      <c r="Z26" s="37"/>
      <c r="AA26" s="37"/>
      <c r="AB26" s="37"/>
      <c r="AC26" s="37"/>
      <c r="AD26" s="41"/>
      <c r="AE26" s="77"/>
      <c r="AF26" s="77"/>
      <c r="AG26" s="37"/>
      <c r="AH26" s="37"/>
      <c r="AI26" s="37"/>
      <c r="AJ26" s="37"/>
      <c r="AK26" s="37"/>
      <c r="AL26" s="41"/>
      <c r="AM26" s="77"/>
      <c r="AN26" s="77"/>
      <c r="AO26" s="37"/>
      <c r="AP26" s="37"/>
      <c r="AQ26" s="37"/>
      <c r="AR26" s="37"/>
      <c r="AS26" s="37"/>
      <c r="AT26" s="41"/>
      <c r="AU26" s="77"/>
      <c r="AV26" s="77"/>
      <c r="AW26" s="37"/>
      <c r="AX26" s="37"/>
      <c r="AY26" s="37"/>
      <c r="AZ26" s="37"/>
      <c r="BA26" s="37"/>
      <c r="BB26" s="41"/>
      <c r="BC26" s="77"/>
      <c r="BD26" s="77"/>
      <c r="BE26" s="37"/>
      <c r="BF26" s="37"/>
      <c r="BG26" s="37"/>
      <c r="BH26" s="37"/>
      <c r="BI26" s="37"/>
      <c r="BJ26" s="37"/>
      <c r="BK26" s="32"/>
      <c r="BL26" s="32"/>
      <c r="BM26" s="115">
        <f>Familia!AV25</f>
        <v>0</v>
      </c>
      <c r="BN26" s="32"/>
      <c r="BO26" s="115">
        <f>Familia!AW25</f>
        <v>0</v>
      </c>
      <c r="BP26" s="32"/>
      <c r="BQ26" s="115">
        <f>Familia!AX25</f>
        <v>0</v>
      </c>
      <c r="BR26" s="32"/>
      <c r="BS26" s="115">
        <f>Familia!AY25</f>
        <v>0</v>
      </c>
      <c r="BT26" s="32"/>
      <c r="BU26" s="115">
        <f>Familia!AZ25</f>
        <v>0</v>
      </c>
      <c r="BV26" s="32"/>
      <c r="BW26" s="115">
        <f>Familia!BA25</f>
        <v>0</v>
      </c>
      <c r="BX26" s="32"/>
      <c r="BY26" s="32"/>
      <c r="BZ26" s="39"/>
      <c r="CA26" s="39"/>
      <c r="CB26" s="39"/>
      <c r="CC26" s="39"/>
      <c r="CD26" s="39"/>
      <c r="CE26" s="39"/>
      <c r="CF26" s="37"/>
      <c r="CG26" s="40"/>
      <c r="CH26" s="114">
        <f t="shared" si="0"/>
        <v>0</v>
      </c>
      <c r="CI26" s="41"/>
      <c r="CJ26" s="34"/>
      <c r="CK26" s="41"/>
      <c r="CL26" s="34"/>
      <c r="CM26" s="41"/>
      <c r="CN26" s="41"/>
      <c r="CO26" s="34"/>
      <c r="CP26" s="41"/>
      <c r="CQ26" s="37"/>
      <c r="CR26" s="40"/>
      <c r="CS26" s="37"/>
      <c r="CT26" s="37" t="s">
        <v>1597</v>
      </c>
      <c r="CV26" s="37"/>
    </row>
    <row r="27" spans="1:100">
      <c r="A27" s="21">
        <v>23</v>
      </c>
      <c r="B27" s="21">
        <f>Beneficiario!C24</f>
        <v>0</v>
      </c>
      <c r="C27" s="41"/>
      <c r="D27" s="37"/>
      <c r="E27" s="40"/>
      <c r="F27" s="77"/>
      <c r="G27" s="77"/>
      <c r="H27" s="37"/>
      <c r="I27" s="37"/>
      <c r="J27" s="37"/>
      <c r="K27" s="37"/>
      <c r="L27" s="37"/>
      <c r="M27" s="32"/>
      <c r="N27" s="41"/>
      <c r="O27" s="77"/>
      <c r="P27" s="77"/>
      <c r="Q27" s="37"/>
      <c r="R27" s="37"/>
      <c r="S27" s="37"/>
      <c r="T27" s="37"/>
      <c r="U27" s="37"/>
      <c r="V27" s="41"/>
      <c r="W27" s="77"/>
      <c r="X27" s="77"/>
      <c r="Y27" s="37"/>
      <c r="Z27" s="37"/>
      <c r="AA27" s="37"/>
      <c r="AB27" s="37"/>
      <c r="AC27" s="37"/>
      <c r="AD27" s="41"/>
      <c r="AE27" s="77"/>
      <c r="AF27" s="77"/>
      <c r="AG27" s="37"/>
      <c r="AH27" s="37"/>
      <c r="AI27" s="37"/>
      <c r="AJ27" s="37"/>
      <c r="AK27" s="37"/>
      <c r="AL27" s="41"/>
      <c r="AM27" s="77"/>
      <c r="AN27" s="77"/>
      <c r="AO27" s="37"/>
      <c r="AP27" s="37"/>
      <c r="AQ27" s="37"/>
      <c r="AR27" s="37"/>
      <c r="AS27" s="37"/>
      <c r="AT27" s="41"/>
      <c r="AU27" s="77"/>
      <c r="AV27" s="77"/>
      <c r="AW27" s="37"/>
      <c r="AX27" s="37"/>
      <c r="AY27" s="37"/>
      <c r="AZ27" s="37"/>
      <c r="BA27" s="37"/>
      <c r="BB27" s="41"/>
      <c r="BC27" s="77"/>
      <c r="BD27" s="77"/>
      <c r="BE27" s="37"/>
      <c r="BF27" s="37"/>
      <c r="BG27" s="37"/>
      <c r="BH27" s="37"/>
      <c r="BI27" s="37"/>
      <c r="BJ27" s="37"/>
      <c r="BK27" s="32"/>
      <c r="BL27" s="32"/>
      <c r="BM27" s="115">
        <f>Familia!AV26</f>
        <v>0</v>
      </c>
      <c r="BN27" s="32"/>
      <c r="BO27" s="115">
        <f>Familia!AW26</f>
        <v>0</v>
      </c>
      <c r="BP27" s="32"/>
      <c r="BQ27" s="115">
        <f>Familia!AX26</f>
        <v>0</v>
      </c>
      <c r="BR27" s="32"/>
      <c r="BS27" s="115">
        <f>Familia!AY26</f>
        <v>0</v>
      </c>
      <c r="BT27" s="32"/>
      <c r="BU27" s="115">
        <f>Familia!AZ26</f>
        <v>0</v>
      </c>
      <c r="BV27" s="32"/>
      <c r="BW27" s="115">
        <f>Familia!BA26</f>
        <v>0</v>
      </c>
      <c r="BX27" s="32"/>
      <c r="BY27" s="32"/>
      <c r="BZ27" s="39"/>
      <c r="CA27" s="39"/>
      <c r="CB27" s="39"/>
      <c r="CC27" s="39"/>
      <c r="CD27" s="39"/>
      <c r="CE27" s="39"/>
      <c r="CF27" s="37"/>
      <c r="CG27" s="40"/>
      <c r="CH27" s="114">
        <f t="shared" si="0"/>
        <v>0</v>
      </c>
      <c r="CI27" s="41"/>
      <c r="CJ27" s="34"/>
      <c r="CK27" s="41"/>
      <c r="CL27" s="34"/>
      <c r="CM27" s="41"/>
      <c r="CN27" s="41"/>
      <c r="CO27" s="34"/>
      <c r="CP27" s="41"/>
      <c r="CQ27" s="37"/>
      <c r="CR27" s="40"/>
      <c r="CS27" s="37"/>
      <c r="CT27" s="37" t="s">
        <v>1597</v>
      </c>
      <c r="CV27" s="37"/>
    </row>
    <row r="28" spans="1:100">
      <c r="A28" s="21">
        <v>24</v>
      </c>
      <c r="B28" s="21">
        <f>Beneficiario!C25</f>
        <v>0</v>
      </c>
      <c r="C28" s="41"/>
      <c r="D28" s="37"/>
      <c r="E28" s="40"/>
      <c r="F28" s="77"/>
      <c r="G28" s="77"/>
      <c r="H28" s="37"/>
      <c r="I28" s="37"/>
      <c r="J28" s="37"/>
      <c r="K28" s="37"/>
      <c r="L28" s="37"/>
      <c r="M28" s="32"/>
      <c r="N28" s="41"/>
      <c r="O28" s="77"/>
      <c r="P28" s="77"/>
      <c r="Q28" s="37"/>
      <c r="R28" s="37"/>
      <c r="S28" s="37"/>
      <c r="T28" s="37"/>
      <c r="U28" s="37"/>
      <c r="V28" s="41"/>
      <c r="W28" s="77"/>
      <c r="X28" s="77"/>
      <c r="Y28" s="37"/>
      <c r="Z28" s="37"/>
      <c r="AA28" s="37"/>
      <c r="AB28" s="37"/>
      <c r="AC28" s="37"/>
      <c r="AD28" s="41"/>
      <c r="AE28" s="77"/>
      <c r="AF28" s="77"/>
      <c r="AG28" s="37"/>
      <c r="AH28" s="37"/>
      <c r="AI28" s="37"/>
      <c r="AJ28" s="37"/>
      <c r="AK28" s="37"/>
      <c r="AL28" s="41"/>
      <c r="AM28" s="77"/>
      <c r="AN28" s="77"/>
      <c r="AO28" s="37"/>
      <c r="AP28" s="37"/>
      <c r="AQ28" s="37"/>
      <c r="AR28" s="37"/>
      <c r="AS28" s="37"/>
      <c r="AT28" s="41"/>
      <c r="AU28" s="77"/>
      <c r="AV28" s="77"/>
      <c r="AW28" s="37"/>
      <c r="AX28" s="37"/>
      <c r="AY28" s="37"/>
      <c r="AZ28" s="37"/>
      <c r="BA28" s="37"/>
      <c r="BB28" s="41"/>
      <c r="BC28" s="77"/>
      <c r="BD28" s="77"/>
      <c r="BE28" s="37"/>
      <c r="BF28" s="37"/>
      <c r="BG28" s="37"/>
      <c r="BH28" s="37"/>
      <c r="BI28" s="37"/>
      <c r="BJ28" s="37"/>
      <c r="BK28" s="32"/>
      <c r="BL28" s="32"/>
      <c r="BM28" s="115">
        <f>Familia!AV27</f>
        <v>0</v>
      </c>
      <c r="BN28" s="32"/>
      <c r="BO28" s="115">
        <f>Familia!AW27</f>
        <v>0</v>
      </c>
      <c r="BP28" s="32"/>
      <c r="BQ28" s="115">
        <f>Familia!AX27</f>
        <v>0</v>
      </c>
      <c r="BR28" s="32"/>
      <c r="BS28" s="115">
        <f>Familia!AY27</f>
        <v>0</v>
      </c>
      <c r="BT28" s="32"/>
      <c r="BU28" s="115">
        <f>Familia!AZ27</f>
        <v>0</v>
      </c>
      <c r="BV28" s="32"/>
      <c r="BW28" s="115">
        <f>Familia!BA27</f>
        <v>0</v>
      </c>
      <c r="BX28" s="32"/>
      <c r="BY28" s="32"/>
      <c r="BZ28" s="39"/>
      <c r="CA28" s="39"/>
      <c r="CB28" s="39"/>
      <c r="CC28" s="39"/>
      <c r="CD28" s="39"/>
      <c r="CE28" s="39"/>
      <c r="CF28" s="37"/>
      <c r="CG28" s="40"/>
      <c r="CH28" s="114">
        <f t="shared" si="0"/>
        <v>0</v>
      </c>
      <c r="CI28" s="41"/>
      <c r="CJ28" s="34"/>
      <c r="CK28" s="41"/>
      <c r="CL28" s="34"/>
      <c r="CM28" s="41"/>
      <c r="CN28" s="41"/>
      <c r="CO28" s="34"/>
      <c r="CP28" s="41"/>
      <c r="CQ28" s="37"/>
      <c r="CR28" s="40"/>
      <c r="CS28" s="37"/>
      <c r="CT28" s="37" t="s">
        <v>1597</v>
      </c>
      <c r="CV28" s="37"/>
    </row>
    <row r="29" spans="1:100">
      <c r="A29" s="21">
        <v>25</v>
      </c>
      <c r="B29" s="21">
        <f>Beneficiario!C26</f>
        <v>0</v>
      </c>
      <c r="C29" s="41"/>
      <c r="D29" s="37"/>
      <c r="E29" s="40"/>
      <c r="F29" s="77"/>
      <c r="G29" s="77"/>
      <c r="H29" s="37"/>
      <c r="I29" s="37"/>
      <c r="J29" s="37"/>
      <c r="K29" s="37"/>
      <c r="L29" s="37"/>
      <c r="M29" s="32"/>
      <c r="N29" s="41"/>
      <c r="O29" s="77"/>
      <c r="P29" s="77"/>
      <c r="Q29" s="37"/>
      <c r="R29" s="37"/>
      <c r="S29" s="37"/>
      <c r="T29" s="37"/>
      <c r="U29" s="37"/>
      <c r="V29" s="41"/>
      <c r="W29" s="77"/>
      <c r="X29" s="77"/>
      <c r="Y29" s="37"/>
      <c r="Z29" s="37"/>
      <c r="AA29" s="37"/>
      <c r="AB29" s="37"/>
      <c r="AC29" s="37"/>
      <c r="AD29" s="41"/>
      <c r="AE29" s="77"/>
      <c r="AF29" s="77"/>
      <c r="AG29" s="37"/>
      <c r="AH29" s="37"/>
      <c r="AI29" s="37"/>
      <c r="AJ29" s="37"/>
      <c r="AK29" s="37"/>
      <c r="AL29" s="41"/>
      <c r="AM29" s="77"/>
      <c r="AN29" s="77"/>
      <c r="AO29" s="37"/>
      <c r="AP29" s="37"/>
      <c r="AQ29" s="37"/>
      <c r="AR29" s="37"/>
      <c r="AS29" s="37"/>
      <c r="AT29" s="41"/>
      <c r="AU29" s="77"/>
      <c r="AV29" s="77"/>
      <c r="AW29" s="37"/>
      <c r="AX29" s="37"/>
      <c r="AY29" s="37"/>
      <c r="AZ29" s="37"/>
      <c r="BA29" s="37"/>
      <c r="BB29" s="41"/>
      <c r="BC29" s="77"/>
      <c r="BD29" s="77"/>
      <c r="BE29" s="37"/>
      <c r="BF29" s="37"/>
      <c r="BG29" s="37"/>
      <c r="BH29" s="37"/>
      <c r="BI29" s="37"/>
      <c r="BJ29" s="37"/>
      <c r="BK29" s="32"/>
      <c r="BL29" s="32"/>
      <c r="BM29" s="115">
        <f>Familia!AV28</f>
        <v>0</v>
      </c>
      <c r="BN29" s="32"/>
      <c r="BO29" s="115">
        <f>Familia!AW28</f>
        <v>0</v>
      </c>
      <c r="BP29" s="32"/>
      <c r="BQ29" s="115">
        <f>Familia!AX28</f>
        <v>0</v>
      </c>
      <c r="BR29" s="32"/>
      <c r="BS29" s="115">
        <f>Familia!AY28</f>
        <v>0</v>
      </c>
      <c r="BT29" s="32"/>
      <c r="BU29" s="115">
        <f>Familia!AZ28</f>
        <v>0</v>
      </c>
      <c r="BV29" s="32"/>
      <c r="BW29" s="115">
        <f>Familia!BA28</f>
        <v>0</v>
      </c>
      <c r="BX29" s="32"/>
      <c r="BY29" s="32"/>
      <c r="BZ29" s="39"/>
      <c r="CA29" s="39"/>
      <c r="CB29" s="39"/>
      <c r="CC29" s="39"/>
      <c r="CD29" s="39"/>
      <c r="CE29" s="39"/>
      <c r="CF29" s="37"/>
      <c r="CG29" s="40"/>
      <c r="CH29" s="114">
        <f t="shared" si="0"/>
        <v>0</v>
      </c>
      <c r="CI29" s="41"/>
      <c r="CJ29" s="34"/>
      <c r="CK29" s="41"/>
      <c r="CL29" s="34"/>
      <c r="CM29" s="41"/>
      <c r="CN29" s="41"/>
      <c r="CO29" s="34"/>
      <c r="CP29" s="41"/>
      <c r="CQ29" s="37"/>
      <c r="CR29" s="40"/>
      <c r="CS29" s="37"/>
      <c r="CT29" s="37" t="s">
        <v>1597</v>
      </c>
      <c r="CV29" s="37"/>
    </row>
    <row r="30" spans="1:100">
      <c r="A30" s="21">
        <v>26</v>
      </c>
      <c r="B30" s="21">
        <f>Beneficiario!C27</f>
        <v>0</v>
      </c>
      <c r="C30" s="41"/>
      <c r="D30" s="37"/>
      <c r="E30" s="40"/>
      <c r="F30" s="77"/>
      <c r="G30" s="77"/>
      <c r="H30" s="37"/>
      <c r="I30" s="37"/>
      <c r="J30" s="37"/>
      <c r="K30" s="37"/>
      <c r="L30" s="37"/>
      <c r="M30" s="32"/>
      <c r="N30" s="41"/>
      <c r="O30" s="77"/>
      <c r="P30" s="77"/>
      <c r="Q30" s="37"/>
      <c r="R30" s="37"/>
      <c r="S30" s="37"/>
      <c r="T30" s="37"/>
      <c r="U30" s="37"/>
      <c r="V30" s="41"/>
      <c r="W30" s="77"/>
      <c r="X30" s="77"/>
      <c r="Y30" s="37"/>
      <c r="Z30" s="37"/>
      <c r="AA30" s="37"/>
      <c r="AB30" s="37"/>
      <c r="AC30" s="37"/>
      <c r="AD30" s="41"/>
      <c r="AE30" s="77"/>
      <c r="AF30" s="77"/>
      <c r="AG30" s="37"/>
      <c r="AH30" s="37"/>
      <c r="AI30" s="37"/>
      <c r="AJ30" s="37"/>
      <c r="AK30" s="37"/>
      <c r="AL30" s="41"/>
      <c r="AM30" s="77"/>
      <c r="AN30" s="77"/>
      <c r="AO30" s="37"/>
      <c r="AP30" s="37"/>
      <c r="AQ30" s="37"/>
      <c r="AR30" s="37"/>
      <c r="AS30" s="37"/>
      <c r="AT30" s="41"/>
      <c r="AU30" s="77"/>
      <c r="AV30" s="77"/>
      <c r="AW30" s="37"/>
      <c r="AX30" s="37"/>
      <c r="AY30" s="37"/>
      <c r="AZ30" s="37"/>
      <c r="BA30" s="37"/>
      <c r="BB30" s="41"/>
      <c r="BC30" s="77"/>
      <c r="BD30" s="77"/>
      <c r="BE30" s="37"/>
      <c r="BF30" s="37"/>
      <c r="BG30" s="37"/>
      <c r="BH30" s="37"/>
      <c r="BI30" s="37"/>
      <c r="BJ30" s="37"/>
      <c r="BK30" s="32"/>
      <c r="BL30" s="32"/>
      <c r="BM30" s="115">
        <f>Familia!AV29</f>
        <v>0</v>
      </c>
      <c r="BN30" s="32"/>
      <c r="BO30" s="115">
        <f>Familia!AW29</f>
        <v>0</v>
      </c>
      <c r="BP30" s="32"/>
      <c r="BQ30" s="115">
        <f>Familia!AX29</f>
        <v>0</v>
      </c>
      <c r="BR30" s="32"/>
      <c r="BS30" s="115">
        <f>Familia!AY29</f>
        <v>0</v>
      </c>
      <c r="BT30" s="32"/>
      <c r="BU30" s="115">
        <f>Familia!AZ29</f>
        <v>0</v>
      </c>
      <c r="BV30" s="32"/>
      <c r="BW30" s="115">
        <f>Familia!BA29</f>
        <v>0</v>
      </c>
      <c r="BX30" s="32"/>
      <c r="BY30" s="32"/>
      <c r="BZ30" s="39"/>
      <c r="CA30" s="39"/>
      <c r="CB30" s="39"/>
      <c r="CC30" s="39"/>
      <c r="CD30" s="39"/>
      <c r="CE30" s="39"/>
      <c r="CF30" s="37"/>
      <c r="CG30" s="40"/>
      <c r="CH30" s="114">
        <f t="shared" si="0"/>
        <v>0</v>
      </c>
      <c r="CI30" s="41"/>
      <c r="CJ30" s="34"/>
      <c r="CK30" s="41"/>
      <c r="CL30" s="34"/>
      <c r="CM30" s="41"/>
      <c r="CN30" s="41"/>
      <c r="CO30" s="34"/>
      <c r="CP30" s="41"/>
      <c r="CQ30" s="37"/>
      <c r="CR30" s="40"/>
      <c r="CS30" s="37"/>
      <c r="CT30" s="37" t="s">
        <v>1597</v>
      </c>
      <c r="CV30" s="37"/>
    </row>
    <row r="31" spans="1:100">
      <c r="A31" s="21">
        <v>27</v>
      </c>
      <c r="B31" s="21">
        <f>Beneficiario!C28</f>
        <v>0</v>
      </c>
      <c r="C31" s="41"/>
      <c r="D31" s="37"/>
      <c r="E31" s="40"/>
      <c r="F31" s="77"/>
      <c r="G31" s="77"/>
      <c r="H31" s="37"/>
      <c r="I31" s="37"/>
      <c r="J31" s="37"/>
      <c r="K31" s="37"/>
      <c r="L31" s="37"/>
      <c r="M31" s="32"/>
      <c r="N31" s="41"/>
      <c r="O31" s="77"/>
      <c r="P31" s="77"/>
      <c r="Q31" s="37"/>
      <c r="R31" s="37"/>
      <c r="S31" s="37"/>
      <c r="T31" s="37"/>
      <c r="U31" s="37"/>
      <c r="V31" s="41"/>
      <c r="W31" s="77"/>
      <c r="X31" s="77"/>
      <c r="Y31" s="37"/>
      <c r="Z31" s="37"/>
      <c r="AA31" s="37"/>
      <c r="AB31" s="37"/>
      <c r="AC31" s="37"/>
      <c r="AD31" s="41"/>
      <c r="AE31" s="77"/>
      <c r="AF31" s="77"/>
      <c r="AG31" s="37"/>
      <c r="AH31" s="37"/>
      <c r="AI31" s="37"/>
      <c r="AJ31" s="37"/>
      <c r="AK31" s="37"/>
      <c r="AL31" s="41"/>
      <c r="AM31" s="77"/>
      <c r="AN31" s="77"/>
      <c r="AO31" s="37"/>
      <c r="AP31" s="37"/>
      <c r="AQ31" s="37"/>
      <c r="AR31" s="37"/>
      <c r="AS31" s="37"/>
      <c r="AT31" s="41"/>
      <c r="AU31" s="77"/>
      <c r="AV31" s="77"/>
      <c r="AW31" s="37"/>
      <c r="AX31" s="37"/>
      <c r="AY31" s="37"/>
      <c r="AZ31" s="37"/>
      <c r="BA31" s="37"/>
      <c r="BB31" s="41"/>
      <c r="BC31" s="77"/>
      <c r="BD31" s="77"/>
      <c r="BE31" s="37"/>
      <c r="BF31" s="37"/>
      <c r="BG31" s="37"/>
      <c r="BH31" s="37"/>
      <c r="BI31" s="37"/>
      <c r="BJ31" s="37"/>
      <c r="BK31" s="32"/>
      <c r="BL31" s="32"/>
      <c r="BM31" s="115">
        <f>Familia!AV30</f>
        <v>0</v>
      </c>
      <c r="BN31" s="32"/>
      <c r="BO31" s="115">
        <f>Familia!AW30</f>
        <v>0</v>
      </c>
      <c r="BP31" s="32"/>
      <c r="BQ31" s="115">
        <f>Familia!AX30</f>
        <v>0</v>
      </c>
      <c r="BR31" s="32"/>
      <c r="BS31" s="115">
        <f>Familia!AY30</f>
        <v>0</v>
      </c>
      <c r="BT31" s="32"/>
      <c r="BU31" s="115">
        <f>Familia!AZ30</f>
        <v>0</v>
      </c>
      <c r="BV31" s="32"/>
      <c r="BW31" s="115">
        <f>Familia!BA30</f>
        <v>0</v>
      </c>
      <c r="BX31" s="32"/>
      <c r="BY31" s="32"/>
      <c r="BZ31" s="39"/>
      <c r="CA31" s="39"/>
      <c r="CB31" s="39"/>
      <c r="CC31" s="39"/>
      <c r="CD31" s="39"/>
      <c r="CE31" s="39"/>
      <c r="CF31" s="37"/>
      <c r="CG31" s="40"/>
      <c r="CH31" s="114">
        <f t="shared" si="0"/>
        <v>0</v>
      </c>
      <c r="CI31" s="41"/>
      <c r="CJ31" s="34"/>
      <c r="CK31" s="41"/>
      <c r="CL31" s="34"/>
      <c r="CM31" s="41"/>
      <c r="CN31" s="41"/>
      <c r="CO31" s="34"/>
      <c r="CP31" s="41"/>
      <c r="CQ31" s="37"/>
      <c r="CR31" s="40"/>
      <c r="CS31" s="37"/>
      <c r="CT31" s="37" t="s">
        <v>1597</v>
      </c>
      <c r="CV31" s="37"/>
    </row>
    <row r="32" spans="1:100">
      <c r="A32" s="21">
        <v>28</v>
      </c>
      <c r="B32" s="21">
        <f>Beneficiario!C29</f>
        <v>0</v>
      </c>
      <c r="C32" s="41"/>
      <c r="D32" s="37"/>
      <c r="E32" s="40"/>
      <c r="F32" s="77"/>
      <c r="G32" s="77"/>
      <c r="H32" s="37"/>
      <c r="I32" s="37"/>
      <c r="J32" s="37"/>
      <c r="K32" s="37"/>
      <c r="L32" s="37"/>
      <c r="M32" s="32"/>
      <c r="N32" s="41"/>
      <c r="O32" s="77"/>
      <c r="P32" s="77"/>
      <c r="Q32" s="37"/>
      <c r="R32" s="37"/>
      <c r="S32" s="37"/>
      <c r="T32" s="37"/>
      <c r="U32" s="37"/>
      <c r="V32" s="41"/>
      <c r="W32" s="77"/>
      <c r="X32" s="77"/>
      <c r="Y32" s="37"/>
      <c r="Z32" s="37"/>
      <c r="AA32" s="37"/>
      <c r="AB32" s="37"/>
      <c r="AC32" s="37"/>
      <c r="AD32" s="41"/>
      <c r="AE32" s="77"/>
      <c r="AF32" s="77"/>
      <c r="AG32" s="37"/>
      <c r="AH32" s="37"/>
      <c r="AI32" s="37"/>
      <c r="AJ32" s="37"/>
      <c r="AK32" s="37"/>
      <c r="AL32" s="41"/>
      <c r="AM32" s="77"/>
      <c r="AN32" s="77"/>
      <c r="AO32" s="37"/>
      <c r="AP32" s="37"/>
      <c r="AQ32" s="37"/>
      <c r="AR32" s="37"/>
      <c r="AS32" s="37"/>
      <c r="AT32" s="41"/>
      <c r="AU32" s="77"/>
      <c r="AV32" s="77"/>
      <c r="AW32" s="37"/>
      <c r="AX32" s="37"/>
      <c r="AY32" s="37"/>
      <c r="AZ32" s="37"/>
      <c r="BA32" s="37"/>
      <c r="BB32" s="41"/>
      <c r="BC32" s="77"/>
      <c r="BD32" s="77"/>
      <c r="BE32" s="37"/>
      <c r="BF32" s="37"/>
      <c r="BG32" s="37"/>
      <c r="BH32" s="37"/>
      <c r="BI32" s="37"/>
      <c r="BJ32" s="37"/>
      <c r="BK32" s="32"/>
      <c r="BL32" s="32"/>
      <c r="BM32" s="115">
        <f>Familia!AV31</f>
        <v>0</v>
      </c>
      <c r="BN32" s="32"/>
      <c r="BO32" s="115">
        <f>Familia!AW31</f>
        <v>0</v>
      </c>
      <c r="BP32" s="32"/>
      <c r="BQ32" s="115">
        <f>Familia!AX31</f>
        <v>0</v>
      </c>
      <c r="BR32" s="32"/>
      <c r="BS32" s="115">
        <f>Familia!AY31</f>
        <v>0</v>
      </c>
      <c r="BT32" s="32"/>
      <c r="BU32" s="115">
        <f>Familia!AZ31</f>
        <v>0</v>
      </c>
      <c r="BV32" s="32"/>
      <c r="BW32" s="115">
        <f>Familia!BA31</f>
        <v>0</v>
      </c>
      <c r="BX32" s="32"/>
      <c r="BY32" s="32"/>
      <c r="BZ32" s="39"/>
      <c r="CA32" s="39"/>
      <c r="CB32" s="39"/>
      <c r="CC32" s="39"/>
      <c r="CD32" s="39"/>
      <c r="CE32" s="39"/>
      <c r="CF32" s="37"/>
      <c r="CG32" s="40"/>
      <c r="CH32" s="114">
        <f t="shared" si="0"/>
        <v>0</v>
      </c>
      <c r="CI32" s="41"/>
      <c r="CJ32" s="34"/>
      <c r="CK32" s="41"/>
      <c r="CL32" s="34"/>
      <c r="CM32" s="41"/>
      <c r="CN32" s="41"/>
      <c r="CO32" s="34"/>
      <c r="CP32" s="41"/>
      <c r="CQ32" s="37"/>
      <c r="CR32" s="40"/>
      <c r="CS32" s="37"/>
      <c r="CT32" s="37" t="s">
        <v>1597</v>
      </c>
      <c r="CV32" s="37"/>
    </row>
    <row r="33" spans="1:100">
      <c r="A33" s="21">
        <v>29</v>
      </c>
      <c r="B33" s="21">
        <f>Beneficiario!C30</f>
        <v>0</v>
      </c>
      <c r="C33" s="41"/>
      <c r="D33" s="37"/>
      <c r="E33" s="40"/>
      <c r="F33" s="77"/>
      <c r="G33" s="77"/>
      <c r="H33" s="37"/>
      <c r="I33" s="37"/>
      <c r="J33" s="37"/>
      <c r="K33" s="37"/>
      <c r="L33" s="37"/>
      <c r="M33" s="32"/>
      <c r="N33" s="41"/>
      <c r="O33" s="77"/>
      <c r="P33" s="77"/>
      <c r="Q33" s="37"/>
      <c r="R33" s="37"/>
      <c r="S33" s="37"/>
      <c r="T33" s="37"/>
      <c r="U33" s="37"/>
      <c r="V33" s="41"/>
      <c r="W33" s="77"/>
      <c r="X33" s="77"/>
      <c r="Y33" s="37"/>
      <c r="Z33" s="37"/>
      <c r="AA33" s="37"/>
      <c r="AB33" s="37"/>
      <c r="AC33" s="37"/>
      <c r="AD33" s="41"/>
      <c r="AE33" s="77"/>
      <c r="AF33" s="77"/>
      <c r="AG33" s="37"/>
      <c r="AH33" s="37"/>
      <c r="AI33" s="37"/>
      <c r="AJ33" s="37"/>
      <c r="AK33" s="37"/>
      <c r="AL33" s="41"/>
      <c r="AM33" s="77"/>
      <c r="AN33" s="77"/>
      <c r="AO33" s="37"/>
      <c r="AP33" s="37"/>
      <c r="AQ33" s="37"/>
      <c r="AR33" s="37"/>
      <c r="AS33" s="37"/>
      <c r="AT33" s="41"/>
      <c r="AU33" s="77"/>
      <c r="AV33" s="77"/>
      <c r="AW33" s="37"/>
      <c r="AX33" s="37"/>
      <c r="AY33" s="37"/>
      <c r="AZ33" s="37"/>
      <c r="BA33" s="37"/>
      <c r="BB33" s="41"/>
      <c r="BC33" s="77"/>
      <c r="BD33" s="77"/>
      <c r="BE33" s="37"/>
      <c r="BF33" s="37"/>
      <c r="BG33" s="37"/>
      <c r="BH33" s="37"/>
      <c r="BI33" s="37"/>
      <c r="BJ33" s="37"/>
      <c r="BK33" s="32"/>
      <c r="BL33" s="32"/>
      <c r="BM33" s="115">
        <f>Familia!AV32</f>
        <v>0</v>
      </c>
      <c r="BN33" s="32"/>
      <c r="BO33" s="115">
        <f>Familia!AW32</f>
        <v>0</v>
      </c>
      <c r="BP33" s="32"/>
      <c r="BQ33" s="115">
        <f>Familia!AX32</f>
        <v>0</v>
      </c>
      <c r="BR33" s="32"/>
      <c r="BS33" s="115">
        <f>Familia!AY32</f>
        <v>0</v>
      </c>
      <c r="BT33" s="32"/>
      <c r="BU33" s="115">
        <f>Familia!AZ32</f>
        <v>0</v>
      </c>
      <c r="BV33" s="32"/>
      <c r="BW33" s="115">
        <f>Familia!BA32</f>
        <v>0</v>
      </c>
      <c r="BX33" s="32"/>
      <c r="BY33" s="32"/>
      <c r="BZ33" s="39"/>
      <c r="CA33" s="39"/>
      <c r="CB33" s="39"/>
      <c r="CC33" s="39"/>
      <c r="CD33" s="39"/>
      <c r="CE33" s="39"/>
      <c r="CF33" s="37"/>
      <c r="CG33" s="40"/>
      <c r="CH33" s="114">
        <f t="shared" si="0"/>
        <v>0</v>
      </c>
      <c r="CI33" s="41"/>
      <c r="CJ33" s="34"/>
      <c r="CK33" s="41"/>
      <c r="CL33" s="34"/>
      <c r="CM33" s="41"/>
      <c r="CN33" s="41"/>
      <c r="CO33" s="34"/>
      <c r="CP33" s="41"/>
      <c r="CQ33" s="37"/>
      <c r="CR33" s="40"/>
      <c r="CS33" s="37"/>
      <c r="CT33" s="37" t="s">
        <v>1597</v>
      </c>
      <c r="CV33" s="37"/>
    </row>
    <row r="34" spans="1:100">
      <c r="A34" s="21">
        <v>30</v>
      </c>
      <c r="B34" s="21">
        <f>Beneficiario!C31</f>
        <v>0</v>
      </c>
      <c r="C34" s="41"/>
      <c r="D34" s="37"/>
      <c r="E34" s="40"/>
      <c r="F34" s="77"/>
      <c r="G34" s="77"/>
      <c r="H34" s="37"/>
      <c r="I34" s="37"/>
      <c r="J34" s="37"/>
      <c r="K34" s="37"/>
      <c r="L34" s="37"/>
      <c r="M34" s="32"/>
      <c r="N34" s="41"/>
      <c r="O34" s="77"/>
      <c r="P34" s="77"/>
      <c r="Q34" s="37"/>
      <c r="R34" s="37"/>
      <c r="S34" s="37"/>
      <c r="T34" s="37"/>
      <c r="U34" s="37"/>
      <c r="V34" s="41"/>
      <c r="W34" s="77"/>
      <c r="X34" s="77"/>
      <c r="Y34" s="37"/>
      <c r="Z34" s="37"/>
      <c r="AA34" s="37"/>
      <c r="AB34" s="37"/>
      <c r="AC34" s="37"/>
      <c r="AD34" s="41"/>
      <c r="AE34" s="77"/>
      <c r="AF34" s="77"/>
      <c r="AG34" s="37"/>
      <c r="AH34" s="37"/>
      <c r="AI34" s="37"/>
      <c r="AJ34" s="37"/>
      <c r="AK34" s="37"/>
      <c r="AL34" s="41"/>
      <c r="AM34" s="77"/>
      <c r="AN34" s="77"/>
      <c r="AO34" s="37"/>
      <c r="AP34" s="37"/>
      <c r="AQ34" s="37"/>
      <c r="AR34" s="37"/>
      <c r="AS34" s="37"/>
      <c r="AT34" s="41"/>
      <c r="AU34" s="77"/>
      <c r="AV34" s="77"/>
      <c r="AW34" s="37"/>
      <c r="AX34" s="37"/>
      <c r="AY34" s="37"/>
      <c r="AZ34" s="37"/>
      <c r="BA34" s="37"/>
      <c r="BB34" s="41"/>
      <c r="BC34" s="77"/>
      <c r="BD34" s="77"/>
      <c r="BE34" s="37"/>
      <c r="BF34" s="37"/>
      <c r="BG34" s="37"/>
      <c r="BH34" s="37"/>
      <c r="BI34" s="37"/>
      <c r="BJ34" s="37"/>
      <c r="BK34" s="32"/>
      <c r="BL34" s="32"/>
      <c r="BM34" s="115">
        <f>Familia!AV33</f>
        <v>0</v>
      </c>
      <c r="BN34" s="32"/>
      <c r="BO34" s="115">
        <f>Familia!AW33</f>
        <v>0</v>
      </c>
      <c r="BP34" s="32"/>
      <c r="BQ34" s="115">
        <f>Familia!AX33</f>
        <v>0</v>
      </c>
      <c r="BR34" s="32"/>
      <c r="BS34" s="115">
        <f>Familia!AY33</f>
        <v>0</v>
      </c>
      <c r="BT34" s="32"/>
      <c r="BU34" s="115">
        <f>Familia!AZ33</f>
        <v>0</v>
      </c>
      <c r="BV34" s="32"/>
      <c r="BW34" s="115">
        <f>Familia!BA33</f>
        <v>0</v>
      </c>
      <c r="BX34" s="32"/>
      <c r="BY34" s="32"/>
      <c r="BZ34" s="39"/>
      <c r="CA34" s="39"/>
      <c r="CB34" s="39"/>
      <c r="CC34" s="39"/>
      <c r="CD34" s="39"/>
      <c r="CE34" s="39"/>
      <c r="CF34" s="37"/>
      <c r="CG34" s="40"/>
      <c r="CH34" s="114">
        <f t="shared" si="0"/>
        <v>0</v>
      </c>
      <c r="CI34" s="41"/>
      <c r="CJ34" s="34"/>
      <c r="CK34" s="41"/>
      <c r="CL34" s="34"/>
      <c r="CM34" s="41"/>
      <c r="CN34" s="41"/>
      <c r="CO34" s="34"/>
      <c r="CP34" s="41"/>
      <c r="CQ34" s="37"/>
      <c r="CR34" s="40"/>
      <c r="CS34" s="37"/>
      <c r="CT34" s="37" t="s">
        <v>1597</v>
      </c>
      <c r="CV34" s="37"/>
    </row>
    <row r="35" spans="1:100">
      <c r="A35" s="21">
        <v>31</v>
      </c>
      <c r="B35" s="21">
        <f>Beneficiario!C32</f>
        <v>0</v>
      </c>
      <c r="C35" s="41"/>
      <c r="D35" s="37"/>
      <c r="E35" s="40"/>
      <c r="F35" s="77"/>
      <c r="G35" s="77"/>
      <c r="H35" s="37"/>
      <c r="I35" s="37"/>
      <c r="J35" s="37"/>
      <c r="K35" s="37"/>
      <c r="L35" s="37"/>
      <c r="M35" s="32"/>
      <c r="N35" s="41"/>
      <c r="O35" s="77"/>
      <c r="P35" s="77"/>
      <c r="Q35" s="37"/>
      <c r="R35" s="37"/>
      <c r="S35" s="37"/>
      <c r="T35" s="37"/>
      <c r="U35" s="37"/>
      <c r="V35" s="41"/>
      <c r="W35" s="77"/>
      <c r="X35" s="77"/>
      <c r="Y35" s="37"/>
      <c r="Z35" s="37"/>
      <c r="AA35" s="37"/>
      <c r="AB35" s="37"/>
      <c r="AC35" s="37"/>
      <c r="AD35" s="41"/>
      <c r="AE35" s="77"/>
      <c r="AF35" s="77"/>
      <c r="AG35" s="37"/>
      <c r="AH35" s="37"/>
      <c r="AI35" s="37"/>
      <c r="AJ35" s="37"/>
      <c r="AK35" s="37"/>
      <c r="AL35" s="41"/>
      <c r="AM35" s="77"/>
      <c r="AN35" s="77"/>
      <c r="AO35" s="37"/>
      <c r="AP35" s="37"/>
      <c r="AQ35" s="37"/>
      <c r="AR35" s="37"/>
      <c r="AS35" s="37"/>
      <c r="AT35" s="41"/>
      <c r="AU35" s="77"/>
      <c r="AV35" s="77"/>
      <c r="AW35" s="37"/>
      <c r="AX35" s="37"/>
      <c r="AY35" s="37"/>
      <c r="AZ35" s="37"/>
      <c r="BA35" s="37"/>
      <c r="BB35" s="41"/>
      <c r="BC35" s="77"/>
      <c r="BD35" s="77"/>
      <c r="BE35" s="37"/>
      <c r="BF35" s="37"/>
      <c r="BG35" s="37"/>
      <c r="BH35" s="37"/>
      <c r="BI35" s="37"/>
      <c r="BJ35" s="37"/>
      <c r="BK35" s="32"/>
      <c r="BL35" s="32"/>
      <c r="BM35" s="115">
        <f>Familia!AV34</f>
        <v>0</v>
      </c>
      <c r="BN35" s="32"/>
      <c r="BO35" s="115">
        <f>Familia!AW34</f>
        <v>0</v>
      </c>
      <c r="BP35" s="32"/>
      <c r="BQ35" s="115">
        <f>Familia!AX34</f>
        <v>0</v>
      </c>
      <c r="BR35" s="32"/>
      <c r="BS35" s="115">
        <f>Familia!AY34</f>
        <v>0</v>
      </c>
      <c r="BT35" s="32"/>
      <c r="BU35" s="115">
        <f>Familia!AZ34</f>
        <v>0</v>
      </c>
      <c r="BV35" s="32"/>
      <c r="BW35" s="115">
        <f>Familia!BA34</f>
        <v>0</v>
      </c>
      <c r="BX35" s="32"/>
      <c r="BY35" s="32"/>
      <c r="BZ35" s="39"/>
      <c r="CA35" s="39"/>
      <c r="CB35" s="39"/>
      <c r="CC35" s="39"/>
      <c r="CD35" s="39"/>
      <c r="CE35" s="39"/>
      <c r="CF35" s="37"/>
      <c r="CG35" s="40"/>
      <c r="CH35" s="114">
        <f t="shared" si="0"/>
        <v>0</v>
      </c>
      <c r="CI35" s="41"/>
      <c r="CJ35" s="34"/>
      <c r="CK35" s="41"/>
      <c r="CL35" s="34"/>
      <c r="CM35" s="41"/>
      <c r="CN35" s="41"/>
      <c r="CO35" s="34"/>
      <c r="CP35" s="41"/>
      <c r="CQ35" s="37"/>
      <c r="CR35" s="40"/>
      <c r="CS35" s="37"/>
      <c r="CT35" s="37" t="s">
        <v>1597</v>
      </c>
      <c r="CV35" s="37"/>
    </row>
    <row r="36" spans="1:100">
      <c r="A36" s="21">
        <v>32</v>
      </c>
      <c r="B36" s="21">
        <f>Beneficiario!C33</f>
        <v>0</v>
      </c>
      <c r="C36" s="41"/>
      <c r="D36" s="37"/>
      <c r="E36" s="40"/>
      <c r="F36" s="77"/>
      <c r="G36" s="77"/>
      <c r="H36" s="37"/>
      <c r="I36" s="37"/>
      <c r="J36" s="37"/>
      <c r="K36" s="37"/>
      <c r="L36" s="37"/>
      <c r="M36" s="32"/>
      <c r="N36" s="41"/>
      <c r="O36" s="77"/>
      <c r="P36" s="77"/>
      <c r="Q36" s="37"/>
      <c r="R36" s="37"/>
      <c r="S36" s="37"/>
      <c r="T36" s="37"/>
      <c r="U36" s="37"/>
      <c r="V36" s="41"/>
      <c r="W36" s="77"/>
      <c r="X36" s="77"/>
      <c r="Y36" s="37"/>
      <c r="Z36" s="37"/>
      <c r="AA36" s="37"/>
      <c r="AB36" s="37"/>
      <c r="AC36" s="37"/>
      <c r="AD36" s="41"/>
      <c r="AE36" s="77"/>
      <c r="AF36" s="77"/>
      <c r="AG36" s="37"/>
      <c r="AH36" s="37"/>
      <c r="AI36" s="37"/>
      <c r="AJ36" s="37"/>
      <c r="AK36" s="37"/>
      <c r="AL36" s="41"/>
      <c r="AM36" s="77"/>
      <c r="AN36" s="77"/>
      <c r="AO36" s="37"/>
      <c r="AP36" s="37"/>
      <c r="AQ36" s="37"/>
      <c r="AR36" s="37"/>
      <c r="AS36" s="37"/>
      <c r="AT36" s="41"/>
      <c r="AU36" s="77"/>
      <c r="AV36" s="77"/>
      <c r="AW36" s="37"/>
      <c r="AX36" s="37"/>
      <c r="AY36" s="37"/>
      <c r="AZ36" s="37"/>
      <c r="BA36" s="37"/>
      <c r="BB36" s="41"/>
      <c r="BC36" s="77"/>
      <c r="BD36" s="77"/>
      <c r="BE36" s="37"/>
      <c r="BF36" s="37"/>
      <c r="BG36" s="37"/>
      <c r="BH36" s="37"/>
      <c r="BI36" s="37"/>
      <c r="BJ36" s="37"/>
      <c r="BK36" s="32"/>
      <c r="BL36" s="32"/>
      <c r="BM36" s="115">
        <f>Familia!AV35</f>
        <v>0</v>
      </c>
      <c r="BN36" s="32"/>
      <c r="BO36" s="115">
        <f>Familia!AW35</f>
        <v>0</v>
      </c>
      <c r="BP36" s="32"/>
      <c r="BQ36" s="115">
        <f>Familia!AX35</f>
        <v>0</v>
      </c>
      <c r="BR36" s="32"/>
      <c r="BS36" s="115">
        <f>Familia!AY35</f>
        <v>0</v>
      </c>
      <c r="BT36" s="32"/>
      <c r="BU36" s="115">
        <f>Familia!AZ35</f>
        <v>0</v>
      </c>
      <c r="BV36" s="32"/>
      <c r="BW36" s="115">
        <f>Familia!BA35</f>
        <v>0</v>
      </c>
      <c r="BX36" s="32"/>
      <c r="BY36" s="32"/>
      <c r="BZ36" s="39"/>
      <c r="CA36" s="39"/>
      <c r="CB36" s="39"/>
      <c r="CC36" s="39"/>
      <c r="CD36" s="39"/>
      <c r="CE36" s="39"/>
      <c r="CF36" s="37"/>
      <c r="CG36" s="40"/>
      <c r="CH36" s="114">
        <f t="shared" si="0"/>
        <v>0</v>
      </c>
      <c r="CI36" s="41"/>
      <c r="CJ36" s="34"/>
      <c r="CK36" s="41"/>
      <c r="CL36" s="34"/>
      <c r="CM36" s="41"/>
      <c r="CN36" s="41"/>
      <c r="CO36" s="34"/>
      <c r="CP36" s="41"/>
      <c r="CQ36" s="37"/>
      <c r="CR36" s="40"/>
      <c r="CS36" s="37"/>
      <c r="CT36" s="37" t="s">
        <v>1597</v>
      </c>
      <c r="CV36" s="37"/>
    </row>
    <row r="37" spans="1:100">
      <c r="A37" s="21">
        <v>33</v>
      </c>
      <c r="B37" s="21">
        <f>Beneficiario!C34</f>
        <v>0</v>
      </c>
      <c r="C37" s="41"/>
      <c r="D37" s="37"/>
      <c r="E37" s="40"/>
      <c r="F37" s="77"/>
      <c r="G37" s="77"/>
      <c r="H37" s="37"/>
      <c r="I37" s="37"/>
      <c r="J37" s="37"/>
      <c r="K37" s="37"/>
      <c r="L37" s="37"/>
      <c r="M37" s="32"/>
      <c r="N37" s="41"/>
      <c r="O37" s="77"/>
      <c r="P37" s="77"/>
      <c r="Q37" s="37"/>
      <c r="R37" s="37"/>
      <c r="S37" s="37"/>
      <c r="T37" s="37"/>
      <c r="U37" s="37"/>
      <c r="V37" s="41"/>
      <c r="W37" s="77"/>
      <c r="X37" s="77"/>
      <c r="Y37" s="37"/>
      <c r="Z37" s="37"/>
      <c r="AA37" s="37"/>
      <c r="AB37" s="37"/>
      <c r="AC37" s="37"/>
      <c r="AD37" s="41"/>
      <c r="AE37" s="77"/>
      <c r="AF37" s="77"/>
      <c r="AG37" s="37"/>
      <c r="AH37" s="37"/>
      <c r="AI37" s="37"/>
      <c r="AJ37" s="37"/>
      <c r="AK37" s="37"/>
      <c r="AL37" s="41"/>
      <c r="AM37" s="77"/>
      <c r="AN37" s="77"/>
      <c r="AO37" s="37"/>
      <c r="AP37" s="37"/>
      <c r="AQ37" s="37"/>
      <c r="AR37" s="37"/>
      <c r="AS37" s="37"/>
      <c r="AT37" s="41"/>
      <c r="AU37" s="77"/>
      <c r="AV37" s="77"/>
      <c r="AW37" s="37"/>
      <c r="AX37" s="37"/>
      <c r="AY37" s="37"/>
      <c r="AZ37" s="37"/>
      <c r="BA37" s="37"/>
      <c r="BB37" s="41"/>
      <c r="BC37" s="77"/>
      <c r="BD37" s="77"/>
      <c r="BE37" s="37"/>
      <c r="BF37" s="37"/>
      <c r="BG37" s="37"/>
      <c r="BH37" s="37"/>
      <c r="BI37" s="37"/>
      <c r="BJ37" s="37"/>
      <c r="BK37" s="32"/>
      <c r="BL37" s="32"/>
      <c r="BM37" s="115">
        <f>Familia!AV36</f>
        <v>0</v>
      </c>
      <c r="BN37" s="32"/>
      <c r="BO37" s="115">
        <f>Familia!AW36</f>
        <v>0</v>
      </c>
      <c r="BP37" s="32"/>
      <c r="BQ37" s="115">
        <f>Familia!AX36</f>
        <v>0</v>
      </c>
      <c r="BR37" s="32"/>
      <c r="BS37" s="115">
        <f>Familia!AY36</f>
        <v>0</v>
      </c>
      <c r="BT37" s="32"/>
      <c r="BU37" s="115">
        <f>Familia!AZ36</f>
        <v>0</v>
      </c>
      <c r="BV37" s="32"/>
      <c r="BW37" s="115">
        <f>Familia!BA36</f>
        <v>0</v>
      </c>
      <c r="BX37" s="32"/>
      <c r="BY37" s="32"/>
      <c r="BZ37" s="39"/>
      <c r="CA37" s="39"/>
      <c r="CB37" s="39"/>
      <c r="CC37" s="39"/>
      <c r="CD37" s="39"/>
      <c r="CE37" s="39"/>
      <c r="CF37" s="37"/>
      <c r="CG37" s="40"/>
      <c r="CH37" s="114">
        <f t="shared" si="0"/>
        <v>0</v>
      </c>
      <c r="CI37" s="41"/>
      <c r="CJ37" s="34"/>
      <c r="CK37" s="41"/>
      <c r="CL37" s="34"/>
      <c r="CM37" s="41"/>
      <c r="CN37" s="41"/>
      <c r="CO37" s="34"/>
      <c r="CP37" s="41"/>
      <c r="CQ37" s="37"/>
      <c r="CR37" s="40"/>
      <c r="CS37" s="37"/>
      <c r="CT37" s="37" t="s">
        <v>1597</v>
      </c>
      <c r="CV37" s="37"/>
    </row>
    <row r="38" spans="1:100">
      <c r="A38" s="21">
        <v>34</v>
      </c>
      <c r="B38" s="21">
        <f>Beneficiario!C35</f>
        <v>0</v>
      </c>
      <c r="C38" s="41"/>
      <c r="D38" s="37"/>
      <c r="E38" s="40"/>
      <c r="F38" s="77"/>
      <c r="G38" s="77"/>
      <c r="H38" s="37"/>
      <c r="I38" s="37"/>
      <c r="J38" s="37"/>
      <c r="K38" s="37"/>
      <c r="L38" s="37"/>
      <c r="M38" s="32"/>
      <c r="N38" s="41"/>
      <c r="O38" s="77"/>
      <c r="P38" s="77"/>
      <c r="Q38" s="37"/>
      <c r="R38" s="37"/>
      <c r="S38" s="37"/>
      <c r="T38" s="37"/>
      <c r="U38" s="37"/>
      <c r="V38" s="41"/>
      <c r="W38" s="77"/>
      <c r="X38" s="77"/>
      <c r="Y38" s="37"/>
      <c r="Z38" s="37"/>
      <c r="AA38" s="37"/>
      <c r="AB38" s="37"/>
      <c r="AC38" s="37"/>
      <c r="AD38" s="41"/>
      <c r="AE38" s="77"/>
      <c r="AF38" s="77"/>
      <c r="AG38" s="37"/>
      <c r="AH38" s="37"/>
      <c r="AI38" s="37"/>
      <c r="AJ38" s="37"/>
      <c r="AK38" s="37"/>
      <c r="AL38" s="41"/>
      <c r="AM38" s="77"/>
      <c r="AN38" s="77"/>
      <c r="AO38" s="37"/>
      <c r="AP38" s="37"/>
      <c r="AQ38" s="37"/>
      <c r="AR38" s="37"/>
      <c r="AS38" s="37"/>
      <c r="AT38" s="41"/>
      <c r="AU38" s="77"/>
      <c r="AV38" s="77"/>
      <c r="AW38" s="37"/>
      <c r="AX38" s="37"/>
      <c r="AY38" s="37"/>
      <c r="AZ38" s="37"/>
      <c r="BA38" s="37"/>
      <c r="BB38" s="41"/>
      <c r="BC38" s="77"/>
      <c r="BD38" s="77"/>
      <c r="BE38" s="37"/>
      <c r="BF38" s="37"/>
      <c r="BG38" s="37"/>
      <c r="BH38" s="37"/>
      <c r="BI38" s="37"/>
      <c r="BJ38" s="37"/>
      <c r="BK38" s="32"/>
      <c r="BL38" s="32"/>
      <c r="BM38" s="115">
        <f>Familia!AV37</f>
        <v>0</v>
      </c>
      <c r="BN38" s="32"/>
      <c r="BO38" s="115">
        <f>Familia!AW37</f>
        <v>0</v>
      </c>
      <c r="BP38" s="32"/>
      <c r="BQ38" s="115">
        <f>Familia!AX37</f>
        <v>0</v>
      </c>
      <c r="BR38" s="32"/>
      <c r="BS38" s="115">
        <f>Familia!AY37</f>
        <v>0</v>
      </c>
      <c r="BT38" s="32"/>
      <c r="BU38" s="115">
        <f>Familia!AZ37</f>
        <v>0</v>
      </c>
      <c r="BV38" s="32"/>
      <c r="BW38" s="115">
        <f>Familia!BA37</f>
        <v>0</v>
      </c>
      <c r="BX38" s="32"/>
      <c r="BY38" s="32"/>
      <c r="BZ38" s="39"/>
      <c r="CA38" s="39"/>
      <c r="CB38" s="39"/>
      <c r="CC38" s="39"/>
      <c r="CD38" s="39"/>
      <c r="CE38" s="39"/>
      <c r="CF38" s="37"/>
      <c r="CG38" s="40"/>
      <c r="CH38" s="114">
        <f t="shared" si="0"/>
        <v>0</v>
      </c>
      <c r="CI38" s="41"/>
      <c r="CJ38" s="34"/>
      <c r="CK38" s="41"/>
      <c r="CL38" s="34"/>
      <c r="CM38" s="41"/>
      <c r="CN38" s="41"/>
      <c r="CO38" s="34"/>
      <c r="CP38" s="41"/>
      <c r="CQ38" s="37"/>
      <c r="CR38" s="40"/>
      <c r="CS38" s="37"/>
      <c r="CT38" s="37" t="s">
        <v>1597</v>
      </c>
      <c r="CV38" s="37"/>
    </row>
    <row r="39" spans="1:100">
      <c r="A39" s="21">
        <v>35</v>
      </c>
      <c r="B39" s="21">
        <f>Beneficiario!C36</f>
        <v>0</v>
      </c>
      <c r="C39" s="41"/>
      <c r="D39" s="37"/>
      <c r="E39" s="40"/>
      <c r="F39" s="77"/>
      <c r="G39" s="77"/>
      <c r="H39" s="37"/>
      <c r="I39" s="37"/>
      <c r="J39" s="37"/>
      <c r="K39" s="37"/>
      <c r="L39" s="37"/>
      <c r="M39" s="32"/>
      <c r="N39" s="41"/>
      <c r="O39" s="77"/>
      <c r="P39" s="77"/>
      <c r="Q39" s="37"/>
      <c r="R39" s="37"/>
      <c r="S39" s="37"/>
      <c r="T39" s="37"/>
      <c r="U39" s="37"/>
      <c r="V39" s="41"/>
      <c r="W39" s="77"/>
      <c r="X39" s="77"/>
      <c r="Y39" s="37"/>
      <c r="Z39" s="37"/>
      <c r="AA39" s="37"/>
      <c r="AB39" s="37"/>
      <c r="AC39" s="37"/>
      <c r="AD39" s="41"/>
      <c r="AE39" s="77"/>
      <c r="AF39" s="77"/>
      <c r="AG39" s="37"/>
      <c r="AH39" s="37"/>
      <c r="AI39" s="37"/>
      <c r="AJ39" s="37"/>
      <c r="AK39" s="37"/>
      <c r="AL39" s="41"/>
      <c r="AM39" s="77"/>
      <c r="AN39" s="77"/>
      <c r="AO39" s="37"/>
      <c r="AP39" s="37"/>
      <c r="AQ39" s="37"/>
      <c r="AR39" s="37"/>
      <c r="AS39" s="37"/>
      <c r="AT39" s="41"/>
      <c r="AU39" s="77"/>
      <c r="AV39" s="77"/>
      <c r="AW39" s="37"/>
      <c r="AX39" s="37"/>
      <c r="AY39" s="37"/>
      <c r="AZ39" s="37"/>
      <c r="BA39" s="37"/>
      <c r="BB39" s="41"/>
      <c r="BC39" s="77"/>
      <c r="BD39" s="77"/>
      <c r="BE39" s="37"/>
      <c r="BF39" s="37"/>
      <c r="BG39" s="37"/>
      <c r="BH39" s="37"/>
      <c r="BI39" s="37"/>
      <c r="BJ39" s="37"/>
      <c r="BK39" s="32"/>
      <c r="BL39" s="32"/>
      <c r="BM39" s="115">
        <f>Familia!AV38</f>
        <v>0</v>
      </c>
      <c r="BN39" s="32"/>
      <c r="BO39" s="115">
        <f>Familia!AW38</f>
        <v>0</v>
      </c>
      <c r="BP39" s="32"/>
      <c r="BQ39" s="115">
        <f>Familia!AX38</f>
        <v>0</v>
      </c>
      <c r="BR39" s="32"/>
      <c r="BS39" s="115">
        <f>Familia!AY38</f>
        <v>0</v>
      </c>
      <c r="BT39" s="32"/>
      <c r="BU39" s="115">
        <f>Familia!AZ38</f>
        <v>0</v>
      </c>
      <c r="BV39" s="32"/>
      <c r="BW39" s="115">
        <f>Familia!BA38</f>
        <v>0</v>
      </c>
      <c r="BX39" s="32"/>
      <c r="BY39" s="32"/>
      <c r="BZ39" s="39"/>
      <c r="CA39" s="39"/>
      <c r="CB39" s="39"/>
      <c r="CC39" s="39"/>
      <c r="CD39" s="39"/>
      <c r="CE39" s="39"/>
      <c r="CF39" s="37"/>
      <c r="CG39" s="40"/>
      <c r="CH39" s="114">
        <f t="shared" si="0"/>
        <v>0</v>
      </c>
      <c r="CI39" s="41"/>
      <c r="CJ39" s="34"/>
      <c r="CK39" s="41"/>
      <c r="CL39" s="34"/>
      <c r="CM39" s="41"/>
      <c r="CN39" s="41"/>
      <c r="CO39" s="34"/>
      <c r="CP39" s="41"/>
      <c r="CQ39" s="37"/>
      <c r="CR39" s="40"/>
      <c r="CS39" s="37"/>
      <c r="CT39" s="37" t="s">
        <v>1597</v>
      </c>
      <c r="CV39" s="37"/>
    </row>
    <row r="40" spans="1:100">
      <c r="A40" s="21">
        <v>36</v>
      </c>
      <c r="B40" s="21">
        <f>Beneficiario!C37</f>
        <v>0</v>
      </c>
      <c r="C40" s="41"/>
      <c r="D40" s="37"/>
      <c r="E40" s="40"/>
      <c r="F40" s="77"/>
      <c r="G40" s="77"/>
      <c r="H40" s="37"/>
      <c r="I40" s="37"/>
      <c r="J40" s="37"/>
      <c r="K40" s="37"/>
      <c r="L40" s="37"/>
      <c r="M40" s="32"/>
      <c r="N40" s="41"/>
      <c r="O40" s="77"/>
      <c r="P40" s="77"/>
      <c r="Q40" s="37"/>
      <c r="R40" s="37"/>
      <c r="S40" s="37"/>
      <c r="T40" s="37"/>
      <c r="U40" s="37"/>
      <c r="V40" s="41"/>
      <c r="W40" s="77"/>
      <c r="X40" s="77"/>
      <c r="Y40" s="37"/>
      <c r="Z40" s="37"/>
      <c r="AA40" s="37"/>
      <c r="AB40" s="37"/>
      <c r="AC40" s="37"/>
      <c r="AD40" s="41"/>
      <c r="AE40" s="77"/>
      <c r="AF40" s="77"/>
      <c r="AG40" s="37"/>
      <c r="AH40" s="37"/>
      <c r="AI40" s="37"/>
      <c r="AJ40" s="37"/>
      <c r="AK40" s="37"/>
      <c r="AL40" s="41"/>
      <c r="AM40" s="77"/>
      <c r="AN40" s="77"/>
      <c r="AO40" s="37"/>
      <c r="AP40" s="37"/>
      <c r="AQ40" s="37"/>
      <c r="AR40" s="37"/>
      <c r="AS40" s="37"/>
      <c r="AT40" s="41"/>
      <c r="AU40" s="77"/>
      <c r="AV40" s="77"/>
      <c r="AW40" s="37"/>
      <c r="AX40" s="37"/>
      <c r="AY40" s="37"/>
      <c r="AZ40" s="37"/>
      <c r="BA40" s="37"/>
      <c r="BB40" s="41"/>
      <c r="BC40" s="77"/>
      <c r="BD40" s="77"/>
      <c r="BE40" s="37"/>
      <c r="BF40" s="37"/>
      <c r="BG40" s="37"/>
      <c r="BH40" s="37"/>
      <c r="BI40" s="37"/>
      <c r="BJ40" s="37"/>
      <c r="BK40" s="32"/>
      <c r="BL40" s="32"/>
      <c r="BM40" s="115">
        <f>Familia!AV39</f>
        <v>0</v>
      </c>
      <c r="BN40" s="32"/>
      <c r="BO40" s="115">
        <f>Familia!AW39</f>
        <v>0</v>
      </c>
      <c r="BP40" s="32"/>
      <c r="BQ40" s="115">
        <f>Familia!AX39</f>
        <v>0</v>
      </c>
      <c r="BR40" s="32"/>
      <c r="BS40" s="115">
        <f>Familia!AY39</f>
        <v>0</v>
      </c>
      <c r="BT40" s="32"/>
      <c r="BU40" s="115">
        <f>Familia!AZ39</f>
        <v>0</v>
      </c>
      <c r="BV40" s="32"/>
      <c r="BW40" s="115">
        <f>Familia!BA39</f>
        <v>0</v>
      </c>
      <c r="BX40" s="32"/>
      <c r="BY40" s="32"/>
      <c r="BZ40" s="39"/>
      <c r="CA40" s="39"/>
      <c r="CB40" s="39"/>
      <c r="CC40" s="39"/>
      <c r="CD40" s="39"/>
      <c r="CE40" s="39"/>
      <c r="CF40" s="37"/>
      <c r="CG40" s="40"/>
      <c r="CH40" s="114">
        <f t="shared" si="0"/>
        <v>0</v>
      </c>
      <c r="CI40" s="41"/>
      <c r="CJ40" s="34"/>
      <c r="CK40" s="41"/>
      <c r="CL40" s="34"/>
      <c r="CM40" s="41"/>
      <c r="CN40" s="41"/>
      <c r="CO40" s="34"/>
      <c r="CP40" s="41"/>
      <c r="CQ40" s="37"/>
      <c r="CR40" s="40"/>
      <c r="CS40" s="37"/>
      <c r="CT40" s="37" t="s">
        <v>1597</v>
      </c>
      <c r="CV40" s="37"/>
    </row>
    <row r="41" spans="1:100">
      <c r="A41" s="21">
        <v>37</v>
      </c>
      <c r="B41" s="21">
        <f>Beneficiario!C38</f>
        <v>0</v>
      </c>
      <c r="C41" s="41"/>
      <c r="D41" s="37"/>
      <c r="E41" s="40"/>
      <c r="F41" s="77"/>
      <c r="G41" s="77"/>
      <c r="H41" s="37"/>
      <c r="I41" s="37"/>
      <c r="J41" s="37"/>
      <c r="K41" s="37"/>
      <c r="L41" s="37"/>
      <c r="M41" s="32"/>
      <c r="N41" s="41"/>
      <c r="O41" s="77"/>
      <c r="P41" s="77"/>
      <c r="Q41" s="37"/>
      <c r="R41" s="37"/>
      <c r="S41" s="37"/>
      <c r="T41" s="37"/>
      <c r="U41" s="37"/>
      <c r="V41" s="41"/>
      <c r="W41" s="77"/>
      <c r="X41" s="77"/>
      <c r="Y41" s="37"/>
      <c r="Z41" s="37"/>
      <c r="AA41" s="37"/>
      <c r="AB41" s="37"/>
      <c r="AC41" s="37"/>
      <c r="AD41" s="41"/>
      <c r="AE41" s="77"/>
      <c r="AF41" s="77"/>
      <c r="AG41" s="37"/>
      <c r="AH41" s="37"/>
      <c r="AI41" s="37"/>
      <c r="AJ41" s="37"/>
      <c r="AK41" s="37"/>
      <c r="AL41" s="41"/>
      <c r="AM41" s="77"/>
      <c r="AN41" s="77"/>
      <c r="AO41" s="37"/>
      <c r="AP41" s="37"/>
      <c r="AQ41" s="37"/>
      <c r="AR41" s="37"/>
      <c r="AS41" s="37"/>
      <c r="AT41" s="41"/>
      <c r="AU41" s="77"/>
      <c r="AV41" s="77"/>
      <c r="AW41" s="37"/>
      <c r="AX41" s="37"/>
      <c r="AY41" s="37"/>
      <c r="AZ41" s="37"/>
      <c r="BA41" s="37"/>
      <c r="BB41" s="41"/>
      <c r="BC41" s="77"/>
      <c r="BD41" s="77"/>
      <c r="BE41" s="37"/>
      <c r="BF41" s="37"/>
      <c r="BG41" s="37"/>
      <c r="BH41" s="37"/>
      <c r="BI41" s="37"/>
      <c r="BJ41" s="37"/>
      <c r="BK41" s="32"/>
      <c r="BL41" s="32"/>
      <c r="BM41" s="115">
        <f>Familia!AV40</f>
        <v>0</v>
      </c>
      <c r="BN41" s="32"/>
      <c r="BO41" s="115">
        <f>Familia!AW40</f>
        <v>0</v>
      </c>
      <c r="BP41" s="32"/>
      <c r="BQ41" s="115">
        <f>Familia!AX40</f>
        <v>0</v>
      </c>
      <c r="BR41" s="32"/>
      <c r="BS41" s="115">
        <f>Familia!AY40</f>
        <v>0</v>
      </c>
      <c r="BT41" s="32"/>
      <c r="BU41" s="115">
        <f>Familia!AZ40</f>
        <v>0</v>
      </c>
      <c r="BV41" s="32"/>
      <c r="BW41" s="115">
        <f>Familia!BA40</f>
        <v>0</v>
      </c>
      <c r="BX41" s="32"/>
      <c r="BY41" s="32"/>
      <c r="BZ41" s="39"/>
      <c r="CA41" s="39"/>
      <c r="CB41" s="39"/>
      <c r="CC41" s="39"/>
      <c r="CD41" s="39"/>
      <c r="CE41" s="39"/>
      <c r="CF41" s="37"/>
      <c r="CG41" s="40"/>
      <c r="CH41" s="114">
        <f t="shared" si="0"/>
        <v>0</v>
      </c>
      <c r="CI41" s="41"/>
      <c r="CJ41" s="34"/>
      <c r="CK41" s="41"/>
      <c r="CL41" s="34"/>
      <c r="CM41" s="41"/>
      <c r="CN41" s="41"/>
      <c r="CO41" s="34"/>
      <c r="CP41" s="41"/>
      <c r="CQ41" s="37"/>
      <c r="CR41" s="40"/>
      <c r="CS41" s="37"/>
      <c r="CT41" s="37" t="s">
        <v>1597</v>
      </c>
      <c r="CV41" s="37"/>
    </row>
    <row r="42" spans="1:100">
      <c r="A42" s="21">
        <v>38</v>
      </c>
      <c r="B42" s="21">
        <f>Beneficiario!C39</f>
        <v>0</v>
      </c>
      <c r="C42" s="41"/>
      <c r="D42" s="37"/>
      <c r="E42" s="40"/>
      <c r="F42" s="77"/>
      <c r="G42" s="77"/>
      <c r="H42" s="37"/>
      <c r="I42" s="37"/>
      <c r="J42" s="37"/>
      <c r="K42" s="37"/>
      <c r="L42" s="37"/>
      <c r="M42" s="32"/>
      <c r="N42" s="41"/>
      <c r="O42" s="77"/>
      <c r="P42" s="77"/>
      <c r="Q42" s="37"/>
      <c r="R42" s="37"/>
      <c r="S42" s="37"/>
      <c r="T42" s="37"/>
      <c r="U42" s="37"/>
      <c r="V42" s="41"/>
      <c r="W42" s="77"/>
      <c r="X42" s="77"/>
      <c r="Y42" s="37"/>
      <c r="Z42" s="37"/>
      <c r="AA42" s="37"/>
      <c r="AB42" s="37"/>
      <c r="AC42" s="37"/>
      <c r="AD42" s="41"/>
      <c r="AE42" s="77"/>
      <c r="AF42" s="77"/>
      <c r="AG42" s="37"/>
      <c r="AH42" s="37"/>
      <c r="AI42" s="37"/>
      <c r="AJ42" s="37"/>
      <c r="AK42" s="37"/>
      <c r="AL42" s="41"/>
      <c r="AM42" s="77"/>
      <c r="AN42" s="77"/>
      <c r="AO42" s="37"/>
      <c r="AP42" s="37"/>
      <c r="AQ42" s="37"/>
      <c r="AR42" s="37"/>
      <c r="AS42" s="37"/>
      <c r="AT42" s="41"/>
      <c r="AU42" s="77"/>
      <c r="AV42" s="77"/>
      <c r="AW42" s="37"/>
      <c r="AX42" s="37"/>
      <c r="AY42" s="37"/>
      <c r="AZ42" s="37"/>
      <c r="BA42" s="37"/>
      <c r="BB42" s="41"/>
      <c r="BC42" s="77"/>
      <c r="BD42" s="77"/>
      <c r="BE42" s="37"/>
      <c r="BF42" s="37"/>
      <c r="BG42" s="37"/>
      <c r="BH42" s="37"/>
      <c r="BI42" s="37"/>
      <c r="BJ42" s="37"/>
      <c r="BK42" s="32"/>
      <c r="BL42" s="32"/>
      <c r="BM42" s="115">
        <f>Familia!AV41</f>
        <v>0</v>
      </c>
      <c r="BN42" s="32"/>
      <c r="BO42" s="115">
        <f>Familia!AW41</f>
        <v>0</v>
      </c>
      <c r="BP42" s="32"/>
      <c r="BQ42" s="115">
        <f>Familia!AX41</f>
        <v>0</v>
      </c>
      <c r="BR42" s="32"/>
      <c r="BS42" s="115">
        <f>Familia!AY41</f>
        <v>0</v>
      </c>
      <c r="BT42" s="32"/>
      <c r="BU42" s="115">
        <f>Familia!AZ41</f>
        <v>0</v>
      </c>
      <c r="BV42" s="32"/>
      <c r="BW42" s="115">
        <f>Familia!BA41</f>
        <v>0</v>
      </c>
      <c r="BX42" s="32"/>
      <c r="BY42" s="32"/>
      <c r="BZ42" s="39"/>
      <c r="CA42" s="39"/>
      <c r="CB42" s="39"/>
      <c r="CC42" s="39"/>
      <c r="CD42" s="39"/>
      <c r="CE42" s="39"/>
      <c r="CF42" s="37"/>
      <c r="CG42" s="40"/>
      <c r="CH42" s="114">
        <f t="shared" si="0"/>
        <v>0</v>
      </c>
      <c r="CI42" s="41"/>
      <c r="CJ42" s="34"/>
      <c r="CK42" s="41"/>
      <c r="CL42" s="34"/>
      <c r="CM42" s="41"/>
      <c r="CN42" s="41"/>
      <c r="CO42" s="34"/>
      <c r="CP42" s="41"/>
      <c r="CQ42" s="37"/>
      <c r="CR42" s="40"/>
      <c r="CS42" s="37"/>
      <c r="CT42" s="37" t="s">
        <v>1597</v>
      </c>
      <c r="CV42" s="37"/>
    </row>
    <row r="43" spans="1:100">
      <c r="A43" s="21">
        <v>39</v>
      </c>
      <c r="B43" s="21">
        <f>Beneficiario!C40</f>
        <v>0</v>
      </c>
      <c r="C43" s="41"/>
      <c r="D43" s="37"/>
      <c r="E43" s="40"/>
      <c r="F43" s="77"/>
      <c r="G43" s="77"/>
      <c r="H43" s="37"/>
      <c r="I43" s="37"/>
      <c r="J43" s="37"/>
      <c r="K43" s="37"/>
      <c r="L43" s="37"/>
      <c r="M43" s="32"/>
      <c r="N43" s="41"/>
      <c r="O43" s="77"/>
      <c r="P43" s="77"/>
      <c r="Q43" s="37"/>
      <c r="R43" s="37"/>
      <c r="S43" s="37"/>
      <c r="T43" s="37"/>
      <c r="U43" s="37"/>
      <c r="V43" s="41"/>
      <c r="W43" s="77"/>
      <c r="X43" s="77"/>
      <c r="Y43" s="37"/>
      <c r="Z43" s="37"/>
      <c r="AA43" s="37"/>
      <c r="AB43" s="37"/>
      <c r="AC43" s="37"/>
      <c r="AD43" s="41"/>
      <c r="AE43" s="77"/>
      <c r="AF43" s="77"/>
      <c r="AG43" s="37"/>
      <c r="AH43" s="37"/>
      <c r="AI43" s="37"/>
      <c r="AJ43" s="37"/>
      <c r="AK43" s="37"/>
      <c r="AL43" s="41"/>
      <c r="AM43" s="77"/>
      <c r="AN43" s="77"/>
      <c r="AO43" s="37"/>
      <c r="AP43" s="37"/>
      <c r="AQ43" s="37"/>
      <c r="AR43" s="37"/>
      <c r="AS43" s="37"/>
      <c r="AT43" s="41"/>
      <c r="AU43" s="77"/>
      <c r="AV43" s="77"/>
      <c r="AW43" s="37"/>
      <c r="AX43" s="37"/>
      <c r="AY43" s="37"/>
      <c r="AZ43" s="37"/>
      <c r="BA43" s="37"/>
      <c r="BB43" s="41"/>
      <c r="BC43" s="77"/>
      <c r="BD43" s="77"/>
      <c r="BE43" s="37"/>
      <c r="BF43" s="37"/>
      <c r="BG43" s="37"/>
      <c r="BH43" s="37"/>
      <c r="BI43" s="37"/>
      <c r="BJ43" s="37"/>
      <c r="BK43" s="32"/>
      <c r="BL43" s="32"/>
      <c r="BM43" s="115">
        <f>Familia!AV42</f>
        <v>0</v>
      </c>
      <c r="BN43" s="32"/>
      <c r="BO43" s="115">
        <f>Familia!AW42</f>
        <v>0</v>
      </c>
      <c r="BP43" s="32"/>
      <c r="BQ43" s="115">
        <f>Familia!AX42</f>
        <v>0</v>
      </c>
      <c r="BR43" s="32"/>
      <c r="BS43" s="115">
        <f>Familia!AY42</f>
        <v>0</v>
      </c>
      <c r="BT43" s="32"/>
      <c r="BU43" s="115">
        <f>Familia!AZ42</f>
        <v>0</v>
      </c>
      <c r="BV43" s="32"/>
      <c r="BW43" s="115">
        <f>Familia!BA42</f>
        <v>0</v>
      </c>
      <c r="BX43" s="32"/>
      <c r="BY43" s="32"/>
      <c r="BZ43" s="39"/>
      <c r="CA43" s="39"/>
      <c r="CB43" s="39"/>
      <c r="CC43" s="39"/>
      <c r="CD43" s="39"/>
      <c r="CE43" s="39"/>
      <c r="CF43" s="37"/>
      <c r="CG43" s="40"/>
      <c r="CH43" s="114">
        <f t="shared" si="0"/>
        <v>0</v>
      </c>
      <c r="CI43" s="41"/>
      <c r="CJ43" s="34"/>
      <c r="CK43" s="41"/>
      <c r="CL43" s="34"/>
      <c r="CM43" s="41"/>
      <c r="CN43" s="41"/>
      <c r="CO43" s="34"/>
      <c r="CP43" s="41"/>
      <c r="CQ43" s="37"/>
      <c r="CR43" s="40"/>
      <c r="CS43" s="37"/>
      <c r="CT43" s="37" t="s">
        <v>1597</v>
      </c>
      <c r="CV43" s="37"/>
    </row>
    <row r="44" spans="1:100">
      <c r="A44" s="21">
        <v>40</v>
      </c>
      <c r="B44" s="21">
        <f>Beneficiario!C41</f>
        <v>0</v>
      </c>
      <c r="C44" s="41"/>
      <c r="D44" s="37"/>
      <c r="E44" s="40"/>
      <c r="F44" s="77"/>
      <c r="G44" s="77"/>
      <c r="H44" s="37"/>
      <c r="I44" s="37"/>
      <c r="J44" s="37"/>
      <c r="K44" s="37"/>
      <c r="L44" s="37"/>
      <c r="M44" s="32"/>
      <c r="N44" s="41"/>
      <c r="O44" s="77"/>
      <c r="P44" s="77"/>
      <c r="Q44" s="37"/>
      <c r="R44" s="37"/>
      <c r="S44" s="37"/>
      <c r="T44" s="37"/>
      <c r="U44" s="37"/>
      <c r="V44" s="41"/>
      <c r="W44" s="77"/>
      <c r="X44" s="77"/>
      <c r="Y44" s="37"/>
      <c r="Z44" s="37"/>
      <c r="AA44" s="37"/>
      <c r="AB44" s="37"/>
      <c r="AC44" s="37"/>
      <c r="AD44" s="41"/>
      <c r="AE44" s="77"/>
      <c r="AF44" s="77"/>
      <c r="AG44" s="37"/>
      <c r="AH44" s="37"/>
      <c r="AI44" s="37"/>
      <c r="AJ44" s="37"/>
      <c r="AK44" s="37"/>
      <c r="AL44" s="41"/>
      <c r="AM44" s="77"/>
      <c r="AN44" s="77"/>
      <c r="AO44" s="37"/>
      <c r="AP44" s="37"/>
      <c r="AQ44" s="37"/>
      <c r="AR44" s="37"/>
      <c r="AS44" s="37"/>
      <c r="AT44" s="41"/>
      <c r="AU44" s="77"/>
      <c r="AV44" s="77"/>
      <c r="AW44" s="37"/>
      <c r="AX44" s="37"/>
      <c r="AY44" s="37"/>
      <c r="AZ44" s="37"/>
      <c r="BA44" s="37"/>
      <c r="BB44" s="41"/>
      <c r="BC44" s="77"/>
      <c r="BD44" s="77"/>
      <c r="BE44" s="37"/>
      <c r="BF44" s="37"/>
      <c r="BG44" s="37"/>
      <c r="BH44" s="37"/>
      <c r="BI44" s="37"/>
      <c r="BJ44" s="37"/>
      <c r="BK44" s="32"/>
      <c r="BL44" s="32"/>
      <c r="BM44" s="115">
        <f>Familia!AV43</f>
        <v>0</v>
      </c>
      <c r="BN44" s="32"/>
      <c r="BO44" s="115">
        <f>Familia!AW43</f>
        <v>0</v>
      </c>
      <c r="BP44" s="32"/>
      <c r="BQ44" s="115">
        <f>Familia!AX43</f>
        <v>0</v>
      </c>
      <c r="BR44" s="32"/>
      <c r="BS44" s="115">
        <f>Familia!AY43</f>
        <v>0</v>
      </c>
      <c r="BT44" s="32"/>
      <c r="BU44" s="115">
        <f>Familia!AZ43</f>
        <v>0</v>
      </c>
      <c r="BV44" s="32"/>
      <c r="BW44" s="115">
        <f>Familia!BA43</f>
        <v>0</v>
      </c>
      <c r="BX44" s="32"/>
      <c r="BY44" s="32"/>
      <c r="BZ44" s="39"/>
      <c r="CA44" s="39"/>
      <c r="CB44" s="39"/>
      <c r="CC44" s="39"/>
      <c r="CD44" s="39"/>
      <c r="CE44" s="39"/>
      <c r="CF44" s="37"/>
      <c r="CG44" s="40"/>
      <c r="CH44" s="114">
        <f t="shared" si="0"/>
        <v>0</v>
      </c>
      <c r="CI44" s="41"/>
      <c r="CJ44" s="34"/>
      <c r="CK44" s="41"/>
      <c r="CL44" s="34"/>
      <c r="CM44" s="41"/>
      <c r="CN44" s="41"/>
      <c r="CO44" s="34"/>
      <c r="CP44" s="41"/>
      <c r="CQ44" s="37"/>
      <c r="CR44" s="40"/>
      <c r="CS44" s="37"/>
      <c r="CT44" s="37" t="s">
        <v>1597</v>
      </c>
      <c r="CV44" s="37"/>
    </row>
    <row r="45" spans="1:100">
      <c r="A45" s="21">
        <v>41</v>
      </c>
      <c r="B45" s="21">
        <f>Beneficiario!C42</f>
        <v>0</v>
      </c>
      <c r="C45" s="41"/>
      <c r="D45" s="37"/>
      <c r="E45" s="40"/>
      <c r="F45" s="77"/>
      <c r="G45" s="77"/>
      <c r="H45" s="37"/>
      <c r="I45" s="37"/>
      <c r="J45" s="37"/>
      <c r="K45" s="37"/>
      <c r="L45" s="37"/>
      <c r="M45" s="32"/>
      <c r="N45" s="41"/>
      <c r="O45" s="77"/>
      <c r="P45" s="77"/>
      <c r="Q45" s="37"/>
      <c r="R45" s="37"/>
      <c r="S45" s="37"/>
      <c r="T45" s="37"/>
      <c r="U45" s="37"/>
      <c r="V45" s="41"/>
      <c r="W45" s="77"/>
      <c r="X45" s="77"/>
      <c r="Y45" s="37"/>
      <c r="Z45" s="37"/>
      <c r="AA45" s="37"/>
      <c r="AB45" s="37"/>
      <c r="AC45" s="37"/>
      <c r="AD45" s="41"/>
      <c r="AE45" s="77"/>
      <c r="AF45" s="77"/>
      <c r="AG45" s="37"/>
      <c r="AH45" s="37"/>
      <c r="AI45" s="37"/>
      <c r="AJ45" s="37"/>
      <c r="AK45" s="37"/>
      <c r="AL45" s="41"/>
      <c r="AM45" s="77"/>
      <c r="AN45" s="77"/>
      <c r="AO45" s="37"/>
      <c r="AP45" s="37"/>
      <c r="AQ45" s="37"/>
      <c r="AR45" s="37"/>
      <c r="AS45" s="37"/>
      <c r="AT45" s="41"/>
      <c r="AU45" s="77"/>
      <c r="AV45" s="77"/>
      <c r="AW45" s="37"/>
      <c r="AX45" s="37"/>
      <c r="AY45" s="37"/>
      <c r="AZ45" s="37"/>
      <c r="BA45" s="37"/>
      <c r="BB45" s="41"/>
      <c r="BC45" s="77"/>
      <c r="BD45" s="77"/>
      <c r="BE45" s="37"/>
      <c r="BF45" s="37"/>
      <c r="BG45" s="37"/>
      <c r="BH45" s="37"/>
      <c r="BI45" s="37"/>
      <c r="BJ45" s="37"/>
      <c r="BK45" s="32"/>
      <c r="BL45" s="32"/>
      <c r="BM45" s="115">
        <f>Familia!AV44</f>
        <v>0</v>
      </c>
      <c r="BN45" s="32"/>
      <c r="BO45" s="115">
        <f>Familia!AW44</f>
        <v>0</v>
      </c>
      <c r="BP45" s="32"/>
      <c r="BQ45" s="115">
        <f>Familia!AX44</f>
        <v>0</v>
      </c>
      <c r="BR45" s="32"/>
      <c r="BS45" s="115">
        <f>Familia!AY44</f>
        <v>0</v>
      </c>
      <c r="BT45" s="32"/>
      <c r="BU45" s="115">
        <f>Familia!AZ44</f>
        <v>0</v>
      </c>
      <c r="BV45" s="32"/>
      <c r="BW45" s="115">
        <f>Familia!BA44</f>
        <v>0</v>
      </c>
      <c r="BX45" s="32"/>
      <c r="BY45" s="32"/>
      <c r="BZ45" s="39"/>
      <c r="CA45" s="39"/>
      <c r="CB45" s="39"/>
      <c r="CC45" s="39"/>
      <c r="CD45" s="39"/>
      <c r="CE45" s="39"/>
      <c r="CF45" s="37"/>
      <c r="CG45" s="40"/>
      <c r="CH45" s="114">
        <f t="shared" si="0"/>
        <v>0</v>
      </c>
      <c r="CI45" s="41"/>
      <c r="CJ45" s="34"/>
      <c r="CK45" s="41"/>
      <c r="CL45" s="34"/>
      <c r="CM45" s="41"/>
      <c r="CN45" s="41"/>
      <c r="CO45" s="34"/>
      <c r="CP45" s="41"/>
      <c r="CQ45" s="37"/>
      <c r="CR45" s="40"/>
      <c r="CS45" s="37"/>
      <c r="CT45" s="37" t="s">
        <v>1597</v>
      </c>
      <c r="CV45" s="37"/>
    </row>
    <row r="46" spans="1:100">
      <c r="A46" s="21">
        <v>42</v>
      </c>
      <c r="B46" s="21">
        <f>Beneficiario!C43</f>
        <v>0</v>
      </c>
      <c r="C46" s="41"/>
      <c r="D46" s="37"/>
      <c r="E46" s="40"/>
      <c r="F46" s="77"/>
      <c r="G46" s="77"/>
      <c r="H46" s="37"/>
      <c r="I46" s="37"/>
      <c r="J46" s="37"/>
      <c r="K46" s="37"/>
      <c r="L46" s="37"/>
      <c r="M46" s="32"/>
      <c r="N46" s="41"/>
      <c r="O46" s="77"/>
      <c r="P46" s="77"/>
      <c r="Q46" s="37"/>
      <c r="R46" s="37"/>
      <c r="S46" s="37"/>
      <c r="T46" s="37"/>
      <c r="U46" s="37"/>
      <c r="V46" s="41"/>
      <c r="W46" s="77"/>
      <c r="X46" s="77"/>
      <c r="Y46" s="37"/>
      <c r="Z46" s="37"/>
      <c r="AA46" s="37"/>
      <c r="AB46" s="37"/>
      <c r="AC46" s="37"/>
      <c r="AD46" s="41"/>
      <c r="AE46" s="77"/>
      <c r="AF46" s="77"/>
      <c r="AG46" s="37"/>
      <c r="AH46" s="37"/>
      <c r="AI46" s="37"/>
      <c r="AJ46" s="37"/>
      <c r="AK46" s="37"/>
      <c r="AL46" s="41"/>
      <c r="AM46" s="77"/>
      <c r="AN46" s="77"/>
      <c r="AO46" s="37"/>
      <c r="AP46" s="37"/>
      <c r="AQ46" s="37"/>
      <c r="AR46" s="37"/>
      <c r="AS46" s="37"/>
      <c r="AT46" s="41"/>
      <c r="AU46" s="77"/>
      <c r="AV46" s="77"/>
      <c r="AW46" s="37"/>
      <c r="AX46" s="37"/>
      <c r="AY46" s="37"/>
      <c r="AZ46" s="37"/>
      <c r="BA46" s="37"/>
      <c r="BB46" s="41"/>
      <c r="BC46" s="77"/>
      <c r="BD46" s="77"/>
      <c r="BE46" s="37"/>
      <c r="BF46" s="37"/>
      <c r="BG46" s="37"/>
      <c r="BH46" s="37"/>
      <c r="BI46" s="37"/>
      <c r="BJ46" s="37"/>
      <c r="BK46" s="32"/>
      <c r="BL46" s="32"/>
      <c r="BM46" s="115">
        <f>Familia!AV45</f>
        <v>0</v>
      </c>
      <c r="BN46" s="32"/>
      <c r="BO46" s="115">
        <f>Familia!AW45</f>
        <v>0</v>
      </c>
      <c r="BP46" s="32"/>
      <c r="BQ46" s="115">
        <f>Familia!AX45</f>
        <v>0</v>
      </c>
      <c r="BR46" s="32"/>
      <c r="BS46" s="115">
        <f>Familia!AY45</f>
        <v>0</v>
      </c>
      <c r="BT46" s="32"/>
      <c r="BU46" s="115">
        <f>Familia!AZ45</f>
        <v>0</v>
      </c>
      <c r="BV46" s="32"/>
      <c r="BW46" s="115">
        <f>Familia!BA45</f>
        <v>0</v>
      </c>
      <c r="BX46" s="32"/>
      <c r="BY46" s="32"/>
      <c r="BZ46" s="39"/>
      <c r="CA46" s="39"/>
      <c r="CB46" s="39"/>
      <c r="CC46" s="39"/>
      <c r="CD46" s="39"/>
      <c r="CE46" s="39"/>
      <c r="CF46" s="37"/>
      <c r="CG46" s="40"/>
      <c r="CH46" s="114">
        <f t="shared" si="0"/>
        <v>0</v>
      </c>
      <c r="CI46" s="41"/>
      <c r="CJ46" s="34"/>
      <c r="CK46" s="41"/>
      <c r="CL46" s="34"/>
      <c r="CM46" s="41"/>
      <c r="CN46" s="41"/>
      <c r="CO46" s="34"/>
      <c r="CP46" s="41"/>
      <c r="CQ46" s="37"/>
      <c r="CR46" s="40"/>
      <c r="CS46" s="37"/>
      <c r="CT46" s="37" t="s">
        <v>1597</v>
      </c>
      <c r="CV46" s="37"/>
    </row>
    <row r="47" spans="1:100">
      <c r="A47" s="21">
        <v>43</v>
      </c>
      <c r="B47" s="21">
        <f>Beneficiario!C44</f>
        <v>0</v>
      </c>
      <c r="C47" s="41"/>
      <c r="D47" s="37"/>
      <c r="E47" s="40"/>
      <c r="F47" s="77"/>
      <c r="G47" s="77"/>
      <c r="H47" s="37"/>
      <c r="I47" s="37"/>
      <c r="J47" s="37"/>
      <c r="K47" s="37"/>
      <c r="L47" s="37"/>
      <c r="M47" s="32"/>
      <c r="N47" s="41"/>
      <c r="O47" s="77"/>
      <c r="P47" s="77"/>
      <c r="Q47" s="37"/>
      <c r="R47" s="37"/>
      <c r="S47" s="37"/>
      <c r="T47" s="37"/>
      <c r="U47" s="37"/>
      <c r="V47" s="41"/>
      <c r="W47" s="77"/>
      <c r="X47" s="77"/>
      <c r="Y47" s="37"/>
      <c r="Z47" s="37"/>
      <c r="AA47" s="37"/>
      <c r="AB47" s="37"/>
      <c r="AC47" s="37"/>
      <c r="AD47" s="41"/>
      <c r="AE47" s="77"/>
      <c r="AF47" s="77"/>
      <c r="AG47" s="37"/>
      <c r="AH47" s="37"/>
      <c r="AI47" s="37"/>
      <c r="AJ47" s="37"/>
      <c r="AK47" s="37"/>
      <c r="AL47" s="41"/>
      <c r="AM47" s="77"/>
      <c r="AN47" s="77"/>
      <c r="AO47" s="37"/>
      <c r="AP47" s="37"/>
      <c r="AQ47" s="37"/>
      <c r="AR47" s="37"/>
      <c r="AS47" s="37"/>
      <c r="AT47" s="41"/>
      <c r="AU47" s="77"/>
      <c r="AV47" s="77"/>
      <c r="AW47" s="37"/>
      <c r="AX47" s="37"/>
      <c r="AY47" s="37"/>
      <c r="AZ47" s="37"/>
      <c r="BA47" s="37"/>
      <c r="BB47" s="41"/>
      <c r="BC47" s="77"/>
      <c r="BD47" s="77"/>
      <c r="BE47" s="37"/>
      <c r="BF47" s="37"/>
      <c r="BG47" s="37"/>
      <c r="BH47" s="37"/>
      <c r="BI47" s="37"/>
      <c r="BJ47" s="37"/>
      <c r="BK47" s="32"/>
      <c r="BL47" s="32"/>
      <c r="BM47" s="115">
        <f>Familia!AV46</f>
        <v>0</v>
      </c>
      <c r="BN47" s="32"/>
      <c r="BO47" s="115">
        <f>Familia!AW46</f>
        <v>0</v>
      </c>
      <c r="BP47" s="32"/>
      <c r="BQ47" s="115">
        <f>Familia!AX46</f>
        <v>0</v>
      </c>
      <c r="BR47" s="32"/>
      <c r="BS47" s="115">
        <f>Familia!AY46</f>
        <v>0</v>
      </c>
      <c r="BT47" s="32"/>
      <c r="BU47" s="115">
        <f>Familia!AZ46</f>
        <v>0</v>
      </c>
      <c r="BV47" s="32"/>
      <c r="BW47" s="115">
        <f>Familia!BA46</f>
        <v>0</v>
      </c>
      <c r="BX47" s="32"/>
      <c r="BY47" s="32"/>
      <c r="BZ47" s="39"/>
      <c r="CA47" s="39"/>
      <c r="CB47" s="39"/>
      <c r="CC47" s="39"/>
      <c r="CD47" s="39"/>
      <c r="CE47" s="39"/>
      <c r="CF47" s="37"/>
      <c r="CG47" s="40"/>
      <c r="CH47" s="114">
        <f t="shared" si="0"/>
        <v>0</v>
      </c>
      <c r="CI47" s="41"/>
      <c r="CJ47" s="34"/>
      <c r="CK47" s="41"/>
      <c r="CL47" s="34"/>
      <c r="CM47" s="41"/>
      <c r="CN47" s="41"/>
      <c r="CO47" s="34"/>
      <c r="CP47" s="41"/>
      <c r="CQ47" s="37"/>
      <c r="CR47" s="40"/>
      <c r="CS47" s="37"/>
      <c r="CT47" s="37" t="s">
        <v>1597</v>
      </c>
      <c r="CV47" s="37"/>
    </row>
    <row r="48" spans="1:100">
      <c r="A48" s="21">
        <v>44</v>
      </c>
      <c r="B48" s="21">
        <f>Beneficiario!C45</f>
        <v>0</v>
      </c>
      <c r="C48" s="41"/>
      <c r="D48" s="37"/>
      <c r="E48" s="40"/>
      <c r="F48" s="77"/>
      <c r="G48" s="77"/>
      <c r="H48" s="37"/>
      <c r="I48" s="37"/>
      <c r="J48" s="37"/>
      <c r="K48" s="37"/>
      <c r="L48" s="37"/>
      <c r="M48" s="32"/>
      <c r="N48" s="41"/>
      <c r="O48" s="77"/>
      <c r="P48" s="77"/>
      <c r="Q48" s="37"/>
      <c r="R48" s="37"/>
      <c r="S48" s="37"/>
      <c r="T48" s="37"/>
      <c r="U48" s="37"/>
      <c r="V48" s="41"/>
      <c r="W48" s="77"/>
      <c r="X48" s="77"/>
      <c r="Y48" s="37"/>
      <c r="Z48" s="37"/>
      <c r="AA48" s="37"/>
      <c r="AB48" s="37"/>
      <c r="AC48" s="37"/>
      <c r="AD48" s="41"/>
      <c r="AE48" s="77"/>
      <c r="AF48" s="77"/>
      <c r="AG48" s="37"/>
      <c r="AH48" s="37"/>
      <c r="AI48" s="37"/>
      <c r="AJ48" s="37"/>
      <c r="AK48" s="37"/>
      <c r="AL48" s="41"/>
      <c r="AM48" s="77"/>
      <c r="AN48" s="77"/>
      <c r="AO48" s="37"/>
      <c r="AP48" s="37"/>
      <c r="AQ48" s="37"/>
      <c r="AR48" s="37"/>
      <c r="AS48" s="37"/>
      <c r="AT48" s="41"/>
      <c r="AU48" s="77"/>
      <c r="AV48" s="77"/>
      <c r="AW48" s="37"/>
      <c r="AX48" s="37"/>
      <c r="AY48" s="37"/>
      <c r="AZ48" s="37"/>
      <c r="BA48" s="37"/>
      <c r="BB48" s="41"/>
      <c r="BC48" s="77"/>
      <c r="BD48" s="77"/>
      <c r="BE48" s="37"/>
      <c r="BF48" s="37"/>
      <c r="BG48" s="37"/>
      <c r="BH48" s="37"/>
      <c r="BI48" s="37"/>
      <c r="BJ48" s="37"/>
      <c r="BK48" s="32"/>
      <c r="BL48" s="32"/>
      <c r="BM48" s="115">
        <f>Familia!AV47</f>
        <v>0</v>
      </c>
      <c r="BN48" s="32"/>
      <c r="BO48" s="115">
        <f>Familia!AW47</f>
        <v>0</v>
      </c>
      <c r="BP48" s="32"/>
      <c r="BQ48" s="115">
        <f>Familia!AX47</f>
        <v>0</v>
      </c>
      <c r="BR48" s="32"/>
      <c r="BS48" s="115">
        <f>Familia!AY47</f>
        <v>0</v>
      </c>
      <c r="BT48" s="32"/>
      <c r="BU48" s="115">
        <f>Familia!AZ47</f>
        <v>0</v>
      </c>
      <c r="BV48" s="32"/>
      <c r="BW48" s="115">
        <f>Familia!BA47</f>
        <v>0</v>
      </c>
      <c r="BX48" s="32"/>
      <c r="BY48" s="32"/>
      <c r="BZ48" s="39"/>
      <c r="CA48" s="39"/>
      <c r="CB48" s="39"/>
      <c r="CC48" s="39"/>
      <c r="CD48" s="39"/>
      <c r="CE48" s="39"/>
      <c r="CF48" s="37"/>
      <c r="CG48" s="40"/>
      <c r="CH48" s="114">
        <f t="shared" si="0"/>
        <v>0</v>
      </c>
      <c r="CI48" s="41"/>
      <c r="CJ48" s="34"/>
      <c r="CK48" s="41"/>
      <c r="CL48" s="34"/>
      <c r="CM48" s="41"/>
      <c r="CN48" s="41"/>
      <c r="CO48" s="34"/>
      <c r="CP48" s="41"/>
      <c r="CQ48" s="37"/>
      <c r="CR48" s="40"/>
      <c r="CS48" s="37"/>
      <c r="CT48" s="37" t="s">
        <v>1597</v>
      </c>
      <c r="CV48" s="37"/>
    </row>
    <row r="49" spans="1:100">
      <c r="A49" s="21">
        <v>45</v>
      </c>
      <c r="B49" s="21">
        <f>Beneficiario!C46</f>
        <v>0</v>
      </c>
      <c r="C49" s="41"/>
      <c r="D49" s="37"/>
      <c r="E49" s="40"/>
      <c r="F49" s="77"/>
      <c r="G49" s="77"/>
      <c r="H49" s="37"/>
      <c r="I49" s="37"/>
      <c r="J49" s="37"/>
      <c r="K49" s="37"/>
      <c r="L49" s="37"/>
      <c r="M49" s="32"/>
      <c r="N49" s="41"/>
      <c r="O49" s="77"/>
      <c r="P49" s="77"/>
      <c r="Q49" s="37"/>
      <c r="R49" s="37"/>
      <c r="S49" s="37"/>
      <c r="T49" s="37"/>
      <c r="U49" s="37"/>
      <c r="V49" s="41"/>
      <c r="W49" s="77"/>
      <c r="X49" s="77"/>
      <c r="Y49" s="37"/>
      <c r="Z49" s="37"/>
      <c r="AA49" s="37"/>
      <c r="AB49" s="37"/>
      <c r="AC49" s="37"/>
      <c r="AD49" s="41"/>
      <c r="AE49" s="77"/>
      <c r="AF49" s="77"/>
      <c r="AG49" s="37"/>
      <c r="AH49" s="37"/>
      <c r="AI49" s="37"/>
      <c r="AJ49" s="37"/>
      <c r="AK49" s="37"/>
      <c r="AL49" s="41"/>
      <c r="AM49" s="77"/>
      <c r="AN49" s="77"/>
      <c r="AO49" s="37"/>
      <c r="AP49" s="37"/>
      <c r="AQ49" s="37"/>
      <c r="AR49" s="37"/>
      <c r="AS49" s="37"/>
      <c r="AT49" s="41"/>
      <c r="AU49" s="77"/>
      <c r="AV49" s="77"/>
      <c r="AW49" s="37"/>
      <c r="AX49" s="37"/>
      <c r="AY49" s="37"/>
      <c r="AZ49" s="37"/>
      <c r="BA49" s="37"/>
      <c r="BB49" s="41"/>
      <c r="BC49" s="77"/>
      <c r="BD49" s="77"/>
      <c r="BE49" s="37"/>
      <c r="BF49" s="37"/>
      <c r="BG49" s="37"/>
      <c r="BH49" s="37"/>
      <c r="BI49" s="37"/>
      <c r="BJ49" s="37"/>
      <c r="BK49" s="32"/>
      <c r="BL49" s="32"/>
      <c r="BM49" s="115">
        <f>Familia!AV48</f>
        <v>0</v>
      </c>
      <c r="BN49" s="32"/>
      <c r="BO49" s="115">
        <f>Familia!AW48</f>
        <v>0</v>
      </c>
      <c r="BP49" s="32"/>
      <c r="BQ49" s="115">
        <f>Familia!AX48</f>
        <v>0</v>
      </c>
      <c r="BR49" s="32"/>
      <c r="BS49" s="115">
        <f>Familia!AY48</f>
        <v>0</v>
      </c>
      <c r="BT49" s="32"/>
      <c r="BU49" s="115">
        <f>Familia!AZ48</f>
        <v>0</v>
      </c>
      <c r="BV49" s="32"/>
      <c r="BW49" s="115">
        <f>Familia!BA48</f>
        <v>0</v>
      </c>
      <c r="BX49" s="32"/>
      <c r="BY49" s="32"/>
      <c r="BZ49" s="39"/>
      <c r="CA49" s="39"/>
      <c r="CB49" s="39"/>
      <c r="CC49" s="39"/>
      <c r="CD49" s="39"/>
      <c r="CE49" s="39"/>
      <c r="CF49" s="37"/>
      <c r="CG49" s="40"/>
      <c r="CH49" s="114">
        <f t="shared" si="0"/>
        <v>0</v>
      </c>
      <c r="CI49" s="41"/>
      <c r="CJ49" s="34"/>
      <c r="CK49" s="41"/>
      <c r="CL49" s="34"/>
      <c r="CM49" s="41"/>
      <c r="CN49" s="41"/>
      <c r="CO49" s="34"/>
      <c r="CP49" s="41"/>
      <c r="CQ49" s="37"/>
      <c r="CR49" s="40"/>
      <c r="CS49" s="37"/>
      <c r="CT49" s="37" t="s">
        <v>1597</v>
      </c>
      <c r="CV49" s="37"/>
    </row>
    <row r="50" spans="1:100">
      <c r="A50" s="21">
        <v>46</v>
      </c>
      <c r="B50" s="21">
        <f>Beneficiario!C47</f>
        <v>0</v>
      </c>
      <c r="C50" s="41"/>
      <c r="D50" s="37"/>
      <c r="E50" s="40"/>
      <c r="F50" s="77"/>
      <c r="G50" s="77"/>
      <c r="H50" s="37"/>
      <c r="I50" s="37"/>
      <c r="J50" s="37"/>
      <c r="K50" s="37"/>
      <c r="L50" s="37"/>
      <c r="M50" s="32"/>
      <c r="N50" s="41"/>
      <c r="O50" s="77"/>
      <c r="P50" s="77"/>
      <c r="Q50" s="37"/>
      <c r="R50" s="37"/>
      <c r="S50" s="37"/>
      <c r="T50" s="37"/>
      <c r="U50" s="37"/>
      <c r="V50" s="41"/>
      <c r="W50" s="77"/>
      <c r="X50" s="77"/>
      <c r="Y50" s="37"/>
      <c r="Z50" s="37"/>
      <c r="AA50" s="37"/>
      <c r="AB50" s="37"/>
      <c r="AC50" s="37"/>
      <c r="AD50" s="41"/>
      <c r="AE50" s="77"/>
      <c r="AF50" s="77"/>
      <c r="AG50" s="37"/>
      <c r="AH50" s="37"/>
      <c r="AI50" s="37"/>
      <c r="AJ50" s="37"/>
      <c r="AK50" s="37"/>
      <c r="AL50" s="41"/>
      <c r="AM50" s="77"/>
      <c r="AN50" s="77"/>
      <c r="AO50" s="37"/>
      <c r="AP50" s="37"/>
      <c r="AQ50" s="37"/>
      <c r="AR50" s="37"/>
      <c r="AS50" s="37"/>
      <c r="AT50" s="41"/>
      <c r="AU50" s="77"/>
      <c r="AV50" s="77"/>
      <c r="AW50" s="37"/>
      <c r="AX50" s="37"/>
      <c r="AY50" s="37"/>
      <c r="AZ50" s="37"/>
      <c r="BA50" s="37"/>
      <c r="BB50" s="41"/>
      <c r="BC50" s="77"/>
      <c r="BD50" s="77"/>
      <c r="BE50" s="37"/>
      <c r="BF50" s="37"/>
      <c r="BG50" s="37"/>
      <c r="BH50" s="37"/>
      <c r="BI50" s="37"/>
      <c r="BJ50" s="37"/>
      <c r="BK50" s="32"/>
      <c r="BL50" s="32"/>
      <c r="BM50" s="115">
        <f>Familia!AV49</f>
        <v>0</v>
      </c>
      <c r="BN50" s="32"/>
      <c r="BO50" s="115">
        <f>Familia!AW49</f>
        <v>0</v>
      </c>
      <c r="BP50" s="32"/>
      <c r="BQ50" s="115">
        <f>Familia!AX49</f>
        <v>0</v>
      </c>
      <c r="BR50" s="32"/>
      <c r="BS50" s="115">
        <f>Familia!AY49</f>
        <v>0</v>
      </c>
      <c r="BT50" s="32"/>
      <c r="BU50" s="115">
        <f>Familia!AZ49</f>
        <v>0</v>
      </c>
      <c r="BV50" s="32"/>
      <c r="BW50" s="115">
        <f>Familia!BA49</f>
        <v>0</v>
      </c>
      <c r="BX50" s="32"/>
      <c r="BY50" s="32"/>
      <c r="BZ50" s="39"/>
      <c r="CA50" s="39"/>
      <c r="CB50" s="39"/>
      <c r="CC50" s="39"/>
      <c r="CD50" s="39"/>
      <c r="CE50" s="39"/>
      <c r="CF50" s="37"/>
      <c r="CG50" s="40"/>
      <c r="CH50" s="114">
        <f t="shared" si="0"/>
        <v>0</v>
      </c>
      <c r="CI50" s="41"/>
      <c r="CJ50" s="34"/>
      <c r="CK50" s="41"/>
      <c r="CL50" s="34"/>
      <c r="CM50" s="41"/>
      <c r="CN50" s="41"/>
      <c r="CO50" s="34"/>
      <c r="CP50" s="41"/>
      <c r="CQ50" s="37"/>
      <c r="CR50" s="40"/>
      <c r="CS50" s="37"/>
      <c r="CT50" s="37" t="s">
        <v>1597</v>
      </c>
      <c r="CV50" s="37"/>
    </row>
    <row r="51" spans="1:100">
      <c r="A51" s="21">
        <v>47</v>
      </c>
      <c r="B51" s="21">
        <f>Beneficiario!C48</f>
        <v>0</v>
      </c>
      <c r="C51" s="41"/>
      <c r="D51" s="37"/>
      <c r="E51" s="40"/>
      <c r="F51" s="77"/>
      <c r="G51" s="77"/>
      <c r="H51" s="37"/>
      <c r="I51" s="37"/>
      <c r="J51" s="37"/>
      <c r="K51" s="37"/>
      <c r="L51" s="37"/>
      <c r="M51" s="32"/>
      <c r="N51" s="41"/>
      <c r="O51" s="77"/>
      <c r="P51" s="77"/>
      <c r="Q51" s="37"/>
      <c r="R51" s="37"/>
      <c r="S51" s="37"/>
      <c r="T51" s="37"/>
      <c r="U51" s="37"/>
      <c r="V51" s="41"/>
      <c r="W51" s="77"/>
      <c r="X51" s="77"/>
      <c r="Y51" s="37"/>
      <c r="Z51" s="37"/>
      <c r="AA51" s="37"/>
      <c r="AB51" s="37"/>
      <c r="AC51" s="37"/>
      <c r="AD51" s="41"/>
      <c r="AE51" s="77"/>
      <c r="AF51" s="77"/>
      <c r="AG51" s="37"/>
      <c r="AH51" s="37"/>
      <c r="AI51" s="37"/>
      <c r="AJ51" s="37"/>
      <c r="AK51" s="37"/>
      <c r="AL51" s="41"/>
      <c r="AM51" s="77"/>
      <c r="AN51" s="77"/>
      <c r="AO51" s="37"/>
      <c r="AP51" s="37"/>
      <c r="AQ51" s="37"/>
      <c r="AR51" s="37"/>
      <c r="AS51" s="37"/>
      <c r="AT51" s="41"/>
      <c r="AU51" s="77"/>
      <c r="AV51" s="77"/>
      <c r="AW51" s="37"/>
      <c r="AX51" s="37"/>
      <c r="AY51" s="37"/>
      <c r="AZ51" s="37"/>
      <c r="BA51" s="37"/>
      <c r="BB51" s="41"/>
      <c r="BC51" s="77"/>
      <c r="BD51" s="77"/>
      <c r="BE51" s="37"/>
      <c r="BF51" s="37"/>
      <c r="BG51" s="37"/>
      <c r="BH51" s="37"/>
      <c r="BI51" s="37"/>
      <c r="BJ51" s="37"/>
      <c r="BK51" s="32"/>
      <c r="BL51" s="32"/>
      <c r="BM51" s="115">
        <f>Familia!AV50</f>
        <v>0</v>
      </c>
      <c r="BN51" s="32"/>
      <c r="BO51" s="115">
        <f>Familia!AW50</f>
        <v>0</v>
      </c>
      <c r="BP51" s="32"/>
      <c r="BQ51" s="115">
        <f>Familia!AX50</f>
        <v>0</v>
      </c>
      <c r="BR51" s="32"/>
      <c r="BS51" s="115">
        <f>Familia!AY50</f>
        <v>0</v>
      </c>
      <c r="BT51" s="32"/>
      <c r="BU51" s="115">
        <f>Familia!AZ50</f>
        <v>0</v>
      </c>
      <c r="BV51" s="32"/>
      <c r="BW51" s="115">
        <f>Familia!BA50</f>
        <v>0</v>
      </c>
      <c r="BX51" s="32"/>
      <c r="BY51" s="32"/>
      <c r="BZ51" s="39"/>
      <c r="CA51" s="39"/>
      <c r="CB51" s="39"/>
      <c r="CC51" s="39"/>
      <c r="CD51" s="39"/>
      <c r="CE51" s="39"/>
      <c r="CF51" s="37"/>
      <c r="CG51" s="40"/>
      <c r="CH51" s="114">
        <f t="shared" si="0"/>
        <v>0</v>
      </c>
      <c r="CI51" s="41"/>
      <c r="CJ51" s="34"/>
      <c r="CK51" s="41"/>
      <c r="CL51" s="34"/>
      <c r="CM51" s="41"/>
      <c r="CN51" s="41"/>
      <c r="CO51" s="34"/>
      <c r="CP51" s="41"/>
      <c r="CQ51" s="37"/>
      <c r="CR51" s="40"/>
      <c r="CS51" s="37"/>
      <c r="CT51" s="37" t="s">
        <v>1597</v>
      </c>
      <c r="CV51" s="37"/>
    </row>
    <row r="52" spans="1:100">
      <c r="A52" s="21">
        <v>48</v>
      </c>
      <c r="B52" s="21">
        <f>Beneficiario!C49</f>
        <v>0</v>
      </c>
      <c r="C52" s="41"/>
      <c r="D52" s="37"/>
      <c r="E52" s="40"/>
      <c r="F52" s="77"/>
      <c r="G52" s="77"/>
      <c r="H52" s="37"/>
      <c r="I52" s="37"/>
      <c r="J52" s="37"/>
      <c r="K52" s="37"/>
      <c r="L52" s="37"/>
      <c r="M52" s="32"/>
      <c r="N52" s="41"/>
      <c r="O52" s="77"/>
      <c r="P52" s="77"/>
      <c r="Q52" s="37"/>
      <c r="R52" s="37"/>
      <c r="S52" s="37"/>
      <c r="T52" s="37"/>
      <c r="U52" s="37"/>
      <c r="V52" s="41"/>
      <c r="W52" s="77"/>
      <c r="X52" s="77"/>
      <c r="Y52" s="37"/>
      <c r="Z52" s="37"/>
      <c r="AA52" s="37"/>
      <c r="AB52" s="37"/>
      <c r="AC52" s="37"/>
      <c r="AD52" s="41"/>
      <c r="AE52" s="77"/>
      <c r="AF52" s="77"/>
      <c r="AG52" s="37"/>
      <c r="AH52" s="37"/>
      <c r="AI52" s="37"/>
      <c r="AJ52" s="37"/>
      <c r="AK52" s="37"/>
      <c r="AL52" s="41"/>
      <c r="AM52" s="77"/>
      <c r="AN52" s="77"/>
      <c r="AO52" s="37"/>
      <c r="AP52" s="37"/>
      <c r="AQ52" s="37"/>
      <c r="AR52" s="37"/>
      <c r="AS52" s="37"/>
      <c r="AT52" s="41"/>
      <c r="AU52" s="77"/>
      <c r="AV52" s="77"/>
      <c r="AW52" s="37"/>
      <c r="AX52" s="37"/>
      <c r="AY52" s="37"/>
      <c r="AZ52" s="37"/>
      <c r="BA52" s="37"/>
      <c r="BB52" s="41"/>
      <c r="BC52" s="77"/>
      <c r="BD52" s="77"/>
      <c r="BE52" s="37"/>
      <c r="BF52" s="37"/>
      <c r="BG52" s="37"/>
      <c r="BH52" s="37"/>
      <c r="BI52" s="37"/>
      <c r="BJ52" s="37"/>
      <c r="BK52" s="32"/>
      <c r="BL52" s="32"/>
      <c r="BM52" s="115">
        <f>Familia!AV51</f>
        <v>0</v>
      </c>
      <c r="BN52" s="32"/>
      <c r="BO52" s="115">
        <f>Familia!AW51</f>
        <v>0</v>
      </c>
      <c r="BP52" s="32"/>
      <c r="BQ52" s="115">
        <f>Familia!AX51</f>
        <v>0</v>
      </c>
      <c r="BR52" s="32"/>
      <c r="BS52" s="115">
        <f>Familia!AY51</f>
        <v>0</v>
      </c>
      <c r="BT52" s="32"/>
      <c r="BU52" s="115">
        <f>Familia!AZ51</f>
        <v>0</v>
      </c>
      <c r="BV52" s="32"/>
      <c r="BW52" s="115">
        <f>Familia!BA51</f>
        <v>0</v>
      </c>
      <c r="BX52" s="32"/>
      <c r="BY52" s="32"/>
      <c r="BZ52" s="39"/>
      <c r="CA52" s="39"/>
      <c r="CB52" s="39"/>
      <c r="CC52" s="39"/>
      <c r="CD52" s="39"/>
      <c r="CE52" s="39"/>
      <c r="CF52" s="37"/>
      <c r="CG52" s="40"/>
      <c r="CH52" s="114">
        <f t="shared" si="0"/>
        <v>0</v>
      </c>
      <c r="CI52" s="41"/>
      <c r="CJ52" s="34"/>
      <c r="CK52" s="41"/>
      <c r="CL52" s="34"/>
      <c r="CM52" s="41"/>
      <c r="CN52" s="41"/>
      <c r="CO52" s="34"/>
      <c r="CP52" s="41"/>
      <c r="CQ52" s="37"/>
      <c r="CR52" s="40"/>
      <c r="CS52" s="37"/>
      <c r="CT52" s="37" t="s">
        <v>1597</v>
      </c>
      <c r="CV52" s="37"/>
    </row>
    <row r="53" spans="1:100">
      <c r="A53" s="21">
        <v>49</v>
      </c>
      <c r="B53" s="21">
        <f>Beneficiario!C50</f>
        <v>0</v>
      </c>
      <c r="C53" s="41"/>
      <c r="D53" s="37"/>
      <c r="E53" s="40"/>
      <c r="F53" s="77"/>
      <c r="G53" s="77"/>
      <c r="H53" s="37"/>
      <c r="I53" s="37"/>
      <c r="J53" s="37"/>
      <c r="K53" s="37"/>
      <c r="L53" s="37"/>
      <c r="M53" s="32"/>
      <c r="N53" s="41"/>
      <c r="O53" s="77"/>
      <c r="P53" s="77"/>
      <c r="Q53" s="37"/>
      <c r="R53" s="37"/>
      <c r="S53" s="37"/>
      <c r="T53" s="37"/>
      <c r="U53" s="37"/>
      <c r="V53" s="41"/>
      <c r="W53" s="77"/>
      <c r="X53" s="77"/>
      <c r="Y53" s="37"/>
      <c r="Z53" s="37"/>
      <c r="AA53" s="37"/>
      <c r="AB53" s="37"/>
      <c r="AC53" s="37"/>
      <c r="AD53" s="41"/>
      <c r="AE53" s="77"/>
      <c r="AF53" s="77"/>
      <c r="AG53" s="37"/>
      <c r="AH53" s="37"/>
      <c r="AI53" s="37"/>
      <c r="AJ53" s="37"/>
      <c r="AK53" s="37"/>
      <c r="AL53" s="41"/>
      <c r="AM53" s="77"/>
      <c r="AN53" s="77"/>
      <c r="AO53" s="37"/>
      <c r="AP53" s="37"/>
      <c r="AQ53" s="37"/>
      <c r="AR53" s="37"/>
      <c r="AS53" s="37"/>
      <c r="AT53" s="41"/>
      <c r="AU53" s="77"/>
      <c r="AV53" s="77"/>
      <c r="AW53" s="37"/>
      <c r="AX53" s="37"/>
      <c r="AY53" s="37"/>
      <c r="AZ53" s="37"/>
      <c r="BA53" s="37"/>
      <c r="BB53" s="41"/>
      <c r="BC53" s="77"/>
      <c r="BD53" s="77"/>
      <c r="BE53" s="37"/>
      <c r="BF53" s="37"/>
      <c r="BG53" s="37"/>
      <c r="BH53" s="37"/>
      <c r="BI53" s="37"/>
      <c r="BJ53" s="37"/>
      <c r="BK53" s="32"/>
      <c r="BL53" s="32"/>
      <c r="BM53" s="115">
        <f>Familia!AV52</f>
        <v>0</v>
      </c>
      <c r="BN53" s="32"/>
      <c r="BO53" s="115">
        <f>Familia!AW52</f>
        <v>0</v>
      </c>
      <c r="BP53" s="32"/>
      <c r="BQ53" s="115">
        <f>Familia!AX52</f>
        <v>0</v>
      </c>
      <c r="BR53" s="32"/>
      <c r="BS53" s="115">
        <f>Familia!AY52</f>
        <v>0</v>
      </c>
      <c r="BT53" s="32"/>
      <c r="BU53" s="115">
        <f>Familia!AZ52</f>
        <v>0</v>
      </c>
      <c r="BV53" s="32"/>
      <c r="BW53" s="115">
        <f>Familia!BA52</f>
        <v>0</v>
      </c>
      <c r="BX53" s="32"/>
      <c r="BY53" s="32"/>
      <c r="BZ53" s="39"/>
      <c r="CA53" s="39"/>
      <c r="CB53" s="39"/>
      <c r="CC53" s="39"/>
      <c r="CD53" s="39"/>
      <c r="CE53" s="39"/>
      <c r="CF53" s="37"/>
      <c r="CG53" s="40"/>
      <c r="CH53" s="114">
        <f t="shared" si="0"/>
        <v>0</v>
      </c>
      <c r="CI53" s="41"/>
      <c r="CJ53" s="34"/>
      <c r="CK53" s="41"/>
      <c r="CL53" s="34"/>
      <c r="CM53" s="41"/>
      <c r="CN53" s="41"/>
      <c r="CO53" s="34"/>
      <c r="CP53" s="41"/>
      <c r="CQ53" s="37"/>
      <c r="CR53" s="40"/>
      <c r="CS53" s="37"/>
      <c r="CT53" s="37" t="s">
        <v>1597</v>
      </c>
      <c r="CV53" s="37"/>
    </row>
    <row r="54" spans="1:100">
      <c r="A54" s="21">
        <v>50</v>
      </c>
      <c r="B54" s="21">
        <f>Beneficiario!C51</f>
        <v>0</v>
      </c>
      <c r="C54" s="41"/>
      <c r="D54" s="37"/>
      <c r="E54" s="40"/>
      <c r="F54" s="77"/>
      <c r="G54" s="77"/>
      <c r="H54" s="37"/>
      <c r="I54" s="37"/>
      <c r="J54" s="37"/>
      <c r="K54" s="37"/>
      <c r="L54" s="37"/>
      <c r="M54" s="32"/>
      <c r="N54" s="41"/>
      <c r="O54" s="77"/>
      <c r="P54" s="77"/>
      <c r="Q54" s="37"/>
      <c r="R54" s="37"/>
      <c r="S54" s="37"/>
      <c r="T54" s="37"/>
      <c r="U54" s="37"/>
      <c r="V54" s="41"/>
      <c r="W54" s="77"/>
      <c r="X54" s="77"/>
      <c r="Y54" s="37"/>
      <c r="Z54" s="37"/>
      <c r="AA54" s="37"/>
      <c r="AB54" s="37"/>
      <c r="AC54" s="37"/>
      <c r="AD54" s="41"/>
      <c r="AE54" s="77"/>
      <c r="AF54" s="77"/>
      <c r="AG54" s="37"/>
      <c r="AH54" s="37"/>
      <c r="AI54" s="37"/>
      <c r="AJ54" s="37"/>
      <c r="AK54" s="37"/>
      <c r="AL54" s="41"/>
      <c r="AM54" s="77"/>
      <c r="AN54" s="77"/>
      <c r="AO54" s="37"/>
      <c r="AP54" s="37"/>
      <c r="AQ54" s="37"/>
      <c r="AR54" s="37"/>
      <c r="AS54" s="37"/>
      <c r="AT54" s="41"/>
      <c r="AU54" s="77"/>
      <c r="AV54" s="77"/>
      <c r="AW54" s="37"/>
      <c r="AX54" s="37"/>
      <c r="AY54" s="37"/>
      <c r="AZ54" s="37"/>
      <c r="BA54" s="37"/>
      <c r="BB54" s="41"/>
      <c r="BC54" s="77"/>
      <c r="BD54" s="77"/>
      <c r="BE54" s="37"/>
      <c r="BF54" s="37"/>
      <c r="BG54" s="37"/>
      <c r="BH54" s="37"/>
      <c r="BI54" s="37"/>
      <c r="BJ54" s="37"/>
      <c r="BK54" s="32"/>
      <c r="BL54" s="32"/>
      <c r="BM54" s="115">
        <f>Familia!AV53</f>
        <v>0</v>
      </c>
      <c r="BN54" s="32"/>
      <c r="BO54" s="115">
        <f>Familia!AW53</f>
        <v>0</v>
      </c>
      <c r="BP54" s="32"/>
      <c r="BQ54" s="115">
        <f>Familia!AX53</f>
        <v>0</v>
      </c>
      <c r="BR54" s="32"/>
      <c r="BS54" s="115">
        <f>Familia!AY53</f>
        <v>0</v>
      </c>
      <c r="BT54" s="32"/>
      <c r="BU54" s="115">
        <f>Familia!AZ53</f>
        <v>0</v>
      </c>
      <c r="BV54" s="32"/>
      <c r="BW54" s="115">
        <f>Familia!BA53</f>
        <v>0</v>
      </c>
      <c r="BX54" s="32"/>
      <c r="BY54" s="32"/>
      <c r="BZ54" s="39"/>
      <c r="CA54" s="39"/>
      <c r="CB54" s="39"/>
      <c r="CC54" s="39"/>
      <c r="CD54" s="39"/>
      <c r="CE54" s="39"/>
      <c r="CF54" s="37"/>
      <c r="CG54" s="40"/>
      <c r="CH54" s="114">
        <f t="shared" si="0"/>
        <v>0</v>
      </c>
      <c r="CI54" s="41"/>
      <c r="CJ54" s="34"/>
      <c r="CK54" s="41"/>
      <c r="CL54" s="34"/>
      <c r="CM54" s="41"/>
      <c r="CN54" s="41"/>
      <c r="CO54" s="34"/>
      <c r="CP54" s="41"/>
      <c r="CQ54" s="37"/>
      <c r="CR54" s="40"/>
      <c r="CS54" s="37"/>
      <c r="CT54" s="37" t="s">
        <v>1597</v>
      </c>
      <c r="CV54" s="37"/>
    </row>
    <row r="55" spans="1:100">
      <c r="A55" s="21">
        <v>51</v>
      </c>
      <c r="B55" s="21">
        <f>Beneficiario!C52</f>
        <v>0</v>
      </c>
      <c r="C55" s="41"/>
      <c r="D55" s="37"/>
      <c r="E55" s="40"/>
      <c r="F55" s="77"/>
      <c r="G55" s="77"/>
      <c r="H55" s="37"/>
      <c r="I55" s="37"/>
      <c r="J55" s="37"/>
      <c r="K55" s="37"/>
      <c r="L55" s="37"/>
      <c r="M55" s="32"/>
      <c r="N55" s="41"/>
      <c r="O55" s="77"/>
      <c r="P55" s="77"/>
      <c r="Q55" s="37"/>
      <c r="R55" s="37"/>
      <c r="S55" s="37"/>
      <c r="T55" s="37"/>
      <c r="U55" s="37"/>
      <c r="V55" s="41"/>
      <c r="W55" s="77"/>
      <c r="X55" s="77"/>
      <c r="Y55" s="37"/>
      <c r="Z55" s="37"/>
      <c r="AA55" s="37"/>
      <c r="AB55" s="37"/>
      <c r="AC55" s="37"/>
      <c r="AD55" s="41"/>
      <c r="AE55" s="77"/>
      <c r="AF55" s="77"/>
      <c r="AG55" s="37"/>
      <c r="AH55" s="37"/>
      <c r="AI55" s="37"/>
      <c r="AJ55" s="37"/>
      <c r="AK55" s="37"/>
      <c r="AL55" s="41"/>
      <c r="AM55" s="77"/>
      <c r="AN55" s="77"/>
      <c r="AO55" s="37"/>
      <c r="AP55" s="37"/>
      <c r="AQ55" s="37"/>
      <c r="AR55" s="37"/>
      <c r="AS55" s="37"/>
      <c r="AT55" s="41"/>
      <c r="AU55" s="77"/>
      <c r="AV55" s="77"/>
      <c r="AW55" s="37"/>
      <c r="AX55" s="37"/>
      <c r="AY55" s="37"/>
      <c r="AZ55" s="37"/>
      <c r="BA55" s="37"/>
      <c r="BB55" s="41"/>
      <c r="BC55" s="77"/>
      <c r="BD55" s="77"/>
      <c r="BE55" s="37"/>
      <c r="BF55" s="37"/>
      <c r="BG55" s="37"/>
      <c r="BH55" s="37"/>
      <c r="BI55" s="37"/>
      <c r="BJ55" s="37"/>
      <c r="BK55" s="32"/>
      <c r="BL55" s="32"/>
      <c r="BM55" s="115">
        <f>Familia!AV54</f>
        <v>0</v>
      </c>
      <c r="BN55" s="32"/>
      <c r="BO55" s="115">
        <f>Familia!AW54</f>
        <v>0</v>
      </c>
      <c r="BP55" s="32"/>
      <c r="BQ55" s="115">
        <f>Familia!AX54</f>
        <v>0</v>
      </c>
      <c r="BR55" s="32"/>
      <c r="BS55" s="115">
        <f>Familia!AY54</f>
        <v>0</v>
      </c>
      <c r="BT55" s="32"/>
      <c r="BU55" s="115">
        <f>Familia!AZ54</f>
        <v>0</v>
      </c>
      <c r="BV55" s="32"/>
      <c r="BW55" s="115">
        <f>Familia!BA54</f>
        <v>0</v>
      </c>
      <c r="BX55" s="32"/>
      <c r="BY55" s="32"/>
      <c r="BZ55" s="39"/>
      <c r="CA55" s="39"/>
      <c r="CB55" s="39"/>
      <c r="CC55" s="39"/>
      <c r="CD55" s="39"/>
      <c r="CE55" s="39"/>
      <c r="CF55" s="37"/>
      <c r="CG55" s="40"/>
      <c r="CH55" s="114">
        <f t="shared" si="0"/>
        <v>0</v>
      </c>
      <c r="CI55" s="41"/>
      <c r="CJ55" s="34"/>
      <c r="CK55" s="41"/>
      <c r="CL55" s="34"/>
      <c r="CM55" s="41"/>
      <c r="CN55" s="41"/>
      <c r="CO55" s="34"/>
      <c r="CP55" s="41"/>
      <c r="CQ55" s="37"/>
      <c r="CR55" s="40"/>
      <c r="CS55" s="37"/>
      <c r="CT55" s="37" t="s">
        <v>1597</v>
      </c>
      <c r="CV55" s="37"/>
    </row>
    <row r="56" spans="1:100">
      <c r="A56" s="21">
        <v>52</v>
      </c>
      <c r="B56" s="21">
        <f>Beneficiario!C53</f>
        <v>0</v>
      </c>
      <c r="C56" s="41"/>
      <c r="D56" s="37"/>
      <c r="E56" s="40"/>
      <c r="F56" s="77"/>
      <c r="G56" s="77"/>
      <c r="H56" s="37"/>
      <c r="I56" s="37"/>
      <c r="J56" s="37"/>
      <c r="K56" s="37"/>
      <c r="L56" s="37"/>
      <c r="M56" s="32"/>
      <c r="N56" s="41"/>
      <c r="O56" s="77"/>
      <c r="P56" s="77"/>
      <c r="Q56" s="37"/>
      <c r="R56" s="37"/>
      <c r="S56" s="37"/>
      <c r="T56" s="37"/>
      <c r="U56" s="37"/>
      <c r="V56" s="41"/>
      <c r="W56" s="77"/>
      <c r="X56" s="77"/>
      <c r="Y56" s="37"/>
      <c r="Z56" s="37"/>
      <c r="AA56" s="37"/>
      <c r="AB56" s="37"/>
      <c r="AC56" s="37"/>
      <c r="AD56" s="41"/>
      <c r="AE56" s="77"/>
      <c r="AF56" s="77"/>
      <c r="AG56" s="37"/>
      <c r="AH56" s="37"/>
      <c r="AI56" s="37"/>
      <c r="AJ56" s="37"/>
      <c r="AK56" s="37"/>
      <c r="AL56" s="41"/>
      <c r="AM56" s="77"/>
      <c r="AN56" s="77"/>
      <c r="AO56" s="37"/>
      <c r="AP56" s="37"/>
      <c r="AQ56" s="37"/>
      <c r="AR56" s="37"/>
      <c r="AS56" s="37"/>
      <c r="AT56" s="41"/>
      <c r="AU56" s="77"/>
      <c r="AV56" s="77"/>
      <c r="AW56" s="37"/>
      <c r="AX56" s="37"/>
      <c r="AY56" s="37"/>
      <c r="AZ56" s="37"/>
      <c r="BA56" s="37"/>
      <c r="BB56" s="41"/>
      <c r="BC56" s="77"/>
      <c r="BD56" s="77"/>
      <c r="BE56" s="37"/>
      <c r="BF56" s="37"/>
      <c r="BG56" s="37"/>
      <c r="BH56" s="37"/>
      <c r="BI56" s="37"/>
      <c r="BJ56" s="37"/>
      <c r="BK56" s="32"/>
      <c r="BL56" s="32"/>
      <c r="BM56" s="115">
        <f>Familia!AV55</f>
        <v>0</v>
      </c>
      <c r="BN56" s="32"/>
      <c r="BO56" s="115">
        <f>Familia!AW55</f>
        <v>0</v>
      </c>
      <c r="BP56" s="32"/>
      <c r="BQ56" s="115">
        <f>Familia!AX55</f>
        <v>0</v>
      </c>
      <c r="BR56" s="32"/>
      <c r="BS56" s="115">
        <f>Familia!AY55</f>
        <v>0</v>
      </c>
      <c r="BT56" s="32"/>
      <c r="BU56" s="115">
        <f>Familia!AZ55</f>
        <v>0</v>
      </c>
      <c r="BV56" s="32"/>
      <c r="BW56" s="115">
        <f>Familia!BA55</f>
        <v>0</v>
      </c>
      <c r="BX56" s="32"/>
      <c r="BY56" s="32"/>
      <c r="BZ56" s="39"/>
      <c r="CA56" s="39"/>
      <c r="CB56" s="39"/>
      <c r="CC56" s="39"/>
      <c r="CD56" s="39"/>
      <c r="CE56" s="39"/>
      <c r="CF56" s="37"/>
      <c r="CG56" s="40"/>
      <c r="CH56" s="114">
        <f t="shared" si="0"/>
        <v>0</v>
      </c>
      <c r="CI56" s="41"/>
      <c r="CJ56" s="34"/>
      <c r="CK56" s="41"/>
      <c r="CL56" s="34"/>
      <c r="CM56" s="41"/>
      <c r="CN56" s="41"/>
      <c r="CO56" s="34"/>
      <c r="CP56" s="41"/>
      <c r="CQ56" s="37"/>
      <c r="CR56" s="40"/>
      <c r="CS56" s="37"/>
      <c r="CT56" s="37" t="s">
        <v>1597</v>
      </c>
      <c r="CV56" s="37"/>
    </row>
    <row r="57" spans="1:100">
      <c r="A57" s="21">
        <v>53</v>
      </c>
      <c r="B57" s="21">
        <f>Beneficiario!C54</f>
        <v>0</v>
      </c>
      <c r="C57" s="41"/>
      <c r="D57" s="37"/>
      <c r="E57" s="40"/>
      <c r="F57" s="77"/>
      <c r="G57" s="77"/>
      <c r="H57" s="37"/>
      <c r="I57" s="37"/>
      <c r="J57" s="37"/>
      <c r="K57" s="37"/>
      <c r="L57" s="37"/>
      <c r="M57" s="32"/>
      <c r="N57" s="41"/>
      <c r="O57" s="77"/>
      <c r="P57" s="77"/>
      <c r="Q57" s="37"/>
      <c r="R57" s="37"/>
      <c r="S57" s="37"/>
      <c r="T57" s="37"/>
      <c r="U57" s="37"/>
      <c r="V57" s="41"/>
      <c r="W57" s="77"/>
      <c r="X57" s="77"/>
      <c r="Y57" s="37"/>
      <c r="Z57" s="37"/>
      <c r="AA57" s="37"/>
      <c r="AB57" s="37"/>
      <c r="AC57" s="37"/>
      <c r="AD57" s="41"/>
      <c r="AE57" s="77"/>
      <c r="AF57" s="77"/>
      <c r="AG57" s="37"/>
      <c r="AH57" s="37"/>
      <c r="AI57" s="37"/>
      <c r="AJ57" s="37"/>
      <c r="AK57" s="37"/>
      <c r="AL57" s="41"/>
      <c r="AM57" s="77"/>
      <c r="AN57" s="77"/>
      <c r="AO57" s="37"/>
      <c r="AP57" s="37"/>
      <c r="AQ57" s="37"/>
      <c r="AR57" s="37"/>
      <c r="AS57" s="37"/>
      <c r="AT57" s="41"/>
      <c r="AU57" s="77"/>
      <c r="AV57" s="77"/>
      <c r="AW57" s="37"/>
      <c r="AX57" s="37"/>
      <c r="AY57" s="37"/>
      <c r="AZ57" s="37"/>
      <c r="BA57" s="37"/>
      <c r="BB57" s="41"/>
      <c r="BC57" s="77"/>
      <c r="BD57" s="77"/>
      <c r="BE57" s="37"/>
      <c r="BF57" s="37"/>
      <c r="BG57" s="37"/>
      <c r="BH57" s="37"/>
      <c r="BI57" s="37"/>
      <c r="BJ57" s="37"/>
      <c r="BK57" s="32"/>
      <c r="BL57" s="32"/>
      <c r="BM57" s="115">
        <f>Familia!AV56</f>
        <v>0</v>
      </c>
      <c r="BN57" s="32"/>
      <c r="BO57" s="115">
        <f>Familia!AW56</f>
        <v>0</v>
      </c>
      <c r="BP57" s="32"/>
      <c r="BQ57" s="115">
        <f>Familia!AX56</f>
        <v>0</v>
      </c>
      <c r="BR57" s="32"/>
      <c r="BS57" s="115">
        <f>Familia!AY56</f>
        <v>0</v>
      </c>
      <c r="BT57" s="32"/>
      <c r="BU57" s="115">
        <f>Familia!AZ56</f>
        <v>0</v>
      </c>
      <c r="BV57" s="32"/>
      <c r="BW57" s="115">
        <f>Familia!BA56</f>
        <v>0</v>
      </c>
      <c r="BX57" s="32"/>
      <c r="BY57" s="32"/>
      <c r="BZ57" s="39"/>
      <c r="CA57" s="39"/>
      <c r="CB57" s="39"/>
      <c r="CC57" s="39"/>
      <c r="CD57" s="39"/>
      <c r="CE57" s="39"/>
      <c r="CF57" s="37"/>
      <c r="CG57" s="40"/>
      <c r="CH57" s="114">
        <f t="shared" si="0"/>
        <v>0</v>
      </c>
      <c r="CI57" s="41"/>
      <c r="CJ57" s="34"/>
      <c r="CK57" s="41"/>
      <c r="CL57" s="34"/>
      <c r="CM57" s="41"/>
      <c r="CN57" s="41"/>
      <c r="CO57" s="34"/>
      <c r="CP57" s="41"/>
      <c r="CQ57" s="37"/>
      <c r="CR57" s="40"/>
      <c r="CS57" s="37"/>
      <c r="CT57" s="37" t="s">
        <v>1597</v>
      </c>
      <c r="CV57" s="37"/>
    </row>
    <row r="58" spans="1:100">
      <c r="A58" s="21">
        <v>54</v>
      </c>
      <c r="B58" s="21">
        <f>Beneficiario!C55</f>
        <v>0</v>
      </c>
      <c r="C58" s="41"/>
      <c r="D58" s="37"/>
      <c r="E58" s="40"/>
      <c r="F58" s="77"/>
      <c r="G58" s="77"/>
      <c r="H58" s="37"/>
      <c r="I58" s="37"/>
      <c r="J58" s="37"/>
      <c r="K58" s="37"/>
      <c r="L58" s="37"/>
      <c r="M58" s="32"/>
      <c r="N58" s="41"/>
      <c r="O58" s="77"/>
      <c r="P58" s="77"/>
      <c r="Q58" s="37"/>
      <c r="R58" s="37"/>
      <c r="S58" s="37"/>
      <c r="T58" s="37"/>
      <c r="U58" s="37"/>
      <c r="V58" s="41"/>
      <c r="W58" s="77"/>
      <c r="X58" s="77"/>
      <c r="Y58" s="37"/>
      <c r="Z58" s="37"/>
      <c r="AA58" s="37"/>
      <c r="AB58" s="37"/>
      <c r="AC58" s="37"/>
      <c r="AD58" s="41"/>
      <c r="AE58" s="77"/>
      <c r="AF58" s="77"/>
      <c r="AG58" s="37"/>
      <c r="AH58" s="37"/>
      <c r="AI58" s="37"/>
      <c r="AJ58" s="37"/>
      <c r="AK58" s="37"/>
      <c r="AL58" s="41"/>
      <c r="AM58" s="77"/>
      <c r="AN58" s="77"/>
      <c r="AO58" s="37"/>
      <c r="AP58" s="37"/>
      <c r="AQ58" s="37"/>
      <c r="AR58" s="37"/>
      <c r="AS58" s="37"/>
      <c r="AT58" s="41"/>
      <c r="AU58" s="77"/>
      <c r="AV58" s="77"/>
      <c r="AW58" s="37"/>
      <c r="AX58" s="37"/>
      <c r="AY58" s="37"/>
      <c r="AZ58" s="37"/>
      <c r="BA58" s="37"/>
      <c r="BB58" s="41"/>
      <c r="BC58" s="77"/>
      <c r="BD58" s="77"/>
      <c r="BE58" s="37"/>
      <c r="BF58" s="37"/>
      <c r="BG58" s="37"/>
      <c r="BH58" s="37"/>
      <c r="BI58" s="37"/>
      <c r="BJ58" s="37"/>
      <c r="BK58" s="32"/>
      <c r="BL58" s="32"/>
      <c r="BM58" s="115">
        <f>Familia!AV57</f>
        <v>0</v>
      </c>
      <c r="BN58" s="32"/>
      <c r="BO58" s="115">
        <f>Familia!AW57</f>
        <v>0</v>
      </c>
      <c r="BP58" s="32"/>
      <c r="BQ58" s="115">
        <f>Familia!AX57</f>
        <v>0</v>
      </c>
      <c r="BR58" s="32"/>
      <c r="BS58" s="115">
        <f>Familia!AY57</f>
        <v>0</v>
      </c>
      <c r="BT58" s="32"/>
      <c r="BU58" s="115">
        <f>Familia!AZ57</f>
        <v>0</v>
      </c>
      <c r="BV58" s="32"/>
      <c r="BW58" s="115">
        <f>Familia!BA57</f>
        <v>0</v>
      </c>
      <c r="BX58" s="32"/>
      <c r="BY58" s="32"/>
      <c r="BZ58" s="39"/>
      <c r="CA58" s="39"/>
      <c r="CB58" s="39"/>
      <c r="CC58" s="39"/>
      <c r="CD58" s="39"/>
      <c r="CE58" s="39"/>
      <c r="CF58" s="37"/>
      <c r="CG58" s="40"/>
      <c r="CH58" s="114">
        <f t="shared" si="0"/>
        <v>0</v>
      </c>
      <c r="CI58" s="41"/>
      <c r="CJ58" s="34"/>
      <c r="CK58" s="41"/>
      <c r="CL58" s="34"/>
      <c r="CM58" s="41"/>
      <c r="CN58" s="41"/>
      <c r="CO58" s="34"/>
      <c r="CP58" s="41"/>
      <c r="CQ58" s="37"/>
      <c r="CR58" s="40"/>
      <c r="CS58" s="37"/>
      <c r="CT58" s="37" t="s">
        <v>1597</v>
      </c>
      <c r="CV58" s="37"/>
    </row>
    <row r="59" spans="1:100">
      <c r="A59" s="21">
        <v>55</v>
      </c>
      <c r="B59" s="21">
        <f>Beneficiario!C56</f>
        <v>0</v>
      </c>
      <c r="C59" s="41"/>
      <c r="D59" s="37"/>
      <c r="E59" s="40"/>
      <c r="F59" s="77"/>
      <c r="G59" s="77"/>
      <c r="H59" s="37"/>
      <c r="I59" s="37"/>
      <c r="J59" s="37"/>
      <c r="K59" s="37"/>
      <c r="L59" s="37"/>
      <c r="M59" s="32"/>
      <c r="N59" s="41"/>
      <c r="O59" s="77"/>
      <c r="P59" s="77"/>
      <c r="Q59" s="37"/>
      <c r="R59" s="37"/>
      <c r="S59" s="37"/>
      <c r="T59" s="37"/>
      <c r="U59" s="37"/>
      <c r="V59" s="41"/>
      <c r="W59" s="77"/>
      <c r="X59" s="77"/>
      <c r="Y59" s="37"/>
      <c r="Z59" s="37"/>
      <c r="AA59" s="37"/>
      <c r="AB59" s="37"/>
      <c r="AC59" s="37"/>
      <c r="AD59" s="41"/>
      <c r="AE59" s="77"/>
      <c r="AF59" s="77"/>
      <c r="AG59" s="37"/>
      <c r="AH59" s="37"/>
      <c r="AI59" s="37"/>
      <c r="AJ59" s="37"/>
      <c r="AK59" s="37"/>
      <c r="AL59" s="41"/>
      <c r="AM59" s="77"/>
      <c r="AN59" s="77"/>
      <c r="AO59" s="37"/>
      <c r="AP59" s="37"/>
      <c r="AQ59" s="37"/>
      <c r="AR59" s="37"/>
      <c r="AS59" s="37"/>
      <c r="AT59" s="41"/>
      <c r="AU59" s="77"/>
      <c r="AV59" s="77"/>
      <c r="AW59" s="37"/>
      <c r="AX59" s="37"/>
      <c r="AY59" s="37"/>
      <c r="AZ59" s="37"/>
      <c r="BA59" s="37"/>
      <c r="BB59" s="41"/>
      <c r="BC59" s="77"/>
      <c r="BD59" s="77"/>
      <c r="BE59" s="37"/>
      <c r="BF59" s="37"/>
      <c r="BG59" s="37"/>
      <c r="BH59" s="37"/>
      <c r="BI59" s="37"/>
      <c r="BJ59" s="37"/>
      <c r="BK59" s="32"/>
      <c r="BL59" s="32"/>
      <c r="BM59" s="115">
        <f>Familia!AV58</f>
        <v>0</v>
      </c>
      <c r="BN59" s="32"/>
      <c r="BO59" s="115">
        <f>Familia!AW58</f>
        <v>0</v>
      </c>
      <c r="BP59" s="32"/>
      <c r="BQ59" s="115">
        <f>Familia!AX58</f>
        <v>0</v>
      </c>
      <c r="BR59" s="32"/>
      <c r="BS59" s="115">
        <f>Familia!AY58</f>
        <v>0</v>
      </c>
      <c r="BT59" s="32"/>
      <c r="BU59" s="115">
        <f>Familia!AZ58</f>
        <v>0</v>
      </c>
      <c r="BV59" s="32"/>
      <c r="BW59" s="115">
        <f>Familia!BA58</f>
        <v>0</v>
      </c>
      <c r="BX59" s="32"/>
      <c r="BY59" s="32"/>
      <c r="BZ59" s="39"/>
      <c r="CA59" s="39"/>
      <c r="CB59" s="39"/>
      <c r="CC59" s="39"/>
      <c r="CD59" s="39"/>
      <c r="CE59" s="39"/>
      <c r="CF59" s="37"/>
      <c r="CG59" s="40"/>
      <c r="CH59" s="114">
        <f t="shared" si="0"/>
        <v>0</v>
      </c>
      <c r="CI59" s="41"/>
      <c r="CJ59" s="34"/>
      <c r="CK59" s="41"/>
      <c r="CL59" s="34"/>
      <c r="CM59" s="41"/>
      <c r="CN59" s="41"/>
      <c r="CO59" s="34"/>
      <c r="CP59" s="41"/>
      <c r="CQ59" s="37"/>
      <c r="CR59" s="40"/>
      <c r="CS59" s="37"/>
      <c r="CT59" s="37" t="s">
        <v>1597</v>
      </c>
      <c r="CV59" s="37"/>
    </row>
    <row r="60" spans="1:100">
      <c r="A60" s="21">
        <v>56</v>
      </c>
      <c r="B60" s="21">
        <f>Beneficiario!C57</f>
        <v>0</v>
      </c>
      <c r="C60" s="41"/>
      <c r="D60" s="37"/>
      <c r="E60" s="40"/>
      <c r="F60" s="77"/>
      <c r="G60" s="77"/>
      <c r="H60" s="37"/>
      <c r="I60" s="37"/>
      <c r="J60" s="37"/>
      <c r="K60" s="37"/>
      <c r="L60" s="37"/>
      <c r="M60" s="32"/>
      <c r="N60" s="41"/>
      <c r="O60" s="77"/>
      <c r="P60" s="77"/>
      <c r="Q60" s="37"/>
      <c r="R60" s="37"/>
      <c r="S60" s="37"/>
      <c r="T60" s="37"/>
      <c r="U60" s="37"/>
      <c r="V60" s="41"/>
      <c r="W60" s="77"/>
      <c r="X60" s="77"/>
      <c r="Y60" s="37"/>
      <c r="Z60" s="37"/>
      <c r="AA60" s="37"/>
      <c r="AB60" s="37"/>
      <c r="AC60" s="37"/>
      <c r="AD60" s="41"/>
      <c r="AE60" s="77"/>
      <c r="AF60" s="77"/>
      <c r="AG60" s="37"/>
      <c r="AH60" s="37"/>
      <c r="AI60" s="37"/>
      <c r="AJ60" s="37"/>
      <c r="AK60" s="37"/>
      <c r="AL60" s="41"/>
      <c r="AM60" s="77"/>
      <c r="AN60" s="77"/>
      <c r="AO60" s="37"/>
      <c r="AP60" s="37"/>
      <c r="AQ60" s="37"/>
      <c r="AR60" s="37"/>
      <c r="AS60" s="37"/>
      <c r="AT60" s="41"/>
      <c r="AU60" s="77"/>
      <c r="AV60" s="77"/>
      <c r="AW60" s="37"/>
      <c r="AX60" s="37"/>
      <c r="AY60" s="37"/>
      <c r="AZ60" s="37"/>
      <c r="BA60" s="37"/>
      <c r="BB60" s="41"/>
      <c r="BC60" s="77"/>
      <c r="BD60" s="77"/>
      <c r="BE60" s="37"/>
      <c r="BF60" s="37"/>
      <c r="BG60" s="37"/>
      <c r="BH60" s="37"/>
      <c r="BI60" s="37"/>
      <c r="BJ60" s="37"/>
      <c r="BK60" s="32"/>
      <c r="BL60" s="32"/>
      <c r="BM60" s="115">
        <f>Familia!AV59</f>
        <v>0</v>
      </c>
      <c r="BN60" s="32"/>
      <c r="BO60" s="115">
        <f>Familia!AW59</f>
        <v>0</v>
      </c>
      <c r="BP60" s="32"/>
      <c r="BQ60" s="115">
        <f>Familia!AX59</f>
        <v>0</v>
      </c>
      <c r="BR60" s="32"/>
      <c r="BS60" s="115">
        <f>Familia!AY59</f>
        <v>0</v>
      </c>
      <c r="BT60" s="32"/>
      <c r="BU60" s="115">
        <f>Familia!AZ59</f>
        <v>0</v>
      </c>
      <c r="BV60" s="32"/>
      <c r="BW60" s="115">
        <f>Familia!BA59</f>
        <v>0</v>
      </c>
      <c r="BX60" s="32"/>
      <c r="BY60" s="32"/>
      <c r="BZ60" s="39"/>
      <c r="CA60" s="39"/>
      <c r="CB60" s="39"/>
      <c r="CC60" s="39"/>
      <c r="CD60" s="39"/>
      <c r="CE60" s="39"/>
      <c r="CF60" s="37"/>
      <c r="CG60" s="40"/>
      <c r="CH60" s="114">
        <f t="shared" si="0"/>
        <v>0</v>
      </c>
      <c r="CI60" s="41"/>
      <c r="CJ60" s="34"/>
      <c r="CK60" s="41"/>
      <c r="CL60" s="34"/>
      <c r="CM60" s="41"/>
      <c r="CN60" s="41"/>
      <c r="CO60" s="34"/>
      <c r="CP60" s="41"/>
      <c r="CQ60" s="37"/>
      <c r="CR60" s="40"/>
      <c r="CS60" s="37"/>
      <c r="CT60" s="37" t="s">
        <v>1597</v>
      </c>
      <c r="CV60" s="37"/>
    </row>
    <row r="61" spans="1:100">
      <c r="A61" s="21">
        <v>57</v>
      </c>
      <c r="B61" s="21">
        <f>Beneficiario!C58</f>
        <v>0</v>
      </c>
      <c r="C61" s="41"/>
      <c r="D61" s="37"/>
      <c r="E61" s="40"/>
      <c r="F61" s="77"/>
      <c r="G61" s="77"/>
      <c r="H61" s="37"/>
      <c r="I61" s="37"/>
      <c r="J61" s="37"/>
      <c r="K61" s="37"/>
      <c r="L61" s="37"/>
      <c r="M61" s="32"/>
      <c r="N61" s="41"/>
      <c r="O61" s="77"/>
      <c r="P61" s="77"/>
      <c r="Q61" s="37"/>
      <c r="R61" s="37"/>
      <c r="S61" s="37"/>
      <c r="T61" s="37"/>
      <c r="U61" s="37"/>
      <c r="V61" s="41"/>
      <c r="W61" s="77"/>
      <c r="X61" s="77"/>
      <c r="Y61" s="37"/>
      <c r="Z61" s="37"/>
      <c r="AA61" s="37"/>
      <c r="AB61" s="37"/>
      <c r="AC61" s="37"/>
      <c r="AD61" s="41"/>
      <c r="AE61" s="77"/>
      <c r="AF61" s="77"/>
      <c r="AG61" s="37"/>
      <c r="AH61" s="37"/>
      <c r="AI61" s="37"/>
      <c r="AJ61" s="37"/>
      <c r="AK61" s="37"/>
      <c r="AL61" s="41"/>
      <c r="AM61" s="77"/>
      <c r="AN61" s="77"/>
      <c r="AO61" s="37"/>
      <c r="AP61" s="37"/>
      <c r="AQ61" s="37"/>
      <c r="AR61" s="37"/>
      <c r="AS61" s="37"/>
      <c r="AT61" s="41"/>
      <c r="AU61" s="77"/>
      <c r="AV61" s="77"/>
      <c r="AW61" s="37"/>
      <c r="AX61" s="37"/>
      <c r="AY61" s="37"/>
      <c r="AZ61" s="37"/>
      <c r="BA61" s="37"/>
      <c r="BB61" s="41"/>
      <c r="BC61" s="77"/>
      <c r="BD61" s="77"/>
      <c r="BE61" s="37"/>
      <c r="BF61" s="37"/>
      <c r="BG61" s="37"/>
      <c r="BH61" s="37"/>
      <c r="BI61" s="37"/>
      <c r="BJ61" s="37"/>
      <c r="BK61" s="32"/>
      <c r="BL61" s="32"/>
      <c r="BM61" s="115">
        <f>Familia!AV60</f>
        <v>0</v>
      </c>
      <c r="BN61" s="32"/>
      <c r="BO61" s="115">
        <f>Familia!AW60</f>
        <v>0</v>
      </c>
      <c r="BP61" s="32"/>
      <c r="BQ61" s="115">
        <f>Familia!AX60</f>
        <v>0</v>
      </c>
      <c r="BR61" s="32"/>
      <c r="BS61" s="115">
        <f>Familia!AY60</f>
        <v>0</v>
      </c>
      <c r="BT61" s="32"/>
      <c r="BU61" s="115">
        <f>Familia!AZ60</f>
        <v>0</v>
      </c>
      <c r="BV61" s="32"/>
      <c r="BW61" s="115">
        <f>Familia!BA60</f>
        <v>0</v>
      </c>
      <c r="BX61" s="32"/>
      <c r="BY61" s="32"/>
      <c r="BZ61" s="39"/>
      <c r="CA61" s="39"/>
      <c r="CB61" s="39"/>
      <c r="CC61" s="39"/>
      <c r="CD61" s="39"/>
      <c r="CE61" s="39"/>
      <c r="CF61" s="37"/>
      <c r="CG61" s="40"/>
      <c r="CH61" s="114">
        <f t="shared" si="0"/>
        <v>0</v>
      </c>
      <c r="CI61" s="41"/>
      <c r="CJ61" s="34"/>
      <c r="CK61" s="41"/>
      <c r="CL61" s="34"/>
      <c r="CM61" s="41"/>
      <c r="CN61" s="41"/>
      <c r="CO61" s="34"/>
      <c r="CP61" s="41"/>
      <c r="CQ61" s="37"/>
      <c r="CR61" s="40"/>
      <c r="CS61" s="37"/>
      <c r="CT61" s="37" t="s">
        <v>1597</v>
      </c>
      <c r="CV61" s="37"/>
    </row>
    <row r="62" spans="1:100">
      <c r="A62" s="21">
        <v>58</v>
      </c>
      <c r="B62" s="21">
        <f>Beneficiario!C59</f>
        <v>0</v>
      </c>
      <c r="C62" s="41"/>
      <c r="D62" s="37"/>
      <c r="E62" s="40"/>
      <c r="F62" s="77"/>
      <c r="G62" s="77"/>
      <c r="H62" s="37"/>
      <c r="I62" s="37"/>
      <c r="J62" s="37"/>
      <c r="K62" s="37"/>
      <c r="L62" s="37"/>
      <c r="M62" s="32"/>
      <c r="N62" s="41"/>
      <c r="O62" s="77"/>
      <c r="P62" s="77"/>
      <c r="Q62" s="37"/>
      <c r="R62" s="37"/>
      <c r="S62" s="37"/>
      <c r="T62" s="37"/>
      <c r="U62" s="37"/>
      <c r="V62" s="41"/>
      <c r="W62" s="77"/>
      <c r="X62" s="77"/>
      <c r="Y62" s="37"/>
      <c r="Z62" s="37"/>
      <c r="AA62" s="37"/>
      <c r="AB62" s="37"/>
      <c r="AC62" s="37"/>
      <c r="AD62" s="41"/>
      <c r="AE62" s="77"/>
      <c r="AF62" s="77"/>
      <c r="AG62" s="37"/>
      <c r="AH62" s="37"/>
      <c r="AI62" s="37"/>
      <c r="AJ62" s="37"/>
      <c r="AK62" s="37"/>
      <c r="AL62" s="41"/>
      <c r="AM62" s="77"/>
      <c r="AN62" s="77"/>
      <c r="AO62" s="37"/>
      <c r="AP62" s="37"/>
      <c r="AQ62" s="37"/>
      <c r="AR62" s="37"/>
      <c r="AS62" s="37"/>
      <c r="AT62" s="41"/>
      <c r="AU62" s="77"/>
      <c r="AV62" s="77"/>
      <c r="AW62" s="37"/>
      <c r="AX62" s="37"/>
      <c r="AY62" s="37"/>
      <c r="AZ62" s="37"/>
      <c r="BA62" s="37"/>
      <c r="BB62" s="41"/>
      <c r="BC62" s="77"/>
      <c r="BD62" s="77"/>
      <c r="BE62" s="37"/>
      <c r="BF62" s="37"/>
      <c r="BG62" s="37"/>
      <c r="BH62" s="37"/>
      <c r="BI62" s="37"/>
      <c r="BJ62" s="37"/>
      <c r="BK62" s="32"/>
      <c r="BL62" s="32"/>
      <c r="BM62" s="115">
        <f>Familia!AV61</f>
        <v>0</v>
      </c>
      <c r="BN62" s="32"/>
      <c r="BO62" s="115">
        <f>Familia!AW61</f>
        <v>0</v>
      </c>
      <c r="BP62" s="32"/>
      <c r="BQ62" s="115">
        <f>Familia!AX61</f>
        <v>0</v>
      </c>
      <c r="BR62" s="32"/>
      <c r="BS62" s="115">
        <f>Familia!AY61</f>
        <v>0</v>
      </c>
      <c r="BT62" s="32"/>
      <c r="BU62" s="115">
        <f>Familia!AZ61</f>
        <v>0</v>
      </c>
      <c r="BV62" s="32"/>
      <c r="BW62" s="115">
        <f>Familia!BA61</f>
        <v>0</v>
      </c>
      <c r="BX62" s="32"/>
      <c r="BY62" s="32"/>
      <c r="BZ62" s="39"/>
      <c r="CA62" s="39"/>
      <c r="CB62" s="39"/>
      <c r="CC62" s="39"/>
      <c r="CD62" s="39"/>
      <c r="CE62" s="39"/>
      <c r="CF62" s="37"/>
      <c r="CG62" s="40"/>
      <c r="CH62" s="114">
        <f t="shared" si="0"/>
        <v>0</v>
      </c>
      <c r="CI62" s="41"/>
      <c r="CJ62" s="34"/>
      <c r="CK62" s="41"/>
      <c r="CL62" s="34"/>
      <c r="CM62" s="41"/>
      <c r="CN62" s="41"/>
      <c r="CO62" s="34"/>
      <c r="CP62" s="41"/>
      <c r="CQ62" s="37"/>
      <c r="CR62" s="40"/>
      <c r="CS62" s="37"/>
      <c r="CT62" s="37" t="s">
        <v>1597</v>
      </c>
      <c r="CV62" s="37"/>
    </row>
    <row r="63" spans="1:100">
      <c r="A63" s="21">
        <v>59</v>
      </c>
      <c r="B63" s="21">
        <f>Beneficiario!C60</f>
        <v>0</v>
      </c>
      <c r="C63" s="41"/>
      <c r="D63" s="37"/>
      <c r="E63" s="40"/>
      <c r="F63" s="77"/>
      <c r="G63" s="77"/>
      <c r="H63" s="37"/>
      <c r="I63" s="37"/>
      <c r="J63" s="37"/>
      <c r="K63" s="37"/>
      <c r="L63" s="37"/>
      <c r="M63" s="32"/>
      <c r="N63" s="41"/>
      <c r="O63" s="77"/>
      <c r="P63" s="77"/>
      <c r="Q63" s="37"/>
      <c r="R63" s="37"/>
      <c r="S63" s="37"/>
      <c r="T63" s="37"/>
      <c r="U63" s="37"/>
      <c r="V63" s="41"/>
      <c r="W63" s="77"/>
      <c r="X63" s="77"/>
      <c r="Y63" s="37"/>
      <c r="Z63" s="37"/>
      <c r="AA63" s="37"/>
      <c r="AB63" s="37"/>
      <c r="AC63" s="37"/>
      <c r="AD63" s="41"/>
      <c r="AE63" s="77"/>
      <c r="AF63" s="77"/>
      <c r="AG63" s="37"/>
      <c r="AH63" s="37"/>
      <c r="AI63" s="37"/>
      <c r="AJ63" s="37"/>
      <c r="AK63" s="37"/>
      <c r="AL63" s="41"/>
      <c r="AM63" s="77"/>
      <c r="AN63" s="77"/>
      <c r="AO63" s="37"/>
      <c r="AP63" s="37"/>
      <c r="AQ63" s="37"/>
      <c r="AR63" s="37"/>
      <c r="AS63" s="37"/>
      <c r="AT63" s="41"/>
      <c r="AU63" s="77"/>
      <c r="AV63" s="77"/>
      <c r="AW63" s="37"/>
      <c r="AX63" s="37"/>
      <c r="AY63" s="37"/>
      <c r="AZ63" s="37"/>
      <c r="BA63" s="37"/>
      <c r="BB63" s="41"/>
      <c r="BC63" s="77"/>
      <c r="BD63" s="77"/>
      <c r="BE63" s="37"/>
      <c r="BF63" s="37"/>
      <c r="BG63" s="37"/>
      <c r="BH63" s="37"/>
      <c r="BI63" s="37"/>
      <c r="BJ63" s="37"/>
      <c r="BK63" s="32"/>
      <c r="BL63" s="32"/>
      <c r="BM63" s="115">
        <f>Familia!AV62</f>
        <v>0</v>
      </c>
      <c r="BN63" s="32"/>
      <c r="BO63" s="115">
        <f>Familia!AW62</f>
        <v>0</v>
      </c>
      <c r="BP63" s="32"/>
      <c r="BQ63" s="115">
        <f>Familia!AX62</f>
        <v>0</v>
      </c>
      <c r="BR63" s="32"/>
      <c r="BS63" s="115">
        <f>Familia!AY62</f>
        <v>0</v>
      </c>
      <c r="BT63" s="32"/>
      <c r="BU63" s="115">
        <f>Familia!AZ62</f>
        <v>0</v>
      </c>
      <c r="BV63" s="32"/>
      <c r="BW63" s="115">
        <f>Familia!BA62</f>
        <v>0</v>
      </c>
      <c r="BX63" s="32"/>
      <c r="BY63" s="32"/>
      <c r="BZ63" s="39"/>
      <c r="CA63" s="39"/>
      <c r="CB63" s="39"/>
      <c r="CC63" s="39"/>
      <c r="CD63" s="39"/>
      <c r="CE63" s="39"/>
      <c r="CF63" s="37"/>
      <c r="CG63" s="40"/>
      <c r="CH63" s="114">
        <f t="shared" si="0"/>
        <v>0</v>
      </c>
      <c r="CI63" s="41"/>
      <c r="CJ63" s="34"/>
      <c r="CK63" s="41"/>
      <c r="CL63" s="34"/>
      <c r="CM63" s="41"/>
      <c r="CN63" s="41"/>
      <c r="CO63" s="34"/>
      <c r="CP63" s="41"/>
      <c r="CQ63" s="37"/>
      <c r="CR63" s="40"/>
      <c r="CS63" s="37"/>
      <c r="CT63" s="37" t="s">
        <v>1597</v>
      </c>
      <c r="CV63" s="37"/>
    </row>
    <row r="64" spans="1:100">
      <c r="A64" s="21">
        <v>60</v>
      </c>
      <c r="B64" s="21">
        <f>Beneficiario!C61</f>
        <v>0</v>
      </c>
      <c r="C64" s="41"/>
      <c r="D64" s="37"/>
      <c r="E64" s="40"/>
      <c r="F64" s="77"/>
      <c r="G64" s="77"/>
      <c r="H64" s="37"/>
      <c r="I64" s="37"/>
      <c r="J64" s="37"/>
      <c r="K64" s="37"/>
      <c r="L64" s="37"/>
      <c r="M64" s="32"/>
      <c r="N64" s="41"/>
      <c r="O64" s="77"/>
      <c r="P64" s="77"/>
      <c r="Q64" s="37"/>
      <c r="R64" s="37"/>
      <c r="S64" s="37"/>
      <c r="T64" s="37"/>
      <c r="U64" s="37"/>
      <c r="V64" s="41"/>
      <c r="W64" s="77"/>
      <c r="X64" s="77"/>
      <c r="Y64" s="37"/>
      <c r="Z64" s="37"/>
      <c r="AA64" s="37"/>
      <c r="AB64" s="37"/>
      <c r="AC64" s="37"/>
      <c r="AD64" s="41"/>
      <c r="AE64" s="77"/>
      <c r="AF64" s="77"/>
      <c r="AG64" s="37"/>
      <c r="AH64" s="37"/>
      <c r="AI64" s="37"/>
      <c r="AJ64" s="37"/>
      <c r="AK64" s="37"/>
      <c r="AL64" s="41"/>
      <c r="AM64" s="77"/>
      <c r="AN64" s="77"/>
      <c r="AO64" s="37"/>
      <c r="AP64" s="37"/>
      <c r="AQ64" s="37"/>
      <c r="AR64" s="37"/>
      <c r="AS64" s="37"/>
      <c r="AT64" s="41"/>
      <c r="AU64" s="77"/>
      <c r="AV64" s="77"/>
      <c r="AW64" s="37"/>
      <c r="AX64" s="37"/>
      <c r="AY64" s="37"/>
      <c r="AZ64" s="37"/>
      <c r="BA64" s="37"/>
      <c r="BB64" s="41"/>
      <c r="BC64" s="77"/>
      <c r="BD64" s="77"/>
      <c r="BE64" s="37"/>
      <c r="BF64" s="37"/>
      <c r="BG64" s="37"/>
      <c r="BH64" s="37"/>
      <c r="BI64" s="37"/>
      <c r="BJ64" s="37"/>
      <c r="BK64" s="32"/>
      <c r="BL64" s="32"/>
      <c r="BM64" s="115">
        <f>Familia!AV63</f>
        <v>0</v>
      </c>
      <c r="BN64" s="32"/>
      <c r="BO64" s="115">
        <f>Familia!AW63</f>
        <v>0</v>
      </c>
      <c r="BP64" s="32"/>
      <c r="BQ64" s="115">
        <f>Familia!AX63</f>
        <v>0</v>
      </c>
      <c r="BR64" s="32"/>
      <c r="BS64" s="115">
        <f>Familia!AY63</f>
        <v>0</v>
      </c>
      <c r="BT64" s="32"/>
      <c r="BU64" s="115">
        <f>Familia!AZ63</f>
        <v>0</v>
      </c>
      <c r="BV64" s="32"/>
      <c r="BW64" s="115">
        <f>Familia!BA63</f>
        <v>0</v>
      </c>
      <c r="BX64" s="32"/>
      <c r="BY64" s="32"/>
      <c r="BZ64" s="39"/>
      <c r="CA64" s="39"/>
      <c r="CB64" s="39"/>
      <c r="CC64" s="39"/>
      <c r="CD64" s="39"/>
      <c r="CE64" s="39"/>
      <c r="CF64" s="37"/>
      <c r="CG64" s="40"/>
      <c r="CH64" s="114">
        <f t="shared" si="0"/>
        <v>0</v>
      </c>
      <c r="CI64" s="41"/>
      <c r="CJ64" s="34"/>
      <c r="CK64" s="41"/>
      <c r="CL64" s="34"/>
      <c r="CM64" s="41"/>
      <c r="CN64" s="41"/>
      <c r="CO64" s="34"/>
      <c r="CP64" s="41"/>
      <c r="CQ64" s="37"/>
      <c r="CR64" s="40"/>
      <c r="CS64" s="37"/>
      <c r="CT64" s="37" t="s">
        <v>1597</v>
      </c>
      <c r="CV64" s="37"/>
    </row>
    <row r="65" spans="1:100">
      <c r="A65" s="21">
        <v>61</v>
      </c>
      <c r="B65" s="21">
        <f>Beneficiario!C62</f>
        <v>0</v>
      </c>
      <c r="C65" s="41"/>
      <c r="D65" s="37"/>
      <c r="E65" s="40"/>
      <c r="F65" s="77"/>
      <c r="G65" s="77"/>
      <c r="H65" s="37"/>
      <c r="I65" s="37"/>
      <c r="J65" s="37"/>
      <c r="K65" s="37"/>
      <c r="L65" s="37"/>
      <c r="M65" s="32"/>
      <c r="N65" s="41"/>
      <c r="O65" s="77"/>
      <c r="P65" s="77"/>
      <c r="Q65" s="37"/>
      <c r="R65" s="37"/>
      <c r="S65" s="37"/>
      <c r="T65" s="37"/>
      <c r="U65" s="37"/>
      <c r="V65" s="41"/>
      <c r="W65" s="77"/>
      <c r="X65" s="77"/>
      <c r="Y65" s="37"/>
      <c r="Z65" s="37"/>
      <c r="AA65" s="37"/>
      <c r="AB65" s="37"/>
      <c r="AC65" s="37"/>
      <c r="AD65" s="41"/>
      <c r="AE65" s="77"/>
      <c r="AF65" s="77"/>
      <c r="AG65" s="37"/>
      <c r="AH65" s="37"/>
      <c r="AI65" s="37"/>
      <c r="AJ65" s="37"/>
      <c r="AK65" s="37"/>
      <c r="AL65" s="41"/>
      <c r="AM65" s="77"/>
      <c r="AN65" s="77"/>
      <c r="AO65" s="37"/>
      <c r="AP65" s="37"/>
      <c r="AQ65" s="37"/>
      <c r="AR65" s="37"/>
      <c r="AS65" s="37"/>
      <c r="AT65" s="41"/>
      <c r="AU65" s="77"/>
      <c r="AV65" s="77"/>
      <c r="AW65" s="37"/>
      <c r="AX65" s="37"/>
      <c r="AY65" s="37"/>
      <c r="AZ65" s="37"/>
      <c r="BA65" s="37"/>
      <c r="BB65" s="41"/>
      <c r="BC65" s="77"/>
      <c r="BD65" s="77"/>
      <c r="BE65" s="37"/>
      <c r="BF65" s="37"/>
      <c r="BG65" s="37"/>
      <c r="BH65" s="37"/>
      <c r="BI65" s="37"/>
      <c r="BJ65" s="37"/>
      <c r="BK65" s="32"/>
      <c r="BL65" s="32"/>
      <c r="BM65" s="115">
        <f>Familia!AV64</f>
        <v>0</v>
      </c>
      <c r="BN65" s="32"/>
      <c r="BO65" s="115">
        <f>Familia!AW64</f>
        <v>0</v>
      </c>
      <c r="BP65" s="32"/>
      <c r="BQ65" s="115">
        <f>Familia!AX64</f>
        <v>0</v>
      </c>
      <c r="BR65" s="32"/>
      <c r="BS65" s="115">
        <f>Familia!AY64</f>
        <v>0</v>
      </c>
      <c r="BT65" s="32"/>
      <c r="BU65" s="115">
        <f>Familia!AZ64</f>
        <v>0</v>
      </c>
      <c r="BV65" s="32"/>
      <c r="BW65" s="115">
        <f>Familia!BA64</f>
        <v>0</v>
      </c>
      <c r="BX65" s="32"/>
      <c r="BY65" s="32"/>
      <c r="BZ65" s="39"/>
      <c r="CA65" s="39"/>
      <c r="CB65" s="39"/>
      <c r="CC65" s="39"/>
      <c r="CD65" s="39"/>
      <c r="CE65" s="39"/>
      <c r="CF65" s="37"/>
      <c r="CG65" s="40"/>
      <c r="CH65" s="114">
        <f t="shared" si="0"/>
        <v>0</v>
      </c>
      <c r="CI65" s="41"/>
      <c r="CJ65" s="34"/>
      <c r="CK65" s="41"/>
      <c r="CL65" s="34"/>
      <c r="CM65" s="41"/>
      <c r="CN65" s="41"/>
      <c r="CO65" s="34"/>
      <c r="CP65" s="41"/>
      <c r="CQ65" s="37"/>
      <c r="CR65" s="40"/>
      <c r="CS65" s="37"/>
      <c r="CT65" s="37" t="s">
        <v>1597</v>
      </c>
      <c r="CV65" s="37"/>
    </row>
    <row r="66" spans="1:100">
      <c r="A66" s="21">
        <v>62</v>
      </c>
      <c r="B66" s="21">
        <f>Beneficiario!C63</f>
        <v>0</v>
      </c>
      <c r="C66" s="41"/>
      <c r="D66" s="37"/>
      <c r="E66" s="40"/>
      <c r="F66" s="77"/>
      <c r="G66" s="77"/>
      <c r="H66" s="37"/>
      <c r="I66" s="37"/>
      <c r="J66" s="37"/>
      <c r="K66" s="37"/>
      <c r="L66" s="37"/>
      <c r="M66" s="32"/>
      <c r="N66" s="41"/>
      <c r="O66" s="77"/>
      <c r="P66" s="77"/>
      <c r="Q66" s="37"/>
      <c r="R66" s="37"/>
      <c r="S66" s="37"/>
      <c r="T66" s="37"/>
      <c r="U66" s="37"/>
      <c r="V66" s="41"/>
      <c r="W66" s="77"/>
      <c r="X66" s="77"/>
      <c r="Y66" s="37"/>
      <c r="Z66" s="37"/>
      <c r="AA66" s="37"/>
      <c r="AB66" s="37"/>
      <c r="AC66" s="37"/>
      <c r="AD66" s="41"/>
      <c r="AE66" s="77"/>
      <c r="AF66" s="77"/>
      <c r="AG66" s="37"/>
      <c r="AH66" s="37"/>
      <c r="AI66" s="37"/>
      <c r="AJ66" s="37"/>
      <c r="AK66" s="37"/>
      <c r="AL66" s="41"/>
      <c r="AM66" s="77"/>
      <c r="AN66" s="77"/>
      <c r="AO66" s="37"/>
      <c r="AP66" s="37"/>
      <c r="AQ66" s="37"/>
      <c r="AR66" s="37"/>
      <c r="AS66" s="37"/>
      <c r="AT66" s="41"/>
      <c r="AU66" s="77"/>
      <c r="AV66" s="77"/>
      <c r="AW66" s="37"/>
      <c r="AX66" s="37"/>
      <c r="AY66" s="37"/>
      <c r="AZ66" s="37"/>
      <c r="BA66" s="37"/>
      <c r="BB66" s="41"/>
      <c r="BC66" s="77"/>
      <c r="BD66" s="77"/>
      <c r="BE66" s="37"/>
      <c r="BF66" s="37"/>
      <c r="BG66" s="37"/>
      <c r="BH66" s="37"/>
      <c r="BI66" s="37"/>
      <c r="BJ66" s="37"/>
      <c r="BK66" s="32"/>
      <c r="BL66" s="32"/>
      <c r="BM66" s="115">
        <f>Familia!AV65</f>
        <v>0</v>
      </c>
      <c r="BN66" s="32"/>
      <c r="BO66" s="115">
        <f>Familia!AW65</f>
        <v>0</v>
      </c>
      <c r="BP66" s="32"/>
      <c r="BQ66" s="115">
        <f>Familia!AX65</f>
        <v>0</v>
      </c>
      <c r="BR66" s="32"/>
      <c r="BS66" s="115">
        <f>Familia!AY65</f>
        <v>0</v>
      </c>
      <c r="BT66" s="32"/>
      <c r="BU66" s="115">
        <f>Familia!AZ65</f>
        <v>0</v>
      </c>
      <c r="BV66" s="32"/>
      <c r="BW66" s="115">
        <f>Familia!BA65</f>
        <v>0</v>
      </c>
      <c r="BX66" s="32"/>
      <c r="BY66" s="32"/>
      <c r="BZ66" s="39"/>
      <c r="CA66" s="39"/>
      <c r="CB66" s="39"/>
      <c r="CC66" s="39"/>
      <c r="CD66" s="39"/>
      <c r="CE66" s="39"/>
      <c r="CF66" s="37"/>
      <c r="CG66" s="40"/>
      <c r="CH66" s="114">
        <f t="shared" si="0"/>
        <v>0</v>
      </c>
      <c r="CI66" s="41"/>
      <c r="CJ66" s="34"/>
      <c r="CK66" s="41"/>
      <c r="CL66" s="34"/>
      <c r="CM66" s="41"/>
      <c r="CN66" s="41"/>
      <c r="CO66" s="34"/>
      <c r="CP66" s="41"/>
      <c r="CQ66" s="37"/>
      <c r="CR66" s="40"/>
      <c r="CS66" s="37"/>
      <c r="CT66" s="37" t="s">
        <v>1597</v>
      </c>
      <c r="CV66" s="37"/>
    </row>
    <row r="67" spans="1:100">
      <c r="A67" s="21">
        <v>63</v>
      </c>
      <c r="B67" s="21">
        <f>Beneficiario!C64</f>
        <v>0</v>
      </c>
      <c r="C67" s="41"/>
      <c r="D67" s="37"/>
      <c r="E67" s="40"/>
      <c r="F67" s="77"/>
      <c r="G67" s="77"/>
      <c r="H67" s="37"/>
      <c r="I67" s="37"/>
      <c r="J67" s="37"/>
      <c r="K67" s="37"/>
      <c r="L67" s="37"/>
      <c r="M67" s="32"/>
      <c r="N67" s="41"/>
      <c r="O67" s="77"/>
      <c r="P67" s="77"/>
      <c r="Q67" s="37"/>
      <c r="R67" s="37"/>
      <c r="S67" s="37"/>
      <c r="T67" s="37"/>
      <c r="U67" s="37"/>
      <c r="V67" s="41"/>
      <c r="W67" s="77"/>
      <c r="X67" s="77"/>
      <c r="Y67" s="37"/>
      <c r="Z67" s="37"/>
      <c r="AA67" s="37"/>
      <c r="AB67" s="37"/>
      <c r="AC67" s="37"/>
      <c r="AD67" s="41"/>
      <c r="AE67" s="77"/>
      <c r="AF67" s="77"/>
      <c r="AG67" s="37"/>
      <c r="AH67" s="37"/>
      <c r="AI67" s="37"/>
      <c r="AJ67" s="37"/>
      <c r="AK67" s="37"/>
      <c r="AL67" s="41"/>
      <c r="AM67" s="77"/>
      <c r="AN67" s="77"/>
      <c r="AO67" s="37"/>
      <c r="AP67" s="37"/>
      <c r="AQ67" s="37"/>
      <c r="AR67" s="37"/>
      <c r="AS67" s="37"/>
      <c r="AT67" s="41"/>
      <c r="AU67" s="77"/>
      <c r="AV67" s="77"/>
      <c r="AW67" s="37"/>
      <c r="AX67" s="37"/>
      <c r="AY67" s="37"/>
      <c r="AZ67" s="37"/>
      <c r="BA67" s="37"/>
      <c r="BB67" s="41"/>
      <c r="BC67" s="77"/>
      <c r="BD67" s="77"/>
      <c r="BE67" s="37"/>
      <c r="BF67" s="37"/>
      <c r="BG67" s="37"/>
      <c r="BH67" s="37"/>
      <c r="BI67" s="37"/>
      <c r="BJ67" s="37"/>
      <c r="BK67" s="32"/>
      <c r="BL67" s="32"/>
      <c r="BM67" s="115">
        <f>Familia!AV66</f>
        <v>0</v>
      </c>
      <c r="BN67" s="32"/>
      <c r="BO67" s="115">
        <f>Familia!AW66</f>
        <v>0</v>
      </c>
      <c r="BP67" s="32"/>
      <c r="BQ67" s="115">
        <f>Familia!AX66</f>
        <v>0</v>
      </c>
      <c r="BR67" s="32"/>
      <c r="BS67" s="115">
        <f>Familia!AY66</f>
        <v>0</v>
      </c>
      <c r="BT67" s="32"/>
      <c r="BU67" s="115">
        <f>Familia!AZ66</f>
        <v>0</v>
      </c>
      <c r="BV67" s="32"/>
      <c r="BW67" s="115">
        <f>Familia!BA66</f>
        <v>0</v>
      </c>
      <c r="BX67" s="32"/>
      <c r="BY67" s="32"/>
      <c r="BZ67" s="39"/>
      <c r="CA67" s="39"/>
      <c r="CB67" s="39"/>
      <c r="CC67" s="39"/>
      <c r="CD67" s="39"/>
      <c r="CE67" s="39"/>
      <c r="CF67" s="37"/>
      <c r="CG67" s="40"/>
      <c r="CH67" s="114">
        <f t="shared" si="0"/>
        <v>0</v>
      </c>
      <c r="CI67" s="41"/>
      <c r="CJ67" s="34"/>
      <c r="CK67" s="41"/>
      <c r="CL67" s="34"/>
      <c r="CM67" s="41"/>
      <c r="CN67" s="41"/>
      <c r="CO67" s="34"/>
      <c r="CP67" s="41"/>
      <c r="CQ67" s="37"/>
      <c r="CR67" s="40"/>
      <c r="CS67" s="37"/>
      <c r="CT67" s="37" t="s">
        <v>1597</v>
      </c>
      <c r="CV67" s="37"/>
    </row>
    <row r="68" spans="1:100">
      <c r="A68" s="21">
        <v>64</v>
      </c>
      <c r="B68" s="21">
        <f>Beneficiario!C65</f>
        <v>0</v>
      </c>
      <c r="C68" s="41"/>
      <c r="D68" s="37"/>
      <c r="E68" s="40"/>
      <c r="F68" s="77"/>
      <c r="G68" s="77"/>
      <c r="H68" s="37"/>
      <c r="I68" s="37"/>
      <c r="J68" s="37"/>
      <c r="K68" s="37"/>
      <c r="L68" s="37"/>
      <c r="M68" s="32"/>
      <c r="N68" s="41"/>
      <c r="O68" s="77"/>
      <c r="P68" s="77"/>
      <c r="Q68" s="37"/>
      <c r="R68" s="37"/>
      <c r="S68" s="37"/>
      <c r="T68" s="37"/>
      <c r="U68" s="37"/>
      <c r="V68" s="41"/>
      <c r="W68" s="77"/>
      <c r="X68" s="77"/>
      <c r="Y68" s="37"/>
      <c r="Z68" s="37"/>
      <c r="AA68" s="37"/>
      <c r="AB68" s="37"/>
      <c r="AC68" s="37"/>
      <c r="AD68" s="41"/>
      <c r="AE68" s="77"/>
      <c r="AF68" s="77"/>
      <c r="AG68" s="37"/>
      <c r="AH68" s="37"/>
      <c r="AI68" s="37"/>
      <c r="AJ68" s="37"/>
      <c r="AK68" s="37"/>
      <c r="AL68" s="41"/>
      <c r="AM68" s="77"/>
      <c r="AN68" s="77"/>
      <c r="AO68" s="37"/>
      <c r="AP68" s="37"/>
      <c r="AQ68" s="37"/>
      <c r="AR68" s="37"/>
      <c r="AS68" s="37"/>
      <c r="AT68" s="41"/>
      <c r="AU68" s="77"/>
      <c r="AV68" s="77"/>
      <c r="AW68" s="37"/>
      <c r="AX68" s="37"/>
      <c r="AY68" s="37"/>
      <c r="AZ68" s="37"/>
      <c r="BA68" s="37"/>
      <c r="BB68" s="41"/>
      <c r="BC68" s="77"/>
      <c r="BD68" s="77"/>
      <c r="BE68" s="37"/>
      <c r="BF68" s="37"/>
      <c r="BG68" s="37"/>
      <c r="BH68" s="37"/>
      <c r="BI68" s="37"/>
      <c r="BJ68" s="37"/>
      <c r="BK68" s="32"/>
      <c r="BL68" s="32"/>
      <c r="BM68" s="115">
        <f>Familia!AV67</f>
        <v>0</v>
      </c>
      <c r="BN68" s="32"/>
      <c r="BO68" s="115">
        <f>Familia!AW67</f>
        <v>0</v>
      </c>
      <c r="BP68" s="32"/>
      <c r="BQ68" s="115">
        <f>Familia!AX67</f>
        <v>0</v>
      </c>
      <c r="BR68" s="32"/>
      <c r="BS68" s="115">
        <f>Familia!AY67</f>
        <v>0</v>
      </c>
      <c r="BT68" s="32"/>
      <c r="BU68" s="115">
        <f>Familia!AZ67</f>
        <v>0</v>
      </c>
      <c r="BV68" s="32"/>
      <c r="BW68" s="115">
        <f>Familia!BA67</f>
        <v>0</v>
      </c>
      <c r="BX68" s="32"/>
      <c r="BY68" s="32"/>
      <c r="BZ68" s="39"/>
      <c r="CA68" s="39"/>
      <c r="CB68" s="39"/>
      <c r="CC68" s="39"/>
      <c r="CD68" s="39"/>
      <c r="CE68" s="39"/>
      <c r="CF68" s="37"/>
      <c r="CG68" s="40"/>
      <c r="CH68" s="114">
        <f t="shared" si="0"/>
        <v>0</v>
      </c>
      <c r="CI68" s="41"/>
      <c r="CJ68" s="34"/>
      <c r="CK68" s="41"/>
      <c r="CL68" s="34"/>
      <c r="CM68" s="41"/>
      <c r="CN68" s="41"/>
      <c r="CO68" s="34"/>
      <c r="CP68" s="41"/>
      <c r="CQ68" s="37"/>
      <c r="CR68" s="40"/>
      <c r="CS68" s="37"/>
      <c r="CT68" s="37" t="s">
        <v>1597</v>
      </c>
      <c r="CV68" s="37"/>
    </row>
    <row r="69" spans="1:100">
      <c r="A69" s="21">
        <v>65</v>
      </c>
      <c r="B69" s="21">
        <f>Beneficiario!C66</f>
        <v>0</v>
      </c>
      <c r="C69" s="41"/>
      <c r="D69" s="37"/>
      <c r="E69" s="40"/>
      <c r="F69" s="77"/>
      <c r="G69" s="77"/>
      <c r="H69" s="37"/>
      <c r="I69" s="37"/>
      <c r="J69" s="37"/>
      <c r="K69" s="37"/>
      <c r="L69" s="37"/>
      <c r="M69" s="32"/>
      <c r="N69" s="41"/>
      <c r="O69" s="77"/>
      <c r="P69" s="77"/>
      <c r="Q69" s="37"/>
      <c r="R69" s="37"/>
      <c r="S69" s="37"/>
      <c r="T69" s="37"/>
      <c r="U69" s="37"/>
      <c r="V69" s="41"/>
      <c r="W69" s="77"/>
      <c r="X69" s="77"/>
      <c r="Y69" s="37"/>
      <c r="Z69" s="37"/>
      <c r="AA69" s="37"/>
      <c r="AB69" s="37"/>
      <c r="AC69" s="37"/>
      <c r="AD69" s="41"/>
      <c r="AE69" s="77"/>
      <c r="AF69" s="77"/>
      <c r="AG69" s="37"/>
      <c r="AH69" s="37"/>
      <c r="AI69" s="37"/>
      <c r="AJ69" s="37"/>
      <c r="AK69" s="37"/>
      <c r="AL69" s="41"/>
      <c r="AM69" s="77"/>
      <c r="AN69" s="77"/>
      <c r="AO69" s="37"/>
      <c r="AP69" s="37"/>
      <c r="AQ69" s="37"/>
      <c r="AR69" s="37"/>
      <c r="AS69" s="37"/>
      <c r="AT69" s="41"/>
      <c r="AU69" s="77"/>
      <c r="AV69" s="77"/>
      <c r="AW69" s="37"/>
      <c r="AX69" s="37"/>
      <c r="AY69" s="37"/>
      <c r="AZ69" s="37"/>
      <c r="BA69" s="37"/>
      <c r="BB69" s="41"/>
      <c r="BC69" s="77"/>
      <c r="BD69" s="77"/>
      <c r="BE69" s="37"/>
      <c r="BF69" s="37"/>
      <c r="BG69" s="37"/>
      <c r="BH69" s="37"/>
      <c r="BI69" s="37"/>
      <c r="BJ69" s="37"/>
      <c r="BK69" s="32"/>
      <c r="BL69" s="32"/>
      <c r="BM69" s="115">
        <f>Familia!AV68</f>
        <v>0</v>
      </c>
      <c r="BN69" s="32"/>
      <c r="BO69" s="115">
        <f>Familia!AW68</f>
        <v>0</v>
      </c>
      <c r="BP69" s="32"/>
      <c r="BQ69" s="115">
        <f>Familia!AX68</f>
        <v>0</v>
      </c>
      <c r="BR69" s="32"/>
      <c r="BS69" s="115">
        <f>Familia!AY68</f>
        <v>0</v>
      </c>
      <c r="BT69" s="32"/>
      <c r="BU69" s="115">
        <f>Familia!AZ68</f>
        <v>0</v>
      </c>
      <c r="BV69" s="32"/>
      <c r="BW69" s="115">
        <f>Familia!BA68</f>
        <v>0</v>
      </c>
      <c r="BX69" s="32"/>
      <c r="BY69" s="32"/>
      <c r="BZ69" s="39"/>
      <c r="CA69" s="39"/>
      <c r="CB69" s="39"/>
      <c r="CC69" s="39"/>
      <c r="CD69" s="39"/>
      <c r="CE69" s="39"/>
      <c r="CF69" s="37"/>
      <c r="CG69" s="40"/>
      <c r="CH69" s="114">
        <f t="shared" si="0"/>
        <v>0</v>
      </c>
      <c r="CI69" s="41"/>
      <c r="CJ69" s="34"/>
      <c r="CK69" s="41"/>
      <c r="CL69" s="34"/>
      <c r="CM69" s="41"/>
      <c r="CN69" s="41"/>
      <c r="CO69" s="34"/>
      <c r="CP69" s="41"/>
      <c r="CQ69" s="37"/>
      <c r="CR69" s="40"/>
      <c r="CS69" s="37"/>
      <c r="CT69" s="37" t="s">
        <v>1597</v>
      </c>
      <c r="CV69" s="37"/>
    </row>
    <row r="70" spans="1:100">
      <c r="A70" s="21">
        <v>66</v>
      </c>
      <c r="B70" s="21">
        <f>Beneficiario!C67</f>
        <v>0</v>
      </c>
      <c r="C70" s="41"/>
      <c r="D70" s="37"/>
      <c r="E70" s="40"/>
      <c r="F70" s="77"/>
      <c r="G70" s="77"/>
      <c r="H70" s="37"/>
      <c r="I70" s="37"/>
      <c r="J70" s="37"/>
      <c r="K70" s="37"/>
      <c r="L70" s="37"/>
      <c r="M70" s="32"/>
      <c r="N70" s="41"/>
      <c r="O70" s="77"/>
      <c r="P70" s="77"/>
      <c r="Q70" s="37"/>
      <c r="R70" s="37"/>
      <c r="S70" s="37"/>
      <c r="T70" s="37"/>
      <c r="U70" s="37"/>
      <c r="V70" s="41"/>
      <c r="W70" s="77"/>
      <c r="X70" s="77"/>
      <c r="Y70" s="37"/>
      <c r="Z70" s="37"/>
      <c r="AA70" s="37"/>
      <c r="AB70" s="37"/>
      <c r="AC70" s="37"/>
      <c r="AD70" s="41"/>
      <c r="AE70" s="77"/>
      <c r="AF70" s="77"/>
      <c r="AG70" s="37"/>
      <c r="AH70" s="37"/>
      <c r="AI70" s="37"/>
      <c r="AJ70" s="37"/>
      <c r="AK70" s="37"/>
      <c r="AL70" s="41"/>
      <c r="AM70" s="77"/>
      <c r="AN70" s="77"/>
      <c r="AO70" s="37"/>
      <c r="AP70" s="37"/>
      <c r="AQ70" s="37"/>
      <c r="AR70" s="37"/>
      <c r="AS70" s="37"/>
      <c r="AT70" s="41"/>
      <c r="AU70" s="77"/>
      <c r="AV70" s="77"/>
      <c r="AW70" s="37"/>
      <c r="AX70" s="37"/>
      <c r="AY70" s="37"/>
      <c r="AZ70" s="37"/>
      <c r="BA70" s="37"/>
      <c r="BB70" s="41"/>
      <c r="BC70" s="77"/>
      <c r="BD70" s="77"/>
      <c r="BE70" s="37"/>
      <c r="BF70" s="37"/>
      <c r="BG70" s="37"/>
      <c r="BH70" s="37"/>
      <c r="BI70" s="37"/>
      <c r="BJ70" s="37"/>
      <c r="BK70" s="32"/>
      <c r="BL70" s="32"/>
      <c r="BM70" s="115">
        <f>Familia!AV69</f>
        <v>0</v>
      </c>
      <c r="BN70" s="32"/>
      <c r="BO70" s="115">
        <f>Familia!AW69</f>
        <v>0</v>
      </c>
      <c r="BP70" s="32"/>
      <c r="BQ70" s="115">
        <f>Familia!AX69</f>
        <v>0</v>
      </c>
      <c r="BR70" s="32"/>
      <c r="BS70" s="115">
        <f>Familia!AY69</f>
        <v>0</v>
      </c>
      <c r="BT70" s="32"/>
      <c r="BU70" s="115">
        <f>Familia!AZ69</f>
        <v>0</v>
      </c>
      <c r="BV70" s="32"/>
      <c r="BW70" s="115">
        <f>Familia!BA69</f>
        <v>0</v>
      </c>
      <c r="BX70" s="32"/>
      <c r="BY70" s="32"/>
      <c r="BZ70" s="39"/>
      <c r="CA70" s="39"/>
      <c r="CB70" s="39"/>
      <c r="CC70" s="39"/>
      <c r="CD70" s="39"/>
      <c r="CE70" s="39"/>
      <c r="CF70" s="37"/>
      <c r="CG70" s="40"/>
      <c r="CH70" s="114">
        <f t="shared" ref="CH70:CH133" si="1">CG70-E70</f>
        <v>0</v>
      </c>
      <c r="CI70" s="41"/>
      <c r="CJ70" s="34"/>
      <c r="CK70" s="41"/>
      <c r="CL70" s="34"/>
      <c r="CM70" s="41"/>
      <c r="CN70" s="41"/>
      <c r="CO70" s="34"/>
      <c r="CP70" s="41"/>
      <c r="CQ70" s="37"/>
      <c r="CR70" s="40"/>
      <c r="CS70" s="37"/>
      <c r="CT70" s="37" t="s">
        <v>1597</v>
      </c>
      <c r="CV70" s="37"/>
    </row>
    <row r="71" spans="1:100">
      <c r="A71" s="21">
        <v>67</v>
      </c>
      <c r="B71" s="21">
        <f>Beneficiario!C68</f>
        <v>0</v>
      </c>
      <c r="C71" s="41"/>
      <c r="D71" s="37"/>
      <c r="E71" s="40"/>
      <c r="F71" s="77"/>
      <c r="G71" s="77"/>
      <c r="H71" s="37"/>
      <c r="I71" s="37"/>
      <c r="J71" s="37"/>
      <c r="K71" s="37"/>
      <c r="L71" s="37"/>
      <c r="M71" s="32"/>
      <c r="N71" s="41"/>
      <c r="O71" s="77"/>
      <c r="P71" s="77"/>
      <c r="Q71" s="37"/>
      <c r="R71" s="37"/>
      <c r="S71" s="37"/>
      <c r="T71" s="37"/>
      <c r="U71" s="37"/>
      <c r="V71" s="41"/>
      <c r="W71" s="77"/>
      <c r="X71" s="77"/>
      <c r="Y71" s="37"/>
      <c r="Z71" s="37"/>
      <c r="AA71" s="37"/>
      <c r="AB71" s="37"/>
      <c r="AC71" s="37"/>
      <c r="AD71" s="41"/>
      <c r="AE71" s="77"/>
      <c r="AF71" s="77"/>
      <c r="AG71" s="37"/>
      <c r="AH71" s="37"/>
      <c r="AI71" s="37"/>
      <c r="AJ71" s="37"/>
      <c r="AK71" s="37"/>
      <c r="AL71" s="41"/>
      <c r="AM71" s="77"/>
      <c r="AN71" s="77"/>
      <c r="AO71" s="37"/>
      <c r="AP71" s="37"/>
      <c r="AQ71" s="37"/>
      <c r="AR71" s="37"/>
      <c r="AS71" s="37"/>
      <c r="AT71" s="41"/>
      <c r="AU71" s="77"/>
      <c r="AV71" s="77"/>
      <c r="AW71" s="37"/>
      <c r="AX71" s="37"/>
      <c r="AY71" s="37"/>
      <c r="AZ71" s="37"/>
      <c r="BA71" s="37"/>
      <c r="BB71" s="41"/>
      <c r="BC71" s="77"/>
      <c r="BD71" s="77"/>
      <c r="BE71" s="37"/>
      <c r="BF71" s="37"/>
      <c r="BG71" s="37"/>
      <c r="BH71" s="37"/>
      <c r="BI71" s="37"/>
      <c r="BJ71" s="37"/>
      <c r="BK71" s="32"/>
      <c r="BL71" s="32"/>
      <c r="BM71" s="115">
        <f>Familia!AV70</f>
        <v>0</v>
      </c>
      <c r="BN71" s="32"/>
      <c r="BO71" s="115">
        <f>Familia!AW70</f>
        <v>0</v>
      </c>
      <c r="BP71" s="32"/>
      <c r="BQ71" s="115">
        <f>Familia!AX70</f>
        <v>0</v>
      </c>
      <c r="BR71" s="32"/>
      <c r="BS71" s="115">
        <f>Familia!AY70</f>
        <v>0</v>
      </c>
      <c r="BT71" s="32"/>
      <c r="BU71" s="115">
        <f>Familia!AZ70</f>
        <v>0</v>
      </c>
      <c r="BV71" s="32"/>
      <c r="BW71" s="115">
        <f>Familia!BA70</f>
        <v>0</v>
      </c>
      <c r="BX71" s="32"/>
      <c r="BY71" s="32"/>
      <c r="BZ71" s="39"/>
      <c r="CA71" s="39"/>
      <c r="CB71" s="39"/>
      <c r="CC71" s="39"/>
      <c r="CD71" s="39"/>
      <c r="CE71" s="39"/>
      <c r="CF71" s="37"/>
      <c r="CG71" s="40"/>
      <c r="CH71" s="114">
        <f t="shared" si="1"/>
        <v>0</v>
      </c>
      <c r="CI71" s="41"/>
      <c r="CJ71" s="34"/>
      <c r="CK71" s="41"/>
      <c r="CL71" s="34"/>
      <c r="CM71" s="41"/>
      <c r="CN71" s="41"/>
      <c r="CO71" s="34"/>
      <c r="CP71" s="41"/>
      <c r="CQ71" s="37"/>
      <c r="CR71" s="40"/>
      <c r="CS71" s="37"/>
      <c r="CT71" s="37" t="s">
        <v>1597</v>
      </c>
      <c r="CV71" s="37"/>
    </row>
    <row r="72" spans="1:100">
      <c r="A72" s="21">
        <v>68</v>
      </c>
      <c r="B72" s="21">
        <f>Beneficiario!C69</f>
        <v>0</v>
      </c>
      <c r="C72" s="41"/>
      <c r="D72" s="37"/>
      <c r="E72" s="40"/>
      <c r="F72" s="77"/>
      <c r="G72" s="77"/>
      <c r="H72" s="37"/>
      <c r="I72" s="37"/>
      <c r="J72" s="37"/>
      <c r="K72" s="37"/>
      <c r="L72" s="37"/>
      <c r="M72" s="32"/>
      <c r="N72" s="41"/>
      <c r="O72" s="77"/>
      <c r="P72" s="77"/>
      <c r="Q72" s="37"/>
      <c r="R72" s="37"/>
      <c r="S72" s="37"/>
      <c r="T72" s="37"/>
      <c r="U72" s="37"/>
      <c r="V72" s="41"/>
      <c r="W72" s="77"/>
      <c r="X72" s="77"/>
      <c r="Y72" s="37"/>
      <c r="Z72" s="37"/>
      <c r="AA72" s="37"/>
      <c r="AB72" s="37"/>
      <c r="AC72" s="37"/>
      <c r="AD72" s="41"/>
      <c r="AE72" s="77"/>
      <c r="AF72" s="77"/>
      <c r="AG72" s="37"/>
      <c r="AH72" s="37"/>
      <c r="AI72" s="37"/>
      <c r="AJ72" s="37"/>
      <c r="AK72" s="37"/>
      <c r="AL72" s="41"/>
      <c r="AM72" s="77"/>
      <c r="AN72" s="77"/>
      <c r="AO72" s="37"/>
      <c r="AP72" s="37"/>
      <c r="AQ72" s="37"/>
      <c r="AR72" s="37"/>
      <c r="AS72" s="37"/>
      <c r="AT72" s="41"/>
      <c r="AU72" s="77"/>
      <c r="AV72" s="77"/>
      <c r="AW72" s="37"/>
      <c r="AX72" s="37"/>
      <c r="AY72" s="37"/>
      <c r="AZ72" s="37"/>
      <c r="BA72" s="37"/>
      <c r="BB72" s="41"/>
      <c r="BC72" s="77"/>
      <c r="BD72" s="77"/>
      <c r="BE72" s="37"/>
      <c r="BF72" s="37"/>
      <c r="BG72" s="37"/>
      <c r="BH72" s="37"/>
      <c r="BI72" s="37"/>
      <c r="BJ72" s="37"/>
      <c r="BK72" s="32"/>
      <c r="BL72" s="32"/>
      <c r="BM72" s="115">
        <f>Familia!AV71</f>
        <v>0</v>
      </c>
      <c r="BN72" s="32"/>
      <c r="BO72" s="115">
        <f>Familia!AW71</f>
        <v>0</v>
      </c>
      <c r="BP72" s="32"/>
      <c r="BQ72" s="115">
        <f>Familia!AX71</f>
        <v>0</v>
      </c>
      <c r="BR72" s="32"/>
      <c r="BS72" s="115">
        <f>Familia!AY71</f>
        <v>0</v>
      </c>
      <c r="BT72" s="32"/>
      <c r="BU72" s="115">
        <f>Familia!AZ71</f>
        <v>0</v>
      </c>
      <c r="BV72" s="32"/>
      <c r="BW72" s="115">
        <f>Familia!BA71</f>
        <v>0</v>
      </c>
      <c r="BX72" s="32"/>
      <c r="BY72" s="32"/>
      <c r="BZ72" s="39"/>
      <c r="CA72" s="39"/>
      <c r="CB72" s="39"/>
      <c r="CC72" s="39"/>
      <c r="CD72" s="39"/>
      <c r="CE72" s="39"/>
      <c r="CF72" s="37"/>
      <c r="CG72" s="40"/>
      <c r="CH72" s="114">
        <f t="shared" si="1"/>
        <v>0</v>
      </c>
      <c r="CI72" s="41"/>
      <c r="CJ72" s="34"/>
      <c r="CK72" s="41"/>
      <c r="CL72" s="34"/>
      <c r="CM72" s="41"/>
      <c r="CN72" s="41"/>
      <c r="CO72" s="34"/>
      <c r="CP72" s="41"/>
      <c r="CQ72" s="37"/>
      <c r="CR72" s="40"/>
      <c r="CS72" s="37"/>
      <c r="CT72" s="37" t="s">
        <v>1597</v>
      </c>
      <c r="CV72" s="37"/>
    </row>
    <row r="73" spans="1:100">
      <c r="A73" s="21">
        <v>69</v>
      </c>
      <c r="B73" s="21">
        <f>Beneficiario!C70</f>
        <v>0</v>
      </c>
      <c r="C73" s="41"/>
      <c r="D73" s="37"/>
      <c r="E73" s="40"/>
      <c r="F73" s="77"/>
      <c r="G73" s="77"/>
      <c r="H73" s="37"/>
      <c r="I73" s="37"/>
      <c r="J73" s="37"/>
      <c r="K73" s="37"/>
      <c r="L73" s="37"/>
      <c r="M73" s="32"/>
      <c r="N73" s="41"/>
      <c r="O73" s="77"/>
      <c r="P73" s="77"/>
      <c r="Q73" s="37"/>
      <c r="R73" s="37"/>
      <c r="S73" s="37"/>
      <c r="T73" s="37"/>
      <c r="U73" s="37"/>
      <c r="V73" s="41"/>
      <c r="W73" s="77"/>
      <c r="X73" s="77"/>
      <c r="Y73" s="37"/>
      <c r="Z73" s="37"/>
      <c r="AA73" s="37"/>
      <c r="AB73" s="37"/>
      <c r="AC73" s="37"/>
      <c r="AD73" s="41"/>
      <c r="AE73" s="77"/>
      <c r="AF73" s="77"/>
      <c r="AG73" s="37"/>
      <c r="AH73" s="37"/>
      <c r="AI73" s="37"/>
      <c r="AJ73" s="37"/>
      <c r="AK73" s="37"/>
      <c r="AL73" s="41"/>
      <c r="AM73" s="77"/>
      <c r="AN73" s="77"/>
      <c r="AO73" s="37"/>
      <c r="AP73" s="37"/>
      <c r="AQ73" s="37"/>
      <c r="AR73" s="37"/>
      <c r="AS73" s="37"/>
      <c r="AT73" s="41"/>
      <c r="AU73" s="77"/>
      <c r="AV73" s="77"/>
      <c r="AW73" s="37"/>
      <c r="AX73" s="37"/>
      <c r="AY73" s="37"/>
      <c r="AZ73" s="37"/>
      <c r="BA73" s="37"/>
      <c r="BB73" s="41"/>
      <c r="BC73" s="77"/>
      <c r="BD73" s="77"/>
      <c r="BE73" s="37"/>
      <c r="BF73" s="37"/>
      <c r="BG73" s="37"/>
      <c r="BH73" s="37"/>
      <c r="BI73" s="37"/>
      <c r="BJ73" s="37"/>
      <c r="BK73" s="32"/>
      <c r="BL73" s="32"/>
      <c r="BM73" s="115">
        <f>Familia!AV72</f>
        <v>0</v>
      </c>
      <c r="BN73" s="32"/>
      <c r="BO73" s="115">
        <f>Familia!AW72</f>
        <v>0</v>
      </c>
      <c r="BP73" s="32"/>
      <c r="BQ73" s="115">
        <f>Familia!AX72</f>
        <v>0</v>
      </c>
      <c r="BR73" s="32"/>
      <c r="BS73" s="115">
        <f>Familia!AY72</f>
        <v>0</v>
      </c>
      <c r="BT73" s="32"/>
      <c r="BU73" s="115">
        <f>Familia!AZ72</f>
        <v>0</v>
      </c>
      <c r="BV73" s="32"/>
      <c r="BW73" s="115">
        <f>Familia!BA72</f>
        <v>0</v>
      </c>
      <c r="BX73" s="32"/>
      <c r="BY73" s="32"/>
      <c r="BZ73" s="39"/>
      <c r="CA73" s="39"/>
      <c r="CB73" s="39"/>
      <c r="CC73" s="39"/>
      <c r="CD73" s="39"/>
      <c r="CE73" s="39"/>
      <c r="CF73" s="37"/>
      <c r="CG73" s="40"/>
      <c r="CH73" s="114">
        <f t="shared" si="1"/>
        <v>0</v>
      </c>
      <c r="CI73" s="41"/>
      <c r="CJ73" s="34"/>
      <c r="CK73" s="41"/>
      <c r="CL73" s="34"/>
      <c r="CM73" s="41"/>
      <c r="CN73" s="41"/>
      <c r="CO73" s="34"/>
      <c r="CP73" s="41"/>
      <c r="CQ73" s="37"/>
      <c r="CR73" s="40"/>
      <c r="CS73" s="37"/>
      <c r="CT73" s="37" t="s">
        <v>1597</v>
      </c>
      <c r="CV73" s="37"/>
    </row>
    <row r="74" spans="1:100">
      <c r="A74" s="21">
        <v>70</v>
      </c>
      <c r="B74" s="21">
        <f>Beneficiario!C71</f>
        <v>0</v>
      </c>
      <c r="C74" s="41"/>
      <c r="D74" s="37"/>
      <c r="E74" s="40"/>
      <c r="F74" s="77"/>
      <c r="G74" s="77"/>
      <c r="H74" s="37"/>
      <c r="I74" s="37"/>
      <c r="J74" s="37"/>
      <c r="K74" s="37"/>
      <c r="L74" s="37"/>
      <c r="M74" s="32"/>
      <c r="N74" s="41"/>
      <c r="O74" s="77"/>
      <c r="P74" s="77"/>
      <c r="Q74" s="37"/>
      <c r="R74" s="37"/>
      <c r="S74" s="37"/>
      <c r="T74" s="37"/>
      <c r="U74" s="37"/>
      <c r="V74" s="41"/>
      <c r="W74" s="77"/>
      <c r="X74" s="77"/>
      <c r="Y74" s="37"/>
      <c r="Z74" s="37"/>
      <c r="AA74" s="37"/>
      <c r="AB74" s="37"/>
      <c r="AC74" s="37"/>
      <c r="AD74" s="41"/>
      <c r="AE74" s="77"/>
      <c r="AF74" s="77"/>
      <c r="AG74" s="37"/>
      <c r="AH74" s="37"/>
      <c r="AI74" s="37"/>
      <c r="AJ74" s="37"/>
      <c r="AK74" s="37"/>
      <c r="AL74" s="41"/>
      <c r="AM74" s="77"/>
      <c r="AN74" s="77"/>
      <c r="AO74" s="37"/>
      <c r="AP74" s="37"/>
      <c r="AQ74" s="37"/>
      <c r="AR74" s="37"/>
      <c r="AS74" s="37"/>
      <c r="AT74" s="41"/>
      <c r="AU74" s="77"/>
      <c r="AV74" s="77"/>
      <c r="AW74" s="37"/>
      <c r="AX74" s="37"/>
      <c r="AY74" s="37"/>
      <c r="AZ74" s="37"/>
      <c r="BA74" s="37"/>
      <c r="BB74" s="41"/>
      <c r="BC74" s="77"/>
      <c r="BD74" s="77"/>
      <c r="BE74" s="37"/>
      <c r="BF74" s="37"/>
      <c r="BG74" s="37"/>
      <c r="BH74" s="37"/>
      <c r="BI74" s="37"/>
      <c r="BJ74" s="37"/>
      <c r="BK74" s="32"/>
      <c r="BL74" s="32"/>
      <c r="BM74" s="115">
        <f>Familia!AV73</f>
        <v>0</v>
      </c>
      <c r="BN74" s="32"/>
      <c r="BO74" s="115">
        <f>Familia!AW73</f>
        <v>0</v>
      </c>
      <c r="BP74" s="32"/>
      <c r="BQ74" s="115">
        <f>Familia!AX73</f>
        <v>0</v>
      </c>
      <c r="BR74" s="32"/>
      <c r="BS74" s="115">
        <f>Familia!AY73</f>
        <v>0</v>
      </c>
      <c r="BT74" s="32"/>
      <c r="BU74" s="115">
        <f>Familia!AZ73</f>
        <v>0</v>
      </c>
      <c r="BV74" s="32"/>
      <c r="BW74" s="115">
        <f>Familia!BA73</f>
        <v>0</v>
      </c>
      <c r="BX74" s="32"/>
      <c r="BY74" s="32"/>
      <c r="BZ74" s="39"/>
      <c r="CA74" s="39"/>
      <c r="CB74" s="39"/>
      <c r="CC74" s="39"/>
      <c r="CD74" s="39"/>
      <c r="CE74" s="39"/>
      <c r="CF74" s="37"/>
      <c r="CG74" s="40"/>
      <c r="CH74" s="114">
        <f t="shared" si="1"/>
        <v>0</v>
      </c>
      <c r="CI74" s="41"/>
      <c r="CJ74" s="34"/>
      <c r="CK74" s="41"/>
      <c r="CL74" s="34"/>
      <c r="CM74" s="41"/>
      <c r="CN74" s="41"/>
      <c r="CO74" s="34"/>
      <c r="CP74" s="41"/>
      <c r="CQ74" s="37"/>
      <c r="CR74" s="40"/>
      <c r="CS74" s="37"/>
      <c r="CT74" s="37" t="s">
        <v>1597</v>
      </c>
      <c r="CV74" s="37"/>
    </row>
    <row r="75" spans="1:100">
      <c r="A75" s="21">
        <v>71</v>
      </c>
      <c r="B75" s="21">
        <f>Beneficiario!C72</f>
        <v>0</v>
      </c>
      <c r="C75" s="41"/>
      <c r="D75" s="37"/>
      <c r="E75" s="40"/>
      <c r="F75" s="77"/>
      <c r="G75" s="77"/>
      <c r="H75" s="37"/>
      <c r="I75" s="37"/>
      <c r="J75" s="37"/>
      <c r="K75" s="37"/>
      <c r="L75" s="37"/>
      <c r="M75" s="32"/>
      <c r="N75" s="41"/>
      <c r="O75" s="77"/>
      <c r="P75" s="77"/>
      <c r="Q75" s="37"/>
      <c r="R75" s="37"/>
      <c r="S75" s="37"/>
      <c r="T75" s="37"/>
      <c r="U75" s="37"/>
      <c r="V75" s="41"/>
      <c r="W75" s="77"/>
      <c r="X75" s="77"/>
      <c r="Y75" s="37"/>
      <c r="Z75" s="37"/>
      <c r="AA75" s="37"/>
      <c r="AB75" s="37"/>
      <c r="AC75" s="37"/>
      <c r="AD75" s="41"/>
      <c r="AE75" s="77"/>
      <c r="AF75" s="77"/>
      <c r="AG75" s="37"/>
      <c r="AH75" s="37"/>
      <c r="AI75" s="37"/>
      <c r="AJ75" s="37"/>
      <c r="AK75" s="37"/>
      <c r="AL75" s="41"/>
      <c r="AM75" s="77"/>
      <c r="AN75" s="77"/>
      <c r="AO75" s="37"/>
      <c r="AP75" s="37"/>
      <c r="AQ75" s="37"/>
      <c r="AR75" s="37"/>
      <c r="AS75" s="37"/>
      <c r="AT75" s="41"/>
      <c r="AU75" s="77"/>
      <c r="AV75" s="77"/>
      <c r="AW75" s="37"/>
      <c r="AX75" s="37"/>
      <c r="AY75" s="37"/>
      <c r="AZ75" s="37"/>
      <c r="BA75" s="37"/>
      <c r="BB75" s="41"/>
      <c r="BC75" s="77"/>
      <c r="BD75" s="77"/>
      <c r="BE75" s="37"/>
      <c r="BF75" s="37"/>
      <c r="BG75" s="37"/>
      <c r="BH75" s="37"/>
      <c r="BI75" s="37"/>
      <c r="BJ75" s="37"/>
      <c r="BK75" s="32"/>
      <c r="BL75" s="32"/>
      <c r="BM75" s="115">
        <f>Familia!AV74</f>
        <v>0</v>
      </c>
      <c r="BN75" s="32"/>
      <c r="BO75" s="115">
        <f>Familia!AW74</f>
        <v>0</v>
      </c>
      <c r="BP75" s="32"/>
      <c r="BQ75" s="115">
        <f>Familia!AX74</f>
        <v>0</v>
      </c>
      <c r="BR75" s="32"/>
      <c r="BS75" s="115">
        <f>Familia!AY74</f>
        <v>0</v>
      </c>
      <c r="BT75" s="32"/>
      <c r="BU75" s="115">
        <f>Familia!AZ74</f>
        <v>0</v>
      </c>
      <c r="BV75" s="32"/>
      <c r="BW75" s="115">
        <f>Familia!BA74</f>
        <v>0</v>
      </c>
      <c r="BX75" s="32"/>
      <c r="BY75" s="32"/>
      <c r="BZ75" s="39"/>
      <c r="CA75" s="39"/>
      <c r="CB75" s="39"/>
      <c r="CC75" s="39"/>
      <c r="CD75" s="39"/>
      <c r="CE75" s="39"/>
      <c r="CF75" s="37"/>
      <c r="CG75" s="40"/>
      <c r="CH75" s="114">
        <f t="shared" si="1"/>
        <v>0</v>
      </c>
      <c r="CI75" s="41"/>
      <c r="CJ75" s="34"/>
      <c r="CK75" s="41"/>
      <c r="CL75" s="34"/>
      <c r="CM75" s="41"/>
      <c r="CN75" s="41"/>
      <c r="CO75" s="34"/>
      <c r="CP75" s="41"/>
      <c r="CQ75" s="37"/>
      <c r="CR75" s="40"/>
      <c r="CS75" s="37"/>
      <c r="CT75" s="37" t="s">
        <v>1597</v>
      </c>
      <c r="CV75" s="37"/>
    </row>
    <row r="76" spans="1:100">
      <c r="A76" s="21">
        <v>72</v>
      </c>
      <c r="B76" s="21">
        <f>Beneficiario!C73</f>
        <v>0</v>
      </c>
      <c r="C76" s="41"/>
      <c r="D76" s="37"/>
      <c r="E76" s="40"/>
      <c r="F76" s="77"/>
      <c r="G76" s="77"/>
      <c r="H76" s="37"/>
      <c r="I76" s="37"/>
      <c r="J76" s="37"/>
      <c r="K76" s="37"/>
      <c r="L76" s="37"/>
      <c r="M76" s="32"/>
      <c r="N76" s="41"/>
      <c r="O76" s="77"/>
      <c r="P76" s="77"/>
      <c r="Q76" s="37"/>
      <c r="R76" s="37"/>
      <c r="S76" s="37"/>
      <c r="T76" s="37"/>
      <c r="U76" s="37"/>
      <c r="V76" s="41"/>
      <c r="W76" s="77"/>
      <c r="X76" s="77"/>
      <c r="Y76" s="37"/>
      <c r="Z76" s="37"/>
      <c r="AA76" s="37"/>
      <c r="AB76" s="37"/>
      <c r="AC76" s="37"/>
      <c r="AD76" s="41"/>
      <c r="AE76" s="77"/>
      <c r="AF76" s="77"/>
      <c r="AG76" s="37"/>
      <c r="AH76" s="37"/>
      <c r="AI76" s="37"/>
      <c r="AJ76" s="37"/>
      <c r="AK76" s="37"/>
      <c r="AL76" s="41"/>
      <c r="AM76" s="77"/>
      <c r="AN76" s="77"/>
      <c r="AO76" s="37"/>
      <c r="AP76" s="37"/>
      <c r="AQ76" s="37"/>
      <c r="AR76" s="37"/>
      <c r="AS76" s="37"/>
      <c r="AT76" s="41"/>
      <c r="AU76" s="77"/>
      <c r="AV76" s="77"/>
      <c r="AW76" s="37"/>
      <c r="AX76" s="37"/>
      <c r="AY76" s="37"/>
      <c r="AZ76" s="37"/>
      <c r="BA76" s="37"/>
      <c r="BB76" s="41"/>
      <c r="BC76" s="77"/>
      <c r="BD76" s="77"/>
      <c r="BE76" s="37"/>
      <c r="BF76" s="37"/>
      <c r="BG76" s="37"/>
      <c r="BH76" s="37"/>
      <c r="BI76" s="37"/>
      <c r="BJ76" s="37"/>
      <c r="BK76" s="32"/>
      <c r="BL76" s="32"/>
      <c r="BM76" s="115">
        <f>Familia!AV75</f>
        <v>0</v>
      </c>
      <c r="BN76" s="32"/>
      <c r="BO76" s="115">
        <f>Familia!AW75</f>
        <v>0</v>
      </c>
      <c r="BP76" s="32"/>
      <c r="BQ76" s="115">
        <f>Familia!AX75</f>
        <v>0</v>
      </c>
      <c r="BR76" s="32"/>
      <c r="BS76" s="115">
        <f>Familia!AY75</f>
        <v>0</v>
      </c>
      <c r="BT76" s="32"/>
      <c r="BU76" s="115">
        <f>Familia!AZ75</f>
        <v>0</v>
      </c>
      <c r="BV76" s="32"/>
      <c r="BW76" s="115">
        <f>Familia!BA75</f>
        <v>0</v>
      </c>
      <c r="BX76" s="32"/>
      <c r="BY76" s="32"/>
      <c r="BZ76" s="39"/>
      <c r="CA76" s="39"/>
      <c r="CB76" s="39"/>
      <c r="CC76" s="39"/>
      <c r="CD76" s="39"/>
      <c r="CE76" s="39"/>
      <c r="CF76" s="37"/>
      <c r="CG76" s="40"/>
      <c r="CH76" s="114">
        <f t="shared" si="1"/>
        <v>0</v>
      </c>
      <c r="CI76" s="41"/>
      <c r="CJ76" s="34"/>
      <c r="CK76" s="41"/>
      <c r="CL76" s="34"/>
      <c r="CM76" s="41"/>
      <c r="CN76" s="41"/>
      <c r="CO76" s="34"/>
      <c r="CP76" s="41"/>
      <c r="CQ76" s="37"/>
      <c r="CR76" s="40"/>
      <c r="CS76" s="37"/>
      <c r="CT76" s="37" t="s">
        <v>1597</v>
      </c>
      <c r="CV76" s="37"/>
    </row>
    <row r="77" spans="1:100">
      <c r="A77" s="21">
        <v>73</v>
      </c>
      <c r="B77" s="21">
        <f>Beneficiario!C74</f>
        <v>0</v>
      </c>
      <c r="C77" s="41"/>
      <c r="D77" s="37"/>
      <c r="E77" s="40"/>
      <c r="F77" s="77"/>
      <c r="G77" s="77"/>
      <c r="H77" s="37"/>
      <c r="I77" s="37"/>
      <c r="J77" s="37"/>
      <c r="K77" s="37"/>
      <c r="L77" s="37"/>
      <c r="M77" s="32"/>
      <c r="N77" s="41"/>
      <c r="O77" s="77"/>
      <c r="P77" s="77"/>
      <c r="Q77" s="37"/>
      <c r="R77" s="37"/>
      <c r="S77" s="37"/>
      <c r="T77" s="37"/>
      <c r="U77" s="37"/>
      <c r="V77" s="41"/>
      <c r="W77" s="77"/>
      <c r="X77" s="77"/>
      <c r="Y77" s="37"/>
      <c r="Z77" s="37"/>
      <c r="AA77" s="37"/>
      <c r="AB77" s="37"/>
      <c r="AC77" s="37"/>
      <c r="AD77" s="41"/>
      <c r="AE77" s="77"/>
      <c r="AF77" s="77"/>
      <c r="AG77" s="37"/>
      <c r="AH77" s="37"/>
      <c r="AI77" s="37"/>
      <c r="AJ77" s="37"/>
      <c r="AK77" s="37"/>
      <c r="AL77" s="41"/>
      <c r="AM77" s="77"/>
      <c r="AN77" s="77"/>
      <c r="AO77" s="37"/>
      <c r="AP77" s="37"/>
      <c r="AQ77" s="37"/>
      <c r="AR77" s="37"/>
      <c r="AS77" s="37"/>
      <c r="AT77" s="41"/>
      <c r="AU77" s="77"/>
      <c r="AV77" s="77"/>
      <c r="AW77" s="37"/>
      <c r="AX77" s="37"/>
      <c r="AY77" s="37"/>
      <c r="AZ77" s="37"/>
      <c r="BA77" s="37"/>
      <c r="BB77" s="41"/>
      <c r="BC77" s="77"/>
      <c r="BD77" s="77"/>
      <c r="BE77" s="37"/>
      <c r="BF77" s="37"/>
      <c r="BG77" s="37"/>
      <c r="BH77" s="37"/>
      <c r="BI77" s="37"/>
      <c r="BJ77" s="37"/>
      <c r="BK77" s="32"/>
      <c r="BL77" s="32"/>
      <c r="BM77" s="115">
        <f>Familia!AV76</f>
        <v>0</v>
      </c>
      <c r="BN77" s="32"/>
      <c r="BO77" s="115">
        <f>Familia!AW76</f>
        <v>0</v>
      </c>
      <c r="BP77" s="32"/>
      <c r="BQ77" s="115">
        <f>Familia!AX76</f>
        <v>0</v>
      </c>
      <c r="BR77" s="32"/>
      <c r="BS77" s="115">
        <f>Familia!AY76</f>
        <v>0</v>
      </c>
      <c r="BT77" s="32"/>
      <c r="BU77" s="115">
        <f>Familia!AZ76</f>
        <v>0</v>
      </c>
      <c r="BV77" s="32"/>
      <c r="BW77" s="115">
        <f>Familia!BA76</f>
        <v>0</v>
      </c>
      <c r="BX77" s="32"/>
      <c r="BY77" s="32"/>
      <c r="BZ77" s="39"/>
      <c r="CA77" s="39"/>
      <c r="CB77" s="39"/>
      <c r="CC77" s="39"/>
      <c r="CD77" s="39"/>
      <c r="CE77" s="39"/>
      <c r="CF77" s="37"/>
      <c r="CG77" s="40"/>
      <c r="CH77" s="114">
        <f t="shared" si="1"/>
        <v>0</v>
      </c>
      <c r="CI77" s="41"/>
      <c r="CJ77" s="34"/>
      <c r="CK77" s="41"/>
      <c r="CL77" s="34"/>
      <c r="CM77" s="41"/>
      <c r="CN77" s="41"/>
      <c r="CO77" s="34"/>
      <c r="CP77" s="41"/>
      <c r="CQ77" s="37"/>
      <c r="CR77" s="40"/>
      <c r="CS77" s="37"/>
      <c r="CT77" s="37" t="s">
        <v>1597</v>
      </c>
      <c r="CV77" s="37"/>
    </row>
    <row r="78" spans="1:100">
      <c r="A78" s="21">
        <v>74</v>
      </c>
      <c r="B78" s="21">
        <f>Beneficiario!C75</f>
        <v>0</v>
      </c>
      <c r="C78" s="41"/>
      <c r="D78" s="37"/>
      <c r="E78" s="40"/>
      <c r="F78" s="77"/>
      <c r="G78" s="77"/>
      <c r="H78" s="37"/>
      <c r="I78" s="37"/>
      <c r="J78" s="37"/>
      <c r="K78" s="37"/>
      <c r="L78" s="37"/>
      <c r="M78" s="32"/>
      <c r="N78" s="41"/>
      <c r="O78" s="77"/>
      <c r="P78" s="77"/>
      <c r="Q78" s="37"/>
      <c r="R78" s="37"/>
      <c r="S78" s="37"/>
      <c r="T78" s="37"/>
      <c r="U78" s="37"/>
      <c r="V78" s="41"/>
      <c r="W78" s="77"/>
      <c r="X78" s="77"/>
      <c r="Y78" s="37"/>
      <c r="Z78" s="37"/>
      <c r="AA78" s="37"/>
      <c r="AB78" s="37"/>
      <c r="AC78" s="37"/>
      <c r="AD78" s="41"/>
      <c r="AE78" s="77"/>
      <c r="AF78" s="77"/>
      <c r="AG78" s="37"/>
      <c r="AH78" s="37"/>
      <c r="AI78" s="37"/>
      <c r="AJ78" s="37"/>
      <c r="AK78" s="37"/>
      <c r="AL78" s="41"/>
      <c r="AM78" s="77"/>
      <c r="AN78" s="77"/>
      <c r="AO78" s="37"/>
      <c r="AP78" s="37"/>
      <c r="AQ78" s="37"/>
      <c r="AR78" s="37"/>
      <c r="AS78" s="37"/>
      <c r="AT78" s="41"/>
      <c r="AU78" s="77"/>
      <c r="AV78" s="77"/>
      <c r="AW78" s="37"/>
      <c r="AX78" s="37"/>
      <c r="AY78" s="37"/>
      <c r="AZ78" s="37"/>
      <c r="BA78" s="37"/>
      <c r="BB78" s="41"/>
      <c r="BC78" s="77"/>
      <c r="BD78" s="77"/>
      <c r="BE78" s="37"/>
      <c r="BF78" s="37"/>
      <c r="BG78" s="37"/>
      <c r="BH78" s="37"/>
      <c r="BI78" s="37"/>
      <c r="BJ78" s="37"/>
      <c r="BK78" s="32"/>
      <c r="BL78" s="32"/>
      <c r="BM78" s="115">
        <f>Familia!AV77</f>
        <v>0</v>
      </c>
      <c r="BN78" s="32"/>
      <c r="BO78" s="115">
        <f>Familia!AW77</f>
        <v>0</v>
      </c>
      <c r="BP78" s="32"/>
      <c r="BQ78" s="115">
        <f>Familia!AX77</f>
        <v>0</v>
      </c>
      <c r="BR78" s="32"/>
      <c r="BS78" s="115">
        <f>Familia!AY77</f>
        <v>0</v>
      </c>
      <c r="BT78" s="32"/>
      <c r="BU78" s="115">
        <f>Familia!AZ77</f>
        <v>0</v>
      </c>
      <c r="BV78" s="32"/>
      <c r="BW78" s="115">
        <f>Familia!BA77</f>
        <v>0</v>
      </c>
      <c r="BX78" s="32"/>
      <c r="BY78" s="32"/>
      <c r="BZ78" s="39"/>
      <c r="CA78" s="39"/>
      <c r="CB78" s="39"/>
      <c r="CC78" s="39"/>
      <c r="CD78" s="39"/>
      <c r="CE78" s="39"/>
      <c r="CF78" s="37"/>
      <c r="CG78" s="40"/>
      <c r="CH78" s="114">
        <f t="shared" si="1"/>
        <v>0</v>
      </c>
      <c r="CI78" s="41"/>
      <c r="CJ78" s="34"/>
      <c r="CK78" s="41"/>
      <c r="CL78" s="34"/>
      <c r="CM78" s="41"/>
      <c r="CN78" s="41"/>
      <c r="CO78" s="34"/>
      <c r="CP78" s="41"/>
      <c r="CQ78" s="37"/>
      <c r="CR78" s="40"/>
      <c r="CS78" s="37"/>
      <c r="CT78" s="37" t="s">
        <v>1597</v>
      </c>
      <c r="CV78" s="37"/>
    </row>
    <row r="79" spans="1:100">
      <c r="A79" s="21">
        <v>75</v>
      </c>
      <c r="B79" s="21">
        <f>Beneficiario!C76</f>
        <v>0</v>
      </c>
      <c r="C79" s="41"/>
      <c r="D79" s="37"/>
      <c r="E79" s="40"/>
      <c r="F79" s="77"/>
      <c r="G79" s="77"/>
      <c r="H79" s="37"/>
      <c r="I79" s="37"/>
      <c r="J79" s="37"/>
      <c r="K79" s="37"/>
      <c r="L79" s="37"/>
      <c r="M79" s="32"/>
      <c r="N79" s="41"/>
      <c r="O79" s="77"/>
      <c r="P79" s="77"/>
      <c r="Q79" s="37"/>
      <c r="R79" s="37"/>
      <c r="S79" s="37"/>
      <c r="T79" s="37"/>
      <c r="U79" s="37"/>
      <c r="V79" s="41"/>
      <c r="W79" s="77"/>
      <c r="X79" s="77"/>
      <c r="Y79" s="37"/>
      <c r="Z79" s="37"/>
      <c r="AA79" s="37"/>
      <c r="AB79" s="37"/>
      <c r="AC79" s="37"/>
      <c r="AD79" s="41"/>
      <c r="AE79" s="77"/>
      <c r="AF79" s="77"/>
      <c r="AG79" s="37"/>
      <c r="AH79" s="37"/>
      <c r="AI79" s="37"/>
      <c r="AJ79" s="37"/>
      <c r="AK79" s="37"/>
      <c r="AL79" s="41"/>
      <c r="AM79" s="77"/>
      <c r="AN79" s="77"/>
      <c r="AO79" s="37"/>
      <c r="AP79" s="37"/>
      <c r="AQ79" s="37"/>
      <c r="AR79" s="37"/>
      <c r="AS79" s="37"/>
      <c r="AT79" s="41"/>
      <c r="AU79" s="77"/>
      <c r="AV79" s="77"/>
      <c r="AW79" s="37"/>
      <c r="AX79" s="37"/>
      <c r="AY79" s="37"/>
      <c r="AZ79" s="37"/>
      <c r="BA79" s="37"/>
      <c r="BB79" s="41"/>
      <c r="BC79" s="77"/>
      <c r="BD79" s="77"/>
      <c r="BE79" s="37"/>
      <c r="BF79" s="37"/>
      <c r="BG79" s="37"/>
      <c r="BH79" s="37"/>
      <c r="BI79" s="37"/>
      <c r="BJ79" s="37"/>
      <c r="BK79" s="32"/>
      <c r="BL79" s="32"/>
      <c r="BM79" s="115">
        <f>Familia!AV78</f>
        <v>0</v>
      </c>
      <c r="BN79" s="32"/>
      <c r="BO79" s="115">
        <f>Familia!AW78</f>
        <v>0</v>
      </c>
      <c r="BP79" s="32"/>
      <c r="BQ79" s="115">
        <f>Familia!AX78</f>
        <v>0</v>
      </c>
      <c r="BR79" s="32"/>
      <c r="BS79" s="115">
        <f>Familia!AY78</f>
        <v>0</v>
      </c>
      <c r="BT79" s="32"/>
      <c r="BU79" s="115">
        <f>Familia!AZ78</f>
        <v>0</v>
      </c>
      <c r="BV79" s="32"/>
      <c r="BW79" s="115">
        <f>Familia!BA78</f>
        <v>0</v>
      </c>
      <c r="BX79" s="32"/>
      <c r="BY79" s="32"/>
      <c r="BZ79" s="39"/>
      <c r="CA79" s="39"/>
      <c r="CB79" s="39"/>
      <c r="CC79" s="39"/>
      <c r="CD79" s="39"/>
      <c r="CE79" s="39"/>
      <c r="CF79" s="37"/>
      <c r="CG79" s="40"/>
      <c r="CH79" s="114">
        <f t="shared" si="1"/>
        <v>0</v>
      </c>
      <c r="CI79" s="41"/>
      <c r="CJ79" s="34"/>
      <c r="CK79" s="41"/>
      <c r="CL79" s="34"/>
      <c r="CM79" s="41"/>
      <c r="CN79" s="41"/>
      <c r="CO79" s="34"/>
      <c r="CP79" s="41"/>
      <c r="CQ79" s="37"/>
      <c r="CR79" s="40"/>
      <c r="CS79" s="37"/>
      <c r="CT79" s="37" t="s">
        <v>1597</v>
      </c>
      <c r="CV79" s="37"/>
    </row>
    <row r="80" spans="1:100">
      <c r="A80" s="21">
        <v>76</v>
      </c>
      <c r="B80" s="21">
        <f>Beneficiario!C77</f>
        <v>0</v>
      </c>
      <c r="C80" s="41"/>
      <c r="D80" s="37"/>
      <c r="E80" s="40"/>
      <c r="F80" s="77"/>
      <c r="G80" s="77"/>
      <c r="H80" s="37"/>
      <c r="I80" s="37"/>
      <c r="J80" s="37"/>
      <c r="K80" s="37"/>
      <c r="L80" s="37"/>
      <c r="M80" s="32"/>
      <c r="N80" s="41"/>
      <c r="O80" s="77"/>
      <c r="P80" s="77"/>
      <c r="Q80" s="37"/>
      <c r="R80" s="37"/>
      <c r="S80" s="37"/>
      <c r="T80" s="37"/>
      <c r="U80" s="37"/>
      <c r="V80" s="41"/>
      <c r="W80" s="77"/>
      <c r="X80" s="77"/>
      <c r="Y80" s="37"/>
      <c r="Z80" s="37"/>
      <c r="AA80" s="37"/>
      <c r="AB80" s="37"/>
      <c r="AC80" s="37"/>
      <c r="AD80" s="41"/>
      <c r="AE80" s="77"/>
      <c r="AF80" s="77"/>
      <c r="AG80" s="37"/>
      <c r="AH80" s="37"/>
      <c r="AI80" s="37"/>
      <c r="AJ80" s="37"/>
      <c r="AK80" s="37"/>
      <c r="AL80" s="41"/>
      <c r="AM80" s="77"/>
      <c r="AN80" s="77"/>
      <c r="AO80" s="37"/>
      <c r="AP80" s="37"/>
      <c r="AQ80" s="37"/>
      <c r="AR80" s="37"/>
      <c r="AS80" s="37"/>
      <c r="AT80" s="41"/>
      <c r="AU80" s="77"/>
      <c r="AV80" s="77"/>
      <c r="AW80" s="37"/>
      <c r="AX80" s="37"/>
      <c r="AY80" s="37"/>
      <c r="AZ80" s="37"/>
      <c r="BA80" s="37"/>
      <c r="BB80" s="41"/>
      <c r="BC80" s="77"/>
      <c r="BD80" s="77"/>
      <c r="BE80" s="37"/>
      <c r="BF80" s="37"/>
      <c r="BG80" s="37"/>
      <c r="BH80" s="37"/>
      <c r="BI80" s="37"/>
      <c r="BJ80" s="37"/>
      <c r="BK80" s="32"/>
      <c r="BL80" s="32"/>
      <c r="BM80" s="115">
        <f>Familia!AV79</f>
        <v>0</v>
      </c>
      <c r="BN80" s="32"/>
      <c r="BO80" s="115">
        <f>Familia!AW79</f>
        <v>0</v>
      </c>
      <c r="BP80" s="32"/>
      <c r="BQ80" s="115">
        <f>Familia!AX79</f>
        <v>0</v>
      </c>
      <c r="BR80" s="32"/>
      <c r="BS80" s="115">
        <f>Familia!AY79</f>
        <v>0</v>
      </c>
      <c r="BT80" s="32"/>
      <c r="BU80" s="115">
        <f>Familia!AZ79</f>
        <v>0</v>
      </c>
      <c r="BV80" s="32"/>
      <c r="BW80" s="115">
        <f>Familia!BA79</f>
        <v>0</v>
      </c>
      <c r="BX80" s="32"/>
      <c r="BY80" s="32"/>
      <c r="BZ80" s="39"/>
      <c r="CA80" s="39"/>
      <c r="CB80" s="39"/>
      <c r="CC80" s="39"/>
      <c r="CD80" s="39"/>
      <c r="CE80" s="39"/>
      <c r="CF80" s="37"/>
      <c r="CG80" s="40"/>
      <c r="CH80" s="114">
        <f t="shared" si="1"/>
        <v>0</v>
      </c>
      <c r="CI80" s="41"/>
      <c r="CJ80" s="34"/>
      <c r="CK80" s="41"/>
      <c r="CL80" s="34"/>
      <c r="CM80" s="41"/>
      <c r="CN80" s="41"/>
      <c r="CO80" s="34"/>
      <c r="CP80" s="41"/>
      <c r="CQ80" s="37"/>
      <c r="CR80" s="40"/>
      <c r="CS80" s="37"/>
      <c r="CT80" s="37" t="s">
        <v>1597</v>
      </c>
      <c r="CV80" s="37"/>
    </row>
    <row r="81" spans="1:100">
      <c r="A81" s="21">
        <v>77</v>
      </c>
      <c r="B81" s="21">
        <f>Beneficiario!C78</f>
        <v>0</v>
      </c>
      <c r="C81" s="41"/>
      <c r="D81" s="37"/>
      <c r="E81" s="40"/>
      <c r="F81" s="77"/>
      <c r="G81" s="77"/>
      <c r="H81" s="37"/>
      <c r="I81" s="37"/>
      <c r="J81" s="37"/>
      <c r="K81" s="37"/>
      <c r="L81" s="37"/>
      <c r="M81" s="32"/>
      <c r="N81" s="41"/>
      <c r="O81" s="77"/>
      <c r="P81" s="77"/>
      <c r="Q81" s="37"/>
      <c r="R81" s="37"/>
      <c r="S81" s="37"/>
      <c r="T81" s="37"/>
      <c r="U81" s="37"/>
      <c r="V81" s="41"/>
      <c r="W81" s="77"/>
      <c r="X81" s="77"/>
      <c r="Y81" s="37"/>
      <c r="Z81" s="37"/>
      <c r="AA81" s="37"/>
      <c r="AB81" s="37"/>
      <c r="AC81" s="37"/>
      <c r="AD81" s="41"/>
      <c r="AE81" s="77"/>
      <c r="AF81" s="77"/>
      <c r="AG81" s="37"/>
      <c r="AH81" s="37"/>
      <c r="AI81" s="37"/>
      <c r="AJ81" s="37"/>
      <c r="AK81" s="37"/>
      <c r="AL81" s="41"/>
      <c r="AM81" s="77"/>
      <c r="AN81" s="77"/>
      <c r="AO81" s="37"/>
      <c r="AP81" s="37"/>
      <c r="AQ81" s="37"/>
      <c r="AR81" s="37"/>
      <c r="AS81" s="37"/>
      <c r="AT81" s="41"/>
      <c r="AU81" s="77"/>
      <c r="AV81" s="77"/>
      <c r="AW81" s="37"/>
      <c r="AX81" s="37"/>
      <c r="AY81" s="37"/>
      <c r="AZ81" s="37"/>
      <c r="BA81" s="37"/>
      <c r="BB81" s="41"/>
      <c r="BC81" s="77"/>
      <c r="BD81" s="77"/>
      <c r="BE81" s="37"/>
      <c r="BF81" s="37"/>
      <c r="BG81" s="37"/>
      <c r="BH81" s="37"/>
      <c r="BI81" s="37"/>
      <c r="BJ81" s="37"/>
      <c r="BK81" s="32"/>
      <c r="BL81" s="32"/>
      <c r="BM81" s="115">
        <f>Familia!AV80</f>
        <v>0</v>
      </c>
      <c r="BN81" s="32"/>
      <c r="BO81" s="115">
        <f>Familia!AW80</f>
        <v>0</v>
      </c>
      <c r="BP81" s="32"/>
      <c r="BQ81" s="115">
        <f>Familia!AX80</f>
        <v>0</v>
      </c>
      <c r="BR81" s="32"/>
      <c r="BS81" s="115">
        <f>Familia!AY80</f>
        <v>0</v>
      </c>
      <c r="BT81" s="32"/>
      <c r="BU81" s="115">
        <f>Familia!AZ80</f>
        <v>0</v>
      </c>
      <c r="BV81" s="32"/>
      <c r="BW81" s="115">
        <f>Familia!BA80</f>
        <v>0</v>
      </c>
      <c r="BX81" s="32"/>
      <c r="BY81" s="32"/>
      <c r="BZ81" s="39"/>
      <c r="CA81" s="39"/>
      <c r="CB81" s="39"/>
      <c r="CC81" s="39"/>
      <c r="CD81" s="39"/>
      <c r="CE81" s="39"/>
      <c r="CF81" s="37"/>
      <c r="CG81" s="40"/>
      <c r="CH81" s="114">
        <f t="shared" si="1"/>
        <v>0</v>
      </c>
      <c r="CI81" s="41"/>
      <c r="CJ81" s="34"/>
      <c r="CK81" s="41"/>
      <c r="CL81" s="34"/>
      <c r="CM81" s="41"/>
      <c r="CN81" s="41"/>
      <c r="CO81" s="34"/>
      <c r="CP81" s="41"/>
      <c r="CQ81" s="37"/>
      <c r="CR81" s="40"/>
      <c r="CS81" s="37"/>
      <c r="CT81" s="37" t="s">
        <v>1597</v>
      </c>
      <c r="CV81" s="37"/>
    </row>
    <row r="82" spans="1:100">
      <c r="A82" s="21">
        <v>78</v>
      </c>
      <c r="B82" s="21">
        <f>Beneficiario!C79</f>
        <v>0</v>
      </c>
      <c r="C82" s="41"/>
      <c r="D82" s="37"/>
      <c r="E82" s="40"/>
      <c r="F82" s="77"/>
      <c r="G82" s="77"/>
      <c r="H82" s="37"/>
      <c r="I82" s="37"/>
      <c r="J82" s="37"/>
      <c r="K82" s="37"/>
      <c r="L82" s="37"/>
      <c r="M82" s="32"/>
      <c r="N82" s="41"/>
      <c r="O82" s="77"/>
      <c r="P82" s="77"/>
      <c r="Q82" s="37"/>
      <c r="R82" s="37"/>
      <c r="S82" s="37"/>
      <c r="T82" s="37"/>
      <c r="U82" s="37"/>
      <c r="V82" s="41"/>
      <c r="W82" s="77"/>
      <c r="X82" s="77"/>
      <c r="Y82" s="37"/>
      <c r="Z82" s="37"/>
      <c r="AA82" s="37"/>
      <c r="AB82" s="37"/>
      <c r="AC82" s="37"/>
      <c r="AD82" s="41"/>
      <c r="AE82" s="77"/>
      <c r="AF82" s="77"/>
      <c r="AG82" s="37"/>
      <c r="AH82" s="37"/>
      <c r="AI82" s="37"/>
      <c r="AJ82" s="37"/>
      <c r="AK82" s="37"/>
      <c r="AL82" s="41"/>
      <c r="AM82" s="77"/>
      <c r="AN82" s="77"/>
      <c r="AO82" s="37"/>
      <c r="AP82" s="37"/>
      <c r="AQ82" s="37"/>
      <c r="AR82" s="37"/>
      <c r="AS82" s="37"/>
      <c r="AT82" s="41"/>
      <c r="AU82" s="77"/>
      <c r="AV82" s="77"/>
      <c r="AW82" s="37"/>
      <c r="AX82" s="37"/>
      <c r="AY82" s="37"/>
      <c r="AZ82" s="37"/>
      <c r="BA82" s="37"/>
      <c r="BB82" s="41"/>
      <c r="BC82" s="77"/>
      <c r="BD82" s="77"/>
      <c r="BE82" s="37"/>
      <c r="BF82" s="37"/>
      <c r="BG82" s="37"/>
      <c r="BH82" s="37"/>
      <c r="BI82" s="37"/>
      <c r="BJ82" s="37"/>
      <c r="BK82" s="32"/>
      <c r="BL82" s="32"/>
      <c r="BM82" s="115">
        <f>Familia!AV81</f>
        <v>0</v>
      </c>
      <c r="BN82" s="32"/>
      <c r="BO82" s="115">
        <f>Familia!AW81</f>
        <v>0</v>
      </c>
      <c r="BP82" s="32"/>
      <c r="BQ82" s="115">
        <f>Familia!AX81</f>
        <v>0</v>
      </c>
      <c r="BR82" s="32"/>
      <c r="BS82" s="115">
        <f>Familia!AY81</f>
        <v>0</v>
      </c>
      <c r="BT82" s="32"/>
      <c r="BU82" s="115">
        <f>Familia!AZ81</f>
        <v>0</v>
      </c>
      <c r="BV82" s="32"/>
      <c r="BW82" s="115">
        <f>Familia!BA81</f>
        <v>0</v>
      </c>
      <c r="BX82" s="32"/>
      <c r="BY82" s="32"/>
      <c r="BZ82" s="39"/>
      <c r="CA82" s="39"/>
      <c r="CB82" s="39"/>
      <c r="CC82" s="39"/>
      <c r="CD82" s="39"/>
      <c r="CE82" s="39"/>
      <c r="CF82" s="37"/>
      <c r="CG82" s="40"/>
      <c r="CH82" s="114">
        <f t="shared" si="1"/>
        <v>0</v>
      </c>
      <c r="CI82" s="41"/>
      <c r="CJ82" s="34"/>
      <c r="CK82" s="41"/>
      <c r="CL82" s="34"/>
      <c r="CM82" s="41"/>
      <c r="CN82" s="41"/>
      <c r="CO82" s="34"/>
      <c r="CP82" s="41"/>
      <c r="CQ82" s="37"/>
      <c r="CR82" s="40"/>
      <c r="CS82" s="37"/>
      <c r="CT82" s="37" t="s">
        <v>1597</v>
      </c>
      <c r="CV82" s="37"/>
    </row>
    <row r="83" spans="1:100">
      <c r="A83" s="21">
        <v>79</v>
      </c>
      <c r="B83" s="21">
        <f>Beneficiario!C80</f>
        <v>0</v>
      </c>
      <c r="C83" s="41"/>
      <c r="D83" s="37"/>
      <c r="E83" s="40"/>
      <c r="F83" s="77"/>
      <c r="G83" s="77"/>
      <c r="H83" s="37"/>
      <c r="I83" s="37"/>
      <c r="J83" s="37"/>
      <c r="K83" s="37"/>
      <c r="L83" s="37"/>
      <c r="M83" s="32"/>
      <c r="N83" s="41"/>
      <c r="O83" s="77"/>
      <c r="P83" s="77"/>
      <c r="Q83" s="37"/>
      <c r="R83" s="37"/>
      <c r="S83" s="37"/>
      <c r="T83" s="37"/>
      <c r="U83" s="37"/>
      <c r="V83" s="41"/>
      <c r="W83" s="77"/>
      <c r="X83" s="77"/>
      <c r="Y83" s="37"/>
      <c r="Z83" s="37"/>
      <c r="AA83" s="37"/>
      <c r="AB83" s="37"/>
      <c r="AC83" s="37"/>
      <c r="AD83" s="41"/>
      <c r="AE83" s="77"/>
      <c r="AF83" s="77"/>
      <c r="AG83" s="37"/>
      <c r="AH83" s="37"/>
      <c r="AI83" s="37"/>
      <c r="AJ83" s="37"/>
      <c r="AK83" s="37"/>
      <c r="AL83" s="41"/>
      <c r="AM83" s="77"/>
      <c r="AN83" s="77"/>
      <c r="AO83" s="37"/>
      <c r="AP83" s="37"/>
      <c r="AQ83" s="37"/>
      <c r="AR83" s="37"/>
      <c r="AS83" s="37"/>
      <c r="AT83" s="41"/>
      <c r="AU83" s="77"/>
      <c r="AV83" s="77"/>
      <c r="AW83" s="37"/>
      <c r="AX83" s="37"/>
      <c r="AY83" s="37"/>
      <c r="AZ83" s="37"/>
      <c r="BA83" s="37"/>
      <c r="BB83" s="41"/>
      <c r="BC83" s="77"/>
      <c r="BD83" s="77"/>
      <c r="BE83" s="37"/>
      <c r="BF83" s="37"/>
      <c r="BG83" s="37"/>
      <c r="BH83" s="37"/>
      <c r="BI83" s="37"/>
      <c r="BJ83" s="37"/>
      <c r="BK83" s="32"/>
      <c r="BL83" s="32"/>
      <c r="BM83" s="115">
        <f>Familia!AV82</f>
        <v>0</v>
      </c>
      <c r="BN83" s="32"/>
      <c r="BO83" s="115">
        <f>Familia!AW82</f>
        <v>0</v>
      </c>
      <c r="BP83" s="32"/>
      <c r="BQ83" s="115">
        <f>Familia!AX82</f>
        <v>0</v>
      </c>
      <c r="BR83" s="32"/>
      <c r="BS83" s="115">
        <f>Familia!AY82</f>
        <v>0</v>
      </c>
      <c r="BT83" s="32"/>
      <c r="BU83" s="115">
        <f>Familia!AZ82</f>
        <v>0</v>
      </c>
      <c r="BV83" s="32"/>
      <c r="BW83" s="115">
        <f>Familia!BA82</f>
        <v>0</v>
      </c>
      <c r="BX83" s="32"/>
      <c r="BY83" s="32"/>
      <c r="BZ83" s="39"/>
      <c r="CA83" s="39"/>
      <c r="CB83" s="39"/>
      <c r="CC83" s="39"/>
      <c r="CD83" s="39"/>
      <c r="CE83" s="39"/>
      <c r="CF83" s="37"/>
      <c r="CG83" s="40"/>
      <c r="CH83" s="114">
        <f t="shared" si="1"/>
        <v>0</v>
      </c>
      <c r="CI83" s="41"/>
      <c r="CJ83" s="34"/>
      <c r="CK83" s="41"/>
      <c r="CL83" s="34"/>
      <c r="CM83" s="41"/>
      <c r="CN83" s="41"/>
      <c r="CO83" s="34"/>
      <c r="CP83" s="41"/>
      <c r="CQ83" s="37"/>
      <c r="CR83" s="40"/>
      <c r="CS83" s="37"/>
      <c r="CT83" s="37" t="s">
        <v>1597</v>
      </c>
      <c r="CV83" s="37"/>
    </row>
    <row r="84" spans="1:100">
      <c r="A84" s="21">
        <v>80</v>
      </c>
      <c r="B84" s="21">
        <f>Beneficiario!C81</f>
        <v>0</v>
      </c>
      <c r="C84" s="41"/>
      <c r="D84" s="37"/>
      <c r="E84" s="40"/>
      <c r="F84" s="77"/>
      <c r="G84" s="77"/>
      <c r="H84" s="37"/>
      <c r="I84" s="37"/>
      <c r="J84" s="37"/>
      <c r="K84" s="37"/>
      <c r="L84" s="37"/>
      <c r="M84" s="32"/>
      <c r="N84" s="41"/>
      <c r="O84" s="77"/>
      <c r="P84" s="77"/>
      <c r="Q84" s="37"/>
      <c r="R84" s="37"/>
      <c r="S84" s="37"/>
      <c r="T84" s="37"/>
      <c r="U84" s="37"/>
      <c r="V84" s="41"/>
      <c r="W84" s="77"/>
      <c r="X84" s="77"/>
      <c r="Y84" s="37"/>
      <c r="Z84" s="37"/>
      <c r="AA84" s="37"/>
      <c r="AB84" s="37"/>
      <c r="AC84" s="37"/>
      <c r="AD84" s="41"/>
      <c r="AE84" s="77"/>
      <c r="AF84" s="77"/>
      <c r="AG84" s="37"/>
      <c r="AH84" s="37"/>
      <c r="AI84" s="37"/>
      <c r="AJ84" s="37"/>
      <c r="AK84" s="37"/>
      <c r="AL84" s="41"/>
      <c r="AM84" s="77"/>
      <c r="AN84" s="77"/>
      <c r="AO84" s="37"/>
      <c r="AP84" s="37"/>
      <c r="AQ84" s="37"/>
      <c r="AR84" s="37"/>
      <c r="AS84" s="37"/>
      <c r="AT84" s="41"/>
      <c r="AU84" s="77"/>
      <c r="AV84" s="77"/>
      <c r="AW84" s="37"/>
      <c r="AX84" s="37"/>
      <c r="AY84" s="37"/>
      <c r="AZ84" s="37"/>
      <c r="BA84" s="37"/>
      <c r="BB84" s="41"/>
      <c r="BC84" s="77"/>
      <c r="BD84" s="77"/>
      <c r="BE84" s="37"/>
      <c r="BF84" s="37"/>
      <c r="BG84" s="37"/>
      <c r="BH84" s="37"/>
      <c r="BI84" s="37"/>
      <c r="BJ84" s="37"/>
      <c r="BK84" s="32"/>
      <c r="BL84" s="32"/>
      <c r="BM84" s="115">
        <f>Familia!AV83</f>
        <v>0</v>
      </c>
      <c r="BN84" s="32"/>
      <c r="BO84" s="115">
        <f>Familia!AW83</f>
        <v>0</v>
      </c>
      <c r="BP84" s="32"/>
      <c r="BQ84" s="115">
        <f>Familia!AX83</f>
        <v>0</v>
      </c>
      <c r="BR84" s="32"/>
      <c r="BS84" s="115">
        <f>Familia!AY83</f>
        <v>0</v>
      </c>
      <c r="BT84" s="32"/>
      <c r="BU84" s="115">
        <f>Familia!AZ83</f>
        <v>0</v>
      </c>
      <c r="BV84" s="32"/>
      <c r="BW84" s="115">
        <f>Familia!BA83</f>
        <v>0</v>
      </c>
      <c r="BX84" s="32"/>
      <c r="BY84" s="32"/>
      <c r="BZ84" s="39"/>
      <c r="CA84" s="39"/>
      <c r="CB84" s="39"/>
      <c r="CC84" s="39"/>
      <c r="CD84" s="39"/>
      <c r="CE84" s="39"/>
      <c r="CF84" s="37"/>
      <c r="CG84" s="40"/>
      <c r="CH84" s="114">
        <f t="shared" si="1"/>
        <v>0</v>
      </c>
      <c r="CI84" s="41"/>
      <c r="CJ84" s="34"/>
      <c r="CK84" s="41"/>
      <c r="CL84" s="34"/>
      <c r="CM84" s="41"/>
      <c r="CN84" s="41"/>
      <c r="CO84" s="34"/>
      <c r="CP84" s="41"/>
      <c r="CQ84" s="37"/>
      <c r="CR84" s="40"/>
      <c r="CS84" s="37"/>
      <c r="CT84" s="37" t="s">
        <v>1597</v>
      </c>
      <c r="CV84" s="37"/>
    </row>
    <row r="85" spans="1:100">
      <c r="A85" s="21">
        <v>81</v>
      </c>
      <c r="B85" s="21">
        <f>Beneficiario!C82</f>
        <v>0</v>
      </c>
      <c r="C85" s="41"/>
      <c r="D85" s="37"/>
      <c r="E85" s="40"/>
      <c r="F85" s="77"/>
      <c r="G85" s="77"/>
      <c r="H85" s="37"/>
      <c r="I85" s="37"/>
      <c r="J85" s="37"/>
      <c r="K85" s="37"/>
      <c r="L85" s="37"/>
      <c r="M85" s="32"/>
      <c r="N85" s="41"/>
      <c r="O85" s="77"/>
      <c r="P85" s="77"/>
      <c r="Q85" s="37"/>
      <c r="R85" s="37"/>
      <c r="S85" s="37"/>
      <c r="T85" s="37"/>
      <c r="U85" s="37"/>
      <c r="V85" s="41"/>
      <c r="W85" s="77"/>
      <c r="X85" s="77"/>
      <c r="Y85" s="37"/>
      <c r="Z85" s="37"/>
      <c r="AA85" s="37"/>
      <c r="AB85" s="37"/>
      <c r="AC85" s="37"/>
      <c r="AD85" s="41"/>
      <c r="AE85" s="77"/>
      <c r="AF85" s="77"/>
      <c r="AG85" s="37"/>
      <c r="AH85" s="37"/>
      <c r="AI85" s="37"/>
      <c r="AJ85" s="37"/>
      <c r="AK85" s="37"/>
      <c r="AL85" s="41"/>
      <c r="AM85" s="77"/>
      <c r="AN85" s="77"/>
      <c r="AO85" s="37"/>
      <c r="AP85" s="37"/>
      <c r="AQ85" s="37"/>
      <c r="AR85" s="37"/>
      <c r="AS85" s="37"/>
      <c r="AT85" s="41"/>
      <c r="AU85" s="77"/>
      <c r="AV85" s="77"/>
      <c r="AW85" s="37"/>
      <c r="AX85" s="37"/>
      <c r="AY85" s="37"/>
      <c r="AZ85" s="37"/>
      <c r="BA85" s="37"/>
      <c r="BB85" s="41"/>
      <c r="BC85" s="77"/>
      <c r="BD85" s="77"/>
      <c r="BE85" s="37"/>
      <c r="BF85" s="37"/>
      <c r="BG85" s="37"/>
      <c r="BH85" s="37"/>
      <c r="BI85" s="37"/>
      <c r="BJ85" s="37"/>
      <c r="BK85" s="32"/>
      <c r="BL85" s="32"/>
      <c r="BM85" s="115">
        <f>Familia!AV84</f>
        <v>0</v>
      </c>
      <c r="BN85" s="32"/>
      <c r="BO85" s="115">
        <f>Familia!AW84</f>
        <v>0</v>
      </c>
      <c r="BP85" s="32"/>
      <c r="BQ85" s="115">
        <f>Familia!AX84</f>
        <v>0</v>
      </c>
      <c r="BR85" s="32"/>
      <c r="BS85" s="115">
        <f>Familia!AY84</f>
        <v>0</v>
      </c>
      <c r="BT85" s="32"/>
      <c r="BU85" s="115">
        <f>Familia!AZ84</f>
        <v>0</v>
      </c>
      <c r="BV85" s="32"/>
      <c r="BW85" s="115">
        <f>Familia!BA84</f>
        <v>0</v>
      </c>
      <c r="BX85" s="32"/>
      <c r="BY85" s="32"/>
      <c r="BZ85" s="39"/>
      <c r="CA85" s="39"/>
      <c r="CB85" s="39"/>
      <c r="CC85" s="39"/>
      <c r="CD85" s="39"/>
      <c r="CE85" s="39"/>
      <c r="CF85" s="37"/>
      <c r="CG85" s="40"/>
      <c r="CH85" s="114">
        <f t="shared" si="1"/>
        <v>0</v>
      </c>
      <c r="CI85" s="41"/>
      <c r="CJ85" s="34"/>
      <c r="CK85" s="41"/>
      <c r="CL85" s="34"/>
      <c r="CM85" s="41"/>
      <c r="CN85" s="41"/>
      <c r="CO85" s="34"/>
      <c r="CP85" s="41"/>
      <c r="CQ85" s="37"/>
      <c r="CR85" s="40"/>
      <c r="CS85" s="37"/>
      <c r="CT85" s="37" t="s">
        <v>1597</v>
      </c>
      <c r="CV85" s="37"/>
    </row>
    <row r="86" spans="1:100">
      <c r="A86" s="21">
        <v>82</v>
      </c>
      <c r="B86" s="21">
        <f>Beneficiario!C83</f>
        <v>0</v>
      </c>
      <c r="C86" s="41"/>
      <c r="D86" s="37"/>
      <c r="E86" s="40"/>
      <c r="F86" s="77"/>
      <c r="G86" s="77"/>
      <c r="H86" s="37"/>
      <c r="I86" s="37"/>
      <c r="J86" s="37"/>
      <c r="K86" s="37"/>
      <c r="L86" s="37"/>
      <c r="M86" s="32"/>
      <c r="N86" s="41"/>
      <c r="O86" s="77"/>
      <c r="P86" s="77"/>
      <c r="Q86" s="37"/>
      <c r="R86" s="37"/>
      <c r="S86" s="37"/>
      <c r="T86" s="37"/>
      <c r="U86" s="37"/>
      <c r="V86" s="41"/>
      <c r="W86" s="77"/>
      <c r="X86" s="77"/>
      <c r="Y86" s="37"/>
      <c r="Z86" s="37"/>
      <c r="AA86" s="37"/>
      <c r="AB86" s="37"/>
      <c r="AC86" s="37"/>
      <c r="AD86" s="41"/>
      <c r="AE86" s="77"/>
      <c r="AF86" s="77"/>
      <c r="AG86" s="37"/>
      <c r="AH86" s="37"/>
      <c r="AI86" s="37"/>
      <c r="AJ86" s="37"/>
      <c r="AK86" s="37"/>
      <c r="AL86" s="41"/>
      <c r="AM86" s="77"/>
      <c r="AN86" s="77"/>
      <c r="AO86" s="37"/>
      <c r="AP86" s="37"/>
      <c r="AQ86" s="37"/>
      <c r="AR86" s="37"/>
      <c r="AS86" s="37"/>
      <c r="AT86" s="41"/>
      <c r="AU86" s="77"/>
      <c r="AV86" s="77"/>
      <c r="AW86" s="37"/>
      <c r="AX86" s="37"/>
      <c r="AY86" s="37"/>
      <c r="AZ86" s="37"/>
      <c r="BA86" s="37"/>
      <c r="BB86" s="41"/>
      <c r="BC86" s="77"/>
      <c r="BD86" s="77"/>
      <c r="BE86" s="37"/>
      <c r="BF86" s="37"/>
      <c r="BG86" s="37"/>
      <c r="BH86" s="37"/>
      <c r="BI86" s="37"/>
      <c r="BJ86" s="37"/>
      <c r="BK86" s="32"/>
      <c r="BL86" s="32"/>
      <c r="BM86" s="115">
        <f>Familia!AV85</f>
        <v>0</v>
      </c>
      <c r="BN86" s="32"/>
      <c r="BO86" s="115">
        <f>Familia!AW85</f>
        <v>0</v>
      </c>
      <c r="BP86" s="32"/>
      <c r="BQ86" s="115">
        <f>Familia!AX85</f>
        <v>0</v>
      </c>
      <c r="BR86" s="32"/>
      <c r="BS86" s="115">
        <f>Familia!AY85</f>
        <v>0</v>
      </c>
      <c r="BT86" s="32"/>
      <c r="BU86" s="115">
        <f>Familia!AZ85</f>
        <v>0</v>
      </c>
      <c r="BV86" s="32"/>
      <c r="BW86" s="115">
        <f>Familia!BA85</f>
        <v>0</v>
      </c>
      <c r="BX86" s="32"/>
      <c r="BY86" s="32"/>
      <c r="BZ86" s="39"/>
      <c r="CA86" s="39"/>
      <c r="CB86" s="39"/>
      <c r="CC86" s="39"/>
      <c r="CD86" s="39"/>
      <c r="CE86" s="39"/>
      <c r="CF86" s="37"/>
      <c r="CG86" s="40"/>
      <c r="CH86" s="114">
        <f t="shared" si="1"/>
        <v>0</v>
      </c>
      <c r="CI86" s="41"/>
      <c r="CJ86" s="34"/>
      <c r="CK86" s="41"/>
      <c r="CL86" s="34"/>
      <c r="CM86" s="41"/>
      <c r="CN86" s="41"/>
      <c r="CO86" s="34"/>
      <c r="CP86" s="41"/>
      <c r="CQ86" s="37"/>
      <c r="CR86" s="40"/>
      <c r="CS86" s="37"/>
      <c r="CT86" s="37" t="s">
        <v>1597</v>
      </c>
      <c r="CV86" s="37"/>
    </row>
    <row r="87" spans="1:100">
      <c r="A87" s="21">
        <v>83</v>
      </c>
      <c r="B87" s="21">
        <f>Beneficiario!C84</f>
        <v>0</v>
      </c>
      <c r="C87" s="41"/>
      <c r="D87" s="37"/>
      <c r="E87" s="40"/>
      <c r="F87" s="77"/>
      <c r="G87" s="77"/>
      <c r="H87" s="37"/>
      <c r="I87" s="37"/>
      <c r="J87" s="37"/>
      <c r="K87" s="37"/>
      <c r="L87" s="37"/>
      <c r="M87" s="32"/>
      <c r="N87" s="41"/>
      <c r="O87" s="77"/>
      <c r="P87" s="77"/>
      <c r="Q87" s="37"/>
      <c r="R87" s="37"/>
      <c r="S87" s="37"/>
      <c r="T87" s="37"/>
      <c r="U87" s="37"/>
      <c r="V87" s="41"/>
      <c r="W87" s="77"/>
      <c r="X87" s="77"/>
      <c r="Y87" s="37"/>
      <c r="Z87" s="37"/>
      <c r="AA87" s="37"/>
      <c r="AB87" s="37"/>
      <c r="AC87" s="37"/>
      <c r="AD87" s="41"/>
      <c r="AE87" s="77"/>
      <c r="AF87" s="77"/>
      <c r="AG87" s="37"/>
      <c r="AH87" s="37"/>
      <c r="AI87" s="37"/>
      <c r="AJ87" s="37"/>
      <c r="AK87" s="37"/>
      <c r="AL87" s="41"/>
      <c r="AM87" s="77"/>
      <c r="AN87" s="77"/>
      <c r="AO87" s="37"/>
      <c r="AP87" s="37"/>
      <c r="AQ87" s="37"/>
      <c r="AR87" s="37"/>
      <c r="AS87" s="37"/>
      <c r="AT87" s="41"/>
      <c r="AU87" s="77"/>
      <c r="AV87" s="77"/>
      <c r="AW87" s="37"/>
      <c r="AX87" s="37"/>
      <c r="AY87" s="37"/>
      <c r="AZ87" s="37"/>
      <c r="BA87" s="37"/>
      <c r="BB87" s="41"/>
      <c r="BC87" s="77"/>
      <c r="BD87" s="77"/>
      <c r="BE87" s="37"/>
      <c r="BF87" s="37"/>
      <c r="BG87" s="37"/>
      <c r="BH87" s="37"/>
      <c r="BI87" s="37"/>
      <c r="BJ87" s="37"/>
      <c r="BK87" s="32"/>
      <c r="BL87" s="32"/>
      <c r="BM87" s="115">
        <f>Familia!AV86</f>
        <v>0</v>
      </c>
      <c r="BN87" s="32"/>
      <c r="BO87" s="115">
        <f>Familia!AW86</f>
        <v>0</v>
      </c>
      <c r="BP87" s="32"/>
      <c r="BQ87" s="115">
        <f>Familia!AX86</f>
        <v>0</v>
      </c>
      <c r="BR87" s="32"/>
      <c r="BS87" s="115">
        <f>Familia!AY86</f>
        <v>0</v>
      </c>
      <c r="BT87" s="32"/>
      <c r="BU87" s="115">
        <f>Familia!AZ86</f>
        <v>0</v>
      </c>
      <c r="BV87" s="32"/>
      <c r="BW87" s="115">
        <f>Familia!BA86</f>
        <v>0</v>
      </c>
      <c r="BX87" s="32"/>
      <c r="BY87" s="32"/>
      <c r="BZ87" s="39"/>
      <c r="CA87" s="39"/>
      <c r="CB87" s="39"/>
      <c r="CC87" s="39"/>
      <c r="CD87" s="39"/>
      <c r="CE87" s="39"/>
      <c r="CF87" s="37"/>
      <c r="CG87" s="40"/>
      <c r="CH87" s="114">
        <f t="shared" si="1"/>
        <v>0</v>
      </c>
      <c r="CI87" s="41"/>
      <c r="CJ87" s="34"/>
      <c r="CK87" s="41"/>
      <c r="CL87" s="34"/>
      <c r="CM87" s="41"/>
      <c r="CN87" s="41"/>
      <c r="CO87" s="34"/>
      <c r="CP87" s="41"/>
      <c r="CQ87" s="37"/>
      <c r="CR87" s="40"/>
      <c r="CS87" s="37"/>
      <c r="CT87" s="37" t="s">
        <v>1597</v>
      </c>
      <c r="CV87" s="37"/>
    </row>
    <row r="88" spans="1:100">
      <c r="A88" s="21">
        <v>84</v>
      </c>
      <c r="B88" s="21">
        <f>Beneficiario!C85</f>
        <v>0</v>
      </c>
      <c r="C88" s="41"/>
      <c r="D88" s="37"/>
      <c r="E88" s="40"/>
      <c r="F88" s="77"/>
      <c r="G88" s="77"/>
      <c r="H88" s="37"/>
      <c r="I88" s="37"/>
      <c r="J88" s="37"/>
      <c r="K88" s="37"/>
      <c r="L88" s="37"/>
      <c r="M88" s="32"/>
      <c r="N88" s="41"/>
      <c r="O88" s="77"/>
      <c r="P88" s="77"/>
      <c r="Q88" s="37"/>
      <c r="R88" s="37"/>
      <c r="S88" s="37"/>
      <c r="T88" s="37"/>
      <c r="U88" s="37"/>
      <c r="V88" s="41"/>
      <c r="W88" s="77"/>
      <c r="X88" s="77"/>
      <c r="Y88" s="37"/>
      <c r="Z88" s="37"/>
      <c r="AA88" s="37"/>
      <c r="AB88" s="37"/>
      <c r="AC88" s="37"/>
      <c r="AD88" s="41"/>
      <c r="AE88" s="77"/>
      <c r="AF88" s="77"/>
      <c r="AG88" s="37"/>
      <c r="AH88" s="37"/>
      <c r="AI88" s="37"/>
      <c r="AJ88" s="37"/>
      <c r="AK88" s="37"/>
      <c r="AL88" s="41"/>
      <c r="AM88" s="77"/>
      <c r="AN88" s="77"/>
      <c r="AO88" s="37"/>
      <c r="AP88" s="37"/>
      <c r="AQ88" s="37"/>
      <c r="AR88" s="37"/>
      <c r="AS88" s="37"/>
      <c r="AT88" s="41"/>
      <c r="AU88" s="77"/>
      <c r="AV88" s="77"/>
      <c r="AW88" s="37"/>
      <c r="AX88" s="37"/>
      <c r="AY88" s="37"/>
      <c r="AZ88" s="37"/>
      <c r="BA88" s="37"/>
      <c r="BB88" s="41"/>
      <c r="BC88" s="77"/>
      <c r="BD88" s="77"/>
      <c r="BE88" s="37"/>
      <c r="BF88" s="37"/>
      <c r="BG88" s="37"/>
      <c r="BH88" s="37"/>
      <c r="BI88" s="37"/>
      <c r="BJ88" s="37"/>
      <c r="BK88" s="32"/>
      <c r="BL88" s="32"/>
      <c r="BM88" s="115">
        <f>Familia!AV87</f>
        <v>0</v>
      </c>
      <c r="BN88" s="32"/>
      <c r="BO88" s="115">
        <f>Familia!AW87</f>
        <v>0</v>
      </c>
      <c r="BP88" s="32"/>
      <c r="BQ88" s="115">
        <f>Familia!AX87</f>
        <v>0</v>
      </c>
      <c r="BR88" s="32"/>
      <c r="BS88" s="115">
        <f>Familia!AY87</f>
        <v>0</v>
      </c>
      <c r="BT88" s="32"/>
      <c r="BU88" s="115">
        <f>Familia!AZ87</f>
        <v>0</v>
      </c>
      <c r="BV88" s="32"/>
      <c r="BW88" s="115">
        <f>Familia!BA87</f>
        <v>0</v>
      </c>
      <c r="BX88" s="32"/>
      <c r="BY88" s="32"/>
      <c r="BZ88" s="39"/>
      <c r="CA88" s="39"/>
      <c r="CB88" s="39"/>
      <c r="CC88" s="39"/>
      <c r="CD88" s="39"/>
      <c r="CE88" s="39"/>
      <c r="CF88" s="37"/>
      <c r="CG88" s="40"/>
      <c r="CH88" s="114">
        <f t="shared" si="1"/>
        <v>0</v>
      </c>
      <c r="CI88" s="41"/>
      <c r="CJ88" s="34"/>
      <c r="CK88" s="41"/>
      <c r="CL88" s="34"/>
      <c r="CM88" s="41"/>
      <c r="CN88" s="41"/>
      <c r="CO88" s="34"/>
      <c r="CP88" s="41"/>
      <c r="CQ88" s="37"/>
      <c r="CR88" s="40"/>
      <c r="CS88" s="37"/>
      <c r="CT88" s="37" t="s">
        <v>1597</v>
      </c>
      <c r="CV88" s="37"/>
    </row>
    <row r="89" spans="1:100">
      <c r="A89" s="21">
        <v>85</v>
      </c>
      <c r="B89" s="21">
        <f>Beneficiario!C86</f>
        <v>0</v>
      </c>
      <c r="C89" s="41"/>
      <c r="D89" s="37"/>
      <c r="E89" s="40"/>
      <c r="F89" s="77"/>
      <c r="G89" s="77"/>
      <c r="H89" s="37"/>
      <c r="I89" s="37"/>
      <c r="J89" s="37"/>
      <c r="K89" s="37"/>
      <c r="L89" s="37"/>
      <c r="M89" s="32"/>
      <c r="N89" s="41"/>
      <c r="O89" s="77"/>
      <c r="P89" s="77"/>
      <c r="Q89" s="37"/>
      <c r="R89" s="37"/>
      <c r="S89" s="37"/>
      <c r="T89" s="37"/>
      <c r="U89" s="37"/>
      <c r="V89" s="41"/>
      <c r="W89" s="77"/>
      <c r="X89" s="77"/>
      <c r="Y89" s="37"/>
      <c r="Z89" s="37"/>
      <c r="AA89" s="37"/>
      <c r="AB89" s="37"/>
      <c r="AC89" s="37"/>
      <c r="AD89" s="41"/>
      <c r="AE89" s="77"/>
      <c r="AF89" s="77"/>
      <c r="AG89" s="37"/>
      <c r="AH89" s="37"/>
      <c r="AI89" s="37"/>
      <c r="AJ89" s="37"/>
      <c r="AK89" s="37"/>
      <c r="AL89" s="41"/>
      <c r="AM89" s="77"/>
      <c r="AN89" s="77"/>
      <c r="AO89" s="37"/>
      <c r="AP89" s="37"/>
      <c r="AQ89" s="37"/>
      <c r="AR89" s="37"/>
      <c r="AS89" s="37"/>
      <c r="AT89" s="41"/>
      <c r="AU89" s="77"/>
      <c r="AV89" s="77"/>
      <c r="AW89" s="37"/>
      <c r="AX89" s="37"/>
      <c r="AY89" s="37"/>
      <c r="AZ89" s="37"/>
      <c r="BA89" s="37"/>
      <c r="BB89" s="41"/>
      <c r="BC89" s="77"/>
      <c r="BD89" s="77"/>
      <c r="BE89" s="37"/>
      <c r="BF89" s="37"/>
      <c r="BG89" s="37"/>
      <c r="BH89" s="37"/>
      <c r="BI89" s="37"/>
      <c r="BJ89" s="37"/>
      <c r="BK89" s="32"/>
      <c r="BL89" s="32"/>
      <c r="BM89" s="115">
        <f>Familia!AV88</f>
        <v>0</v>
      </c>
      <c r="BN89" s="32"/>
      <c r="BO89" s="115">
        <f>Familia!AW88</f>
        <v>0</v>
      </c>
      <c r="BP89" s="32"/>
      <c r="BQ89" s="115">
        <f>Familia!AX88</f>
        <v>0</v>
      </c>
      <c r="BR89" s="32"/>
      <c r="BS89" s="115">
        <f>Familia!AY88</f>
        <v>0</v>
      </c>
      <c r="BT89" s="32"/>
      <c r="BU89" s="115">
        <f>Familia!AZ88</f>
        <v>0</v>
      </c>
      <c r="BV89" s="32"/>
      <c r="BW89" s="115">
        <f>Familia!BA88</f>
        <v>0</v>
      </c>
      <c r="BX89" s="32"/>
      <c r="BY89" s="32"/>
      <c r="BZ89" s="39"/>
      <c r="CA89" s="39"/>
      <c r="CB89" s="39"/>
      <c r="CC89" s="39"/>
      <c r="CD89" s="39"/>
      <c r="CE89" s="39"/>
      <c r="CF89" s="37"/>
      <c r="CG89" s="40"/>
      <c r="CH89" s="114">
        <f t="shared" si="1"/>
        <v>0</v>
      </c>
      <c r="CI89" s="41"/>
      <c r="CJ89" s="34"/>
      <c r="CK89" s="41"/>
      <c r="CL89" s="34"/>
      <c r="CM89" s="41"/>
      <c r="CN89" s="41"/>
      <c r="CO89" s="34"/>
      <c r="CP89" s="41"/>
      <c r="CQ89" s="37"/>
      <c r="CR89" s="40"/>
      <c r="CS89" s="37"/>
      <c r="CT89" s="37" t="s">
        <v>1597</v>
      </c>
      <c r="CV89" s="37"/>
    </row>
    <row r="90" spans="1:100">
      <c r="A90" s="21">
        <v>86</v>
      </c>
      <c r="B90" s="21">
        <f>Beneficiario!C87</f>
        <v>0</v>
      </c>
      <c r="C90" s="41"/>
      <c r="D90" s="37"/>
      <c r="E90" s="40"/>
      <c r="F90" s="77"/>
      <c r="G90" s="77"/>
      <c r="H90" s="37"/>
      <c r="I90" s="37"/>
      <c r="J90" s="37"/>
      <c r="K90" s="37"/>
      <c r="L90" s="37"/>
      <c r="M90" s="32"/>
      <c r="N90" s="41"/>
      <c r="O90" s="77"/>
      <c r="P90" s="77"/>
      <c r="Q90" s="37"/>
      <c r="R90" s="37"/>
      <c r="S90" s="37"/>
      <c r="T90" s="37"/>
      <c r="U90" s="37"/>
      <c r="V90" s="41"/>
      <c r="W90" s="77"/>
      <c r="X90" s="77"/>
      <c r="Y90" s="37"/>
      <c r="Z90" s="37"/>
      <c r="AA90" s="37"/>
      <c r="AB90" s="37"/>
      <c r="AC90" s="37"/>
      <c r="AD90" s="41"/>
      <c r="AE90" s="77"/>
      <c r="AF90" s="77"/>
      <c r="AG90" s="37"/>
      <c r="AH90" s="37"/>
      <c r="AI90" s="37"/>
      <c r="AJ90" s="37"/>
      <c r="AK90" s="37"/>
      <c r="AL90" s="41"/>
      <c r="AM90" s="77"/>
      <c r="AN90" s="77"/>
      <c r="AO90" s="37"/>
      <c r="AP90" s="37"/>
      <c r="AQ90" s="37"/>
      <c r="AR90" s="37"/>
      <c r="AS90" s="37"/>
      <c r="AT90" s="41"/>
      <c r="AU90" s="77"/>
      <c r="AV90" s="77"/>
      <c r="AW90" s="37"/>
      <c r="AX90" s="37"/>
      <c r="AY90" s="37"/>
      <c r="AZ90" s="37"/>
      <c r="BA90" s="37"/>
      <c r="BB90" s="41"/>
      <c r="BC90" s="77"/>
      <c r="BD90" s="77"/>
      <c r="BE90" s="37"/>
      <c r="BF90" s="37"/>
      <c r="BG90" s="37"/>
      <c r="BH90" s="37"/>
      <c r="BI90" s="37"/>
      <c r="BJ90" s="37"/>
      <c r="BK90" s="32"/>
      <c r="BL90" s="32"/>
      <c r="BM90" s="115">
        <f>Familia!AV89</f>
        <v>0</v>
      </c>
      <c r="BN90" s="32"/>
      <c r="BO90" s="115">
        <f>Familia!AW89</f>
        <v>0</v>
      </c>
      <c r="BP90" s="32"/>
      <c r="BQ90" s="115">
        <f>Familia!AX89</f>
        <v>0</v>
      </c>
      <c r="BR90" s="32"/>
      <c r="BS90" s="115">
        <f>Familia!AY89</f>
        <v>0</v>
      </c>
      <c r="BT90" s="32"/>
      <c r="BU90" s="115">
        <f>Familia!AZ89</f>
        <v>0</v>
      </c>
      <c r="BV90" s="32"/>
      <c r="BW90" s="115">
        <f>Familia!BA89</f>
        <v>0</v>
      </c>
      <c r="BX90" s="32"/>
      <c r="BY90" s="32"/>
      <c r="BZ90" s="39"/>
      <c r="CA90" s="39"/>
      <c r="CB90" s="39"/>
      <c r="CC90" s="39"/>
      <c r="CD90" s="39"/>
      <c r="CE90" s="39"/>
      <c r="CF90" s="37"/>
      <c r="CG90" s="40"/>
      <c r="CH90" s="114">
        <f t="shared" si="1"/>
        <v>0</v>
      </c>
      <c r="CI90" s="41"/>
      <c r="CJ90" s="34"/>
      <c r="CK90" s="41"/>
      <c r="CL90" s="34"/>
      <c r="CM90" s="41"/>
      <c r="CN90" s="41"/>
      <c r="CO90" s="34"/>
      <c r="CP90" s="41"/>
      <c r="CQ90" s="37"/>
      <c r="CR90" s="40"/>
      <c r="CS90" s="37"/>
      <c r="CT90" s="37" t="s">
        <v>1597</v>
      </c>
      <c r="CV90" s="37"/>
    </row>
    <row r="91" spans="1:100">
      <c r="A91" s="21">
        <v>87</v>
      </c>
      <c r="B91" s="21">
        <f>Beneficiario!C88</f>
        <v>0</v>
      </c>
      <c r="C91" s="41"/>
      <c r="D91" s="37"/>
      <c r="E91" s="40"/>
      <c r="F91" s="77"/>
      <c r="G91" s="77"/>
      <c r="H91" s="37"/>
      <c r="I91" s="37"/>
      <c r="J91" s="37"/>
      <c r="K91" s="37"/>
      <c r="L91" s="37"/>
      <c r="M91" s="32"/>
      <c r="N91" s="41"/>
      <c r="O91" s="77"/>
      <c r="P91" s="77"/>
      <c r="Q91" s="37"/>
      <c r="R91" s="37"/>
      <c r="S91" s="37"/>
      <c r="T91" s="37"/>
      <c r="U91" s="37"/>
      <c r="V91" s="41"/>
      <c r="W91" s="77"/>
      <c r="X91" s="77"/>
      <c r="Y91" s="37"/>
      <c r="Z91" s="37"/>
      <c r="AA91" s="37"/>
      <c r="AB91" s="37"/>
      <c r="AC91" s="37"/>
      <c r="AD91" s="41"/>
      <c r="AE91" s="77"/>
      <c r="AF91" s="77"/>
      <c r="AG91" s="37"/>
      <c r="AH91" s="37"/>
      <c r="AI91" s="37"/>
      <c r="AJ91" s="37"/>
      <c r="AK91" s="37"/>
      <c r="AL91" s="41"/>
      <c r="AM91" s="77"/>
      <c r="AN91" s="77"/>
      <c r="AO91" s="37"/>
      <c r="AP91" s="37"/>
      <c r="AQ91" s="37"/>
      <c r="AR91" s="37"/>
      <c r="AS91" s="37"/>
      <c r="AT91" s="41"/>
      <c r="AU91" s="77"/>
      <c r="AV91" s="77"/>
      <c r="AW91" s="37"/>
      <c r="AX91" s="37"/>
      <c r="AY91" s="37"/>
      <c r="AZ91" s="37"/>
      <c r="BA91" s="37"/>
      <c r="BB91" s="41"/>
      <c r="BC91" s="77"/>
      <c r="BD91" s="77"/>
      <c r="BE91" s="37"/>
      <c r="BF91" s="37"/>
      <c r="BG91" s="37"/>
      <c r="BH91" s="37"/>
      <c r="BI91" s="37"/>
      <c r="BJ91" s="37"/>
      <c r="BK91" s="32"/>
      <c r="BL91" s="32"/>
      <c r="BM91" s="115">
        <f>Familia!AV90</f>
        <v>0</v>
      </c>
      <c r="BN91" s="32"/>
      <c r="BO91" s="115">
        <f>Familia!AW90</f>
        <v>0</v>
      </c>
      <c r="BP91" s="32"/>
      <c r="BQ91" s="115">
        <f>Familia!AX90</f>
        <v>0</v>
      </c>
      <c r="BR91" s="32"/>
      <c r="BS91" s="115">
        <f>Familia!AY90</f>
        <v>0</v>
      </c>
      <c r="BT91" s="32"/>
      <c r="BU91" s="115">
        <f>Familia!AZ90</f>
        <v>0</v>
      </c>
      <c r="BV91" s="32"/>
      <c r="BW91" s="115">
        <f>Familia!BA90</f>
        <v>0</v>
      </c>
      <c r="BX91" s="32"/>
      <c r="BY91" s="32"/>
      <c r="BZ91" s="39"/>
      <c r="CA91" s="39"/>
      <c r="CB91" s="39"/>
      <c r="CC91" s="39"/>
      <c r="CD91" s="39"/>
      <c r="CE91" s="39"/>
      <c r="CF91" s="37"/>
      <c r="CG91" s="40"/>
      <c r="CH91" s="114">
        <f t="shared" si="1"/>
        <v>0</v>
      </c>
      <c r="CI91" s="41"/>
      <c r="CJ91" s="34"/>
      <c r="CK91" s="41"/>
      <c r="CL91" s="34"/>
      <c r="CM91" s="41"/>
      <c r="CN91" s="41"/>
      <c r="CO91" s="34"/>
      <c r="CP91" s="41"/>
      <c r="CQ91" s="37"/>
      <c r="CR91" s="40"/>
      <c r="CS91" s="37"/>
      <c r="CT91" s="37" t="s">
        <v>1597</v>
      </c>
      <c r="CV91" s="37"/>
    </row>
    <row r="92" spans="1:100">
      <c r="A92" s="21">
        <v>88</v>
      </c>
      <c r="B92" s="21">
        <f>Beneficiario!C89</f>
        <v>0</v>
      </c>
      <c r="C92" s="41"/>
      <c r="D92" s="37"/>
      <c r="E92" s="40"/>
      <c r="F92" s="77"/>
      <c r="G92" s="77"/>
      <c r="H92" s="37"/>
      <c r="I92" s="37"/>
      <c r="J92" s="37"/>
      <c r="K92" s="37"/>
      <c r="L92" s="37"/>
      <c r="M92" s="32"/>
      <c r="N92" s="41"/>
      <c r="O92" s="77"/>
      <c r="P92" s="77"/>
      <c r="Q92" s="37"/>
      <c r="R92" s="37"/>
      <c r="S92" s="37"/>
      <c r="T92" s="37"/>
      <c r="U92" s="37"/>
      <c r="V92" s="41"/>
      <c r="W92" s="77"/>
      <c r="X92" s="77"/>
      <c r="Y92" s="37"/>
      <c r="Z92" s="37"/>
      <c r="AA92" s="37"/>
      <c r="AB92" s="37"/>
      <c r="AC92" s="37"/>
      <c r="AD92" s="41"/>
      <c r="AE92" s="77"/>
      <c r="AF92" s="77"/>
      <c r="AG92" s="37"/>
      <c r="AH92" s="37"/>
      <c r="AI92" s="37"/>
      <c r="AJ92" s="37"/>
      <c r="AK92" s="37"/>
      <c r="AL92" s="41"/>
      <c r="AM92" s="77"/>
      <c r="AN92" s="77"/>
      <c r="AO92" s="37"/>
      <c r="AP92" s="37"/>
      <c r="AQ92" s="37"/>
      <c r="AR92" s="37"/>
      <c r="AS92" s="37"/>
      <c r="AT92" s="41"/>
      <c r="AU92" s="77"/>
      <c r="AV92" s="77"/>
      <c r="AW92" s="37"/>
      <c r="AX92" s="37"/>
      <c r="AY92" s="37"/>
      <c r="AZ92" s="37"/>
      <c r="BA92" s="37"/>
      <c r="BB92" s="41"/>
      <c r="BC92" s="77"/>
      <c r="BD92" s="77"/>
      <c r="BE92" s="37"/>
      <c r="BF92" s="37"/>
      <c r="BG92" s="37"/>
      <c r="BH92" s="37"/>
      <c r="BI92" s="37"/>
      <c r="BJ92" s="37"/>
      <c r="BK92" s="32"/>
      <c r="BL92" s="32"/>
      <c r="BM92" s="115">
        <f>Familia!AV91</f>
        <v>0</v>
      </c>
      <c r="BN92" s="32"/>
      <c r="BO92" s="115">
        <f>Familia!AW91</f>
        <v>0</v>
      </c>
      <c r="BP92" s="32"/>
      <c r="BQ92" s="115">
        <f>Familia!AX91</f>
        <v>0</v>
      </c>
      <c r="BR92" s="32"/>
      <c r="BS92" s="115">
        <f>Familia!AY91</f>
        <v>0</v>
      </c>
      <c r="BT92" s="32"/>
      <c r="BU92" s="115">
        <f>Familia!AZ91</f>
        <v>0</v>
      </c>
      <c r="BV92" s="32"/>
      <c r="BW92" s="115">
        <f>Familia!BA91</f>
        <v>0</v>
      </c>
      <c r="BX92" s="32"/>
      <c r="BY92" s="32"/>
      <c r="BZ92" s="39"/>
      <c r="CA92" s="39"/>
      <c r="CB92" s="39"/>
      <c r="CC92" s="39"/>
      <c r="CD92" s="39"/>
      <c r="CE92" s="39"/>
      <c r="CF92" s="37"/>
      <c r="CG92" s="40"/>
      <c r="CH92" s="114">
        <f t="shared" si="1"/>
        <v>0</v>
      </c>
      <c r="CI92" s="41"/>
      <c r="CJ92" s="34"/>
      <c r="CK92" s="41"/>
      <c r="CL92" s="34"/>
      <c r="CM92" s="41"/>
      <c r="CN92" s="41"/>
      <c r="CO92" s="34"/>
      <c r="CP92" s="41"/>
      <c r="CQ92" s="37"/>
      <c r="CR92" s="40"/>
      <c r="CS92" s="37"/>
      <c r="CT92" s="37" t="s">
        <v>1597</v>
      </c>
      <c r="CV92" s="37"/>
    </row>
    <row r="93" spans="1:100">
      <c r="A93" s="21">
        <v>89</v>
      </c>
      <c r="B93" s="21">
        <f>Beneficiario!C90</f>
        <v>0</v>
      </c>
      <c r="C93" s="41"/>
      <c r="D93" s="37"/>
      <c r="E93" s="40"/>
      <c r="F93" s="77"/>
      <c r="G93" s="77"/>
      <c r="H93" s="37"/>
      <c r="I93" s="37"/>
      <c r="J93" s="37"/>
      <c r="K93" s="37"/>
      <c r="L93" s="37"/>
      <c r="M93" s="32"/>
      <c r="N93" s="41"/>
      <c r="O93" s="77"/>
      <c r="P93" s="77"/>
      <c r="Q93" s="37"/>
      <c r="R93" s="37"/>
      <c r="S93" s="37"/>
      <c r="T93" s="37"/>
      <c r="U93" s="37"/>
      <c r="V93" s="41"/>
      <c r="W93" s="77"/>
      <c r="X93" s="77"/>
      <c r="Y93" s="37"/>
      <c r="Z93" s="37"/>
      <c r="AA93" s="37"/>
      <c r="AB93" s="37"/>
      <c r="AC93" s="37"/>
      <c r="AD93" s="41"/>
      <c r="AE93" s="77"/>
      <c r="AF93" s="77"/>
      <c r="AG93" s="37"/>
      <c r="AH93" s="37"/>
      <c r="AI93" s="37"/>
      <c r="AJ93" s="37"/>
      <c r="AK93" s="37"/>
      <c r="AL93" s="41"/>
      <c r="AM93" s="77"/>
      <c r="AN93" s="77"/>
      <c r="AO93" s="37"/>
      <c r="AP93" s="37"/>
      <c r="AQ93" s="37"/>
      <c r="AR93" s="37"/>
      <c r="AS93" s="37"/>
      <c r="AT93" s="41"/>
      <c r="AU93" s="77"/>
      <c r="AV93" s="77"/>
      <c r="AW93" s="37"/>
      <c r="AX93" s="37"/>
      <c r="AY93" s="37"/>
      <c r="AZ93" s="37"/>
      <c r="BA93" s="37"/>
      <c r="BB93" s="41"/>
      <c r="BC93" s="77"/>
      <c r="BD93" s="77"/>
      <c r="BE93" s="37"/>
      <c r="BF93" s="37"/>
      <c r="BG93" s="37"/>
      <c r="BH93" s="37"/>
      <c r="BI93" s="37"/>
      <c r="BJ93" s="37"/>
      <c r="BK93" s="32"/>
      <c r="BL93" s="32"/>
      <c r="BM93" s="115">
        <f>Familia!AV92</f>
        <v>0</v>
      </c>
      <c r="BN93" s="32"/>
      <c r="BO93" s="115">
        <f>Familia!AW92</f>
        <v>0</v>
      </c>
      <c r="BP93" s="32"/>
      <c r="BQ93" s="115">
        <f>Familia!AX92</f>
        <v>0</v>
      </c>
      <c r="BR93" s="32"/>
      <c r="BS93" s="115">
        <f>Familia!AY92</f>
        <v>0</v>
      </c>
      <c r="BT93" s="32"/>
      <c r="BU93" s="115">
        <f>Familia!AZ92</f>
        <v>0</v>
      </c>
      <c r="BV93" s="32"/>
      <c r="BW93" s="115">
        <f>Familia!BA92</f>
        <v>0</v>
      </c>
      <c r="BX93" s="32"/>
      <c r="BY93" s="32"/>
      <c r="BZ93" s="39"/>
      <c r="CA93" s="39"/>
      <c r="CB93" s="39"/>
      <c r="CC93" s="39"/>
      <c r="CD93" s="39"/>
      <c r="CE93" s="39"/>
      <c r="CF93" s="37"/>
      <c r="CG93" s="40"/>
      <c r="CH93" s="114">
        <f t="shared" si="1"/>
        <v>0</v>
      </c>
      <c r="CI93" s="41"/>
      <c r="CJ93" s="34"/>
      <c r="CK93" s="41"/>
      <c r="CL93" s="34"/>
      <c r="CM93" s="41"/>
      <c r="CN93" s="41"/>
      <c r="CO93" s="34"/>
      <c r="CP93" s="41"/>
      <c r="CQ93" s="37"/>
      <c r="CR93" s="40"/>
      <c r="CS93" s="37"/>
      <c r="CT93" s="37" t="s">
        <v>1597</v>
      </c>
      <c r="CV93" s="37"/>
    </row>
    <row r="94" spans="1:100">
      <c r="A94" s="21">
        <v>90</v>
      </c>
      <c r="B94" s="21">
        <f>Beneficiario!C91</f>
        <v>0</v>
      </c>
      <c r="C94" s="41"/>
      <c r="D94" s="37"/>
      <c r="E94" s="40"/>
      <c r="F94" s="77"/>
      <c r="G94" s="77"/>
      <c r="H94" s="37"/>
      <c r="I94" s="37"/>
      <c r="J94" s="37"/>
      <c r="K94" s="37"/>
      <c r="L94" s="37"/>
      <c r="M94" s="32"/>
      <c r="N94" s="41"/>
      <c r="O94" s="77"/>
      <c r="P94" s="77"/>
      <c r="Q94" s="37"/>
      <c r="R94" s="37"/>
      <c r="S94" s="37"/>
      <c r="T94" s="37"/>
      <c r="U94" s="37"/>
      <c r="V94" s="41"/>
      <c r="W94" s="77"/>
      <c r="X94" s="77"/>
      <c r="Y94" s="37"/>
      <c r="Z94" s="37"/>
      <c r="AA94" s="37"/>
      <c r="AB94" s="37"/>
      <c r="AC94" s="37"/>
      <c r="AD94" s="41"/>
      <c r="AE94" s="77"/>
      <c r="AF94" s="77"/>
      <c r="AG94" s="37"/>
      <c r="AH94" s="37"/>
      <c r="AI94" s="37"/>
      <c r="AJ94" s="37"/>
      <c r="AK94" s="37"/>
      <c r="AL94" s="41"/>
      <c r="AM94" s="77"/>
      <c r="AN94" s="77"/>
      <c r="AO94" s="37"/>
      <c r="AP94" s="37"/>
      <c r="AQ94" s="37"/>
      <c r="AR94" s="37"/>
      <c r="AS94" s="37"/>
      <c r="AT94" s="41"/>
      <c r="AU94" s="77"/>
      <c r="AV94" s="77"/>
      <c r="AW94" s="37"/>
      <c r="AX94" s="37"/>
      <c r="AY94" s="37"/>
      <c r="AZ94" s="37"/>
      <c r="BA94" s="37"/>
      <c r="BB94" s="41"/>
      <c r="BC94" s="77"/>
      <c r="BD94" s="77"/>
      <c r="BE94" s="37"/>
      <c r="BF94" s="37"/>
      <c r="BG94" s="37"/>
      <c r="BH94" s="37"/>
      <c r="BI94" s="37"/>
      <c r="BJ94" s="37"/>
      <c r="BK94" s="32"/>
      <c r="BL94" s="32"/>
      <c r="BM94" s="115">
        <f>Familia!AV93</f>
        <v>0</v>
      </c>
      <c r="BN94" s="32"/>
      <c r="BO94" s="115">
        <f>Familia!AW93</f>
        <v>0</v>
      </c>
      <c r="BP94" s="32"/>
      <c r="BQ94" s="115">
        <f>Familia!AX93</f>
        <v>0</v>
      </c>
      <c r="BR94" s="32"/>
      <c r="BS94" s="115">
        <f>Familia!AY93</f>
        <v>0</v>
      </c>
      <c r="BT94" s="32"/>
      <c r="BU94" s="115">
        <f>Familia!AZ93</f>
        <v>0</v>
      </c>
      <c r="BV94" s="32"/>
      <c r="BW94" s="115">
        <f>Familia!BA93</f>
        <v>0</v>
      </c>
      <c r="BX94" s="32"/>
      <c r="BY94" s="32"/>
      <c r="BZ94" s="39"/>
      <c r="CA94" s="39"/>
      <c r="CB94" s="39"/>
      <c r="CC94" s="39"/>
      <c r="CD94" s="39"/>
      <c r="CE94" s="39"/>
      <c r="CF94" s="37"/>
      <c r="CG94" s="40"/>
      <c r="CH94" s="114">
        <f t="shared" si="1"/>
        <v>0</v>
      </c>
      <c r="CI94" s="41"/>
      <c r="CJ94" s="34"/>
      <c r="CK94" s="41"/>
      <c r="CL94" s="34"/>
      <c r="CM94" s="41"/>
      <c r="CN94" s="41"/>
      <c r="CO94" s="34"/>
      <c r="CP94" s="41"/>
      <c r="CQ94" s="37"/>
      <c r="CR94" s="40"/>
      <c r="CS94" s="37"/>
      <c r="CT94" s="37" t="s">
        <v>1597</v>
      </c>
      <c r="CV94" s="37"/>
    </row>
    <row r="95" spans="1:100">
      <c r="A95" s="21">
        <v>91</v>
      </c>
      <c r="B95" s="21">
        <f>Beneficiario!C92</f>
        <v>0</v>
      </c>
      <c r="C95" s="41"/>
      <c r="D95" s="37"/>
      <c r="E95" s="40"/>
      <c r="F95" s="77"/>
      <c r="G95" s="77"/>
      <c r="H95" s="37"/>
      <c r="I95" s="37"/>
      <c r="J95" s="37"/>
      <c r="K95" s="37"/>
      <c r="L95" s="37"/>
      <c r="M95" s="32"/>
      <c r="N95" s="41"/>
      <c r="O95" s="77"/>
      <c r="P95" s="77"/>
      <c r="Q95" s="37"/>
      <c r="R95" s="37"/>
      <c r="S95" s="37"/>
      <c r="T95" s="37"/>
      <c r="U95" s="37"/>
      <c r="V95" s="41"/>
      <c r="W95" s="77"/>
      <c r="X95" s="77"/>
      <c r="Y95" s="37"/>
      <c r="Z95" s="37"/>
      <c r="AA95" s="37"/>
      <c r="AB95" s="37"/>
      <c r="AC95" s="37"/>
      <c r="AD95" s="41"/>
      <c r="AE95" s="77"/>
      <c r="AF95" s="77"/>
      <c r="AG95" s="37"/>
      <c r="AH95" s="37"/>
      <c r="AI95" s="37"/>
      <c r="AJ95" s="37"/>
      <c r="AK95" s="37"/>
      <c r="AL95" s="41"/>
      <c r="AM95" s="77"/>
      <c r="AN95" s="77"/>
      <c r="AO95" s="37"/>
      <c r="AP95" s="37"/>
      <c r="AQ95" s="37"/>
      <c r="AR95" s="37"/>
      <c r="AS95" s="37"/>
      <c r="AT95" s="41"/>
      <c r="AU95" s="77"/>
      <c r="AV95" s="77"/>
      <c r="AW95" s="37"/>
      <c r="AX95" s="37"/>
      <c r="AY95" s="37"/>
      <c r="AZ95" s="37"/>
      <c r="BA95" s="37"/>
      <c r="BB95" s="41"/>
      <c r="BC95" s="77"/>
      <c r="BD95" s="77"/>
      <c r="BE95" s="37"/>
      <c r="BF95" s="37"/>
      <c r="BG95" s="37"/>
      <c r="BH95" s="37"/>
      <c r="BI95" s="37"/>
      <c r="BJ95" s="37"/>
      <c r="BK95" s="32"/>
      <c r="BL95" s="32"/>
      <c r="BM95" s="115">
        <f>Familia!AV94</f>
        <v>0</v>
      </c>
      <c r="BN95" s="32"/>
      <c r="BO95" s="115">
        <f>Familia!AW94</f>
        <v>0</v>
      </c>
      <c r="BP95" s="32"/>
      <c r="BQ95" s="115">
        <f>Familia!AX94</f>
        <v>0</v>
      </c>
      <c r="BR95" s="32"/>
      <c r="BS95" s="115">
        <f>Familia!AY94</f>
        <v>0</v>
      </c>
      <c r="BT95" s="32"/>
      <c r="BU95" s="115">
        <f>Familia!AZ94</f>
        <v>0</v>
      </c>
      <c r="BV95" s="32"/>
      <c r="BW95" s="115">
        <f>Familia!BA94</f>
        <v>0</v>
      </c>
      <c r="BX95" s="32"/>
      <c r="BY95" s="32"/>
      <c r="BZ95" s="39"/>
      <c r="CA95" s="39"/>
      <c r="CB95" s="39"/>
      <c r="CC95" s="39"/>
      <c r="CD95" s="39"/>
      <c r="CE95" s="39"/>
      <c r="CF95" s="37"/>
      <c r="CG95" s="40"/>
      <c r="CH95" s="114">
        <f t="shared" si="1"/>
        <v>0</v>
      </c>
      <c r="CI95" s="41"/>
      <c r="CJ95" s="34"/>
      <c r="CK95" s="41"/>
      <c r="CL95" s="34"/>
      <c r="CM95" s="41"/>
      <c r="CN95" s="41"/>
      <c r="CO95" s="34"/>
      <c r="CP95" s="41"/>
      <c r="CQ95" s="37"/>
      <c r="CR95" s="40"/>
      <c r="CS95" s="37"/>
      <c r="CT95" s="37" t="s">
        <v>1597</v>
      </c>
      <c r="CV95" s="37"/>
    </row>
    <row r="96" spans="1:100">
      <c r="A96" s="21">
        <v>92</v>
      </c>
      <c r="B96" s="21">
        <f>Beneficiario!C93</f>
        <v>0</v>
      </c>
      <c r="C96" s="41"/>
      <c r="D96" s="37"/>
      <c r="E96" s="40"/>
      <c r="F96" s="77"/>
      <c r="G96" s="77"/>
      <c r="H96" s="37"/>
      <c r="I96" s="37"/>
      <c r="J96" s="37"/>
      <c r="K96" s="37"/>
      <c r="L96" s="37"/>
      <c r="M96" s="32"/>
      <c r="N96" s="41"/>
      <c r="O96" s="77"/>
      <c r="P96" s="77"/>
      <c r="Q96" s="37"/>
      <c r="R96" s="37"/>
      <c r="S96" s="37"/>
      <c r="T96" s="37"/>
      <c r="U96" s="37"/>
      <c r="V96" s="41"/>
      <c r="W96" s="77"/>
      <c r="X96" s="77"/>
      <c r="Y96" s="37"/>
      <c r="Z96" s="37"/>
      <c r="AA96" s="37"/>
      <c r="AB96" s="37"/>
      <c r="AC96" s="37"/>
      <c r="AD96" s="41"/>
      <c r="AE96" s="77"/>
      <c r="AF96" s="77"/>
      <c r="AG96" s="37"/>
      <c r="AH96" s="37"/>
      <c r="AI96" s="37"/>
      <c r="AJ96" s="37"/>
      <c r="AK96" s="37"/>
      <c r="AL96" s="41"/>
      <c r="AM96" s="77"/>
      <c r="AN96" s="77"/>
      <c r="AO96" s="37"/>
      <c r="AP96" s="37"/>
      <c r="AQ96" s="37"/>
      <c r="AR96" s="37"/>
      <c r="AS96" s="37"/>
      <c r="AT96" s="41"/>
      <c r="AU96" s="77"/>
      <c r="AV96" s="77"/>
      <c r="AW96" s="37"/>
      <c r="AX96" s="37"/>
      <c r="AY96" s="37"/>
      <c r="AZ96" s="37"/>
      <c r="BA96" s="37"/>
      <c r="BB96" s="41"/>
      <c r="BC96" s="77"/>
      <c r="BD96" s="77"/>
      <c r="BE96" s="37"/>
      <c r="BF96" s="37"/>
      <c r="BG96" s="37"/>
      <c r="BH96" s="37"/>
      <c r="BI96" s="37"/>
      <c r="BJ96" s="37"/>
      <c r="BK96" s="32"/>
      <c r="BL96" s="32"/>
      <c r="BM96" s="115">
        <f>Familia!AV95</f>
        <v>0</v>
      </c>
      <c r="BN96" s="32"/>
      <c r="BO96" s="115">
        <f>Familia!AW95</f>
        <v>0</v>
      </c>
      <c r="BP96" s="32"/>
      <c r="BQ96" s="115">
        <f>Familia!AX95</f>
        <v>0</v>
      </c>
      <c r="BR96" s="32"/>
      <c r="BS96" s="115">
        <f>Familia!AY95</f>
        <v>0</v>
      </c>
      <c r="BT96" s="32"/>
      <c r="BU96" s="115">
        <f>Familia!AZ95</f>
        <v>0</v>
      </c>
      <c r="BV96" s="32"/>
      <c r="BW96" s="115">
        <f>Familia!BA95</f>
        <v>0</v>
      </c>
      <c r="BX96" s="32"/>
      <c r="BY96" s="32"/>
      <c r="BZ96" s="39"/>
      <c r="CA96" s="39"/>
      <c r="CB96" s="39"/>
      <c r="CC96" s="39"/>
      <c r="CD96" s="39"/>
      <c r="CE96" s="39"/>
      <c r="CF96" s="37"/>
      <c r="CG96" s="40"/>
      <c r="CH96" s="114">
        <f t="shared" si="1"/>
        <v>0</v>
      </c>
      <c r="CI96" s="41"/>
      <c r="CJ96" s="34"/>
      <c r="CK96" s="41"/>
      <c r="CL96" s="34"/>
      <c r="CM96" s="41"/>
      <c r="CN96" s="41"/>
      <c r="CO96" s="34"/>
      <c r="CP96" s="41"/>
      <c r="CQ96" s="37"/>
      <c r="CR96" s="40"/>
      <c r="CS96" s="37"/>
      <c r="CT96" s="37" t="s">
        <v>1597</v>
      </c>
      <c r="CV96" s="37"/>
    </row>
    <row r="97" spans="1:100">
      <c r="A97" s="21">
        <v>93</v>
      </c>
      <c r="B97" s="21">
        <f>Beneficiario!C94</f>
        <v>0</v>
      </c>
      <c r="C97" s="41"/>
      <c r="D97" s="37"/>
      <c r="E97" s="40"/>
      <c r="F97" s="77"/>
      <c r="G97" s="77"/>
      <c r="H97" s="37"/>
      <c r="I97" s="37"/>
      <c r="J97" s="37"/>
      <c r="K97" s="37"/>
      <c r="L97" s="37"/>
      <c r="M97" s="32"/>
      <c r="N97" s="41"/>
      <c r="O97" s="77"/>
      <c r="P97" s="77"/>
      <c r="Q97" s="37"/>
      <c r="R97" s="37"/>
      <c r="S97" s="37"/>
      <c r="T97" s="37"/>
      <c r="U97" s="37"/>
      <c r="V97" s="41"/>
      <c r="W97" s="77"/>
      <c r="X97" s="77"/>
      <c r="Y97" s="37"/>
      <c r="Z97" s="37"/>
      <c r="AA97" s="37"/>
      <c r="AB97" s="37"/>
      <c r="AC97" s="37"/>
      <c r="AD97" s="41"/>
      <c r="AE97" s="77"/>
      <c r="AF97" s="77"/>
      <c r="AG97" s="37"/>
      <c r="AH97" s="37"/>
      <c r="AI97" s="37"/>
      <c r="AJ97" s="37"/>
      <c r="AK97" s="37"/>
      <c r="AL97" s="41"/>
      <c r="AM97" s="77"/>
      <c r="AN97" s="77"/>
      <c r="AO97" s="37"/>
      <c r="AP97" s="37"/>
      <c r="AQ97" s="37"/>
      <c r="AR97" s="37"/>
      <c r="AS97" s="37"/>
      <c r="AT97" s="41"/>
      <c r="AU97" s="77"/>
      <c r="AV97" s="77"/>
      <c r="AW97" s="37"/>
      <c r="AX97" s="37"/>
      <c r="AY97" s="37"/>
      <c r="AZ97" s="37"/>
      <c r="BA97" s="37"/>
      <c r="BB97" s="41"/>
      <c r="BC97" s="77"/>
      <c r="BD97" s="77"/>
      <c r="BE97" s="37"/>
      <c r="BF97" s="37"/>
      <c r="BG97" s="37"/>
      <c r="BH97" s="37"/>
      <c r="BI97" s="37"/>
      <c r="BJ97" s="37"/>
      <c r="BK97" s="32"/>
      <c r="BL97" s="32"/>
      <c r="BM97" s="115">
        <f>Familia!AV96</f>
        <v>0</v>
      </c>
      <c r="BN97" s="32"/>
      <c r="BO97" s="115">
        <f>Familia!AW96</f>
        <v>0</v>
      </c>
      <c r="BP97" s="32"/>
      <c r="BQ97" s="115">
        <f>Familia!AX96</f>
        <v>0</v>
      </c>
      <c r="BR97" s="32"/>
      <c r="BS97" s="115">
        <f>Familia!AY96</f>
        <v>0</v>
      </c>
      <c r="BT97" s="32"/>
      <c r="BU97" s="115">
        <f>Familia!AZ96</f>
        <v>0</v>
      </c>
      <c r="BV97" s="32"/>
      <c r="BW97" s="115">
        <f>Familia!BA96</f>
        <v>0</v>
      </c>
      <c r="BX97" s="32"/>
      <c r="BY97" s="32"/>
      <c r="BZ97" s="39"/>
      <c r="CA97" s="39"/>
      <c r="CB97" s="39"/>
      <c r="CC97" s="39"/>
      <c r="CD97" s="39"/>
      <c r="CE97" s="39"/>
      <c r="CF97" s="37"/>
      <c r="CG97" s="40"/>
      <c r="CH97" s="114">
        <f t="shared" si="1"/>
        <v>0</v>
      </c>
      <c r="CI97" s="41"/>
      <c r="CJ97" s="34"/>
      <c r="CK97" s="41"/>
      <c r="CL97" s="34"/>
      <c r="CM97" s="41"/>
      <c r="CN97" s="41"/>
      <c r="CO97" s="34"/>
      <c r="CP97" s="41"/>
      <c r="CQ97" s="37"/>
      <c r="CR97" s="40"/>
      <c r="CS97" s="37"/>
      <c r="CT97" s="37" t="s">
        <v>1597</v>
      </c>
      <c r="CV97" s="37"/>
    </row>
    <row r="98" spans="1:100">
      <c r="A98" s="21">
        <v>94</v>
      </c>
      <c r="B98" s="21">
        <f>Beneficiario!C95</f>
        <v>0</v>
      </c>
      <c r="C98" s="41"/>
      <c r="D98" s="37"/>
      <c r="E98" s="40"/>
      <c r="F98" s="77"/>
      <c r="G98" s="77"/>
      <c r="H98" s="37"/>
      <c r="I98" s="37"/>
      <c r="J98" s="37"/>
      <c r="K98" s="37"/>
      <c r="L98" s="37"/>
      <c r="M98" s="32"/>
      <c r="N98" s="41"/>
      <c r="O98" s="77"/>
      <c r="P98" s="77"/>
      <c r="Q98" s="37"/>
      <c r="R98" s="37"/>
      <c r="S98" s="37"/>
      <c r="T98" s="37"/>
      <c r="U98" s="37"/>
      <c r="V98" s="41"/>
      <c r="W98" s="77"/>
      <c r="X98" s="77"/>
      <c r="Y98" s="37"/>
      <c r="Z98" s="37"/>
      <c r="AA98" s="37"/>
      <c r="AB98" s="37"/>
      <c r="AC98" s="37"/>
      <c r="AD98" s="41"/>
      <c r="AE98" s="77"/>
      <c r="AF98" s="77"/>
      <c r="AG98" s="37"/>
      <c r="AH98" s="37"/>
      <c r="AI98" s="37"/>
      <c r="AJ98" s="37"/>
      <c r="AK98" s="37"/>
      <c r="AL98" s="41"/>
      <c r="AM98" s="77"/>
      <c r="AN98" s="77"/>
      <c r="AO98" s="37"/>
      <c r="AP98" s="37"/>
      <c r="AQ98" s="37"/>
      <c r="AR98" s="37"/>
      <c r="AS98" s="37"/>
      <c r="AT98" s="41"/>
      <c r="AU98" s="77"/>
      <c r="AV98" s="77"/>
      <c r="AW98" s="37"/>
      <c r="AX98" s="37"/>
      <c r="AY98" s="37"/>
      <c r="AZ98" s="37"/>
      <c r="BA98" s="37"/>
      <c r="BB98" s="41"/>
      <c r="BC98" s="77"/>
      <c r="BD98" s="77"/>
      <c r="BE98" s="37"/>
      <c r="BF98" s="37"/>
      <c r="BG98" s="37"/>
      <c r="BH98" s="37"/>
      <c r="BI98" s="37"/>
      <c r="BJ98" s="37"/>
      <c r="BK98" s="32"/>
      <c r="BL98" s="32"/>
      <c r="BM98" s="115">
        <f>Familia!AV97</f>
        <v>0</v>
      </c>
      <c r="BN98" s="32"/>
      <c r="BO98" s="115">
        <f>Familia!AW97</f>
        <v>0</v>
      </c>
      <c r="BP98" s="32"/>
      <c r="BQ98" s="115">
        <f>Familia!AX97</f>
        <v>0</v>
      </c>
      <c r="BR98" s="32"/>
      <c r="BS98" s="115">
        <f>Familia!AY97</f>
        <v>0</v>
      </c>
      <c r="BT98" s="32"/>
      <c r="BU98" s="115">
        <f>Familia!AZ97</f>
        <v>0</v>
      </c>
      <c r="BV98" s="32"/>
      <c r="BW98" s="115">
        <f>Familia!BA97</f>
        <v>0</v>
      </c>
      <c r="BX98" s="32"/>
      <c r="BY98" s="32"/>
      <c r="BZ98" s="39"/>
      <c r="CA98" s="39"/>
      <c r="CB98" s="39"/>
      <c r="CC98" s="39"/>
      <c r="CD98" s="39"/>
      <c r="CE98" s="39"/>
      <c r="CF98" s="37"/>
      <c r="CG98" s="40"/>
      <c r="CH98" s="114">
        <f t="shared" si="1"/>
        <v>0</v>
      </c>
      <c r="CI98" s="41"/>
      <c r="CJ98" s="34"/>
      <c r="CK98" s="41"/>
      <c r="CL98" s="34"/>
      <c r="CM98" s="41"/>
      <c r="CN98" s="41"/>
      <c r="CO98" s="34"/>
      <c r="CP98" s="41"/>
      <c r="CQ98" s="37"/>
      <c r="CR98" s="40"/>
      <c r="CS98" s="37"/>
      <c r="CT98" s="37" t="s">
        <v>1597</v>
      </c>
      <c r="CV98" s="37"/>
    </row>
    <row r="99" spans="1:100">
      <c r="A99" s="21">
        <v>95</v>
      </c>
      <c r="B99" s="21">
        <f>Beneficiario!C96</f>
        <v>0</v>
      </c>
      <c r="C99" s="41"/>
      <c r="D99" s="37"/>
      <c r="E99" s="40"/>
      <c r="F99" s="77"/>
      <c r="G99" s="77"/>
      <c r="H99" s="37"/>
      <c r="I99" s="37"/>
      <c r="J99" s="37"/>
      <c r="K99" s="37"/>
      <c r="L99" s="37"/>
      <c r="M99" s="32"/>
      <c r="N99" s="41"/>
      <c r="O99" s="77"/>
      <c r="P99" s="77"/>
      <c r="Q99" s="37"/>
      <c r="R99" s="37"/>
      <c r="S99" s="37"/>
      <c r="T99" s="37"/>
      <c r="U99" s="37"/>
      <c r="V99" s="41"/>
      <c r="W99" s="77"/>
      <c r="X99" s="77"/>
      <c r="Y99" s="37"/>
      <c r="Z99" s="37"/>
      <c r="AA99" s="37"/>
      <c r="AB99" s="37"/>
      <c r="AC99" s="37"/>
      <c r="AD99" s="41"/>
      <c r="AE99" s="77"/>
      <c r="AF99" s="77"/>
      <c r="AG99" s="37"/>
      <c r="AH99" s="37"/>
      <c r="AI99" s="37"/>
      <c r="AJ99" s="37"/>
      <c r="AK99" s="37"/>
      <c r="AL99" s="41"/>
      <c r="AM99" s="77"/>
      <c r="AN99" s="77"/>
      <c r="AO99" s="37"/>
      <c r="AP99" s="37"/>
      <c r="AQ99" s="37"/>
      <c r="AR99" s="37"/>
      <c r="AS99" s="37"/>
      <c r="AT99" s="41"/>
      <c r="AU99" s="77"/>
      <c r="AV99" s="77"/>
      <c r="AW99" s="37"/>
      <c r="AX99" s="37"/>
      <c r="AY99" s="37"/>
      <c r="AZ99" s="37"/>
      <c r="BA99" s="37"/>
      <c r="BB99" s="41"/>
      <c r="BC99" s="77"/>
      <c r="BD99" s="77"/>
      <c r="BE99" s="37"/>
      <c r="BF99" s="37"/>
      <c r="BG99" s="37"/>
      <c r="BH99" s="37"/>
      <c r="BI99" s="37"/>
      <c r="BJ99" s="37"/>
      <c r="BK99" s="32"/>
      <c r="BL99" s="32"/>
      <c r="BM99" s="115">
        <f>Familia!AV98</f>
        <v>0</v>
      </c>
      <c r="BN99" s="32"/>
      <c r="BO99" s="115">
        <f>Familia!AW98</f>
        <v>0</v>
      </c>
      <c r="BP99" s="32"/>
      <c r="BQ99" s="115">
        <f>Familia!AX98</f>
        <v>0</v>
      </c>
      <c r="BR99" s="32"/>
      <c r="BS99" s="115">
        <f>Familia!AY98</f>
        <v>0</v>
      </c>
      <c r="BT99" s="32"/>
      <c r="BU99" s="115">
        <f>Familia!AZ98</f>
        <v>0</v>
      </c>
      <c r="BV99" s="32"/>
      <c r="BW99" s="115">
        <f>Familia!BA98</f>
        <v>0</v>
      </c>
      <c r="BX99" s="32"/>
      <c r="BY99" s="32"/>
      <c r="BZ99" s="39"/>
      <c r="CA99" s="39"/>
      <c r="CB99" s="39"/>
      <c r="CC99" s="39"/>
      <c r="CD99" s="39"/>
      <c r="CE99" s="39"/>
      <c r="CF99" s="37"/>
      <c r="CG99" s="40"/>
      <c r="CH99" s="114">
        <f t="shared" si="1"/>
        <v>0</v>
      </c>
      <c r="CI99" s="41"/>
      <c r="CJ99" s="34"/>
      <c r="CK99" s="41"/>
      <c r="CL99" s="34"/>
      <c r="CM99" s="41"/>
      <c r="CN99" s="41"/>
      <c r="CO99" s="34"/>
      <c r="CP99" s="41"/>
      <c r="CQ99" s="37"/>
      <c r="CR99" s="40"/>
      <c r="CS99" s="37"/>
      <c r="CT99" s="37" t="s">
        <v>1597</v>
      </c>
      <c r="CV99" s="37"/>
    </row>
    <row r="100" spans="1:100">
      <c r="A100" s="21">
        <v>96</v>
      </c>
      <c r="B100" s="21">
        <f>Beneficiario!C97</f>
        <v>0</v>
      </c>
      <c r="C100" s="41"/>
      <c r="D100" s="37"/>
      <c r="E100" s="40"/>
      <c r="F100" s="77"/>
      <c r="G100" s="77"/>
      <c r="H100" s="37"/>
      <c r="I100" s="37"/>
      <c r="J100" s="37"/>
      <c r="K100" s="37"/>
      <c r="L100" s="37"/>
      <c r="M100" s="32"/>
      <c r="N100" s="41"/>
      <c r="O100" s="77"/>
      <c r="P100" s="77"/>
      <c r="Q100" s="37"/>
      <c r="R100" s="37"/>
      <c r="S100" s="37"/>
      <c r="T100" s="37"/>
      <c r="U100" s="37"/>
      <c r="V100" s="41"/>
      <c r="W100" s="77"/>
      <c r="X100" s="77"/>
      <c r="Y100" s="37"/>
      <c r="Z100" s="37"/>
      <c r="AA100" s="37"/>
      <c r="AB100" s="37"/>
      <c r="AC100" s="37"/>
      <c r="AD100" s="41"/>
      <c r="AE100" s="77"/>
      <c r="AF100" s="77"/>
      <c r="AG100" s="37"/>
      <c r="AH100" s="37"/>
      <c r="AI100" s="37"/>
      <c r="AJ100" s="37"/>
      <c r="AK100" s="37"/>
      <c r="AL100" s="41"/>
      <c r="AM100" s="77"/>
      <c r="AN100" s="77"/>
      <c r="AO100" s="37"/>
      <c r="AP100" s="37"/>
      <c r="AQ100" s="37"/>
      <c r="AR100" s="37"/>
      <c r="AS100" s="37"/>
      <c r="AT100" s="41"/>
      <c r="AU100" s="77"/>
      <c r="AV100" s="77"/>
      <c r="AW100" s="37"/>
      <c r="AX100" s="37"/>
      <c r="AY100" s="37"/>
      <c r="AZ100" s="37"/>
      <c r="BA100" s="37"/>
      <c r="BB100" s="41"/>
      <c r="BC100" s="77"/>
      <c r="BD100" s="77"/>
      <c r="BE100" s="37"/>
      <c r="BF100" s="37"/>
      <c r="BG100" s="37"/>
      <c r="BH100" s="37"/>
      <c r="BI100" s="37"/>
      <c r="BJ100" s="37"/>
      <c r="BK100" s="32"/>
      <c r="BL100" s="32"/>
      <c r="BM100" s="115">
        <f>Familia!AV99</f>
        <v>0</v>
      </c>
      <c r="BN100" s="32"/>
      <c r="BO100" s="115">
        <f>Familia!AW99</f>
        <v>0</v>
      </c>
      <c r="BP100" s="32"/>
      <c r="BQ100" s="115">
        <f>Familia!AX99</f>
        <v>0</v>
      </c>
      <c r="BR100" s="32"/>
      <c r="BS100" s="115">
        <f>Familia!AY99</f>
        <v>0</v>
      </c>
      <c r="BT100" s="32"/>
      <c r="BU100" s="115">
        <f>Familia!AZ99</f>
        <v>0</v>
      </c>
      <c r="BV100" s="32"/>
      <c r="BW100" s="115">
        <f>Familia!BA99</f>
        <v>0</v>
      </c>
      <c r="BX100" s="32"/>
      <c r="BY100" s="32"/>
      <c r="BZ100" s="39"/>
      <c r="CA100" s="39"/>
      <c r="CB100" s="39"/>
      <c r="CC100" s="39"/>
      <c r="CD100" s="39"/>
      <c r="CE100" s="39"/>
      <c r="CF100" s="37"/>
      <c r="CG100" s="40"/>
      <c r="CH100" s="114">
        <f t="shared" si="1"/>
        <v>0</v>
      </c>
      <c r="CI100" s="41"/>
      <c r="CJ100" s="34"/>
      <c r="CK100" s="41"/>
      <c r="CL100" s="34"/>
      <c r="CM100" s="41"/>
      <c r="CN100" s="41"/>
      <c r="CO100" s="34"/>
      <c r="CP100" s="41"/>
      <c r="CQ100" s="37"/>
      <c r="CR100" s="40"/>
      <c r="CS100" s="37"/>
      <c r="CT100" s="37" t="s">
        <v>1597</v>
      </c>
      <c r="CV100" s="37"/>
    </row>
    <row r="101" spans="1:100">
      <c r="A101" s="21">
        <v>97</v>
      </c>
      <c r="B101" s="21">
        <f>Beneficiario!C98</f>
        <v>0</v>
      </c>
      <c r="C101" s="41"/>
      <c r="D101" s="37"/>
      <c r="E101" s="40"/>
      <c r="F101" s="77"/>
      <c r="G101" s="77"/>
      <c r="H101" s="37"/>
      <c r="I101" s="37"/>
      <c r="J101" s="37"/>
      <c r="K101" s="37"/>
      <c r="L101" s="37"/>
      <c r="M101" s="32"/>
      <c r="N101" s="41"/>
      <c r="O101" s="77"/>
      <c r="P101" s="77"/>
      <c r="Q101" s="37"/>
      <c r="R101" s="37"/>
      <c r="S101" s="37"/>
      <c r="T101" s="37"/>
      <c r="U101" s="37"/>
      <c r="V101" s="41"/>
      <c r="W101" s="77"/>
      <c r="X101" s="77"/>
      <c r="Y101" s="37"/>
      <c r="Z101" s="37"/>
      <c r="AA101" s="37"/>
      <c r="AB101" s="37"/>
      <c r="AC101" s="37"/>
      <c r="AD101" s="41"/>
      <c r="AE101" s="77"/>
      <c r="AF101" s="77"/>
      <c r="AG101" s="37"/>
      <c r="AH101" s="37"/>
      <c r="AI101" s="37"/>
      <c r="AJ101" s="37"/>
      <c r="AK101" s="37"/>
      <c r="AL101" s="41"/>
      <c r="AM101" s="77"/>
      <c r="AN101" s="77"/>
      <c r="AO101" s="37"/>
      <c r="AP101" s="37"/>
      <c r="AQ101" s="37"/>
      <c r="AR101" s="37"/>
      <c r="AS101" s="37"/>
      <c r="AT101" s="41"/>
      <c r="AU101" s="77"/>
      <c r="AV101" s="77"/>
      <c r="AW101" s="37"/>
      <c r="AX101" s="37"/>
      <c r="AY101" s="37"/>
      <c r="AZ101" s="37"/>
      <c r="BA101" s="37"/>
      <c r="BB101" s="41"/>
      <c r="BC101" s="77"/>
      <c r="BD101" s="77"/>
      <c r="BE101" s="37"/>
      <c r="BF101" s="37"/>
      <c r="BG101" s="37"/>
      <c r="BH101" s="37"/>
      <c r="BI101" s="37"/>
      <c r="BJ101" s="37"/>
      <c r="BK101" s="32"/>
      <c r="BL101" s="32"/>
      <c r="BM101" s="115">
        <f>Familia!AV100</f>
        <v>0</v>
      </c>
      <c r="BN101" s="32"/>
      <c r="BO101" s="115">
        <f>Familia!AW100</f>
        <v>0</v>
      </c>
      <c r="BP101" s="32"/>
      <c r="BQ101" s="115">
        <f>Familia!AX100</f>
        <v>0</v>
      </c>
      <c r="BR101" s="32"/>
      <c r="BS101" s="115">
        <f>Familia!AY100</f>
        <v>0</v>
      </c>
      <c r="BT101" s="32"/>
      <c r="BU101" s="115">
        <f>Familia!AZ100</f>
        <v>0</v>
      </c>
      <c r="BV101" s="32"/>
      <c r="BW101" s="115">
        <f>Familia!BA100</f>
        <v>0</v>
      </c>
      <c r="BX101" s="32"/>
      <c r="BY101" s="32"/>
      <c r="BZ101" s="39"/>
      <c r="CA101" s="39"/>
      <c r="CB101" s="39"/>
      <c r="CC101" s="39"/>
      <c r="CD101" s="39"/>
      <c r="CE101" s="39"/>
      <c r="CF101" s="37"/>
      <c r="CG101" s="40"/>
      <c r="CH101" s="114">
        <f t="shared" si="1"/>
        <v>0</v>
      </c>
      <c r="CI101" s="41"/>
      <c r="CJ101" s="34"/>
      <c r="CK101" s="41"/>
      <c r="CL101" s="34"/>
      <c r="CM101" s="41"/>
      <c r="CN101" s="41"/>
      <c r="CO101" s="34"/>
      <c r="CP101" s="41"/>
      <c r="CQ101" s="37"/>
      <c r="CR101" s="40"/>
      <c r="CS101" s="37"/>
      <c r="CT101" s="37" t="s">
        <v>1597</v>
      </c>
      <c r="CV101" s="37"/>
    </row>
    <row r="102" spans="1:100">
      <c r="A102" s="21">
        <v>98</v>
      </c>
      <c r="B102" s="21">
        <f>Beneficiario!C99</f>
        <v>0</v>
      </c>
      <c r="C102" s="41"/>
      <c r="D102" s="37"/>
      <c r="E102" s="40"/>
      <c r="F102" s="77"/>
      <c r="G102" s="77"/>
      <c r="H102" s="37"/>
      <c r="I102" s="37"/>
      <c r="J102" s="37"/>
      <c r="K102" s="37"/>
      <c r="L102" s="37"/>
      <c r="M102" s="32"/>
      <c r="N102" s="41"/>
      <c r="O102" s="77"/>
      <c r="P102" s="77"/>
      <c r="Q102" s="37"/>
      <c r="R102" s="37"/>
      <c r="S102" s="37"/>
      <c r="T102" s="37"/>
      <c r="U102" s="37"/>
      <c r="V102" s="41"/>
      <c r="W102" s="77"/>
      <c r="X102" s="77"/>
      <c r="Y102" s="37"/>
      <c r="Z102" s="37"/>
      <c r="AA102" s="37"/>
      <c r="AB102" s="37"/>
      <c r="AC102" s="37"/>
      <c r="AD102" s="41"/>
      <c r="AE102" s="77"/>
      <c r="AF102" s="77"/>
      <c r="AG102" s="37"/>
      <c r="AH102" s="37"/>
      <c r="AI102" s="37"/>
      <c r="AJ102" s="37"/>
      <c r="AK102" s="37"/>
      <c r="AL102" s="41"/>
      <c r="AM102" s="77"/>
      <c r="AN102" s="77"/>
      <c r="AO102" s="37"/>
      <c r="AP102" s="37"/>
      <c r="AQ102" s="37"/>
      <c r="AR102" s="37"/>
      <c r="AS102" s="37"/>
      <c r="AT102" s="41"/>
      <c r="AU102" s="77"/>
      <c r="AV102" s="77"/>
      <c r="AW102" s="37"/>
      <c r="AX102" s="37"/>
      <c r="AY102" s="37"/>
      <c r="AZ102" s="37"/>
      <c r="BA102" s="37"/>
      <c r="BB102" s="41"/>
      <c r="BC102" s="77"/>
      <c r="BD102" s="77"/>
      <c r="BE102" s="37"/>
      <c r="BF102" s="37"/>
      <c r="BG102" s="37"/>
      <c r="BH102" s="37"/>
      <c r="BI102" s="37"/>
      <c r="BJ102" s="37"/>
      <c r="BK102" s="32"/>
      <c r="BL102" s="32"/>
      <c r="BM102" s="115">
        <f>Familia!AV101</f>
        <v>0</v>
      </c>
      <c r="BN102" s="32"/>
      <c r="BO102" s="115">
        <f>Familia!AW101</f>
        <v>0</v>
      </c>
      <c r="BP102" s="32"/>
      <c r="BQ102" s="115">
        <f>Familia!AX101</f>
        <v>0</v>
      </c>
      <c r="BR102" s="32"/>
      <c r="BS102" s="115">
        <f>Familia!AY101</f>
        <v>0</v>
      </c>
      <c r="BT102" s="32"/>
      <c r="BU102" s="115">
        <f>Familia!AZ101</f>
        <v>0</v>
      </c>
      <c r="BV102" s="32"/>
      <c r="BW102" s="115">
        <f>Familia!BA101</f>
        <v>0</v>
      </c>
      <c r="BX102" s="32"/>
      <c r="BY102" s="32"/>
      <c r="BZ102" s="39"/>
      <c r="CA102" s="39"/>
      <c r="CB102" s="39"/>
      <c r="CC102" s="39"/>
      <c r="CD102" s="39"/>
      <c r="CE102" s="39"/>
      <c r="CF102" s="37"/>
      <c r="CG102" s="40"/>
      <c r="CH102" s="114">
        <f t="shared" si="1"/>
        <v>0</v>
      </c>
      <c r="CI102" s="41"/>
      <c r="CJ102" s="34"/>
      <c r="CK102" s="41"/>
      <c r="CL102" s="34"/>
      <c r="CM102" s="41"/>
      <c r="CN102" s="41"/>
      <c r="CO102" s="34"/>
      <c r="CP102" s="41"/>
      <c r="CQ102" s="37"/>
      <c r="CR102" s="40"/>
      <c r="CS102" s="37"/>
      <c r="CT102" s="37" t="s">
        <v>1597</v>
      </c>
      <c r="CV102" s="37"/>
    </row>
    <row r="103" spans="1:100">
      <c r="A103" s="21">
        <v>99</v>
      </c>
      <c r="B103" s="21">
        <f>Beneficiario!C100</f>
        <v>0</v>
      </c>
      <c r="C103" s="41"/>
      <c r="D103" s="37"/>
      <c r="E103" s="40"/>
      <c r="F103" s="77"/>
      <c r="G103" s="77"/>
      <c r="H103" s="37"/>
      <c r="I103" s="37"/>
      <c r="J103" s="37"/>
      <c r="K103" s="37"/>
      <c r="L103" s="37"/>
      <c r="M103" s="32"/>
      <c r="N103" s="41"/>
      <c r="O103" s="77"/>
      <c r="P103" s="77"/>
      <c r="Q103" s="37"/>
      <c r="R103" s="37"/>
      <c r="S103" s="37"/>
      <c r="T103" s="37"/>
      <c r="U103" s="37"/>
      <c r="V103" s="41"/>
      <c r="W103" s="77"/>
      <c r="X103" s="77"/>
      <c r="Y103" s="37"/>
      <c r="Z103" s="37"/>
      <c r="AA103" s="37"/>
      <c r="AB103" s="37"/>
      <c r="AC103" s="37"/>
      <c r="AD103" s="41"/>
      <c r="AE103" s="77"/>
      <c r="AF103" s="77"/>
      <c r="AG103" s="37"/>
      <c r="AH103" s="37"/>
      <c r="AI103" s="37"/>
      <c r="AJ103" s="37"/>
      <c r="AK103" s="37"/>
      <c r="AL103" s="41"/>
      <c r="AM103" s="77"/>
      <c r="AN103" s="77"/>
      <c r="AO103" s="37"/>
      <c r="AP103" s="37"/>
      <c r="AQ103" s="37"/>
      <c r="AR103" s="37"/>
      <c r="AS103" s="37"/>
      <c r="AT103" s="41"/>
      <c r="AU103" s="77"/>
      <c r="AV103" s="77"/>
      <c r="AW103" s="37"/>
      <c r="AX103" s="37"/>
      <c r="AY103" s="37"/>
      <c r="AZ103" s="37"/>
      <c r="BA103" s="37"/>
      <c r="BB103" s="41"/>
      <c r="BC103" s="77"/>
      <c r="BD103" s="77"/>
      <c r="BE103" s="37"/>
      <c r="BF103" s="37"/>
      <c r="BG103" s="37"/>
      <c r="BH103" s="37"/>
      <c r="BI103" s="37"/>
      <c r="BJ103" s="37"/>
      <c r="BK103" s="32"/>
      <c r="BL103" s="32"/>
      <c r="BM103" s="115">
        <f>Familia!AV102</f>
        <v>0</v>
      </c>
      <c r="BN103" s="32"/>
      <c r="BO103" s="115">
        <f>Familia!AW102</f>
        <v>0</v>
      </c>
      <c r="BP103" s="32"/>
      <c r="BQ103" s="115">
        <f>Familia!AX102</f>
        <v>0</v>
      </c>
      <c r="BR103" s="32"/>
      <c r="BS103" s="115">
        <f>Familia!AY102</f>
        <v>0</v>
      </c>
      <c r="BT103" s="32"/>
      <c r="BU103" s="115">
        <f>Familia!AZ102</f>
        <v>0</v>
      </c>
      <c r="BV103" s="32"/>
      <c r="BW103" s="115">
        <f>Familia!BA102</f>
        <v>0</v>
      </c>
      <c r="BX103" s="32"/>
      <c r="BY103" s="32"/>
      <c r="BZ103" s="39"/>
      <c r="CA103" s="39"/>
      <c r="CB103" s="39"/>
      <c r="CC103" s="39"/>
      <c r="CD103" s="39"/>
      <c r="CE103" s="39"/>
      <c r="CF103" s="37"/>
      <c r="CG103" s="40"/>
      <c r="CH103" s="114">
        <f t="shared" si="1"/>
        <v>0</v>
      </c>
      <c r="CI103" s="41"/>
      <c r="CJ103" s="34"/>
      <c r="CK103" s="41"/>
      <c r="CL103" s="34"/>
      <c r="CM103" s="41"/>
      <c r="CN103" s="41"/>
      <c r="CO103" s="34"/>
      <c r="CP103" s="41"/>
      <c r="CQ103" s="37"/>
      <c r="CR103" s="40"/>
      <c r="CS103" s="37"/>
      <c r="CT103" s="37" t="s">
        <v>1597</v>
      </c>
      <c r="CV103" s="37"/>
    </row>
    <row r="104" spans="1:100">
      <c r="A104" s="21">
        <v>100</v>
      </c>
      <c r="B104" s="21">
        <f>Beneficiario!C101</f>
        <v>0</v>
      </c>
      <c r="C104" s="41"/>
      <c r="D104" s="37"/>
      <c r="E104" s="40"/>
      <c r="F104" s="77"/>
      <c r="G104" s="77"/>
      <c r="H104" s="37"/>
      <c r="I104" s="37"/>
      <c r="J104" s="37"/>
      <c r="K104" s="37"/>
      <c r="L104" s="37"/>
      <c r="M104" s="32"/>
      <c r="N104" s="41"/>
      <c r="O104" s="77"/>
      <c r="P104" s="77"/>
      <c r="Q104" s="37"/>
      <c r="R104" s="37"/>
      <c r="S104" s="37"/>
      <c r="T104" s="37"/>
      <c r="U104" s="37"/>
      <c r="V104" s="41"/>
      <c r="W104" s="77"/>
      <c r="X104" s="77"/>
      <c r="Y104" s="37"/>
      <c r="Z104" s="37"/>
      <c r="AA104" s="37"/>
      <c r="AB104" s="37"/>
      <c r="AC104" s="37"/>
      <c r="AD104" s="41"/>
      <c r="AE104" s="77"/>
      <c r="AF104" s="77"/>
      <c r="AG104" s="37"/>
      <c r="AH104" s="37"/>
      <c r="AI104" s="37"/>
      <c r="AJ104" s="37"/>
      <c r="AK104" s="37"/>
      <c r="AL104" s="41"/>
      <c r="AM104" s="77"/>
      <c r="AN104" s="77"/>
      <c r="AO104" s="37"/>
      <c r="AP104" s="37"/>
      <c r="AQ104" s="37"/>
      <c r="AR104" s="37"/>
      <c r="AS104" s="37"/>
      <c r="AT104" s="41"/>
      <c r="AU104" s="77"/>
      <c r="AV104" s="77"/>
      <c r="AW104" s="37"/>
      <c r="AX104" s="37"/>
      <c r="AY104" s="37"/>
      <c r="AZ104" s="37"/>
      <c r="BA104" s="37"/>
      <c r="BB104" s="41"/>
      <c r="BC104" s="77"/>
      <c r="BD104" s="77"/>
      <c r="BE104" s="37"/>
      <c r="BF104" s="37"/>
      <c r="BG104" s="37"/>
      <c r="BH104" s="37"/>
      <c r="BI104" s="37"/>
      <c r="BJ104" s="37"/>
      <c r="BK104" s="32"/>
      <c r="BL104" s="32"/>
      <c r="BM104" s="115">
        <f>Familia!AV103</f>
        <v>0</v>
      </c>
      <c r="BN104" s="32"/>
      <c r="BO104" s="115">
        <f>Familia!AW103</f>
        <v>0</v>
      </c>
      <c r="BP104" s="32"/>
      <c r="BQ104" s="115">
        <f>Familia!AX103</f>
        <v>0</v>
      </c>
      <c r="BR104" s="32"/>
      <c r="BS104" s="115">
        <f>Familia!AY103</f>
        <v>0</v>
      </c>
      <c r="BT104" s="32"/>
      <c r="BU104" s="115">
        <f>Familia!AZ103</f>
        <v>0</v>
      </c>
      <c r="BV104" s="32"/>
      <c r="BW104" s="115">
        <f>Familia!BA103</f>
        <v>0</v>
      </c>
      <c r="BX104" s="32"/>
      <c r="BY104" s="32"/>
      <c r="BZ104" s="39"/>
      <c r="CA104" s="39"/>
      <c r="CB104" s="39"/>
      <c r="CC104" s="39"/>
      <c r="CD104" s="39"/>
      <c r="CE104" s="39"/>
      <c r="CF104" s="37"/>
      <c r="CG104" s="40"/>
      <c r="CH104" s="114">
        <f t="shared" si="1"/>
        <v>0</v>
      </c>
      <c r="CI104" s="41"/>
      <c r="CJ104" s="34"/>
      <c r="CK104" s="41"/>
      <c r="CL104" s="34"/>
      <c r="CM104" s="41"/>
      <c r="CN104" s="41"/>
      <c r="CO104" s="34"/>
      <c r="CP104" s="41"/>
      <c r="CQ104" s="37"/>
      <c r="CR104" s="40"/>
      <c r="CS104" s="37"/>
      <c r="CT104" s="37" t="s">
        <v>1597</v>
      </c>
      <c r="CV104" s="37"/>
    </row>
    <row r="105" spans="1:100">
      <c r="A105" s="21">
        <v>101</v>
      </c>
      <c r="B105" s="21">
        <f>Beneficiario!C102</f>
        <v>0</v>
      </c>
      <c r="C105" s="41"/>
      <c r="D105" s="37"/>
      <c r="E105" s="40"/>
      <c r="F105" s="77"/>
      <c r="G105" s="77"/>
      <c r="H105" s="37"/>
      <c r="I105" s="37"/>
      <c r="J105" s="37"/>
      <c r="K105" s="37"/>
      <c r="L105" s="37"/>
      <c r="M105" s="32"/>
      <c r="N105" s="41"/>
      <c r="O105" s="77"/>
      <c r="P105" s="77"/>
      <c r="Q105" s="37"/>
      <c r="R105" s="37"/>
      <c r="S105" s="37"/>
      <c r="T105" s="37"/>
      <c r="U105" s="37"/>
      <c r="V105" s="41"/>
      <c r="W105" s="77"/>
      <c r="X105" s="77"/>
      <c r="Y105" s="37"/>
      <c r="Z105" s="37"/>
      <c r="AA105" s="37"/>
      <c r="AB105" s="37"/>
      <c r="AC105" s="37"/>
      <c r="AD105" s="41"/>
      <c r="AE105" s="77"/>
      <c r="AF105" s="77"/>
      <c r="AG105" s="37"/>
      <c r="AH105" s="37"/>
      <c r="AI105" s="37"/>
      <c r="AJ105" s="37"/>
      <c r="AK105" s="37"/>
      <c r="AL105" s="41"/>
      <c r="AM105" s="77"/>
      <c r="AN105" s="77"/>
      <c r="AO105" s="37"/>
      <c r="AP105" s="37"/>
      <c r="AQ105" s="37"/>
      <c r="AR105" s="37"/>
      <c r="AS105" s="37"/>
      <c r="AT105" s="41"/>
      <c r="AU105" s="77"/>
      <c r="AV105" s="77"/>
      <c r="AW105" s="37"/>
      <c r="AX105" s="37"/>
      <c r="AY105" s="37"/>
      <c r="AZ105" s="37"/>
      <c r="BA105" s="37"/>
      <c r="BB105" s="41"/>
      <c r="BC105" s="77"/>
      <c r="BD105" s="77"/>
      <c r="BE105" s="37"/>
      <c r="BF105" s="37"/>
      <c r="BG105" s="37"/>
      <c r="BH105" s="37"/>
      <c r="BI105" s="37"/>
      <c r="BJ105" s="37"/>
      <c r="BK105" s="32"/>
      <c r="BL105" s="32"/>
      <c r="BM105" s="115">
        <f>Familia!AV104</f>
        <v>0</v>
      </c>
      <c r="BN105" s="32"/>
      <c r="BO105" s="115">
        <f>Familia!AW104</f>
        <v>0</v>
      </c>
      <c r="BP105" s="32"/>
      <c r="BQ105" s="115">
        <f>Familia!AX104</f>
        <v>0</v>
      </c>
      <c r="BR105" s="32"/>
      <c r="BS105" s="115">
        <f>Familia!AY104</f>
        <v>0</v>
      </c>
      <c r="BT105" s="32"/>
      <c r="BU105" s="115">
        <f>Familia!AZ104</f>
        <v>0</v>
      </c>
      <c r="BV105" s="32"/>
      <c r="BW105" s="115">
        <f>Familia!BA104</f>
        <v>0</v>
      </c>
      <c r="BX105" s="32"/>
      <c r="BY105" s="32"/>
      <c r="BZ105" s="39"/>
      <c r="CA105" s="39"/>
      <c r="CB105" s="39"/>
      <c r="CC105" s="39"/>
      <c r="CD105" s="39"/>
      <c r="CE105" s="39"/>
      <c r="CF105" s="37"/>
      <c r="CG105" s="40"/>
      <c r="CH105" s="114">
        <f t="shared" si="1"/>
        <v>0</v>
      </c>
      <c r="CI105" s="41"/>
      <c r="CJ105" s="34"/>
      <c r="CK105" s="41"/>
      <c r="CL105" s="34"/>
      <c r="CM105" s="41"/>
      <c r="CN105" s="41"/>
      <c r="CO105" s="34"/>
      <c r="CP105" s="41"/>
      <c r="CQ105" s="37"/>
      <c r="CR105" s="40"/>
      <c r="CS105" s="37"/>
      <c r="CT105" s="37" t="s">
        <v>1597</v>
      </c>
      <c r="CV105" s="37"/>
    </row>
    <row r="106" spans="1:100">
      <c r="A106" s="21">
        <v>102</v>
      </c>
      <c r="B106" s="21">
        <f>Beneficiario!C103</f>
        <v>0</v>
      </c>
      <c r="C106" s="41"/>
      <c r="D106" s="37"/>
      <c r="E106" s="40"/>
      <c r="F106" s="77"/>
      <c r="G106" s="77"/>
      <c r="H106" s="37"/>
      <c r="I106" s="37"/>
      <c r="J106" s="37"/>
      <c r="K106" s="37"/>
      <c r="L106" s="37"/>
      <c r="M106" s="32"/>
      <c r="N106" s="41"/>
      <c r="O106" s="77"/>
      <c r="P106" s="77"/>
      <c r="Q106" s="37"/>
      <c r="R106" s="37"/>
      <c r="S106" s="37"/>
      <c r="T106" s="37"/>
      <c r="U106" s="37"/>
      <c r="V106" s="41"/>
      <c r="W106" s="77"/>
      <c r="X106" s="77"/>
      <c r="Y106" s="37"/>
      <c r="Z106" s="37"/>
      <c r="AA106" s="37"/>
      <c r="AB106" s="37"/>
      <c r="AC106" s="37"/>
      <c r="AD106" s="41"/>
      <c r="AE106" s="77"/>
      <c r="AF106" s="77"/>
      <c r="AG106" s="37"/>
      <c r="AH106" s="37"/>
      <c r="AI106" s="37"/>
      <c r="AJ106" s="37"/>
      <c r="AK106" s="37"/>
      <c r="AL106" s="41"/>
      <c r="AM106" s="77"/>
      <c r="AN106" s="77"/>
      <c r="AO106" s="37"/>
      <c r="AP106" s="37"/>
      <c r="AQ106" s="37"/>
      <c r="AR106" s="37"/>
      <c r="AS106" s="37"/>
      <c r="AT106" s="41"/>
      <c r="AU106" s="77"/>
      <c r="AV106" s="77"/>
      <c r="AW106" s="37"/>
      <c r="AX106" s="37"/>
      <c r="AY106" s="37"/>
      <c r="AZ106" s="37"/>
      <c r="BA106" s="37"/>
      <c r="BB106" s="41"/>
      <c r="BC106" s="77"/>
      <c r="BD106" s="77"/>
      <c r="BE106" s="37"/>
      <c r="BF106" s="37"/>
      <c r="BG106" s="37"/>
      <c r="BH106" s="37"/>
      <c r="BI106" s="37"/>
      <c r="BJ106" s="37"/>
      <c r="BK106" s="32"/>
      <c r="BL106" s="32"/>
      <c r="BM106" s="115">
        <f>Familia!AV105</f>
        <v>0</v>
      </c>
      <c r="BN106" s="32"/>
      <c r="BO106" s="115">
        <f>Familia!AW105</f>
        <v>0</v>
      </c>
      <c r="BP106" s="32"/>
      <c r="BQ106" s="115">
        <f>Familia!AX105</f>
        <v>0</v>
      </c>
      <c r="BR106" s="32"/>
      <c r="BS106" s="115">
        <f>Familia!AY105</f>
        <v>0</v>
      </c>
      <c r="BT106" s="32"/>
      <c r="BU106" s="115">
        <f>Familia!AZ105</f>
        <v>0</v>
      </c>
      <c r="BV106" s="32"/>
      <c r="BW106" s="115">
        <f>Familia!BA105</f>
        <v>0</v>
      </c>
      <c r="BX106" s="32"/>
      <c r="BY106" s="32"/>
      <c r="BZ106" s="39"/>
      <c r="CA106" s="39"/>
      <c r="CB106" s="39"/>
      <c r="CC106" s="39"/>
      <c r="CD106" s="39"/>
      <c r="CE106" s="39"/>
      <c r="CF106" s="37"/>
      <c r="CG106" s="40"/>
      <c r="CH106" s="114">
        <f t="shared" si="1"/>
        <v>0</v>
      </c>
      <c r="CI106" s="41"/>
      <c r="CJ106" s="34"/>
      <c r="CK106" s="41"/>
      <c r="CL106" s="34"/>
      <c r="CM106" s="41"/>
      <c r="CN106" s="41"/>
      <c r="CO106" s="34"/>
      <c r="CP106" s="41"/>
      <c r="CQ106" s="37"/>
      <c r="CR106" s="40"/>
      <c r="CS106" s="37"/>
      <c r="CT106" s="37" t="s">
        <v>1597</v>
      </c>
      <c r="CV106" s="37"/>
    </row>
    <row r="107" spans="1:100">
      <c r="A107" s="21">
        <v>103</v>
      </c>
      <c r="B107" s="21">
        <f>Beneficiario!C104</f>
        <v>0</v>
      </c>
      <c r="C107" s="41"/>
      <c r="D107" s="37"/>
      <c r="E107" s="40"/>
      <c r="F107" s="77"/>
      <c r="G107" s="77"/>
      <c r="H107" s="37"/>
      <c r="I107" s="37"/>
      <c r="J107" s="37"/>
      <c r="K107" s="37"/>
      <c r="L107" s="37"/>
      <c r="M107" s="32"/>
      <c r="N107" s="41"/>
      <c r="O107" s="77"/>
      <c r="P107" s="77"/>
      <c r="Q107" s="37"/>
      <c r="R107" s="37"/>
      <c r="S107" s="37"/>
      <c r="T107" s="37"/>
      <c r="U107" s="37"/>
      <c r="V107" s="41"/>
      <c r="W107" s="77"/>
      <c r="X107" s="77"/>
      <c r="Y107" s="37"/>
      <c r="Z107" s="37"/>
      <c r="AA107" s="37"/>
      <c r="AB107" s="37"/>
      <c r="AC107" s="37"/>
      <c r="AD107" s="41"/>
      <c r="AE107" s="77"/>
      <c r="AF107" s="77"/>
      <c r="AG107" s="37"/>
      <c r="AH107" s="37"/>
      <c r="AI107" s="37"/>
      <c r="AJ107" s="37"/>
      <c r="AK107" s="37"/>
      <c r="AL107" s="41"/>
      <c r="AM107" s="77"/>
      <c r="AN107" s="77"/>
      <c r="AO107" s="37"/>
      <c r="AP107" s="37"/>
      <c r="AQ107" s="37"/>
      <c r="AR107" s="37"/>
      <c r="AS107" s="37"/>
      <c r="AT107" s="41"/>
      <c r="AU107" s="77"/>
      <c r="AV107" s="77"/>
      <c r="AW107" s="37"/>
      <c r="AX107" s="37"/>
      <c r="AY107" s="37"/>
      <c r="AZ107" s="37"/>
      <c r="BA107" s="37"/>
      <c r="BB107" s="41"/>
      <c r="BC107" s="77"/>
      <c r="BD107" s="77"/>
      <c r="BE107" s="37"/>
      <c r="BF107" s="37"/>
      <c r="BG107" s="37"/>
      <c r="BH107" s="37"/>
      <c r="BI107" s="37"/>
      <c r="BJ107" s="37"/>
      <c r="BK107" s="32"/>
      <c r="BL107" s="32"/>
      <c r="BM107" s="115">
        <f>Familia!AV106</f>
        <v>0</v>
      </c>
      <c r="BN107" s="32"/>
      <c r="BO107" s="115">
        <f>Familia!AW106</f>
        <v>0</v>
      </c>
      <c r="BP107" s="32"/>
      <c r="BQ107" s="115">
        <f>Familia!AX106</f>
        <v>0</v>
      </c>
      <c r="BR107" s="32"/>
      <c r="BS107" s="115">
        <f>Familia!AY106</f>
        <v>0</v>
      </c>
      <c r="BT107" s="32"/>
      <c r="BU107" s="115">
        <f>Familia!AZ106</f>
        <v>0</v>
      </c>
      <c r="BV107" s="32"/>
      <c r="BW107" s="115">
        <f>Familia!BA106</f>
        <v>0</v>
      </c>
      <c r="BX107" s="32"/>
      <c r="BY107" s="32"/>
      <c r="BZ107" s="39"/>
      <c r="CA107" s="39"/>
      <c r="CB107" s="39"/>
      <c r="CC107" s="39"/>
      <c r="CD107" s="39"/>
      <c r="CE107" s="39"/>
      <c r="CF107" s="37"/>
      <c r="CG107" s="40"/>
      <c r="CH107" s="114">
        <f t="shared" si="1"/>
        <v>0</v>
      </c>
      <c r="CI107" s="41"/>
      <c r="CJ107" s="34"/>
      <c r="CK107" s="41"/>
      <c r="CL107" s="34"/>
      <c r="CM107" s="41"/>
      <c r="CN107" s="41"/>
      <c r="CO107" s="34"/>
      <c r="CP107" s="41"/>
      <c r="CQ107" s="37"/>
      <c r="CR107" s="40"/>
      <c r="CS107" s="37"/>
      <c r="CT107" s="37" t="s">
        <v>1597</v>
      </c>
      <c r="CV107" s="37"/>
    </row>
    <row r="108" spans="1:100">
      <c r="A108" s="21">
        <v>104</v>
      </c>
      <c r="B108" s="21">
        <f>Beneficiario!C105</f>
        <v>0</v>
      </c>
      <c r="C108" s="41"/>
      <c r="D108" s="37"/>
      <c r="E108" s="40"/>
      <c r="F108" s="77"/>
      <c r="G108" s="77"/>
      <c r="H108" s="37"/>
      <c r="I108" s="37"/>
      <c r="J108" s="37"/>
      <c r="K108" s="37"/>
      <c r="L108" s="37"/>
      <c r="M108" s="32"/>
      <c r="N108" s="41"/>
      <c r="O108" s="77"/>
      <c r="P108" s="77"/>
      <c r="Q108" s="37"/>
      <c r="R108" s="37"/>
      <c r="S108" s="37"/>
      <c r="T108" s="37"/>
      <c r="U108" s="37"/>
      <c r="V108" s="41"/>
      <c r="W108" s="77"/>
      <c r="X108" s="77"/>
      <c r="Y108" s="37"/>
      <c r="Z108" s="37"/>
      <c r="AA108" s="37"/>
      <c r="AB108" s="37"/>
      <c r="AC108" s="37"/>
      <c r="AD108" s="41"/>
      <c r="AE108" s="77"/>
      <c r="AF108" s="77"/>
      <c r="AG108" s="37"/>
      <c r="AH108" s="37"/>
      <c r="AI108" s="37"/>
      <c r="AJ108" s="37"/>
      <c r="AK108" s="37"/>
      <c r="AL108" s="41"/>
      <c r="AM108" s="77"/>
      <c r="AN108" s="77"/>
      <c r="AO108" s="37"/>
      <c r="AP108" s="37"/>
      <c r="AQ108" s="37"/>
      <c r="AR108" s="37"/>
      <c r="AS108" s="37"/>
      <c r="AT108" s="41"/>
      <c r="AU108" s="77"/>
      <c r="AV108" s="77"/>
      <c r="AW108" s="37"/>
      <c r="AX108" s="37"/>
      <c r="AY108" s="37"/>
      <c r="AZ108" s="37"/>
      <c r="BA108" s="37"/>
      <c r="BB108" s="41"/>
      <c r="BC108" s="77"/>
      <c r="BD108" s="77"/>
      <c r="BE108" s="37"/>
      <c r="BF108" s="37"/>
      <c r="BG108" s="37"/>
      <c r="BH108" s="37"/>
      <c r="BI108" s="37"/>
      <c r="BJ108" s="37"/>
      <c r="BK108" s="32"/>
      <c r="BL108" s="32"/>
      <c r="BM108" s="115">
        <f>Familia!AV107</f>
        <v>0</v>
      </c>
      <c r="BN108" s="32"/>
      <c r="BO108" s="115">
        <f>Familia!AW107</f>
        <v>0</v>
      </c>
      <c r="BP108" s="32"/>
      <c r="BQ108" s="115">
        <f>Familia!AX107</f>
        <v>0</v>
      </c>
      <c r="BR108" s="32"/>
      <c r="BS108" s="115">
        <f>Familia!AY107</f>
        <v>0</v>
      </c>
      <c r="BT108" s="32"/>
      <c r="BU108" s="115">
        <f>Familia!AZ107</f>
        <v>0</v>
      </c>
      <c r="BV108" s="32"/>
      <c r="BW108" s="115">
        <f>Familia!BA107</f>
        <v>0</v>
      </c>
      <c r="BX108" s="32"/>
      <c r="BY108" s="32"/>
      <c r="BZ108" s="39"/>
      <c r="CA108" s="39"/>
      <c r="CB108" s="39"/>
      <c r="CC108" s="39"/>
      <c r="CD108" s="39"/>
      <c r="CE108" s="39"/>
      <c r="CF108" s="37"/>
      <c r="CG108" s="40"/>
      <c r="CH108" s="114">
        <f t="shared" si="1"/>
        <v>0</v>
      </c>
      <c r="CI108" s="41"/>
      <c r="CJ108" s="34"/>
      <c r="CK108" s="41"/>
      <c r="CL108" s="34"/>
      <c r="CM108" s="41"/>
      <c r="CN108" s="41"/>
      <c r="CO108" s="34"/>
      <c r="CP108" s="41"/>
      <c r="CQ108" s="37"/>
      <c r="CR108" s="40"/>
      <c r="CS108" s="37"/>
      <c r="CT108" s="37" t="s">
        <v>1597</v>
      </c>
      <c r="CV108" s="37"/>
    </row>
    <row r="109" spans="1:100">
      <c r="A109" s="21">
        <v>105</v>
      </c>
      <c r="B109" s="21">
        <f>Beneficiario!C106</f>
        <v>0</v>
      </c>
      <c r="C109" s="41"/>
      <c r="D109" s="37"/>
      <c r="E109" s="40"/>
      <c r="F109" s="77"/>
      <c r="G109" s="77"/>
      <c r="H109" s="37"/>
      <c r="I109" s="37"/>
      <c r="J109" s="37"/>
      <c r="K109" s="37"/>
      <c r="L109" s="37"/>
      <c r="M109" s="32"/>
      <c r="N109" s="41"/>
      <c r="O109" s="77"/>
      <c r="P109" s="77"/>
      <c r="Q109" s="37"/>
      <c r="R109" s="37"/>
      <c r="S109" s="37"/>
      <c r="T109" s="37"/>
      <c r="U109" s="37"/>
      <c r="V109" s="41"/>
      <c r="W109" s="77"/>
      <c r="X109" s="77"/>
      <c r="Y109" s="37"/>
      <c r="Z109" s="37"/>
      <c r="AA109" s="37"/>
      <c r="AB109" s="37"/>
      <c r="AC109" s="37"/>
      <c r="AD109" s="41"/>
      <c r="AE109" s="77"/>
      <c r="AF109" s="77"/>
      <c r="AG109" s="37"/>
      <c r="AH109" s="37"/>
      <c r="AI109" s="37"/>
      <c r="AJ109" s="37"/>
      <c r="AK109" s="37"/>
      <c r="AL109" s="41"/>
      <c r="AM109" s="77"/>
      <c r="AN109" s="77"/>
      <c r="AO109" s="37"/>
      <c r="AP109" s="37"/>
      <c r="AQ109" s="37"/>
      <c r="AR109" s="37"/>
      <c r="AS109" s="37"/>
      <c r="AT109" s="41"/>
      <c r="AU109" s="77"/>
      <c r="AV109" s="77"/>
      <c r="AW109" s="37"/>
      <c r="AX109" s="37"/>
      <c r="AY109" s="37"/>
      <c r="AZ109" s="37"/>
      <c r="BA109" s="37"/>
      <c r="BB109" s="41"/>
      <c r="BC109" s="77"/>
      <c r="BD109" s="77"/>
      <c r="BE109" s="37"/>
      <c r="BF109" s="37"/>
      <c r="BG109" s="37"/>
      <c r="BH109" s="37"/>
      <c r="BI109" s="37"/>
      <c r="BJ109" s="37"/>
      <c r="BK109" s="32"/>
      <c r="BL109" s="32"/>
      <c r="BM109" s="115">
        <f>Familia!AV108</f>
        <v>0</v>
      </c>
      <c r="BN109" s="32"/>
      <c r="BO109" s="115">
        <f>Familia!AW108</f>
        <v>0</v>
      </c>
      <c r="BP109" s="32"/>
      <c r="BQ109" s="115">
        <f>Familia!AX108</f>
        <v>0</v>
      </c>
      <c r="BR109" s="32"/>
      <c r="BS109" s="115">
        <f>Familia!AY108</f>
        <v>0</v>
      </c>
      <c r="BT109" s="32"/>
      <c r="BU109" s="115">
        <f>Familia!AZ108</f>
        <v>0</v>
      </c>
      <c r="BV109" s="32"/>
      <c r="BW109" s="115">
        <f>Familia!BA108</f>
        <v>0</v>
      </c>
      <c r="BX109" s="32"/>
      <c r="BY109" s="32"/>
      <c r="BZ109" s="39"/>
      <c r="CA109" s="39"/>
      <c r="CB109" s="39"/>
      <c r="CC109" s="39"/>
      <c r="CD109" s="39"/>
      <c r="CE109" s="39"/>
      <c r="CF109" s="37"/>
      <c r="CG109" s="40"/>
      <c r="CH109" s="114">
        <f t="shared" si="1"/>
        <v>0</v>
      </c>
      <c r="CI109" s="41"/>
      <c r="CJ109" s="34"/>
      <c r="CK109" s="41"/>
      <c r="CL109" s="34"/>
      <c r="CM109" s="41"/>
      <c r="CN109" s="41"/>
      <c r="CO109" s="34"/>
      <c r="CP109" s="41"/>
      <c r="CQ109" s="37"/>
      <c r="CR109" s="40"/>
      <c r="CS109" s="37"/>
      <c r="CT109" s="37" t="s">
        <v>1597</v>
      </c>
      <c r="CV109" s="37"/>
    </row>
    <row r="110" spans="1:100">
      <c r="A110" s="21">
        <v>106</v>
      </c>
      <c r="B110" s="21">
        <f>Beneficiario!C107</f>
        <v>0</v>
      </c>
      <c r="C110" s="41"/>
      <c r="D110" s="37"/>
      <c r="E110" s="40"/>
      <c r="F110" s="77"/>
      <c r="G110" s="77"/>
      <c r="H110" s="37"/>
      <c r="I110" s="37"/>
      <c r="J110" s="37"/>
      <c r="K110" s="37"/>
      <c r="L110" s="37"/>
      <c r="M110" s="32"/>
      <c r="N110" s="41"/>
      <c r="O110" s="77"/>
      <c r="P110" s="77"/>
      <c r="Q110" s="37"/>
      <c r="R110" s="37"/>
      <c r="S110" s="37"/>
      <c r="T110" s="37"/>
      <c r="U110" s="37"/>
      <c r="V110" s="41"/>
      <c r="W110" s="77"/>
      <c r="X110" s="77"/>
      <c r="Y110" s="37"/>
      <c r="Z110" s="37"/>
      <c r="AA110" s="37"/>
      <c r="AB110" s="37"/>
      <c r="AC110" s="37"/>
      <c r="AD110" s="41"/>
      <c r="AE110" s="77"/>
      <c r="AF110" s="77"/>
      <c r="AG110" s="37"/>
      <c r="AH110" s="37"/>
      <c r="AI110" s="37"/>
      <c r="AJ110" s="37"/>
      <c r="AK110" s="37"/>
      <c r="AL110" s="41"/>
      <c r="AM110" s="77"/>
      <c r="AN110" s="77"/>
      <c r="AO110" s="37"/>
      <c r="AP110" s="37"/>
      <c r="AQ110" s="37"/>
      <c r="AR110" s="37"/>
      <c r="AS110" s="37"/>
      <c r="AT110" s="41"/>
      <c r="AU110" s="77"/>
      <c r="AV110" s="77"/>
      <c r="AW110" s="37"/>
      <c r="AX110" s="37"/>
      <c r="AY110" s="37"/>
      <c r="AZ110" s="37"/>
      <c r="BA110" s="37"/>
      <c r="BB110" s="41"/>
      <c r="BC110" s="77"/>
      <c r="BD110" s="77"/>
      <c r="BE110" s="37"/>
      <c r="BF110" s="37"/>
      <c r="BG110" s="37"/>
      <c r="BH110" s="37"/>
      <c r="BI110" s="37"/>
      <c r="BJ110" s="37"/>
      <c r="BK110" s="32"/>
      <c r="BL110" s="32"/>
      <c r="BM110" s="115">
        <f>Familia!AV109</f>
        <v>0</v>
      </c>
      <c r="BN110" s="32"/>
      <c r="BO110" s="115">
        <f>Familia!AW109</f>
        <v>0</v>
      </c>
      <c r="BP110" s="32"/>
      <c r="BQ110" s="115">
        <f>Familia!AX109</f>
        <v>0</v>
      </c>
      <c r="BR110" s="32"/>
      <c r="BS110" s="115">
        <f>Familia!AY109</f>
        <v>0</v>
      </c>
      <c r="BT110" s="32"/>
      <c r="BU110" s="115">
        <f>Familia!AZ109</f>
        <v>0</v>
      </c>
      <c r="BV110" s="32"/>
      <c r="BW110" s="115">
        <f>Familia!BA109</f>
        <v>0</v>
      </c>
      <c r="BX110" s="32"/>
      <c r="BY110" s="32"/>
      <c r="BZ110" s="39"/>
      <c r="CA110" s="39"/>
      <c r="CB110" s="39"/>
      <c r="CC110" s="39"/>
      <c r="CD110" s="39"/>
      <c r="CE110" s="39"/>
      <c r="CF110" s="37"/>
      <c r="CG110" s="40"/>
      <c r="CH110" s="114">
        <f t="shared" si="1"/>
        <v>0</v>
      </c>
      <c r="CI110" s="41"/>
      <c r="CJ110" s="34"/>
      <c r="CK110" s="41"/>
      <c r="CL110" s="34"/>
      <c r="CM110" s="41"/>
      <c r="CN110" s="41"/>
      <c r="CO110" s="34"/>
      <c r="CP110" s="41"/>
      <c r="CQ110" s="37"/>
      <c r="CR110" s="40"/>
      <c r="CS110" s="37"/>
      <c r="CT110" s="37" t="s">
        <v>1597</v>
      </c>
      <c r="CV110" s="37"/>
    </row>
    <row r="111" spans="1:100">
      <c r="A111" s="21">
        <v>107</v>
      </c>
      <c r="B111" s="21">
        <f>Beneficiario!C108</f>
        <v>0</v>
      </c>
      <c r="C111" s="41"/>
      <c r="D111" s="37"/>
      <c r="E111" s="40"/>
      <c r="F111" s="77"/>
      <c r="G111" s="77"/>
      <c r="H111" s="37"/>
      <c r="I111" s="37"/>
      <c r="J111" s="37"/>
      <c r="K111" s="37"/>
      <c r="L111" s="37"/>
      <c r="M111" s="32"/>
      <c r="N111" s="41"/>
      <c r="O111" s="77"/>
      <c r="P111" s="77"/>
      <c r="Q111" s="37"/>
      <c r="R111" s="37"/>
      <c r="S111" s="37"/>
      <c r="T111" s="37"/>
      <c r="U111" s="37"/>
      <c r="V111" s="41"/>
      <c r="W111" s="77"/>
      <c r="X111" s="77"/>
      <c r="Y111" s="37"/>
      <c r="Z111" s="37"/>
      <c r="AA111" s="37"/>
      <c r="AB111" s="37"/>
      <c r="AC111" s="37"/>
      <c r="AD111" s="41"/>
      <c r="AE111" s="77"/>
      <c r="AF111" s="77"/>
      <c r="AG111" s="37"/>
      <c r="AH111" s="37"/>
      <c r="AI111" s="37"/>
      <c r="AJ111" s="37"/>
      <c r="AK111" s="37"/>
      <c r="AL111" s="41"/>
      <c r="AM111" s="77"/>
      <c r="AN111" s="77"/>
      <c r="AO111" s="37"/>
      <c r="AP111" s="37"/>
      <c r="AQ111" s="37"/>
      <c r="AR111" s="37"/>
      <c r="AS111" s="37"/>
      <c r="AT111" s="41"/>
      <c r="AU111" s="77"/>
      <c r="AV111" s="77"/>
      <c r="AW111" s="37"/>
      <c r="AX111" s="37"/>
      <c r="AY111" s="37"/>
      <c r="AZ111" s="37"/>
      <c r="BA111" s="37"/>
      <c r="BB111" s="41"/>
      <c r="BC111" s="77"/>
      <c r="BD111" s="77"/>
      <c r="BE111" s="37"/>
      <c r="BF111" s="37"/>
      <c r="BG111" s="37"/>
      <c r="BH111" s="37"/>
      <c r="BI111" s="37"/>
      <c r="BJ111" s="37"/>
      <c r="BK111" s="32"/>
      <c r="BL111" s="32"/>
      <c r="BM111" s="115">
        <f>Familia!AV110</f>
        <v>0</v>
      </c>
      <c r="BN111" s="32"/>
      <c r="BO111" s="115">
        <f>Familia!AW110</f>
        <v>0</v>
      </c>
      <c r="BP111" s="32"/>
      <c r="BQ111" s="115">
        <f>Familia!AX110</f>
        <v>0</v>
      </c>
      <c r="BR111" s="32"/>
      <c r="BS111" s="115">
        <f>Familia!AY110</f>
        <v>0</v>
      </c>
      <c r="BT111" s="32"/>
      <c r="BU111" s="115">
        <f>Familia!AZ110</f>
        <v>0</v>
      </c>
      <c r="BV111" s="32"/>
      <c r="BW111" s="115">
        <f>Familia!BA110</f>
        <v>0</v>
      </c>
      <c r="BX111" s="32"/>
      <c r="BY111" s="32"/>
      <c r="BZ111" s="39"/>
      <c r="CA111" s="39"/>
      <c r="CB111" s="39"/>
      <c r="CC111" s="39"/>
      <c r="CD111" s="39"/>
      <c r="CE111" s="39"/>
      <c r="CF111" s="37"/>
      <c r="CG111" s="40"/>
      <c r="CH111" s="114">
        <f t="shared" si="1"/>
        <v>0</v>
      </c>
      <c r="CI111" s="41"/>
      <c r="CJ111" s="34"/>
      <c r="CK111" s="41"/>
      <c r="CL111" s="34"/>
      <c r="CM111" s="41"/>
      <c r="CN111" s="41"/>
      <c r="CO111" s="34"/>
      <c r="CP111" s="41"/>
      <c r="CQ111" s="37"/>
      <c r="CR111" s="40"/>
      <c r="CS111" s="37"/>
      <c r="CT111" s="37" t="s">
        <v>1597</v>
      </c>
      <c r="CV111" s="37"/>
    </row>
    <row r="112" spans="1:100">
      <c r="A112" s="21">
        <v>108</v>
      </c>
      <c r="B112" s="21">
        <f>Beneficiario!C109</f>
        <v>0</v>
      </c>
      <c r="C112" s="41"/>
      <c r="D112" s="37"/>
      <c r="E112" s="40"/>
      <c r="F112" s="77"/>
      <c r="G112" s="77"/>
      <c r="H112" s="37"/>
      <c r="I112" s="37"/>
      <c r="J112" s="37"/>
      <c r="K112" s="37"/>
      <c r="L112" s="37"/>
      <c r="M112" s="32"/>
      <c r="N112" s="41"/>
      <c r="O112" s="77"/>
      <c r="P112" s="77"/>
      <c r="Q112" s="37"/>
      <c r="R112" s="37"/>
      <c r="S112" s="37"/>
      <c r="T112" s="37"/>
      <c r="U112" s="37"/>
      <c r="V112" s="41"/>
      <c r="W112" s="77"/>
      <c r="X112" s="77"/>
      <c r="Y112" s="37"/>
      <c r="Z112" s="37"/>
      <c r="AA112" s="37"/>
      <c r="AB112" s="37"/>
      <c r="AC112" s="37"/>
      <c r="AD112" s="41"/>
      <c r="AE112" s="77"/>
      <c r="AF112" s="77"/>
      <c r="AG112" s="37"/>
      <c r="AH112" s="37"/>
      <c r="AI112" s="37"/>
      <c r="AJ112" s="37"/>
      <c r="AK112" s="37"/>
      <c r="AL112" s="41"/>
      <c r="AM112" s="77"/>
      <c r="AN112" s="77"/>
      <c r="AO112" s="37"/>
      <c r="AP112" s="37"/>
      <c r="AQ112" s="37"/>
      <c r="AR112" s="37"/>
      <c r="AS112" s="37"/>
      <c r="AT112" s="41"/>
      <c r="AU112" s="77"/>
      <c r="AV112" s="77"/>
      <c r="AW112" s="37"/>
      <c r="AX112" s="37"/>
      <c r="AY112" s="37"/>
      <c r="AZ112" s="37"/>
      <c r="BA112" s="37"/>
      <c r="BB112" s="41"/>
      <c r="BC112" s="77"/>
      <c r="BD112" s="77"/>
      <c r="BE112" s="37"/>
      <c r="BF112" s="37"/>
      <c r="BG112" s="37"/>
      <c r="BH112" s="37"/>
      <c r="BI112" s="37"/>
      <c r="BJ112" s="37"/>
      <c r="BK112" s="32"/>
      <c r="BL112" s="32"/>
      <c r="BM112" s="115">
        <f>Familia!AV111</f>
        <v>0</v>
      </c>
      <c r="BN112" s="32"/>
      <c r="BO112" s="115">
        <f>Familia!AW111</f>
        <v>0</v>
      </c>
      <c r="BP112" s="32"/>
      <c r="BQ112" s="115">
        <f>Familia!AX111</f>
        <v>0</v>
      </c>
      <c r="BR112" s="32"/>
      <c r="BS112" s="115">
        <f>Familia!AY111</f>
        <v>0</v>
      </c>
      <c r="BT112" s="32"/>
      <c r="BU112" s="115">
        <f>Familia!AZ111</f>
        <v>0</v>
      </c>
      <c r="BV112" s="32"/>
      <c r="BW112" s="115">
        <f>Familia!BA111</f>
        <v>0</v>
      </c>
      <c r="BX112" s="32"/>
      <c r="BY112" s="32"/>
      <c r="BZ112" s="39"/>
      <c r="CA112" s="39"/>
      <c r="CB112" s="39"/>
      <c r="CC112" s="39"/>
      <c r="CD112" s="39"/>
      <c r="CE112" s="39"/>
      <c r="CF112" s="37"/>
      <c r="CG112" s="40"/>
      <c r="CH112" s="114">
        <f t="shared" si="1"/>
        <v>0</v>
      </c>
      <c r="CI112" s="41"/>
      <c r="CJ112" s="34"/>
      <c r="CK112" s="41"/>
      <c r="CL112" s="34"/>
      <c r="CM112" s="41"/>
      <c r="CN112" s="41"/>
      <c r="CO112" s="34"/>
      <c r="CP112" s="41"/>
      <c r="CQ112" s="37"/>
      <c r="CR112" s="40"/>
      <c r="CS112" s="37"/>
      <c r="CT112" s="37" t="s">
        <v>1597</v>
      </c>
      <c r="CV112" s="37"/>
    </row>
    <row r="113" spans="1:100">
      <c r="A113" s="21">
        <v>109</v>
      </c>
      <c r="B113" s="21">
        <f>Beneficiario!C110</f>
        <v>0</v>
      </c>
      <c r="C113" s="41"/>
      <c r="D113" s="37"/>
      <c r="E113" s="40"/>
      <c r="F113" s="77"/>
      <c r="G113" s="77"/>
      <c r="H113" s="37"/>
      <c r="I113" s="37"/>
      <c r="J113" s="37"/>
      <c r="K113" s="37"/>
      <c r="L113" s="37"/>
      <c r="M113" s="32"/>
      <c r="N113" s="41"/>
      <c r="O113" s="77"/>
      <c r="P113" s="77"/>
      <c r="Q113" s="37"/>
      <c r="R113" s="37"/>
      <c r="S113" s="37"/>
      <c r="T113" s="37"/>
      <c r="U113" s="37"/>
      <c r="V113" s="41"/>
      <c r="W113" s="77"/>
      <c r="X113" s="77"/>
      <c r="Y113" s="37"/>
      <c r="Z113" s="37"/>
      <c r="AA113" s="37"/>
      <c r="AB113" s="37"/>
      <c r="AC113" s="37"/>
      <c r="AD113" s="41"/>
      <c r="AE113" s="77"/>
      <c r="AF113" s="77"/>
      <c r="AG113" s="37"/>
      <c r="AH113" s="37"/>
      <c r="AI113" s="37"/>
      <c r="AJ113" s="37"/>
      <c r="AK113" s="37"/>
      <c r="AL113" s="41"/>
      <c r="AM113" s="77"/>
      <c r="AN113" s="77"/>
      <c r="AO113" s="37"/>
      <c r="AP113" s="37"/>
      <c r="AQ113" s="37"/>
      <c r="AR113" s="37"/>
      <c r="AS113" s="37"/>
      <c r="AT113" s="41"/>
      <c r="AU113" s="77"/>
      <c r="AV113" s="77"/>
      <c r="AW113" s="37"/>
      <c r="AX113" s="37"/>
      <c r="AY113" s="37"/>
      <c r="AZ113" s="37"/>
      <c r="BA113" s="37"/>
      <c r="BB113" s="41"/>
      <c r="BC113" s="77"/>
      <c r="BD113" s="77"/>
      <c r="BE113" s="37"/>
      <c r="BF113" s="37"/>
      <c r="BG113" s="37"/>
      <c r="BH113" s="37"/>
      <c r="BI113" s="37"/>
      <c r="BJ113" s="37"/>
      <c r="BK113" s="32"/>
      <c r="BL113" s="32"/>
      <c r="BM113" s="115">
        <f>Familia!AV112</f>
        <v>0</v>
      </c>
      <c r="BN113" s="32"/>
      <c r="BO113" s="115">
        <f>Familia!AW112</f>
        <v>0</v>
      </c>
      <c r="BP113" s="32"/>
      <c r="BQ113" s="115">
        <f>Familia!AX112</f>
        <v>0</v>
      </c>
      <c r="BR113" s="32"/>
      <c r="BS113" s="115">
        <f>Familia!AY112</f>
        <v>0</v>
      </c>
      <c r="BT113" s="32"/>
      <c r="BU113" s="115">
        <f>Familia!AZ112</f>
        <v>0</v>
      </c>
      <c r="BV113" s="32"/>
      <c r="BW113" s="115">
        <f>Familia!BA112</f>
        <v>0</v>
      </c>
      <c r="BX113" s="32"/>
      <c r="BY113" s="32"/>
      <c r="BZ113" s="39"/>
      <c r="CA113" s="39"/>
      <c r="CB113" s="39"/>
      <c r="CC113" s="39"/>
      <c r="CD113" s="39"/>
      <c r="CE113" s="39"/>
      <c r="CF113" s="37"/>
      <c r="CG113" s="40"/>
      <c r="CH113" s="114">
        <f t="shared" si="1"/>
        <v>0</v>
      </c>
      <c r="CI113" s="41"/>
      <c r="CJ113" s="34"/>
      <c r="CK113" s="41"/>
      <c r="CL113" s="34"/>
      <c r="CM113" s="41"/>
      <c r="CN113" s="41"/>
      <c r="CO113" s="34"/>
      <c r="CP113" s="41"/>
      <c r="CQ113" s="37"/>
      <c r="CR113" s="40"/>
      <c r="CS113" s="37"/>
      <c r="CT113" s="37" t="s">
        <v>1597</v>
      </c>
      <c r="CV113" s="37"/>
    </row>
    <row r="114" spans="1:100">
      <c r="A114" s="21">
        <v>110</v>
      </c>
      <c r="B114" s="21">
        <f>Beneficiario!C111</f>
        <v>0</v>
      </c>
      <c r="C114" s="41"/>
      <c r="D114" s="37"/>
      <c r="E114" s="40"/>
      <c r="F114" s="77"/>
      <c r="G114" s="77"/>
      <c r="H114" s="37"/>
      <c r="I114" s="37"/>
      <c r="J114" s="37"/>
      <c r="K114" s="37"/>
      <c r="L114" s="37"/>
      <c r="M114" s="32"/>
      <c r="N114" s="41"/>
      <c r="O114" s="77"/>
      <c r="P114" s="77"/>
      <c r="Q114" s="37"/>
      <c r="R114" s="37"/>
      <c r="S114" s="37"/>
      <c r="T114" s="37"/>
      <c r="U114" s="37"/>
      <c r="V114" s="41"/>
      <c r="W114" s="77"/>
      <c r="X114" s="77"/>
      <c r="Y114" s="37"/>
      <c r="Z114" s="37"/>
      <c r="AA114" s="37"/>
      <c r="AB114" s="37"/>
      <c r="AC114" s="37"/>
      <c r="AD114" s="41"/>
      <c r="AE114" s="77"/>
      <c r="AF114" s="77"/>
      <c r="AG114" s="37"/>
      <c r="AH114" s="37"/>
      <c r="AI114" s="37"/>
      <c r="AJ114" s="37"/>
      <c r="AK114" s="37"/>
      <c r="AL114" s="41"/>
      <c r="AM114" s="77"/>
      <c r="AN114" s="77"/>
      <c r="AO114" s="37"/>
      <c r="AP114" s="37"/>
      <c r="AQ114" s="37"/>
      <c r="AR114" s="37"/>
      <c r="AS114" s="37"/>
      <c r="AT114" s="41"/>
      <c r="AU114" s="77"/>
      <c r="AV114" s="77"/>
      <c r="AW114" s="37"/>
      <c r="AX114" s="37"/>
      <c r="AY114" s="37"/>
      <c r="AZ114" s="37"/>
      <c r="BA114" s="37"/>
      <c r="BB114" s="41"/>
      <c r="BC114" s="77"/>
      <c r="BD114" s="77"/>
      <c r="BE114" s="37"/>
      <c r="BF114" s="37"/>
      <c r="BG114" s="37"/>
      <c r="BH114" s="37"/>
      <c r="BI114" s="37"/>
      <c r="BJ114" s="37"/>
      <c r="BK114" s="32"/>
      <c r="BL114" s="32"/>
      <c r="BM114" s="115">
        <f>Familia!AV113</f>
        <v>0</v>
      </c>
      <c r="BN114" s="32"/>
      <c r="BO114" s="115">
        <f>Familia!AW113</f>
        <v>0</v>
      </c>
      <c r="BP114" s="32"/>
      <c r="BQ114" s="115">
        <f>Familia!AX113</f>
        <v>0</v>
      </c>
      <c r="BR114" s="32"/>
      <c r="BS114" s="115">
        <f>Familia!AY113</f>
        <v>0</v>
      </c>
      <c r="BT114" s="32"/>
      <c r="BU114" s="115">
        <f>Familia!AZ113</f>
        <v>0</v>
      </c>
      <c r="BV114" s="32"/>
      <c r="BW114" s="115">
        <f>Familia!BA113</f>
        <v>0</v>
      </c>
      <c r="BX114" s="32"/>
      <c r="BY114" s="32"/>
      <c r="BZ114" s="39"/>
      <c r="CA114" s="39"/>
      <c r="CB114" s="39"/>
      <c r="CC114" s="39"/>
      <c r="CD114" s="39"/>
      <c r="CE114" s="39"/>
      <c r="CF114" s="37"/>
      <c r="CG114" s="40"/>
      <c r="CH114" s="114">
        <f t="shared" si="1"/>
        <v>0</v>
      </c>
      <c r="CI114" s="41"/>
      <c r="CJ114" s="34"/>
      <c r="CK114" s="41"/>
      <c r="CL114" s="34"/>
      <c r="CM114" s="41"/>
      <c r="CN114" s="41"/>
      <c r="CO114" s="34"/>
      <c r="CP114" s="41"/>
      <c r="CQ114" s="37"/>
      <c r="CR114" s="40"/>
      <c r="CS114" s="37"/>
      <c r="CT114" s="37" t="s">
        <v>1597</v>
      </c>
      <c r="CV114" s="37"/>
    </row>
    <row r="115" spans="1:100">
      <c r="A115" s="21">
        <v>111</v>
      </c>
      <c r="B115" s="21">
        <f>Beneficiario!C112</f>
        <v>0</v>
      </c>
      <c r="C115" s="41"/>
      <c r="D115" s="37"/>
      <c r="E115" s="40"/>
      <c r="F115" s="77"/>
      <c r="G115" s="77"/>
      <c r="H115" s="37"/>
      <c r="I115" s="37"/>
      <c r="J115" s="37"/>
      <c r="K115" s="37"/>
      <c r="L115" s="37"/>
      <c r="M115" s="32"/>
      <c r="N115" s="41"/>
      <c r="O115" s="77"/>
      <c r="P115" s="77"/>
      <c r="Q115" s="37"/>
      <c r="R115" s="37"/>
      <c r="S115" s="37"/>
      <c r="T115" s="37"/>
      <c r="U115" s="37"/>
      <c r="V115" s="41"/>
      <c r="W115" s="77"/>
      <c r="X115" s="77"/>
      <c r="Y115" s="37"/>
      <c r="Z115" s="37"/>
      <c r="AA115" s="37"/>
      <c r="AB115" s="37"/>
      <c r="AC115" s="37"/>
      <c r="AD115" s="41"/>
      <c r="AE115" s="77"/>
      <c r="AF115" s="77"/>
      <c r="AG115" s="37"/>
      <c r="AH115" s="37"/>
      <c r="AI115" s="37"/>
      <c r="AJ115" s="37"/>
      <c r="AK115" s="37"/>
      <c r="AL115" s="41"/>
      <c r="AM115" s="77"/>
      <c r="AN115" s="77"/>
      <c r="AO115" s="37"/>
      <c r="AP115" s="37"/>
      <c r="AQ115" s="37"/>
      <c r="AR115" s="37"/>
      <c r="AS115" s="37"/>
      <c r="AT115" s="41"/>
      <c r="AU115" s="77"/>
      <c r="AV115" s="77"/>
      <c r="AW115" s="37"/>
      <c r="AX115" s="37"/>
      <c r="AY115" s="37"/>
      <c r="AZ115" s="37"/>
      <c r="BA115" s="37"/>
      <c r="BB115" s="41"/>
      <c r="BC115" s="77"/>
      <c r="BD115" s="77"/>
      <c r="BE115" s="37"/>
      <c r="BF115" s="37"/>
      <c r="BG115" s="37"/>
      <c r="BH115" s="37"/>
      <c r="BI115" s="37"/>
      <c r="BJ115" s="37"/>
      <c r="BK115" s="32"/>
      <c r="BL115" s="32"/>
      <c r="BM115" s="115">
        <f>Familia!AV114</f>
        <v>0</v>
      </c>
      <c r="BN115" s="32"/>
      <c r="BO115" s="115">
        <f>Familia!AW114</f>
        <v>0</v>
      </c>
      <c r="BP115" s="32"/>
      <c r="BQ115" s="115">
        <f>Familia!AX114</f>
        <v>0</v>
      </c>
      <c r="BR115" s="32"/>
      <c r="BS115" s="115">
        <f>Familia!AY114</f>
        <v>0</v>
      </c>
      <c r="BT115" s="32"/>
      <c r="BU115" s="115">
        <f>Familia!AZ114</f>
        <v>0</v>
      </c>
      <c r="BV115" s="32"/>
      <c r="BW115" s="115">
        <f>Familia!BA114</f>
        <v>0</v>
      </c>
      <c r="BX115" s="32"/>
      <c r="BY115" s="32"/>
      <c r="BZ115" s="39"/>
      <c r="CA115" s="39"/>
      <c r="CB115" s="39"/>
      <c r="CC115" s="39"/>
      <c r="CD115" s="39"/>
      <c r="CE115" s="39"/>
      <c r="CF115" s="37"/>
      <c r="CG115" s="40"/>
      <c r="CH115" s="114">
        <f t="shared" si="1"/>
        <v>0</v>
      </c>
      <c r="CI115" s="41"/>
      <c r="CJ115" s="34"/>
      <c r="CK115" s="41"/>
      <c r="CL115" s="34"/>
      <c r="CM115" s="41"/>
      <c r="CN115" s="41"/>
      <c r="CO115" s="34"/>
      <c r="CP115" s="41"/>
      <c r="CQ115" s="37"/>
      <c r="CR115" s="40"/>
      <c r="CS115" s="37"/>
      <c r="CT115" s="37" t="s">
        <v>1597</v>
      </c>
      <c r="CV115" s="37"/>
    </row>
    <row r="116" spans="1:100">
      <c r="A116" s="21">
        <v>112</v>
      </c>
      <c r="B116" s="21">
        <f>Beneficiario!C113</f>
        <v>0</v>
      </c>
      <c r="C116" s="41"/>
      <c r="D116" s="37"/>
      <c r="E116" s="40"/>
      <c r="F116" s="77"/>
      <c r="G116" s="77"/>
      <c r="H116" s="37"/>
      <c r="I116" s="37"/>
      <c r="J116" s="37"/>
      <c r="K116" s="37"/>
      <c r="L116" s="37"/>
      <c r="M116" s="32"/>
      <c r="N116" s="41"/>
      <c r="O116" s="77"/>
      <c r="P116" s="77"/>
      <c r="Q116" s="37"/>
      <c r="R116" s="37"/>
      <c r="S116" s="37"/>
      <c r="T116" s="37"/>
      <c r="U116" s="37"/>
      <c r="V116" s="41"/>
      <c r="W116" s="77"/>
      <c r="X116" s="77"/>
      <c r="Y116" s="37"/>
      <c r="Z116" s="37"/>
      <c r="AA116" s="37"/>
      <c r="AB116" s="37"/>
      <c r="AC116" s="37"/>
      <c r="AD116" s="41"/>
      <c r="AE116" s="77"/>
      <c r="AF116" s="77"/>
      <c r="AG116" s="37"/>
      <c r="AH116" s="37"/>
      <c r="AI116" s="37"/>
      <c r="AJ116" s="37"/>
      <c r="AK116" s="37"/>
      <c r="AL116" s="41"/>
      <c r="AM116" s="77"/>
      <c r="AN116" s="77"/>
      <c r="AO116" s="37"/>
      <c r="AP116" s="37"/>
      <c r="AQ116" s="37"/>
      <c r="AR116" s="37"/>
      <c r="AS116" s="37"/>
      <c r="AT116" s="41"/>
      <c r="AU116" s="77"/>
      <c r="AV116" s="77"/>
      <c r="AW116" s="37"/>
      <c r="AX116" s="37"/>
      <c r="AY116" s="37"/>
      <c r="AZ116" s="37"/>
      <c r="BA116" s="37"/>
      <c r="BB116" s="41"/>
      <c r="BC116" s="77"/>
      <c r="BD116" s="77"/>
      <c r="BE116" s="37"/>
      <c r="BF116" s="37"/>
      <c r="BG116" s="37"/>
      <c r="BH116" s="37"/>
      <c r="BI116" s="37"/>
      <c r="BJ116" s="37"/>
      <c r="BK116" s="32"/>
      <c r="BL116" s="32"/>
      <c r="BM116" s="115">
        <f>Familia!AV115</f>
        <v>0</v>
      </c>
      <c r="BN116" s="32"/>
      <c r="BO116" s="115">
        <f>Familia!AW115</f>
        <v>0</v>
      </c>
      <c r="BP116" s="32"/>
      <c r="BQ116" s="115">
        <f>Familia!AX115</f>
        <v>0</v>
      </c>
      <c r="BR116" s="32"/>
      <c r="BS116" s="115">
        <f>Familia!AY115</f>
        <v>0</v>
      </c>
      <c r="BT116" s="32"/>
      <c r="BU116" s="115">
        <f>Familia!AZ115</f>
        <v>0</v>
      </c>
      <c r="BV116" s="32"/>
      <c r="BW116" s="115">
        <f>Familia!BA115</f>
        <v>0</v>
      </c>
      <c r="BX116" s="32"/>
      <c r="BY116" s="32"/>
      <c r="BZ116" s="39"/>
      <c r="CA116" s="39"/>
      <c r="CB116" s="39"/>
      <c r="CC116" s="39"/>
      <c r="CD116" s="39"/>
      <c r="CE116" s="39"/>
      <c r="CF116" s="37"/>
      <c r="CG116" s="40"/>
      <c r="CH116" s="114">
        <f t="shared" si="1"/>
        <v>0</v>
      </c>
      <c r="CI116" s="41"/>
      <c r="CJ116" s="34"/>
      <c r="CK116" s="41"/>
      <c r="CL116" s="34"/>
      <c r="CM116" s="41"/>
      <c r="CN116" s="41"/>
      <c r="CO116" s="34"/>
      <c r="CP116" s="41"/>
      <c r="CQ116" s="37"/>
      <c r="CR116" s="40"/>
      <c r="CS116" s="37"/>
      <c r="CT116" s="37" t="s">
        <v>1597</v>
      </c>
      <c r="CV116" s="37"/>
    </row>
    <row r="117" spans="1:100">
      <c r="A117" s="21">
        <v>113</v>
      </c>
      <c r="B117" s="21">
        <f>Beneficiario!C114</f>
        <v>0</v>
      </c>
      <c r="C117" s="41"/>
      <c r="D117" s="37"/>
      <c r="E117" s="40"/>
      <c r="F117" s="77"/>
      <c r="G117" s="77"/>
      <c r="H117" s="37"/>
      <c r="I117" s="37"/>
      <c r="J117" s="37"/>
      <c r="K117" s="37"/>
      <c r="L117" s="37"/>
      <c r="M117" s="32"/>
      <c r="N117" s="41"/>
      <c r="O117" s="77"/>
      <c r="P117" s="77"/>
      <c r="Q117" s="37"/>
      <c r="R117" s="37"/>
      <c r="S117" s="37"/>
      <c r="T117" s="37"/>
      <c r="U117" s="37"/>
      <c r="V117" s="41"/>
      <c r="W117" s="77"/>
      <c r="X117" s="77"/>
      <c r="Y117" s="37"/>
      <c r="Z117" s="37"/>
      <c r="AA117" s="37"/>
      <c r="AB117" s="37"/>
      <c r="AC117" s="37"/>
      <c r="AD117" s="41"/>
      <c r="AE117" s="77"/>
      <c r="AF117" s="77"/>
      <c r="AG117" s="37"/>
      <c r="AH117" s="37"/>
      <c r="AI117" s="37"/>
      <c r="AJ117" s="37"/>
      <c r="AK117" s="37"/>
      <c r="AL117" s="41"/>
      <c r="AM117" s="77"/>
      <c r="AN117" s="77"/>
      <c r="AO117" s="37"/>
      <c r="AP117" s="37"/>
      <c r="AQ117" s="37"/>
      <c r="AR117" s="37"/>
      <c r="AS117" s="37"/>
      <c r="AT117" s="41"/>
      <c r="AU117" s="77"/>
      <c r="AV117" s="77"/>
      <c r="AW117" s="37"/>
      <c r="AX117" s="37"/>
      <c r="AY117" s="37"/>
      <c r="AZ117" s="37"/>
      <c r="BA117" s="37"/>
      <c r="BB117" s="41"/>
      <c r="BC117" s="77"/>
      <c r="BD117" s="77"/>
      <c r="BE117" s="37"/>
      <c r="BF117" s="37"/>
      <c r="BG117" s="37"/>
      <c r="BH117" s="37"/>
      <c r="BI117" s="37"/>
      <c r="BJ117" s="37"/>
      <c r="BK117" s="32"/>
      <c r="BL117" s="32"/>
      <c r="BM117" s="115">
        <f>Familia!AV116</f>
        <v>0</v>
      </c>
      <c r="BN117" s="32"/>
      <c r="BO117" s="115">
        <f>Familia!AW116</f>
        <v>0</v>
      </c>
      <c r="BP117" s="32"/>
      <c r="BQ117" s="115">
        <f>Familia!AX116</f>
        <v>0</v>
      </c>
      <c r="BR117" s="32"/>
      <c r="BS117" s="115">
        <f>Familia!AY116</f>
        <v>0</v>
      </c>
      <c r="BT117" s="32"/>
      <c r="BU117" s="115">
        <f>Familia!AZ116</f>
        <v>0</v>
      </c>
      <c r="BV117" s="32"/>
      <c r="BW117" s="115">
        <f>Familia!BA116</f>
        <v>0</v>
      </c>
      <c r="BX117" s="32"/>
      <c r="BY117" s="32"/>
      <c r="BZ117" s="39"/>
      <c r="CA117" s="39"/>
      <c r="CB117" s="39"/>
      <c r="CC117" s="39"/>
      <c r="CD117" s="39"/>
      <c r="CE117" s="39"/>
      <c r="CF117" s="37"/>
      <c r="CG117" s="40"/>
      <c r="CH117" s="114">
        <f t="shared" si="1"/>
        <v>0</v>
      </c>
      <c r="CI117" s="41"/>
      <c r="CJ117" s="34"/>
      <c r="CK117" s="41"/>
      <c r="CL117" s="34"/>
      <c r="CM117" s="41"/>
      <c r="CN117" s="41"/>
      <c r="CO117" s="34"/>
      <c r="CP117" s="41"/>
      <c r="CQ117" s="37"/>
      <c r="CR117" s="40"/>
      <c r="CS117" s="37"/>
      <c r="CT117" s="37" t="s">
        <v>1597</v>
      </c>
      <c r="CV117" s="37"/>
    </row>
    <row r="118" spans="1:100">
      <c r="A118" s="21">
        <v>114</v>
      </c>
      <c r="B118" s="21">
        <f>Beneficiario!C115</f>
        <v>0</v>
      </c>
      <c r="C118" s="41"/>
      <c r="D118" s="37"/>
      <c r="E118" s="40"/>
      <c r="F118" s="77"/>
      <c r="G118" s="77"/>
      <c r="H118" s="37"/>
      <c r="I118" s="37"/>
      <c r="J118" s="37"/>
      <c r="K118" s="37"/>
      <c r="L118" s="37"/>
      <c r="M118" s="32"/>
      <c r="N118" s="41"/>
      <c r="O118" s="77"/>
      <c r="P118" s="77"/>
      <c r="Q118" s="37"/>
      <c r="R118" s="37"/>
      <c r="S118" s="37"/>
      <c r="T118" s="37"/>
      <c r="U118" s="37"/>
      <c r="V118" s="41"/>
      <c r="W118" s="77"/>
      <c r="X118" s="77"/>
      <c r="Y118" s="37"/>
      <c r="Z118" s="37"/>
      <c r="AA118" s="37"/>
      <c r="AB118" s="37"/>
      <c r="AC118" s="37"/>
      <c r="AD118" s="41"/>
      <c r="AE118" s="77"/>
      <c r="AF118" s="77"/>
      <c r="AG118" s="37"/>
      <c r="AH118" s="37"/>
      <c r="AI118" s="37"/>
      <c r="AJ118" s="37"/>
      <c r="AK118" s="37"/>
      <c r="AL118" s="41"/>
      <c r="AM118" s="77"/>
      <c r="AN118" s="77"/>
      <c r="AO118" s="37"/>
      <c r="AP118" s="37"/>
      <c r="AQ118" s="37"/>
      <c r="AR118" s="37"/>
      <c r="AS118" s="37"/>
      <c r="AT118" s="41"/>
      <c r="AU118" s="77"/>
      <c r="AV118" s="77"/>
      <c r="AW118" s="37"/>
      <c r="AX118" s="37"/>
      <c r="AY118" s="37"/>
      <c r="AZ118" s="37"/>
      <c r="BA118" s="37"/>
      <c r="BB118" s="41"/>
      <c r="BC118" s="77"/>
      <c r="BD118" s="77"/>
      <c r="BE118" s="37"/>
      <c r="BF118" s="37"/>
      <c r="BG118" s="37"/>
      <c r="BH118" s="37"/>
      <c r="BI118" s="37"/>
      <c r="BJ118" s="37"/>
      <c r="BK118" s="32"/>
      <c r="BL118" s="32"/>
      <c r="BM118" s="115">
        <f>Familia!AV117</f>
        <v>0</v>
      </c>
      <c r="BN118" s="32"/>
      <c r="BO118" s="115">
        <f>Familia!AW117</f>
        <v>0</v>
      </c>
      <c r="BP118" s="32"/>
      <c r="BQ118" s="115">
        <f>Familia!AX117</f>
        <v>0</v>
      </c>
      <c r="BR118" s="32"/>
      <c r="BS118" s="115">
        <f>Familia!AY117</f>
        <v>0</v>
      </c>
      <c r="BT118" s="32"/>
      <c r="BU118" s="115">
        <f>Familia!AZ117</f>
        <v>0</v>
      </c>
      <c r="BV118" s="32"/>
      <c r="BW118" s="115">
        <f>Familia!BA117</f>
        <v>0</v>
      </c>
      <c r="BX118" s="32"/>
      <c r="BY118" s="32"/>
      <c r="BZ118" s="39"/>
      <c r="CA118" s="39"/>
      <c r="CB118" s="39"/>
      <c r="CC118" s="39"/>
      <c r="CD118" s="39"/>
      <c r="CE118" s="39"/>
      <c r="CF118" s="37"/>
      <c r="CG118" s="40"/>
      <c r="CH118" s="114">
        <f t="shared" si="1"/>
        <v>0</v>
      </c>
      <c r="CI118" s="41"/>
      <c r="CJ118" s="34"/>
      <c r="CK118" s="41"/>
      <c r="CL118" s="34"/>
      <c r="CM118" s="41"/>
      <c r="CN118" s="41"/>
      <c r="CO118" s="34"/>
      <c r="CP118" s="41"/>
      <c r="CQ118" s="37"/>
      <c r="CR118" s="40"/>
      <c r="CS118" s="37"/>
      <c r="CT118" s="37" t="s">
        <v>1597</v>
      </c>
      <c r="CV118" s="37"/>
    </row>
    <row r="119" spans="1:100">
      <c r="A119" s="21">
        <v>115</v>
      </c>
      <c r="B119" s="21">
        <f>Beneficiario!C116</f>
        <v>0</v>
      </c>
      <c r="C119" s="41"/>
      <c r="D119" s="37"/>
      <c r="E119" s="40"/>
      <c r="F119" s="77"/>
      <c r="G119" s="77"/>
      <c r="H119" s="37"/>
      <c r="I119" s="37"/>
      <c r="J119" s="37"/>
      <c r="K119" s="37"/>
      <c r="L119" s="37"/>
      <c r="M119" s="32"/>
      <c r="N119" s="41"/>
      <c r="O119" s="77"/>
      <c r="P119" s="77"/>
      <c r="Q119" s="37"/>
      <c r="R119" s="37"/>
      <c r="S119" s="37"/>
      <c r="T119" s="37"/>
      <c r="U119" s="37"/>
      <c r="V119" s="41"/>
      <c r="W119" s="77"/>
      <c r="X119" s="77"/>
      <c r="Y119" s="37"/>
      <c r="Z119" s="37"/>
      <c r="AA119" s="37"/>
      <c r="AB119" s="37"/>
      <c r="AC119" s="37"/>
      <c r="AD119" s="41"/>
      <c r="AE119" s="77"/>
      <c r="AF119" s="77"/>
      <c r="AG119" s="37"/>
      <c r="AH119" s="37"/>
      <c r="AI119" s="37"/>
      <c r="AJ119" s="37"/>
      <c r="AK119" s="37"/>
      <c r="AL119" s="41"/>
      <c r="AM119" s="77"/>
      <c r="AN119" s="77"/>
      <c r="AO119" s="37"/>
      <c r="AP119" s="37"/>
      <c r="AQ119" s="37"/>
      <c r="AR119" s="37"/>
      <c r="AS119" s="37"/>
      <c r="AT119" s="41"/>
      <c r="AU119" s="77"/>
      <c r="AV119" s="77"/>
      <c r="AW119" s="37"/>
      <c r="AX119" s="37"/>
      <c r="AY119" s="37"/>
      <c r="AZ119" s="37"/>
      <c r="BA119" s="37"/>
      <c r="BB119" s="41"/>
      <c r="BC119" s="77"/>
      <c r="BD119" s="77"/>
      <c r="BE119" s="37"/>
      <c r="BF119" s="37"/>
      <c r="BG119" s="37"/>
      <c r="BH119" s="37"/>
      <c r="BI119" s="37"/>
      <c r="BJ119" s="37"/>
      <c r="BK119" s="32"/>
      <c r="BL119" s="32"/>
      <c r="BM119" s="115">
        <f>Familia!AV118</f>
        <v>0</v>
      </c>
      <c r="BN119" s="32"/>
      <c r="BO119" s="115">
        <f>Familia!AW118</f>
        <v>0</v>
      </c>
      <c r="BP119" s="32"/>
      <c r="BQ119" s="115">
        <f>Familia!AX118</f>
        <v>0</v>
      </c>
      <c r="BR119" s="32"/>
      <c r="BS119" s="115">
        <f>Familia!AY118</f>
        <v>0</v>
      </c>
      <c r="BT119" s="32"/>
      <c r="BU119" s="115">
        <f>Familia!AZ118</f>
        <v>0</v>
      </c>
      <c r="BV119" s="32"/>
      <c r="BW119" s="115">
        <f>Familia!BA118</f>
        <v>0</v>
      </c>
      <c r="BX119" s="32"/>
      <c r="BY119" s="32"/>
      <c r="BZ119" s="39"/>
      <c r="CA119" s="39"/>
      <c r="CB119" s="39"/>
      <c r="CC119" s="39"/>
      <c r="CD119" s="39"/>
      <c r="CE119" s="39"/>
      <c r="CF119" s="37"/>
      <c r="CG119" s="40"/>
      <c r="CH119" s="114">
        <f t="shared" si="1"/>
        <v>0</v>
      </c>
      <c r="CI119" s="41"/>
      <c r="CJ119" s="34"/>
      <c r="CK119" s="41"/>
      <c r="CL119" s="34"/>
      <c r="CM119" s="41"/>
      <c r="CN119" s="41"/>
      <c r="CO119" s="34"/>
      <c r="CP119" s="41"/>
      <c r="CQ119" s="37"/>
      <c r="CR119" s="40"/>
      <c r="CS119" s="37"/>
      <c r="CT119" s="37" t="s">
        <v>1597</v>
      </c>
      <c r="CV119" s="37"/>
    </row>
    <row r="120" spans="1:100">
      <c r="A120" s="21">
        <v>116</v>
      </c>
      <c r="B120" s="21">
        <f>Beneficiario!C117</f>
        <v>0</v>
      </c>
      <c r="C120" s="41"/>
      <c r="D120" s="37"/>
      <c r="E120" s="40"/>
      <c r="F120" s="77"/>
      <c r="G120" s="77"/>
      <c r="H120" s="37"/>
      <c r="I120" s="37"/>
      <c r="J120" s="37"/>
      <c r="K120" s="37"/>
      <c r="L120" s="37"/>
      <c r="M120" s="32"/>
      <c r="N120" s="41"/>
      <c r="O120" s="77"/>
      <c r="P120" s="77"/>
      <c r="Q120" s="37"/>
      <c r="R120" s="37"/>
      <c r="S120" s="37"/>
      <c r="T120" s="37"/>
      <c r="U120" s="37"/>
      <c r="V120" s="41"/>
      <c r="W120" s="77"/>
      <c r="X120" s="77"/>
      <c r="Y120" s="37"/>
      <c r="Z120" s="37"/>
      <c r="AA120" s="37"/>
      <c r="AB120" s="37"/>
      <c r="AC120" s="37"/>
      <c r="AD120" s="41"/>
      <c r="AE120" s="77"/>
      <c r="AF120" s="77"/>
      <c r="AG120" s="37"/>
      <c r="AH120" s="37"/>
      <c r="AI120" s="37"/>
      <c r="AJ120" s="37"/>
      <c r="AK120" s="37"/>
      <c r="AL120" s="41"/>
      <c r="AM120" s="77"/>
      <c r="AN120" s="77"/>
      <c r="AO120" s="37"/>
      <c r="AP120" s="37"/>
      <c r="AQ120" s="37"/>
      <c r="AR120" s="37"/>
      <c r="AS120" s="37"/>
      <c r="AT120" s="41"/>
      <c r="AU120" s="77"/>
      <c r="AV120" s="77"/>
      <c r="AW120" s="37"/>
      <c r="AX120" s="37"/>
      <c r="AY120" s="37"/>
      <c r="AZ120" s="37"/>
      <c r="BA120" s="37"/>
      <c r="BB120" s="41"/>
      <c r="BC120" s="77"/>
      <c r="BD120" s="77"/>
      <c r="BE120" s="37"/>
      <c r="BF120" s="37"/>
      <c r="BG120" s="37"/>
      <c r="BH120" s="37"/>
      <c r="BI120" s="37"/>
      <c r="BJ120" s="37"/>
      <c r="BK120" s="32"/>
      <c r="BL120" s="32"/>
      <c r="BM120" s="115">
        <f>Familia!AV119</f>
        <v>0</v>
      </c>
      <c r="BN120" s="32"/>
      <c r="BO120" s="115">
        <f>Familia!AW119</f>
        <v>0</v>
      </c>
      <c r="BP120" s="32"/>
      <c r="BQ120" s="115">
        <f>Familia!AX119</f>
        <v>0</v>
      </c>
      <c r="BR120" s="32"/>
      <c r="BS120" s="115">
        <f>Familia!AY119</f>
        <v>0</v>
      </c>
      <c r="BT120" s="32"/>
      <c r="BU120" s="115">
        <f>Familia!AZ119</f>
        <v>0</v>
      </c>
      <c r="BV120" s="32"/>
      <c r="BW120" s="115">
        <f>Familia!BA119</f>
        <v>0</v>
      </c>
      <c r="BX120" s="32"/>
      <c r="BY120" s="32"/>
      <c r="BZ120" s="39"/>
      <c r="CA120" s="39"/>
      <c r="CB120" s="39"/>
      <c r="CC120" s="39"/>
      <c r="CD120" s="39"/>
      <c r="CE120" s="39"/>
      <c r="CF120" s="37"/>
      <c r="CG120" s="40"/>
      <c r="CH120" s="114">
        <f t="shared" si="1"/>
        <v>0</v>
      </c>
      <c r="CI120" s="41"/>
      <c r="CJ120" s="34"/>
      <c r="CK120" s="41"/>
      <c r="CL120" s="34"/>
      <c r="CM120" s="41"/>
      <c r="CN120" s="41"/>
      <c r="CO120" s="34"/>
      <c r="CP120" s="41"/>
      <c r="CQ120" s="37"/>
      <c r="CR120" s="40"/>
      <c r="CS120" s="37"/>
      <c r="CT120" s="37" t="s">
        <v>1597</v>
      </c>
      <c r="CV120" s="37"/>
    </row>
    <row r="121" spans="1:100">
      <c r="A121" s="21">
        <v>117</v>
      </c>
      <c r="B121" s="21">
        <f>Beneficiario!C118</f>
        <v>0</v>
      </c>
      <c r="C121" s="41"/>
      <c r="D121" s="37"/>
      <c r="E121" s="40"/>
      <c r="F121" s="77"/>
      <c r="G121" s="77"/>
      <c r="H121" s="37"/>
      <c r="I121" s="37"/>
      <c r="J121" s="37"/>
      <c r="K121" s="37"/>
      <c r="L121" s="37"/>
      <c r="M121" s="32"/>
      <c r="N121" s="41"/>
      <c r="O121" s="77"/>
      <c r="P121" s="77"/>
      <c r="Q121" s="37"/>
      <c r="R121" s="37"/>
      <c r="S121" s="37"/>
      <c r="T121" s="37"/>
      <c r="U121" s="37"/>
      <c r="V121" s="41"/>
      <c r="W121" s="77"/>
      <c r="X121" s="77"/>
      <c r="Y121" s="37"/>
      <c r="Z121" s="37"/>
      <c r="AA121" s="37"/>
      <c r="AB121" s="37"/>
      <c r="AC121" s="37"/>
      <c r="AD121" s="41"/>
      <c r="AE121" s="77"/>
      <c r="AF121" s="77"/>
      <c r="AG121" s="37"/>
      <c r="AH121" s="37"/>
      <c r="AI121" s="37"/>
      <c r="AJ121" s="37"/>
      <c r="AK121" s="37"/>
      <c r="AL121" s="41"/>
      <c r="AM121" s="77"/>
      <c r="AN121" s="77"/>
      <c r="AO121" s="37"/>
      <c r="AP121" s="37"/>
      <c r="AQ121" s="37"/>
      <c r="AR121" s="37"/>
      <c r="AS121" s="37"/>
      <c r="AT121" s="41"/>
      <c r="AU121" s="77"/>
      <c r="AV121" s="77"/>
      <c r="AW121" s="37"/>
      <c r="AX121" s="37"/>
      <c r="AY121" s="37"/>
      <c r="AZ121" s="37"/>
      <c r="BA121" s="37"/>
      <c r="BB121" s="41"/>
      <c r="BC121" s="77"/>
      <c r="BD121" s="77"/>
      <c r="BE121" s="37"/>
      <c r="BF121" s="37"/>
      <c r="BG121" s="37"/>
      <c r="BH121" s="37"/>
      <c r="BI121" s="37"/>
      <c r="BJ121" s="37"/>
      <c r="BK121" s="32"/>
      <c r="BL121" s="32"/>
      <c r="BM121" s="115">
        <f>Familia!AV120</f>
        <v>0</v>
      </c>
      <c r="BN121" s="32"/>
      <c r="BO121" s="115">
        <f>Familia!AW120</f>
        <v>0</v>
      </c>
      <c r="BP121" s="32"/>
      <c r="BQ121" s="115">
        <f>Familia!AX120</f>
        <v>0</v>
      </c>
      <c r="BR121" s="32"/>
      <c r="BS121" s="115">
        <f>Familia!AY120</f>
        <v>0</v>
      </c>
      <c r="BT121" s="32"/>
      <c r="BU121" s="115">
        <f>Familia!AZ120</f>
        <v>0</v>
      </c>
      <c r="BV121" s="32"/>
      <c r="BW121" s="115">
        <f>Familia!BA120</f>
        <v>0</v>
      </c>
      <c r="BX121" s="32"/>
      <c r="BY121" s="32"/>
      <c r="BZ121" s="39"/>
      <c r="CA121" s="39"/>
      <c r="CB121" s="39"/>
      <c r="CC121" s="39"/>
      <c r="CD121" s="39"/>
      <c r="CE121" s="39"/>
      <c r="CF121" s="37"/>
      <c r="CG121" s="40"/>
      <c r="CH121" s="114">
        <f t="shared" si="1"/>
        <v>0</v>
      </c>
      <c r="CI121" s="41"/>
      <c r="CJ121" s="34"/>
      <c r="CK121" s="41"/>
      <c r="CL121" s="34"/>
      <c r="CM121" s="41"/>
      <c r="CN121" s="41"/>
      <c r="CO121" s="34"/>
      <c r="CP121" s="41"/>
      <c r="CQ121" s="37"/>
      <c r="CR121" s="40"/>
      <c r="CS121" s="37"/>
      <c r="CT121" s="37" t="s">
        <v>1597</v>
      </c>
      <c r="CV121" s="37"/>
    </row>
    <row r="122" spans="1:100">
      <c r="A122" s="21">
        <v>118</v>
      </c>
      <c r="B122" s="21">
        <f>Beneficiario!C119</f>
        <v>0</v>
      </c>
      <c r="C122" s="41"/>
      <c r="D122" s="37"/>
      <c r="E122" s="40"/>
      <c r="F122" s="77"/>
      <c r="G122" s="77"/>
      <c r="H122" s="37"/>
      <c r="I122" s="37"/>
      <c r="J122" s="37"/>
      <c r="K122" s="37"/>
      <c r="L122" s="37"/>
      <c r="M122" s="32"/>
      <c r="N122" s="41"/>
      <c r="O122" s="77"/>
      <c r="P122" s="77"/>
      <c r="Q122" s="37"/>
      <c r="R122" s="37"/>
      <c r="S122" s="37"/>
      <c r="T122" s="37"/>
      <c r="U122" s="37"/>
      <c r="V122" s="41"/>
      <c r="W122" s="77"/>
      <c r="X122" s="77"/>
      <c r="Y122" s="37"/>
      <c r="Z122" s="37"/>
      <c r="AA122" s="37"/>
      <c r="AB122" s="37"/>
      <c r="AC122" s="37"/>
      <c r="AD122" s="41"/>
      <c r="AE122" s="77"/>
      <c r="AF122" s="77"/>
      <c r="AG122" s="37"/>
      <c r="AH122" s="37"/>
      <c r="AI122" s="37"/>
      <c r="AJ122" s="37"/>
      <c r="AK122" s="37"/>
      <c r="AL122" s="41"/>
      <c r="AM122" s="77"/>
      <c r="AN122" s="77"/>
      <c r="AO122" s="37"/>
      <c r="AP122" s="37"/>
      <c r="AQ122" s="37"/>
      <c r="AR122" s="37"/>
      <c r="AS122" s="37"/>
      <c r="AT122" s="41"/>
      <c r="AU122" s="77"/>
      <c r="AV122" s="77"/>
      <c r="AW122" s="37"/>
      <c r="AX122" s="37"/>
      <c r="AY122" s="37"/>
      <c r="AZ122" s="37"/>
      <c r="BA122" s="37"/>
      <c r="BB122" s="41"/>
      <c r="BC122" s="77"/>
      <c r="BD122" s="77"/>
      <c r="BE122" s="37"/>
      <c r="BF122" s="37"/>
      <c r="BG122" s="37"/>
      <c r="BH122" s="37"/>
      <c r="BI122" s="37"/>
      <c r="BJ122" s="37"/>
      <c r="BK122" s="32"/>
      <c r="BL122" s="32"/>
      <c r="BM122" s="115">
        <f>Familia!AV121</f>
        <v>0</v>
      </c>
      <c r="BN122" s="32"/>
      <c r="BO122" s="115">
        <f>Familia!AW121</f>
        <v>0</v>
      </c>
      <c r="BP122" s="32"/>
      <c r="BQ122" s="115">
        <f>Familia!AX121</f>
        <v>0</v>
      </c>
      <c r="BR122" s="32"/>
      <c r="BS122" s="115">
        <f>Familia!AY121</f>
        <v>0</v>
      </c>
      <c r="BT122" s="32"/>
      <c r="BU122" s="115">
        <f>Familia!AZ121</f>
        <v>0</v>
      </c>
      <c r="BV122" s="32"/>
      <c r="BW122" s="115">
        <f>Familia!BA121</f>
        <v>0</v>
      </c>
      <c r="BX122" s="32"/>
      <c r="BY122" s="32"/>
      <c r="BZ122" s="39"/>
      <c r="CA122" s="39"/>
      <c r="CB122" s="39"/>
      <c r="CC122" s="39"/>
      <c r="CD122" s="39"/>
      <c r="CE122" s="39"/>
      <c r="CF122" s="37"/>
      <c r="CG122" s="40"/>
      <c r="CH122" s="114">
        <f t="shared" si="1"/>
        <v>0</v>
      </c>
      <c r="CI122" s="41"/>
      <c r="CJ122" s="34"/>
      <c r="CK122" s="41"/>
      <c r="CL122" s="34"/>
      <c r="CM122" s="41"/>
      <c r="CN122" s="41"/>
      <c r="CO122" s="34"/>
      <c r="CP122" s="41"/>
      <c r="CQ122" s="37"/>
      <c r="CR122" s="40"/>
      <c r="CS122" s="37"/>
      <c r="CT122" s="37" t="s">
        <v>1597</v>
      </c>
      <c r="CV122" s="37"/>
    </row>
    <row r="123" spans="1:100">
      <c r="A123" s="21">
        <v>119</v>
      </c>
      <c r="B123" s="21">
        <f>Beneficiario!C120</f>
        <v>0</v>
      </c>
      <c r="C123" s="41"/>
      <c r="D123" s="37"/>
      <c r="E123" s="40"/>
      <c r="F123" s="77"/>
      <c r="G123" s="77"/>
      <c r="H123" s="37"/>
      <c r="I123" s="37"/>
      <c r="J123" s="37"/>
      <c r="K123" s="37"/>
      <c r="L123" s="37"/>
      <c r="M123" s="32"/>
      <c r="N123" s="41"/>
      <c r="O123" s="77"/>
      <c r="P123" s="77"/>
      <c r="Q123" s="37"/>
      <c r="R123" s="37"/>
      <c r="S123" s="37"/>
      <c r="T123" s="37"/>
      <c r="U123" s="37"/>
      <c r="V123" s="41"/>
      <c r="W123" s="77"/>
      <c r="X123" s="77"/>
      <c r="Y123" s="37"/>
      <c r="Z123" s="37"/>
      <c r="AA123" s="37"/>
      <c r="AB123" s="37"/>
      <c r="AC123" s="37"/>
      <c r="AD123" s="41"/>
      <c r="AE123" s="77"/>
      <c r="AF123" s="77"/>
      <c r="AG123" s="37"/>
      <c r="AH123" s="37"/>
      <c r="AI123" s="37"/>
      <c r="AJ123" s="37"/>
      <c r="AK123" s="37"/>
      <c r="AL123" s="41"/>
      <c r="AM123" s="77"/>
      <c r="AN123" s="77"/>
      <c r="AO123" s="37"/>
      <c r="AP123" s="37"/>
      <c r="AQ123" s="37"/>
      <c r="AR123" s="37"/>
      <c r="AS123" s="37"/>
      <c r="AT123" s="41"/>
      <c r="AU123" s="77"/>
      <c r="AV123" s="77"/>
      <c r="AW123" s="37"/>
      <c r="AX123" s="37"/>
      <c r="AY123" s="37"/>
      <c r="AZ123" s="37"/>
      <c r="BA123" s="37"/>
      <c r="BB123" s="41"/>
      <c r="BC123" s="77"/>
      <c r="BD123" s="77"/>
      <c r="BE123" s="37"/>
      <c r="BF123" s="37"/>
      <c r="BG123" s="37"/>
      <c r="BH123" s="37"/>
      <c r="BI123" s="37"/>
      <c r="BJ123" s="37"/>
      <c r="BK123" s="32"/>
      <c r="BL123" s="32"/>
      <c r="BM123" s="115">
        <f>Familia!AV122</f>
        <v>0</v>
      </c>
      <c r="BN123" s="32"/>
      <c r="BO123" s="115">
        <f>Familia!AW122</f>
        <v>0</v>
      </c>
      <c r="BP123" s="32"/>
      <c r="BQ123" s="115">
        <f>Familia!AX122</f>
        <v>0</v>
      </c>
      <c r="BR123" s="32"/>
      <c r="BS123" s="115">
        <f>Familia!AY122</f>
        <v>0</v>
      </c>
      <c r="BT123" s="32"/>
      <c r="BU123" s="115">
        <f>Familia!AZ122</f>
        <v>0</v>
      </c>
      <c r="BV123" s="32"/>
      <c r="BW123" s="115">
        <f>Familia!BA122</f>
        <v>0</v>
      </c>
      <c r="BX123" s="32"/>
      <c r="BY123" s="32"/>
      <c r="BZ123" s="39"/>
      <c r="CA123" s="39"/>
      <c r="CB123" s="39"/>
      <c r="CC123" s="39"/>
      <c r="CD123" s="39"/>
      <c r="CE123" s="39"/>
      <c r="CF123" s="37"/>
      <c r="CG123" s="40"/>
      <c r="CH123" s="114">
        <f t="shared" si="1"/>
        <v>0</v>
      </c>
      <c r="CI123" s="41"/>
      <c r="CJ123" s="34"/>
      <c r="CK123" s="41"/>
      <c r="CL123" s="34"/>
      <c r="CM123" s="41"/>
      <c r="CN123" s="41"/>
      <c r="CO123" s="34"/>
      <c r="CP123" s="41"/>
      <c r="CQ123" s="37"/>
      <c r="CR123" s="40"/>
      <c r="CS123" s="37"/>
      <c r="CT123" s="37" t="s">
        <v>1597</v>
      </c>
      <c r="CV123" s="37"/>
    </row>
    <row r="124" spans="1:100">
      <c r="A124" s="21">
        <v>120</v>
      </c>
      <c r="B124" s="21">
        <f>Beneficiario!C121</f>
        <v>0</v>
      </c>
      <c r="C124" s="41"/>
      <c r="D124" s="37"/>
      <c r="E124" s="40"/>
      <c r="F124" s="77"/>
      <c r="G124" s="77"/>
      <c r="H124" s="37"/>
      <c r="I124" s="37"/>
      <c r="J124" s="37"/>
      <c r="K124" s="37"/>
      <c r="L124" s="37"/>
      <c r="M124" s="32"/>
      <c r="N124" s="41"/>
      <c r="O124" s="77"/>
      <c r="P124" s="77"/>
      <c r="Q124" s="37"/>
      <c r="R124" s="37"/>
      <c r="S124" s="37"/>
      <c r="T124" s="37"/>
      <c r="U124" s="37"/>
      <c r="V124" s="41"/>
      <c r="W124" s="77"/>
      <c r="X124" s="77"/>
      <c r="Y124" s="37"/>
      <c r="Z124" s="37"/>
      <c r="AA124" s="37"/>
      <c r="AB124" s="37"/>
      <c r="AC124" s="37"/>
      <c r="AD124" s="41"/>
      <c r="AE124" s="77"/>
      <c r="AF124" s="77"/>
      <c r="AG124" s="37"/>
      <c r="AH124" s="37"/>
      <c r="AI124" s="37"/>
      <c r="AJ124" s="37"/>
      <c r="AK124" s="37"/>
      <c r="AL124" s="41"/>
      <c r="AM124" s="77"/>
      <c r="AN124" s="77"/>
      <c r="AO124" s="37"/>
      <c r="AP124" s="37"/>
      <c r="AQ124" s="37"/>
      <c r="AR124" s="37"/>
      <c r="AS124" s="37"/>
      <c r="AT124" s="41"/>
      <c r="AU124" s="77"/>
      <c r="AV124" s="77"/>
      <c r="AW124" s="37"/>
      <c r="AX124" s="37"/>
      <c r="AY124" s="37"/>
      <c r="AZ124" s="37"/>
      <c r="BA124" s="37"/>
      <c r="BB124" s="41"/>
      <c r="BC124" s="77"/>
      <c r="BD124" s="77"/>
      <c r="BE124" s="37"/>
      <c r="BF124" s="37"/>
      <c r="BG124" s="37"/>
      <c r="BH124" s="37"/>
      <c r="BI124" s="37"/>
      <c r="BJ124" s="37"/>
      <c r="BK124" s="32"/>
      <c r="BL124" s="32"/>
      <c r="BM124" s="115">
        <f>Familia!AV123</f>
        <v>0</v>
      </c>
      <c r="BN124" s="32"/>
      <c r="BO124" s="115">
        <f>Familia!AW123</f>
        <v>0</v>
      </c>
      <c r="BP124" s="32"/>
      <c r="BQ124" s="115">
        <f>Familia!AX123</f>
        <v>0</v>
      </c>
      <c r="BR124" s="32"/>
      <c r="BS124" s="115">
        <f>Familia!AY123</f>
        <v>0</v>
      </c>
      <c r="BT124" s="32"/>
      <c r="BU124" s="115">
        <f>Familia!AZ123</f>
        <v>0</v>
      </c>
      <c r="BV124" s="32"/>
      <c r="BW124" s="115">
        <f>Familia!BA123</f>
        <v>0</v>
      </c>
      <c r="BX124" s="32"/>
      <c r="BY124" s="32"/>
      <c r="BZ124" s="39"/>
      <c r="CA124" s="39"/>
      <c r="CB124" s="39"/>
      <c r="CC124" s="39"/>
      <c r="CD124" s="39"/>
      <c r="CE124" s="39"/>
      <c r="CF124" s="37"/>
      <c r="CG124" s="40"/>
      <c r="CH124" s="114">
        <f t="shared" si="1"/>
        <v>0</v>
      </c>
      <c r="CI124" s="41"/>
      <c r="CJ124" s="34"/>
      <c r="CK124" s="41"/>
      <c r="CL124" s="34"/>
      <c r="CM124" s="41"/>
      <c r="CN124" s="41"/>
      <c r="CO124" s="34"/>
      <c r="CP124" s="41"/>
      <c r="CQ124" s="37"/>
      <c r="CR124" s="40"/>
      <c r="CS124" s="37"/>
      <c r="CT124" s="37" t="s">
        <v>1597</v>
      </c>
      <c r="CV124" s="37"/>
    </row>
    <row r="125" spans="1:100">
      <c r="A125" s="21">
        <v>121</v>
      </c>
      <c r="B125" s="21">
        <f>Beneficiario!C122</f>
        <v>0</v>
      </c>
      <c r="C125" s="41"/>
      <c r="D125" s="37"/>
      <c r="E125" s="40"/>
      <c r="F125" s="77"/>
      <c r="G125" s="77"/>
      <c r="H125" s="37"/>
      <c r="I125" s="37"/>
      <c r="J125" s="37"/>
      <c r="K125" s="37"/>
      <c r="L125" s="37"/>
      <c r="M125" s="32"/>
      <c r="N125" s="41"/>
      <c r="O125" s="77"/>
      <c r="P125" s="77"/>
      <c r="Q125" s="37"/>
      <c r="R125" s="37"/>
      <c r="S125" s="37"/>
      <c r="T125" s="37"/>
      <c r="U125" s="37"/>
      <c r="V125" s="41"/>
      <c r="W125" s="77"/>
      <c r="X125" s="77"/>
      <c r="Y125" s="37"/>
      <c r="Z125" s="37"/>
      <c r="AA125" s="37"/>
      <c r="AB125" s="37"/>
      <c r="AC125" s="37"/>
      <c r="AD125" s="41"/>
      <c r="AE125" s="77"/>
      <c r="AF125" s="77"/>
      <c r="AG125" s="37"/>
      <c r="AH125" s="37"/>
      <c r="AI125" s="37"/>
      <c r="AJ125" s="37"/>
      <c r="AK125" s="37"/>
      <c r="AL125" s="41"/>
      <c r="AM125" s="77"/>
      <c r="AN125" s="77"/>
      <c r="AO125" s="37"/>
      <c r="AP125" s="37"/>
      <c r="AQ125" s="37"/>
      <c r="AR125" s="37"/>
      <c r="AS125" s="37"/>
      <c r="AT125" s="41"/>
      <c r="AU125" s="77"/>
      <c r="AV125" s="77"/>
      <c r="AW125" s="37"/>
      <c r="AX125" s="37"/>
      <c r="AY125" s="37"/>
      <c r="AZ125" s="37"/>
      <c r="BA125" s="37"/>
      <c r="BB125" s="41"/>
      <c r="BC125" s="77"/>
      <c r="BD125" s="77"/>
      <c r="BE125" s="37"/>
      <c r="BF125" s="37"/>
      <c r="BG125" s="37"/>
      <c r="BH125" s="37"/>
      <c r="BI125" s="37"/>
      <c r="BJ125" s="37"/>
      <c r="BK125" s="32"/>
      <c r="BL125" s="32"/>
      <c r="BM125" s="115">
        <f>Familia!AV124</f>
        <v>0</v>
      </c>
      <c r="BN125" s="32"/>
      <c r="BO125" s="115">
        <f>Familia!AW124</f>
        <v>0</v>
      </c>
      <c r="BP125" s="32"/>
      <c r="BQ125" s="115">
        <f>Familia!AX124</f>
        <v>0</v>
      </c>
      <c r="BR125" s="32"/>
      <c r="BS125" s="115">
        <f>Familia!AY124</f>
        <v>0</v>
      </c>
      <c r="BT125" s="32"/>
      <c r="BU125" s="115">
        <f>Familia!AZ124</f>
        <v>0</v>
      </c>
      <c r="BV125" s="32"/>
      <c r="BW125" s="115">
        <f>Familia!BA124</f>
        <v>0</v>
      </c>
      <c r="BX125" s="32"/>
      <c r="BY125" s="32"/>
      <c r="BZ125" s="39"/>
      <c r="CA125" s="39"/>
      <c r="CB125" s="39"/>
      <c r="CC125" s="39"/>
      <c r="CD125" s="39"/>
      <c r="CE125" s="39"/>
      <c r="CF125" s="37"/>
      <c r="CG125" s="40"/>
      <c r="CH125" s="114">
        <f t="shared" si="1"/>
        <v>0</v>
      </c>
      <c r="CI125" s="41"/>
      <c r="CJ125" s="34"/>
      <c r="CK125" s="41"/>
      <c r="CL125" s="34"/>
      <c r="CM125" s="41"/>
      <c r="CN125" s="41"/>
      <c r="CO125" s="34"/>
      <c r="CP125" s="41"/>
      <c r="CQ125" s="37"/>
      <c r="CR125" s="40"/>
      <c r="CS125" s="37"/>
      <c r="CT125" s="37" t="s">
        <v>1597</v>
      </c>
      <c r="CV125" s="37"/>
    </row>
    <row r="126" spans="1:100">
      <c r="A126" s="21">
        <v>122</v>
      </c>
      <c r="B126" s="21">
        <f>Beneficiario!C123</f>
        <v>0</v>
      </c>
      <c r="C126" s="41"/>
      <c r="D126" s="37"/>
      <c r="E126" s="40"/>
      <c r="F126" s="77"/>
      <c r="G126" s="77"/>
      <c r="H126" s="37"/>
      <c r="I126" s="37"/>
      <c r="J126" s="37"/>
      <c r="K126" s="37"/>
      <c r="L126" s="37"/>
      <c r="M126" s="32"/>
      <c r="N126" s="41"/>
      <c r="O126" s="77"/>
      <c r="P126" s="77"/>
      <c r="Q126" s="37"/>
      <c r="R126" s="37"/>
      <c r="S126" s="37"/>
      <c r="T126" s="37"/>
      <c r="U126" s="37"/>
      <c r="V126" s="41"/>
      <c r="W126" s="77"/>
      <c r="X126" s="77"/>
      <c r="Y126" s="37"/>
      <c r="Z126" s="37"/>
      <c r="AA126" s="37"/>
      <c r="AB126" s="37"/>
      <c r="AC126" s="37"/>
      <c r="AD126" s="41"/>
      <c r="AE126" s="77"/>
      <c r="AF126" s="77"/>
      <c r="AG126" s="37"/>
      <c r="AH126" s="37"/>
      <c r="AI126" s="37"/>
      <c r="AJ126" s="37"/>
      <c r="AK126" s="37"/>
      <c r="AL126" s="41"/>
      <c r="AM126" s="77"/>
      <c r="AN126" s="77"/>
      <c r="AO126" s="37"/>
      <c r="AP126" s="37"/>
      <c r="AQ126" s="37"/>
      <c r="AR126" s="37"/>
      <c r="AS126" s="37"/>
      <c r="AT126" s="41"/>
      <c r="AU126" s="77"/>
      <c r="AV126" s="77"/>
      <c r="AW126" s="37"/>
      <c r="AX126" s="37"/>
      <c r="AY126" s="37"/>
      <c r="AZ126" s="37"/>
      <c r="BA126" s="37"/>
      <c r="BB126" s="41"/>
      <c r="BC126" s="77"/>
      <c r="BD126" s="77"/>
      <c r="BE126" s="37"/>
      <c r="BF126" s="37"/>
      <c r="BG126" s="37"/>
      <c r="BH126" s="37"/>
      <c r="BI126" s="37"/>
      <c r="BJ126" s="37"/>
      <c r="BK126" s="32"/>
      <c r="BL126" s="32"/>
      <c r="BM126" s="115">
        <f>Familia!AV125</f>
        <v>0</v>
      </c>
      <c r="BN126" s="32"/>
      <c r="BO126" s="115">
        <f>Familia!AW125</f>
        <v>0</v>
      </c>
      <c r="BP126" s="32"/>
      <c r="BQ126" s="115">
        <f>Familia!AX125</f>
        <v>0</v>
      </c>
      <c r="BR126" s="32"/>
      <c r="BS126" s="115">
        <f>Familia!AY125</f>
        <v>0</v>
      </c>
      <c r="BT126" s="32"/>
      <c r="BU126" s="115">
        <f>Familia!AZ125</f>
        <v>0</v>
      </c>
      <c r="BV126" s="32"/>
      <c r="BW126" s="115">
        <f>Familia!BA125</f>
        <v>0</v>
      </c>
      <c r="BX126" s="32"/>
      <c r="BY126" s="32"/>
      <c r="BZ126" s="39"/>
      <c r="CA126" s="39"/>
      <c r="CB126" s="39"/>
      <c r="CC126" s="39"/>
      <c r="CD126" s="39"/>
      <c r="CE126" s="39"/>
      <c r="CF126" s="37"/>
      <c r="CG126" s="40"/>
      <c r="CH126" s="114">
        <f t="shared" si="1"/>
        <v>0</v>
      </c>
      <c r="CI126" s="41"/>
      <c r="CJ126" s="34"/>
      <c r="CK126" s="41"/>
      <c r="CL126" s="34"/>
      <c r="CM126" s="41"/>
      <c r="CN126" s="41"/>
      <c r="CO126" s="34"/>
      <c r="CP126" s="41"/>
      <c r="CQ126" s="37"/>
      <c r="CR126" s="40"/>
      <c r="CS126" s="37"/>
      <c r="CT126" s="37" t="s">
        <v>1597</v>
      </c>
      <c r="CV126" s="37"/>
    </row>
    <row r="127" spans="1:100">
      <c r="A127" s="21">
        <v>123</v>
      </c>
      <c r="B127" s="21">
        <f>Beneficiario!C124</f>
        <v>0</v>
      </c>
      <c r="C127" s="41"/>
      <c r="D127" s="37"/>
      <c r="E127" s="40"/>
      <c r="F127" s="77"/>
      <c r="G127" s="77"/>
      <c r="H127" s="37"/>
      <c r="I127" s="37"/>
      <c r="J127" s="37"/>
      <c r="K127" s="37"/>
      <c r="L127" s="37"/>
      <c r="M127" s="32"/>
      <c r="N127" s="41"/>
      <c r="O127" s="77"/>
      <c r="P127" s="77"/>
      <c r="Q127" s="37"/>
      <c r="R127" s="37"/>
      <c r="S127" s="37"/>
      <c r="T127" s="37"/>
      <c r="U127" s="37"/>
      <c r="V127" s="41"/>
      <c r="W127" s="77"/>
      <c r="X127" s="77"/>
      <c r="Y127" s="37"/>
      <c r="Z127" s="37"/>
      <c r="AA127" s="37"/>
      <c r="AB127" s="37"/>
      <c r="AC127" s="37"/>
      <c r="AD127" s="41"/>
      <c r="AE127" s="77"/>
      <c r="AF127" s="77"/>
      <c r="AG127" s="37"/>
      <c r="AH127" s="37"/>
      <c r="AI127" s="37"/>
      <c r="AJ127" s="37"/>
      <c r="AK127" s="37"/>
      <c r="AL127" s="41"/>
      <c r="AM127" s="77"/>
      <c r="AN127" s="77"/>
      <c r="AO127" s="37"/>
      <c r="AP127" s="37"/>
      <c r="AQ127" s="37"/>
      <c r="AR127" s="37"/>
      <c r="AS127" s="37"/>
      <c r="AT127" s="41"/>
      <c r="AU127" s="77"/>
      <c r="AV127" s="77"/>
      <c r="AW127" s="37"/>
      <c r="AX127" s="37"/>
      <c r="AY127" s="37"/>
      <c r="AZ127" s="37"/>
      <c r="BA127" s="37"/>
      <c r="BB127" s="41"/>
      <c r="BC127" s="77"/>
      <c r="BD127" s="77"/>
      <c r="BE127" s="37"/>
      <c r="BF127" s="37"/>
      <c r="BG127" s="37"/>
      <c r="BH127" s="37"/>
      <c r="BI127" s="37"/>
      <c r="BJ127" s="37"/>
      <c r="BK127" s="32"/>
      <c r="BL127" s="32"/>
      <c r="BM127" s="115">
        <f>Familia!AV126</f>
        <v>0</v>
      </c>
      <c r="BN127" s="32"/>
      <c r="BO127" s="115">
        <f>Familia!AW126</f>
        <v>0</v>
      </c>
      <c r="BP127" s="32"/>
      <c r="BQ127" s="115">
        <f>Familia!AX126</f>
        <v>0</v>
      </c>
      <c r="BR127" s="32"/>
      <c r="BS127" s="115">
        <f>Familia!AY126</f>
        <v>0</v>
      </c>
      <c r="BT127" s="32"/>
      <c r="BU127" s="115">
        <f>Familia!AZ126</f>
        <v>0</v>
      </c>
      <c r="BV127" s="32"/>
      <c r="BW127" s="115">
        <f>Familia!BA126</f>
        <v>0</v>
      </c>
      <c r="BX127" s="32"/>
      <c r="BY127" s="32"/>
      <c r="BZ127" s="39"/>
      <c r="CA127" s="39"/>
      <c r="CB127" s="39"/>
      <c r="CC127" s="39"/>
      <c r="CD127" s="39"/>
      <c r="CE127" s="39"/>
      <c r="CF127" s="37"/>
      <c r="CG127" s="40"/>
      <c r="CH127" s="114">
        <f t="shared" si="1"/>
        <v>0</v>
      </c>
      <c r="CI127" s="41"/>
      <c r="CJ127" s="34"/>
      <c r="CK127" s="41"/>
      <c r="CL127" s="34"/>
      <c r="CM127" s="41"/>
      <c r="CN127" s="41"/>
      <c r="CO127" s="34"/>
      <c r="CP127" s="41"/>
      <c r="CQ127" s="37"/>
      <c r="CR127" s="40"/>
      <c r="CS127" s="37"/>
      <c r="CT127" s="37" t="s">
        <v>1597</v>
      </c>
      <c r="CV127" s="37"/>
    </row>
    <row r="128" spans="1:100">
      <c r="A128" s="21">
        <v>124</v>
      </c>
      <c r="B128" s="21">
        <f>Beneficiario!C125</f>
        <v>0</v>
      </c>
      <c r="C128" s="41"/>
      <c r="D128" s="37"/>
      <c r="E128" s="40"/>
      <c r="F128" s="77"/>
      <c r="G128" s="77"/>
      <c r="H128" s="37"/>
      <c r="I128" s="37"/>
      <c r="J128" s="37"/>
      <c r="K128" s="37"/>
      <c r="L128" s="37"/>
      <c r="M128" s="32"/>
      <c r="N128" s="41"/>
      <c r="O128" s="77"/>
      <c r="P128" s="77"/>
      <c r="Q128" s="37"/>
      <c r="R128" s="37"/>
      <c r="S128" s="37"/>
      <c r="T128" s="37"/>
      <c r="U128" s="37"/>
      <c r="V128" s="41"/>
      <c r="W128" s="77"/>
      <c r="X128" s="77"/>
      <c r="Y128" s="37"/>
      <c r="Z128" s="37"/>
      <c r="AA128" s="37"/>
      <c r="AB128" s="37"/>
      <c r="AC128" s="37"/>
      <c r="AD128" s="41"/>
      <c r="AE128" s="77"/>
      <c r="AF128" s="77"/>
      <c r="AG128" s="37"/>
      <c r="AH128" s="37"/>
      <c r="AI128" s="37"/>
      <c r="AJ128" s="37"/>
      <c r="AK128" s="37"/>
      <c r="AL128" s="41"/>
      <c r="AM128" s="77"/>
      <c r="AN128" s="77"/>
      <c r="AO128" s="37"/>
      <c r="AP128" s="37"/>
      <c r="AQ128" s="37"/>
      <c r="AR128" s="37"/>
      <c r="AS128" s="37"/>
      <c r="AT128" s="41"/>
      <c r="AU128" s="77"/>
      <c r="AV128" s="77"/>
      <c r="AW128" s="37"/>
      <c r="AX128" s="37"/>
      <c r="AY128" s="37"/>
      <c r="AZ128" s="37"/>
      <c r="BA128" s="37"/>
      <c r="BB128" s="41"/>
      <c r="BC128" s="77"/>
      <c r="BD128" s="77"/>
      <c r="BE128" s="37"/>
      <c r="BF128" s="37"/>
      <c r="BG128" s="37"/>
      <c r="BH128" s="37"/>
      <c r="BI128" s="37"/>
      <c r="BJ128" s="37"/>
      <c r="BK128" s="32"/>
      <c r="BL128" s="32"/>
      <c r="BM128" s="115">
        <f>Familia!AV127</f>
        <v>0</v>
      </c>
      <c r="BN128" s="32"/>
      <c r="BO128" s="115">
        <f>Familia!AW127</f>
        <v>0</v>
      </c>
      <c r="BP128" s="32"/>
      <c r="BQ128" s="115">
        <f>Familia!AX127</f>
        <v>0</v>
      </c>
      <c r="BR128" s="32"/>
      <c r="BS128" s="115">
        <f>Familia!AY127</f>
        <v>0</v>
      </c>
      <c r="BT128" s="32"/>
      <c r="BU128" s="115">
        <f>Familia!AZ127</f>
        <v>0</v>
      </c>
      <c r="BV128" s="32"/>
      <c r="BW128" s="115">
        <f>Familia!BA127</f>
        <v>0</v>
      </c>
      <c r="BX128" s="32"/>
      <c r="BY128" s="32"/>
      <c r="BZ128" s="39"/>
      <c r="CA128" s="39"/>
      <c r="CB128" s="39"/>
      <c r="CC128" s="39"/>
      <c r="CD128" s="39"/>
      <c r="CE128" s="39"/>
      <c r="CF128" s="37"/>
      <c r="CG128" s="40"/>
      <c r="CH128" s="114">
        <f t="shared" si="1"/>
        <v>0</v>
      </c>
      <c r="CI128" s="41"/>
      <c r="CJ128" s="34"/>
      <c r="CK128" s="41"/>
      <c r="CL128" s="34"/>
      <c r="CM128" s="41"/>
      <c r="CN128" s="41"/>
      <c r="CO128" s="34"/>
      <c r="CP128" s="41"/>
      <c r="CQ128" s="37"/>
      <c r="CR128" s="40"/>
      <c r="CS128" s="37"/>
      <c r="CT128" s="37" t="s">
        <v>1597</v>
      </c>
      <c r="CV128" s="37"/>
    </row>
    <row r="129" spans="1:100">
      <c r="A129" s="21">
        <v>125</v>
      </c>
      <c r="B129" s="21">
        <f>Beneficiario!C126</f>
        <v>0</v>
      </c>
      <c r="C129" s="41"/>
      <c r="D129" s="37"/>
      <c r="E129" s="40"/>
      <c r="F129" s="77"/>
      <c r="G129" s="77"/>
      <c r="H129" s="37"/>
      <c r="I129" s="37"/>
      <c r="J129" s="37"/>
      <c r="K129" s="37"/>
      <c r="L129" s="37"/>
      <c r="M129" s="32"/>
      <c r="N129" s="41"/>
      <c r="O129" s="77"/>
      <c r="P129" s="77"/>
      <c r="Q129" s="37"/>
      <c r="R129" s="37"/>
      <c r="S129" s="37"/>
      <c r="T129" s="37"/>
      <c r="U129" s="37"/>
      <c r="V129" s="41"/>
      <c r="W129" s="77"/>
      <c r="X129" s="77"/>
      <c r="Y129" s="37"/>
      <c r="Z129" s="37"/>
      <c r="AA129" s="37"/>
      <c r="AB129" s="37"/>
      <c r="AC129" s="37"/>
      <c r="AD129" s="41"/>
      <c r="AE129" s="77"/>
      <c r="AF129" s="77"/>
      <c r="AG129" s="37"/>
      <c r="AH129" s="37"/>
      <c r="AI129" s="37"/>
      <c r="AJ129" s="37"/>
      <c r="AK129" s="37"/>
      <c r="AL129" s="41"/>
      <c r="AM129" s="77"/>
      <c r="AN129" s="77"/>
      <c r="AO129" s="37"/>
      <c r="AP129" s="37"/>
      <c r="AQ129" s="37"/>
      <c r="AR129" s="37"/>
      <c r="AS129" s="37"/>
      <c r="AT129" s="41"/>
      <c r="AU129" s="77"/>
      <c r="AV129" s="77"/>
      <c r="AW129" s="37"/>
      <c r="AX129" s="37"/>
      <c r="AY129" s="37"/>
      <c r="AZ129" s="37"/>
      <c r="BA129" s="37"/>
      <c r="BB129" s="41"/>
      <c r="BC129" s="77"/>
      <c r="BD129" s="77"/>
      <c r="BE129" s="37"/>
      <c r="BF129" s="37"/>
      <c r="BG129" s="37"/>
      <c r="BH129" s="37"/>
      <c r="BI129" s="37"/>
      <c r="BJ129" s="37"/>
      <c r="BK129" s="32"/>
      <c r="BL129" s="32"/>
      <c r="BM129" s="115">
        <f>Familia!AV128</f>
        <v>0</v>
      </c>
      <c r="BN129" s="32"/>
      <c r="BO129" s="115">
        <f>Familia!AW128</f>
        <v>0</v>
      </c>
      <c r="BP129" s="32"/>
      <c r="BQ129" s="115">
        <f>Familia!AX128</f>
        <v>0</v>
      </c>
      <c r="BR129" s="32"/>
      <c r="BS129" s="115">
        <f>Familia!AY128</f>
        <v>0</v>
      </c>
      <c r="BT129" s="32"/>
      <c r="BU129" s="115">
        <f>Familia!AZ128</f>
        <v>0</v>
      </c>
      <c r="BV129" s="32"/>
      <c r="BW129" s="115">
        <f>Familia!BA128</f>
        <v>0</v>
      </c>
      <c r="BX129" s="32"/>
      <c r="BY129" s="32"/>
      <c r="BZ129" s="39"/>
      <c r="CA129" s="39"/>
      <c r="CB129" s="39"/>
      <c r="CC129" s="39"/>
      <c r="CD129" s="39"/>
      <c r="CE129" s="39"/>
      <c r="CF129" s="37"/>
      <c r="CG129" s="40"/>
      <c r="CH129" s="114">
        <f t="shared" si="1"/>
        <v>0</v>
      </c>
      <c r="CI129" s="41"/>
      <c r="CJ129" s="34"/>
      <c r="CK129" s="41"/>
      <c r="CL129" s="34"/>
      <c r="CM129" s="41"/>
      <c r="CN129" s="41"/>
      <c r="CO129" s="34"/>
      <c r="CP129" s="41"/>
      <c r="CQ129" s="37"/>
      <c r="CR129" s="40"/>
      <c r="CS129" s="37"/>
      <c r="CT129" s="37" t="s">
        <v>1597</v>
      </c>
      <c r="CV129" s="37"/>
    </row>
    <row r="130" spans="1:100">
      <c r="A130" s="21">
        <v>126</v>
      </c>
      <c r="B130" s="21">
        <f>Beneficiario!C127</f>
        <v>0</v>
      </c>
      <c r="C130" s="41"/>
      <c r="D130" s="37"/>
      <c r="E130" s="40"/>
      <c r="F130" s="77"/>
      <c r="G130" s="77"/>
      <c r="H130" s="37"/>
      <c r="I130" s="37"/>
      <c r="J130" s="37"/>
      <c r="K130" s="37"/>
      <c r="L130" s="37"/>
      <c r="M130" s="32"/>
      <c r="N130" s="41"/>
      <c r="O130" s="77"/>
      <c r="P130" s="77"/>
      <c r="Q130" s="37"/>
      <c r="R130" s="37"/>
      <c r="S130" s="37"/>
      <c r="T130" s="37"/>
      <c r="U130" s="37"/>
      <c r="V130" s="41"/>
      <c r="W130" s="77"/>
      <c r="X130" s="77"/>
      <c r="Y130" s="37"/>
      <c r="Z130" s="37"/>
      <c r="AA130" s="37"/>
      <c r="AB130" s="37"/>
      <c r="AC130" s="37"/>
      <c r="AD130" s="41"/>
      <c r="AE130" s="77"/>
      <c r="AF130" s="77"/>
      <c r="AG130" s="37"/>
      <c r="AH130" s="37"/>
      <c r="AI130" s="37"/>
      <c r="AJ130" s="37"/>
      <c r="AK130" s="37"/>
      <c r="AL130" s="41"/>
      <c r="AM130" s="77"/>
      <c r="AN130" s="77"/>
      <c r="AO130" s="37"/>
      <c r="AP130" s="37"/>
      <c r="AQ130" s="37"/>
      <c r="AR130" s="37"/>
      <c r="AS130" s="37"/>
      <c r="AT130" s="41"/>
      <c r="AU130" s="77"/>
      <c r="AV130" s="77"/>
      <c r="AW130" s="37"/>
      <c r="AX130" s="37"/>
      <c r="AY130" s="37"/>
      <c r="AZ130" s="37"/>
      <c r="BA130" s="37"/>
      <c r="BB130" s="41"/>
      <c r="BC130" s="77"/>
      <c r="BD130" s="77"/>
      <c r="BE130" s="37"/>
      <c r="BF130" s="37"/>
      <c r="BG130" s="37"/>
      <c r="BH130" s="37"/>
      <c r="BI130" s="37"/>
      <c r="BJ130" s="37"/>
      <c r="BK130" s="32"/>
      <c r="BL130" s="32"/>
      <c r="BM130" s="115">
        <f>Familia!AV129</f>
        <v>0</v>
      </c>
      <c r="BN130" s="32"/>
      <c r="BO130" s="115">
        <f>Familia!AW129</f>
        <v>0</v>
      </c>
      <c r="BP130" s="32"/>
      <c r="BQ130" s="115">
        <f>Familia!AX129</f>
        <v>0</v>
      </c>
      <c r="BR130" s="32"/>
      <c r="BS130" s="115">
        <f>Familia!AY129</f>
        <v>0</v>
      </c>
      <c r="BT130" s="32"/>
      <c r="BU130" s="115">
        <f>Familia!AZ129</f>
        <v>0</v>
      </c>
      <c r="BV130" s="32"/>
      <c r="BW130" s="115">
        <f>Familia!BA129</f>
        <v>0</v>
      </c>
      <c r="BX130" s="32"/>
      <c r="BY130" s="32"/>
      <c r="BZ130" s="39"/>
      <c r="CA130" s="39"/>
      <c r="CB130" s="39"/>
      <c r="CC130" s="39"/>
      <c r="CD130" s="39"/>
      <c r="CE130" s="39"/>
      <c r="CF130" s="37"/>
      <c r="CG130" s="40"/>
      <c r="CH130" s="114">
        <f t="shared" si="1"/>
        <v>0</v>
      </c>
      <c r="CI130" s="41"/>
      <c r="CJ130" s="34"/>
      <c r="CK130" s="41"/>
      <c r="CL130" s="34"/>
      <c r="CM130" s="41"/>
      <c r="CN130" s="41"/>
      <c r="CO130" s="34"/>
      <c r="CP130" s="41"/>
      <c r="CQ130" s="37"/>
      <c r="CR130" s="40"/>
      <c r="CS130" s="37"/>
      <c r="CT130" s="37" t="s">
        <v>1597</v>
      </c>
      <c r="CV130" s="37"/>
    </row>
    <row r="131" spans="1:100">
      <c r="A131" s="21">
        <v>127</v>
      </c>
      <c r="B131" s="21">
        <f>Beneficiario!C128</f>
        <v>0</v>
      </c>
      <c r="C131" s="41"/>
      <c r="D131" s="37"/>
      <c r="E131" s="40"/>
      <c r="F131" s="77"/>
      <c r="G131" s="77"/>
      <c r="H131" s="37"/>
      <c r="I131" s="37"/>
      <c r="J131" s="37"/>
      <c r="K131" s="37"/>
      <c r="L131" s="37"/>
      <c r="M131" s="32"/>
      <c r="N131" s="41"/>
      <c r="O131" s="77"/>
      <c r="P131" s="77"/>
      <c r="Q131" s="37"/>
      <c r="R131" s="37"/>
      <c r="S131" s="37"/>
      <c r="T131" s="37"/>
      <c r="U131" s="37"/>
      <c r="V131" s="41"/>
      <c r="W131" s="77"/>
      <c r="X131" s="77"/>
      <c r="Y131" s="37"/>
      <c r="Z131" s="37"/>
      <c r="AA131" s="37"/>
      <c r="AB131" s="37"/>
      <c r="AC131" s="37"/>
      <c r="AD131" s="41"/>
      <c r="AE131" s="77"/>
      <c r="AF131" s="77"/>
      <c r="AG131" s="37"/>
      <c r="AH131" s="37"/>
      <c r="AI131" s="37"/>
      <c r="AJ131" s="37"/>
      <c r="AK131" s="37"/>
      <c r="AL131" s="41"/>
      <c r="AM131" s="77"/>
      <c r="AN131" s="77"/>
      <c r="AO131" s="37"/>
      <c r="AP131" s="37"/>
      <c r="AQ131" s="37"/>
      <c r="AR131" s="37"/>
      <c r="AS131" s="37"/>
      <c r="AT131" s="41"/>
      <c r="AU131" s="77"/>
      <c r="AV131" s="77"/>
      <c r="AW131" s="37"/>
      <c r="AX131" s="37"/>
      <c r="AY131" s="37"/>
      <c r="AZ131" s="37"/>
      <c r="BA131" s="37"/>
      <c r="BB131" s="41"/>
      <c r="BC131" s="77"/>
      <c r="BD131" s="77"/>
      <c r="BE131" s="37"/>
      <c r="BF131" s="37"/>
      <c r="BG131" s="37"/>
      <c r="BH131" s="37"/>
      <c r="BI131" s="37"/>
      <c r="BJ131" s="37"/>
      <c r="BK131" s="32"/>
      <c r="BL131" s="32"/>
      <c r="BM131" s="115">
        <f>Familia!AV130</f>
        <v>0</v>
      </c>
      <c r="BN131" s="32"/>
      <c r="BO131" s="115">
        <f>Familia!AW130</f>
        <v>0</v>
      </c>
      <c r="BP131" s="32"/>
      <c r="BQ131" s="115">
        <f>Familia!AX130</f>
        <v>0</v>
      </c>
      <c r="BR131" s="32"/>
      <c r="BS131" s="115">
        <f>Familia!AY130</f>
        <v>0</v>
      </c>
      <c r="BT131" s="32"/>
      <c r="BU131" s="115">
        <f>Familia!AZ130</f>
        <v>0</v>
      </c>
      <c r="BV131" s="32"/>
      <c r="BW131" s="115">
        <f>Familia!BA130</f>
        <v>0</v>
      </c>
      <c r="BX131" s="32"/>
      <c r="BY131" s="32"/>
      <c r="BZ131" s="39"/>
      <c r="CA131" s="39"/>
      <c r="CB131" s="39"/>
      <c r="CC131" s="39"/>
      <c r="CD131" s="39"/>
      <c r="CE131" s="39"/>
      <c r="CF131" s="37"/>
      <c r="CG131" s="40"/>
      <c r="CH131" s="114">
        <f t="shared" si="1"/>
        <v>0</v>
      </c>
      <c r="CI131" s="41"/>
      <c r="CJ131" s="34"/>
      <c r="CK131" s="41"/>
      <c r="CL131" s="34"/>
      <c r="CM131" s="41"/>
      <c r="CN131" s="41"/>
      <c r="CO131" s="34"/>
      <c r="CP131" s="41"/>
      <c r="CQ131" s="37"/>
      <c r="CR131" s="40"/>
      <c r="CS131" s="37"/>
      <c r="CT131" s="37" t="s">
        <v>1597</v>
      </c>
      <c r="CV131" s="37"/>
    </row>
    <row r="132" spans="1:100">
      <c r="A132" s="21">
        <v>128</v>
      </c>
      <c r="B132" s="21">
        <f>Beneficiario!C129</f>
        <v>0</v>
      </c>
      <c r="C132" s="41"/>
      <c r="D132" s="37"/>
      <c r="E132" s="40"/>
      <c r="F132" s="77"/>
      <c r="G132" s="77"/>
      <c r="H132" s="37"/>
      <c r="I132" s="37"/>
      <c r="J132" s="37"/>
      <c r="K132" s="37"/>
      <c r="L132" s="37"/>
      <c r="M132" s="32"/>
      <c r="N132" s="41"/>
      <c r="O132" s="77"/>
      <c r="P132" s="77"/>
      <c r="Q132" s="37"/>
      <c r="R132" s="37"/>
      <c r="S132" s="37"/>
      <c r="T132" s="37"/>
      <c r="U132" s="37"/>
      <c r="V132" s="41"/>
      <c r="W132" s="77"/>
      <c r="X132" s="77"/>
      <c r="Y132" s="37"/>
      <c r="Z132" s="37"/>
      <c r="AA132" s="37"/>
      <c r="AB132" s="37"/>
      <c r="AC132" s="37"/>
      <c r="AD132" s="41"/>
      <c r="AE132" s="77"/>
      <c r="AF132" s="77"/>
      <c r="AG132" s="37"/>
      <c r="AH132" s="37"/>
      <c r="AI132" s="37"/>
      <c r="AJ132" s="37"/>
      <c r="AK132" s="37"/>
      <c r="AL132" s="41"/>
      <c r="AM132" s="77"/>
      <c r="AN132" s="77"/>
      <c r="AO132" s="37"/>
      <c r="AP132" s="37"/>
      <c r="AQ132" s="37"/>
      <c r="AR132" s="37"/>
      <c r="AS132" s="37"/>
      <c r="AT132" s="41"/>
      <c r="AU132" s="77"/>
      <c r="AV132" s="77"/>
      <c r="AW132" s="37"/>
      <c r="AX132" s="37"/>
      <c r="AY132" s="37"/>
      <c r="AZ132" s="37"/>
      <c r="BA132" s="37"/>
      <c r="BB132" s="41"/>
      <c r="BC132" s="77"/>
      <c r="BD132" s="77"/>
      <c r="BE132" s="37"/>
      <c r="BF132" s="37"/>
      <c r="BG132" s="37"/>
      <c r="BH132" s="37"/>
      <c r="BI132" s="37"/>
      <c r="BJ132" s="37"/>
      <c r="BK132" s="32"/>
      <c r="BL132" s="32"/>
      <c r="BM132" s="115">
        <f>Familia!AV131</f>
        <v>0</v>
      </c>
      <c r="BN132" s="32"/>
      <c r="BO132" s="115">
        <f>Familia!AW131</f>
        <v>0</v>
      </c>
      <c r="BP132" s="32"/>
      <c r="BQ132" s="115">
        <f>Familia!AX131</f>
        <v>0</v>
      </c>
      <c r="BR132" s="32"/>
      <c r="BS132" s="115">
        <f>Familia!AY131</f>
        <v>0</v>
      </c>
      <c r="BT132" s="32"/>
      <c r="BU132" s="115">
        <f>Familia!AZ131</f>
        <v>0</v>
      </c>
      <c r="BV132" s="32"/>
      <c r="BW132" s="115">
        <f>Familia!BA131</f>
        <v>0</v>
      </c>
      <c r="BX132" s="32"/>
      <c r="BY132" s="32"/>
      <c r="BZ132" s="39"/>
      <c r="CA132" s="39"/>
      <c r="CB132" s="39"/>
      <c r="CC132" s="39"/>
      <c r="CD132" s="39"/>
      <c r="CE132" s="39"/>
      <c r="CF132" s="37"/>
      <c r="CG132" s="40"/>
      <c r="CH132" s="114">
        <f t="shared" si="1"/>
        <v>0</v>
      </c>
      <c r="CI132" s="41"/>
      <c r="CJ132" s="34"/>
      <c r="CK132" s="41"/>
      <c r="CL132" s="34"/>
      <c r="CM132" s="41"/>
      <c r="CN132" s="41"/>
      <c r="CO132" s="34"/>
      <c r="CP132" s="41"/>
      <c r="CQ132" s="37"/>
      <c r="CR132" s="40"/>
      <c r="CS132" s="37"/>
      <c r="CT132" s="37" t="s">
        <v>1597</v>
      </c>
      <c r="CV132" s="37"/>
    </row>
    <row r="133" spans="1:100">
      <c r="A133" s="21">
        <v>129</v>
      </c>
      <c r="B133" s="21">
        <f>Beneficiario!C130</f>
        <v>0</v>
      </c>
      <c r="C133" s="41"/>
      <c r="D133" s="37"/>
      <c r="E133" s="40"/>
      <c r="F133" s="77"/>
      <c r="G133" s="77"/>
      <c r="H133" s="37"/>
      <c r="I133" s="37"/>
      <c r="J133" s="37"/>
      <c r="K133" s="37"/>
      <c r="L133" s="37"/>
      <c r="M133" s="32"/>
      <c r="N133" s="41"/>
      <c r="O133" s="77"/>
      <c r="P133" s="77"/>
      <c r="Q133" s="37"/>
      <c r="R133" s="37"/>
      <c r="S133" s="37"/>
      <c r="T133" s="37"/>
      <c r="U133" s="37"/>
      <c r="V133" s="41"/>
      <c r="W133" s="77"/>
      <c r="X133" s="77"/>
      <c r="Y133" s="37"/>
      <c r="Z133" s="37"/>
      <c r="AA133" s="37"/>
      <c r="AB133" s="37"/>
      <c r="AC133" s="37"/>
      <c r="AD133" s="41"/>
      <c r="AE133" s="77"/>
      <c r="AF133" s="77"/>
      <c r="AG133" s="37"/>
      <c r="AH133" s="37"/>
      <c r="AI133" s="37"/>
      <c r="AJ133" s="37"/>
      <c r="AK133" s="37"/>
      <c r="AL133" s="41"/>
      <c r="AM133" s="77"/>
      <c r="AN133" s="77"/>
      <c r="AO133" s="37"/>
      <c r="AP133" s="37"/>
      <c r="AQ133" s="37"/>
      <c r="AR133" s="37"/>
      <c r="AS133" s="37"/>
      <c r="AT133" s="41"/>
      <c r="AU133" s="77"/>
      <c r="AV133" s="77"/>
      <c r="AW133" s="37"/>
      <c r="AX133" s="37"/>
      <c r="AY133" s="37"/>
      <c r="AZ133" s="37"/>
      <c r="BA133" s="37"/>
      <c r="BB133" s="41"/>
      <c r="BC133" s="77"/>
      <c r="BD133" s="77"/>
      <c r="BE133" s="37"/>
      <c r="BF133" s="37"/>
      <c r="BG133" s="37"/>
      <c r="BH133" s="37"/>
      <c r="BI133" s="37"/>
      <c r="BJ133" s="37"/>
      <c r="BK133" s="32"/>
      <c r="BL133" s="32"/>
      <c r="BM133" s="115">
        <f>Familia!AV132</f>
        <v>0</v>
      </c>
      <c r="BN133" s="32"/>
      <c r="BO133" s="115">
        <f>Familia!AW132</f>
        <v>0</v>
      </c>
      <c r="BP133" s="32"/>
      <c r="BQ133" s="115">
        <f>Familia!AX132</f>
        <v>0</v>
      </c>
      <c r="BR133" s="32"/>
      <c r="BS133" s="115">
        <f>Familia!AY132</f>
        <v>0</v>
      </c>
      <c r="BT133" s="32"/>
      <c r="BU133" s="115">
        <f>Familia!AZ132</f>
        <v>0</v>
      </c>
      <c r="BV133" s="32"/>
      <c r="BW133" s="115">
        <f>Familia!BA132</f>
        <v>0</v>
      </c>
      <c r="BX133" s="32"/>
      <c r="BY133" s="32"/>
      <c r="BZ133" s="39"/>
      <c r="CA133" s="39"/>
      <c r="CB133" s="39"/>
      <c r="CC133" s="39"/>
      <c r="CD133" s="39"/>
      <c r="CE133" s="39"/>
      <c r="CF133" s="37"/>
      <c r="CG133" s="40"/>
      <c r="CH133" s="114">
        <f t="shared" si="1"/>
        <v>0</v>
      </c>
      <c r="CI133" s="41"/>
      <c r="CJ133" s="34"/>
      <c r="CK133" s="41"/>
      <c r="CL133" s="34"/>
      <c r="CM133" s="41"/>
      <c r="CN133" s="41"/>
      <c r="CO133" s="34"/>
      <c r="CP133" s="41"/>
      <c r="CQ133" s="37"/>
      <c r="CR133" s="40"/>
      <c r="CS133" s="37"/>
      <c r="CT133" s="37" t="s">
        <v>1597</v>
      </c>
      <c r="CV133" s="37"/>
    </row>
    <row r="134" spans="1:100">
      <c r="A134" s="21">
        <v>130</v>
      </c>
      <c r="B134" s="21">
        <f>Beneficiario!C131</f>
        <v>0</v>
      </c>
      <c r="C134" s="41"/>
      <c r="D134" s="37"/>
      <c r="E134" s="40"/>
      <c r="F134" s="77"/>
      <c r="G134" s="77"/>
      <c r="H134" s="37"/>
      <c r="I134" s="37"/>
      <c r="J134" s="37"/>
      <c r="K134" s="37"/>
      <c r="L134" s="37"/>
      <c r="M134" s="32"/>
      <c r="N134" s="41"/>
      <c r="O134" s="77"/>
      <c r="P134" s="77"/>
      <c r="Q134" s="37"/>
      <c r="R134" s="37"/>
      <c r="S134" s="37"/>
      <c r="T134" s="37"/>
      <c r="U134" s="37"/>
      <c r="V134" s="41"/>
      <c r="W134" s="77"/>
      <c r="X134" s="77"/>
      <c r="Y134" s="37"/>
      <c r="Z134" s="37"/>
      <c r="AA134" s="37"/>
      <c r="AB134" s="37"/>
      <c r="AC134" s="37"/>
      <c r="AD134" s="41"/>
      <c r="AE134" s="77"/>
      <c r="AF134" s="77"/>
      <c r="AG134" s="37"/>
      <c r="AH134" s="37"/>
      <c r="AI134" s="37"/>
      <c r="AJ134" s="37"/>
      <c r="AK134" s="37"/>
      <c r="AL134" s="41"/>
      <c r="AM134" s="77"/>
      <c r="AN134" s="77"/>
      <c r="AO134" s="37"/>
      <c r="AP134" s="37"/>
      <c r="AQ134" s="37"/>
      <c r="AR134" s="37"/>
      <c r="AS134" s="37"/>
      <c r="AT134" s="41"/>
      <c r="AU134" s="77"/>
      <c r="AV134" s="77"/>
      <c r="AW134" s="37"/>
      <c r="AX134" s="37"/>
      <c r="AY134" s="37"/>
      <c r="AZ134" s="37"/>
      <c r="BA134" s="37"/>
      <c r="BB134" s="41"/>
      <c r="BC134" s="77"/>
      <c r="BD134" s="77"/>
      <c r="BE134" s="37"/>
      <c r="BF134" s="37"/>
      <c r="BG134" s="37"/>
      <c r="BH134" s="37"/>
      <c r="BI134" s="37"/>
      <c r="BJ134" s="37"/>
      <c r="BK134" s="32"/>
      <c r="BL134" s="32"/>
      <c r="BM134" s="115">
        <f>Familia!AV133</f>
        <v>0</v>
      </c>
      <c r="BN134" s="32"/>
      <c r="BO134" s="115">
        <f>Familia!AW133</f>
        <v>0</v>
      </c>
      <c r="BP134" s="32"/>
      <c r="BQ134" s="115">
        <f>Familia!AX133</f>
        <v>0</v>
      </c>
      <c r="BR134" s="32"/>
      <c r="BS134" s="115">
        <f>Familia!AY133</f>
        <v>0</v>
      </c>
      <c r="BT134" s="32"/>
      <c r="BU134" s="115">
        <f>Familia!AZ133</f>
        <v>0</v>
      </c>
      <c r="BV134" s="32"/>
      <c r="BW134" s="115">
        <f>Familia!BA133</f>
        <v>0</v>
      </c>
      <c r="BX134" s="32"/>
      <c r="BY134" s="32"/>
      <c r="BZ134" s="39"/>
      <c r="CA134" s="39"/>
      <c r="CB134" s="39"/>
      <c r="CC134" s="39"/>
      <c r="CD134" s="39"/>
      <c r="CE134" s="39"/>
      <c r="CF134" s="37"/>
      <c r="CG134" s="40"/>
      <c r="CH134" s="114">
        <f t="shared" ref="CH134:CH197" si="2">CG134-E134</f>
        <v>0</v>
      </c>
      <c r="CI134" s="41"/>
      <c r="CJ134" s="34"/>
      <c r="CK134" s="41"/>
      <c r="CL134" s="34"/>
      <c r="CM134" s="41"/>
      <c r="CN134" s="41"/>
      <c r="CO134" s="34"/>
      <c r="CP134" s="41"/>
      <c r="CQ134" s="37"/>
      <c r="CR134" s="40"/>
      <c r="CS134" s="37"/>
      <c r="CT134" s="37" t="s">
        <v>1597</v>
      </c>
      <c r="CV134" s="37"/>
    </row>
    <row r="135" spans="1:100">
      <c r="A135" s="21">
        <v>131</v>
      </c>
      <c r="B135" s="21">
        <f>Beneficiario!C132</f>
        <v>0</v>
      </c>
      <c r="C135" s="41"/>
      <c r="D135" s="37"/>
      <c r="E135" s="40"/>
      <c r="F135" s="77"/>
      <c r="G135" s="77"/>
      <c r="H135" s="37"/>
      <c r="I135" s="37"/>
      <c r="J135" s="37"/>
      <c r="K135" s="37"/>
      <c r="L135" s="37"/>
      <c r="M135" s="32"/>
      <c r="N135" s="41"/>
      <c r="O135" s="77"/>
      <c r="P135" s="77"/>
      <c r="Q135" s="37"/>
      <c r="R135" s="37"/>
      <c r="S135" s="37"/>
      <c r="T135" s="37"/>
      <c r="U135" s="37"/>
      <c r="V135" s="41"/>
      <c r="W135" s="77"/>
      <c r="X135" s="77"/>
      <c r="Y135" s="37"/>
      <c r="Z135" s="37"/>
      <c r="AA135" s="37"/>
      <c r="AB135" s="37"/>
      <c r="AC135" s="37"/>
      <c r="AD135" s="41"/>
      <c r="AE135" s="77"/>
      <c r="AF135" s="77"/>
      <c r="AG135" s="37"/>
      <c r="AH135" s="37"/>
      <c r="AI135" s="37"/>
      <c r="AJ135" s="37"/>
      <c r="AK135" s="37"/>
      <c r="AL135" s="41"/>
      <c r="AM135" s="77"/>
      <c r="AN135" s="77"/>
      <c r="AO135" s="37"/>
      <c r="AP135" s="37"/>
      <c r="AQ135" s="37"/>
      <c r="AR135" s="37"/>
      <c r="AS135" s="37"/>
      <c r="AT135" s="41"/>
      <c r="AU135" s="77"/>
      <c r="AV135" s="77"/>
      <c r="AW135" s="37"/>
      <c r="AX135" s="37"/>
      <c r="AY135" s="37"/>
      <c r="AZ135" s="37"/>
      <c r="BA135" s="37"/>
      <c r="BB135" s="41"/>
      <c r="BC135" s="77"/>
      <c r="BD135" s="77"/>
      <c r="BE135" s="37"/>
      <c r="BF135" s="37"/>
      <c r="BG135" s="37"/>
      <c r="BH135" s="37"/>
      <c r="BI135" s="37"/>
      <c r="BJ135" s="37"/>
      <c r="BK135" s="32"/>
      <c r="BL135" s="32"/>
      <c r="BM135" s="115">
        <f>Familia!AV134</f>
        <v>0</v>
      </c>
      <c r="BN135" s="32"/>
      <c r="BO135" s="115">
        <f>Familia!AW134</f>
        <v>0</v>
      </c>
      <c r="BP135" s="32"/>
      <c r="BQ135" s="115">
        <f>Familia!AX134</f>
        <v>0</v>
      </c>
      <c r="BR135" s="32"/>
      <c r="BS135" s="115">
        <f>Familia!AY134</f>
        <v>0</v>
      </c>
      <c r="BT135" s="32"/>
      <c r="BU135" s="115">
        <f>Familia!AZ134</f>
        <v>0</v>
      </c>
      <c r="BV135" s="32"/>
      <c r="BW135" s="115">
        <f>Familia!BA134</f>
        <v>0</v>
      </c>
      <c r="BX135" s="32"/>
      <c r="BY135" s="32"/>
      <c r="BZ135" s="39"/>
      <c r="CA135" s="39"/>
      <c r="CB135" s="39"/>
      <c r="CC135" s="39"/>
      <c r="CD135" s="39"/>
      <c r="CE135" s="39"/>
      <c r="CF135" s="37"/>
      <c r="CG135" s="40"/>
      <c r="CH135" s="114">
        <f t="shared" si="2"/>
        <v>0</v>
      </c>
      <c r="CI135" s="41"/>
      <c r="CJ135" s="34"/>
      <c r="CK135" s="41"/>
      <c r="CL135" s="34"/>
      <c r="CM135" s="41"/>
      <c r="CN135" s="41"/>
      <c r="CO135" s="34"/>
      <c r="CP135" s="41"/>
      <c r="CQ135" s="37"/>
      <c r="CR135" s="40"/>
      <c r="CS135" s="37"/>
      <c r="CT135" s="37" t="s">
        <v>1597</v>
      </c>
      <c r="CV135" s="37"/>
    </row>
    <row r="136" spans="1:100">
      <c r="A136" s="21">
        <v>132</v>
      </c>
      <c r="B136" s="21">
        <f>Beneficiario!C133</f>
        <v>0</v>
      </c>
      <c r="C136" s="41"/>
      <c r="D136" s="37"/>
      <c r="E136" s="40"/>
      <c r="F136" s="77"/>
      <c r="G136" s="77"/>
      <c r="H136" s="37"/>
      <c r="I136" s="37"/>
      <c r="J136" s="37"/>
      <c r="K136" s="37"/>
      <c r="L136" s="37"/>
      <c r="M136" s="32"/>
      <c r="N136" s="41"/>
      <c r="O136" s="77"/>
      <c r="P136" s="77"/>
      <c r="Q136" s="37"/>
      <c r="R136" s="37"/>
      <c r="S136" s="37"/>
      <c r="T136" s="37"/>
      <c r="U136" s="37"/>
      <c r="V136" s="41"/>
      <c r="W136" s="77"/>
      <c r="X136" s="77"/>
      <c r="Y136" s="37"/>
      <c r="Z136" s="37"/>
      <c r="AA136" s="37"/>
      <c r="AB136" s="37"/>
      <c r="AC136" s="37"/>
      <c r="AD136" s="41"/>
      <c r="AE136" s="77"/>
      <c r="AF136" s="77"/>
      <c r="AG136" s="37"/>
      <c r="AH136" s="37"/>
      <c r="AI136" s="37"/>
      <c r="AJ136" s="37"/>
      <c r="AK136" s="37"/>
      <c r="AL136" s="41"/>
      <c r="AM136" s="77"/>
      <c r="AN136" s="77"/>
      <c r="AO136" s="37"/>
      <c r="AP136" s="37"/>
      <c r="AQ136" s="37"/>
      <c r="AR136" s="37"/>
      <c r="AS136" s="37"/>
      <c r="AT136" s="41"/>
      <c r="AU136" s="77"/>
      <c r="AV136" s="77"/>
      <c r="AW136" s="37"/>
      <c r="AX136" s="37"/>
      <c r="AY136" s="37"/>
      <c r="AZ136" s="37"/>
      <c r="BA136" s="37"/>
      <c r="BB136" s="41"/>
      <c r="BC136" s="77"/>
      <c r="BD136" s="77"/>
      <c r="BE136" s="37"/>
      <c r="BF136" s="37"/>
      <c r="BG136" s="37"/>
      <c r="BH136" s="37"/>
      <c r="BI136" s="37"/>
      <c r="BJ136" s="37"/>
      <c r="BK136" s="32"/>
      <c r="BL136" s="32"/>
      <c r="BM136" s="115">
        <f>Familia!AV135</f>
        <v>0</v>
      </c>
      <c r="BN136" s="32"/>
      <c r="BO136" s="115">
        <f>Familia!AW135</f>
        <v>0</v>
      </c>
      <c r="BP136" s="32"/>
      <c r="BQ136" s="115">
        <f>Familia!AX135</f>
        <v>0</v>
      </c>
      <c r="BR136" s="32"/>
      <c r="BS136" s="115">
        <f>Familia!AY135</f>
        <v>0</v>
      </c>
      <c r="BT136" s="32"/>
      <c r="BU136" s="115">
        <f>Familia!AZ135</f>
        <v>0</v>
      </c>
      <c r="BV136" s="32"/>
      <c r="BW136" s="115">
        <f>Familia!BA135</f>
        <v>0</v>
      </c>
      <c r="BX136" s="32"/>
      <c r="BY136" s="32"/>
      <c r="BZ136" s="39"/>
      <c r="CA136" s="39"/>
      <c r="CB136" s="39"/>
      <c r="CC136" s="39"/>
      <c r="CD136" s="39"/>
      <c r="CE136" s="39"/>
      <c r="CF136" s="37"/>
      <c r="CG136" s="40"/>
      <c r="CH136" s="114">
        <f t="shared" si="2"/>
        <v>0</v>
      </c>
      <c r="CI136" s="41"/>
      <c r="CJ136" s="34"/>
      <c r="CK136" s="41"/>
      <c r="CL136" s="34"/>
      <c r="CM136" s="41"/>
      <c r="CN136" s="41"/>
      <c r="CO136" s="34"/>
      <c r="CP136" s="41"/>
      <c r="CQ136" s="37"/>
      <c r="CR136" s="40"/>
      <c r="CS136" s="37"/>
      <c r="CT136" s="37" t="s">
        <v>1597</v>
      </c>
      <c r="CV136" s="37"/>
    </row>
    <row r="137" spans="1:100">
      <c r="A137" s="21">
        <v>133</v>
      </c>
      <c r="B137" s="21">
        <f>Beneficiario!C134</f>
        <v>0</v>
      </c>
      <c r="C137" s="41"/>
      <c r="D137" s="37"/>
      <c r="E137" s="40"/>
      <c r="F137" s="77"/>
      <c r="G137" s="77"/>
      <c r="H137" s="37"/>
      <c r="I137" s="37"/>
      <c r="J137" s="37"/>
      <c r="K137" s="37"/>
      <c r="L137" s="37"/>
      <c r="M137" s="32"/>
      <c r="N137" s="41"/>
      <c r="O137" s="77"/>
      <c r="P137" s="77"/>
      <c r="Q137" s="37"/>
      <c r="R137" s="37"/>
      <c r="S137" s="37"/>
      <c r="T137" s="37"/>
      <c r="U137" s="37"/>
      <c r="V137" s="41"/>
      <c r="W137" s="77"/>
      <c r="X137" s="77"/>
      <c r="Y137" s="37"/>
      <c r="Z137" s="37"/>
      <c r="AA137" s="37"/>
      <c r="AB137" s="37"/>
      <c r="AC137" s="37"/>
      <c r="AD137" s="41"/>
      <c r="AE137" s="77"/>
      <c r="AF137" s="77"/>
      <c r="AG137" s="37"/>
      <c r="AH137" s="37"/>
      <c r="AI137" s="37"/>
      <c r="AJ137" s="37"/>
      <c r="AK137" s="37"/>
      <c r="AL137" s="41"/>
      <c r="AM137" s="77"/>
      <c r="AN137" s="77"/>
      <c r="AO137" s="37"/>
      <c r="AP137" s="37"/>
      <c r="AQ137" s="37"/>
      <c r="AR137" s="37"/>
      <c r="AS137" s="37"/>
      <c r="AT137" s="41"/>
      <c r="AU137" s="77"/>
      <c r="AV137" s="77"/>
      <c r="AW137" s="37"/>
      <c r="AX137" s="37"/>
      <c r="AY137" s="37"/>
      <c r="AZ137" s="37"/>
      <c r="BA137" s="37"/>
      <c r="BB137" s="41"/>
      <c r="BC137" s="77"/>
      <c r="BD137" s="77"/>
      <c r="BE137" s="37"/>
      <c r="BF137" s="37"/>
      <c r="BG137" s="37"/>
      <c r="BH137" s="37"/>
      <c r="BI137" s="37"/>
      <c r="BJ137" s="37"/>
      <c r="BK137" s="32"/>
      <c r="BL137" s="32"/>
      <c r="BM137" s="115">
        <f>Familia!AV136</f>
        <v>0</v>
      </c>
      <c r="BN137" s="32"/>
      <c r="BO137" s="115">
        <f>Familia!AW136</f>
        <v>0</v>
      </c>
      <c r="BP137" s="32"/>
      <c r="BQ137" s="115">
        <f>Familia!AX136</f>
        <v>0</v>
      </c>
      <c r="BR137" s="32"/>
      <c r="BS137" s="115">
        <f>Familia!AY136</f>
        <v>0</v>
      </c>
      <c r="BT137" s="32"/>
      <c r="BU137" s="115">
        <f>Familia!AZ136</f>
        <v>0</v>
      </c>
      <c r="BV137" s="32"/>
      <c r="BW137" s="115">
        <f>Familia!BA136</f>
        <v>0</v>
      </c>
      <c r="BX137" s="32"/>
      <c r="BY137" s="32"/>
      <c r="BZ137" s="39"/>
      <c r="CA137" s="39"/>
      <c r="CB137" s="39"/>
      <c r="CC137" s="39"/>
      <c r="CD137" s="39"/>
      <c r="CE137" s="39"/>
      <c r="CF137" s="37"/>
      <c r="CG137" s="40"/>
      <c r="CH137" s="114">
        <f t="shared" si="2"/>
        <v>0</v>
      </c>
      <c r="CI137" s="41"/>
      <c r="CJ137" s="34"/>
      <c r="CK137" s="41"/>
      <c r="CL137" s="34"/>
      <c r="CM137" s="41"/>
      <c r="CN137" s="41"/>
      <c r="CO137" s="34"/>
      <c r="CP137" s="41"/>
      <c r="CQ137" s="37"/>
      <c r="CR137" s="40"/>
      <c r="CS137" s="37"/>
      <c r="CT137" s="37" t="s">
        <v>1597</v>
      </c>
      <c r="CV137" s="37"/>
    </row>
    <row r="138" spans="1:100">
      <c r="A138" s="21">
        <v>134</v>
      </c>
      <c r="B138" s="21">
        <f>Beneficiario!C135</f>
        <v>0</v>
      </c>
      <c r="C138" s="41"/>
      <c r="D138" s="37"/>
      <c r="E138" s="40"/>
      <c r="F138" s="77"/>
      <c r="G138" s="77"/>
      <c r="H138" s="37"/>
      <c r="I138" s="37"/>
      <c r="J138" s="37"/>
      <c r="K138" s="37"/>
      <c r="L138" s="37"/>
      <c r="M138" s="32"/>
      <c r="N138" s="41"/>
      <c r="O138" s="77"/>
      <c r="P138" s="77"/>
      <c r="Q138" s="37"/>
      <c r="R138" s="37"/>
      <c r="S138" s="37"/>
      <c r="T138" s="37"/>
      <c r="U138" s="37"/>
      <c r="V138" s="41"/>
      <c r="W138" s="77"/>
      <c r="X138" s="77"/>
      <c r="Y138" s="37"/>
      <c r="Z138" s="37"/>
      <c r="AA138" s="37"/>
      <c r="AB138" s="37"/>
      <c r="AC138" s="37"/>
      <c r="AD138" s="41"/>
      <c r="AE138" s="77"/>
      <c r="AF138" s="77"/>
      <c r="AG138" s="37"/>
      <c r="AH138" s="37"/>
      <c r="AI138" s="37"/>
      <c r="AJ138" s="37"/>
      <c r="AK138" s="37"/>
      <c r="AL138" s="41"/>
      <c r="AM138" s="77"/>
      <c r="AN138" s="77"/>
      <c r="AO138" s="37"/>
      <c r="AP138" s="37"/>
      <c r="AQ138" s="37"/>
      <c r="AR138" s="37"/>
      <c r="AS138" s="37"/>
      <c r="AT138" s="41"/>
      <c r="AU138" s="77"/>
      <c r="AV138" s="77"/>
      <c r="AW138" s="37"/>
      <c r="AX138" s="37"/>
      <c r="AY138" s="37"/>
      <c r="AZ138" s="37"/>
      <c r="BA138" s="37"/>
      <c r="BB138" s="41"/>
      <c r="BC138" s="77"/>
      <c r="BD138" s="77"/>
      <c r="BE138" s="37"/>
      <c r="BF138" s="37"/>
      <c r="BG138" s="37"/>
      <c r="BH138" s="37"/>
      <c r="BI138" s="37"/>
      <c r="BJ138" s="37"/>
      <c r="BK138" s="32"/>
      <c r="BL138" s="32"/>
      <c r="BM138" s="115">
        <f>Familia!AV137</f>
        <v>0</v>
      </c>
      <c r="BN138" s="32"/>
      <c r="BO138" s="115">
        <f>Familia!AW137</f>
        <v>0</v>
      </c>
      <c r="BP138" s="32"/>
      <c r="BQ138" s="115">
        <f>Familia!AX137</f>
        <v>0</v>
      </c>
      <c r="BR138" s="32"/>
      <c r="BS138" s="115">
        <f>Familia!AY137</f>
        <v>0</v>
      </c>
      <c r="BT138" s="32"/>
      <c r="BU138" s="115">
        <f>Familia!AZ137</f>
        <v>0</v>
      </c>
      <c r="BV138" s="32"/>
      <c r="BW138" s="115">
        <f>Familia!BA137</f>
        <v>0</v>
      </c>
      <c r="BX138" s="32"/>
      <c r="BY138" s="32"/>
      <c r="BZ138" s="39"/>
      <c r="CA138" s="39"/>
      <c r="CB138" s="39"/>
      <c r="CC138" s="39"/>
      <c r="CD138" s="39"/>
      <c r="CE138" s="39"/>
      <c r="CF138" s="37"/>
      <c r="CG138" s="40"/>
      <c r="CH138" s="114">
        <f t="shared" si="2"/>
        <v>0</v>
      </c>
      <c r="CI138" s="41"/>
      <c r="CJ138" s="34"/>
      <c r="CK138" s="41"/>
      <c r="CL138" s="34"/>
      <c r="CM138" s="41"/>
      <c r="CN138" s="41"/>
      <c r="CO138" s="34"/>
      <c r="CP138" s="41"/>
      <c r="CQ138" s="37"/>
      <c r="CR138" s="40"/>
      <c r="CS138" s="37"/>
      <c r="CT138" s="37" t="s">
        <v>1597</v>
      </c>
      <c r="CV138" s="37"/>
    </row>
    <row r="139" spans="1:100">
      <c r="A139" s="21">
        <v>135</v>
      </c>
      <c r="B139" s="21">
        <f>Beneficiario!C136</f>
        <v>0</v>
      </c>
      <c r="C139" s="41"/>
      <c r="D139" s="37"/>
      <c r="E139" s="40"/>
      <c r="F139" s="77"/>
      <c r="G139" s="77"/>
      <c r="H139" s="37"/>
      <c r="I139" s="37"/>
      <c r="J139" s="37"/>
      <c r="K139" s="37"/>
      <c r="L139" s="37"/>
      <c r="M139" s="32"/>
      <c r="N139" s="41"/>
      <c r="O139" s="77"/>
      <c r="P139" s="77"/>
      <c r="Q139" s="37"/>
      <c r="R139" s="37"/>
      <c r="S139" s="37"/>
      <c r="T139" s="37"/>
      <c r="U139" s="37"/>
      <c r="V139" s="41"/>
      <c r="W139" s="77"/>
      <c r="X139" s="77"/>
      <c r="Y139" s="37"/>
      <c r="Z139" s="37"/>
      <c r="AA139" s="37"/>
      <c r="AB139" s="37"/>
      <c r="AC139" s="37"/>
      <c r="AD139" s="41"/>
      <c r="AE139" s="77"/>
      <c r="AF139" s="77"/>
      <c r="AG139" s="37"/>
      <c r="AH139" s="37"/>
      <c r="AI139" s="37"/>
      <c r="AJ139" s="37"/>
      <c r="AK139" s="37"/>
      <c r="AL139" s="41"/>
      <c r="AM139" s="77"/>
      <c r="AN139" s="77"/>
      <c r="AO139" s="37"/>
      <c r="AP139" s="37"/>
      <c r="AQ139" s="37"/>
      <c r="AR139" s="37"/>
      <c r="AS139" s="37"/>
      <c r="AT139" s="41"/>
      <c r="AU139" s="77"/>
      <c r="AV139" s="77"/>
      <c r="AW139" s="37"/>
      <c r="AX139" s="37"/>
      <c r="AY139" s="37"/>
      <c r="AZ139" s="37"/>
      <c r="BA139" s="37"/>
      <c r="BB139" s="41"/>
      <c r="BC139" s="77"/>
      <c r="BD139" s="77"/>
      <c r="BE139" s="37"/>
      <c r="BF139" s="37"/>
      <c r="BG139" s="37"/>
      <c r="BH139" s="37"/>
      <c r="BI139" s="37"/>
      <c r="BJ139" s="37"/>
      <c r="BK139" s="32"/>
      <c r="BL139" s="32"/>
      <c r="BM139" s="115">
        <f>Familia!AV138</f>
        <v>0</v>
      </c>
      <c r="BN139" s="32"/>
      <c r="BO139" s="115">
        <f>Familia!AW138</f>
        <v>0</v>
      </c>
      <c r="BP139" s="32"/>
      <c r="BQ139" s="115">
        <f>Familia!AX138</f>
        <v>0</v>
      </c>
      <c r="BR139" s="32"/>
      <c r="BS139" s="115">
        <f>Familia!AY138</f>
        <v>0</v>
      </c>
      <c r="BT139" s="32"/>
      <c r="BU139" s="115">
        <f>Familia!AZ138</f>
        <v>0</v>
      </c>
      <c r="BV139" s="32"/>
      <c r="BW139" s="115">
        <f>Familia!BA138</f>
        <v>0</v>
      </c>
      <c r="BX139" s="32"/>
      <c r="BY139" s="32"/>
      <c r="BZ139" s="39"/>
      <c r="CA139" s="39"/>
      <c r="CB139" s="39"/>
      <c r="CC139" s="39"/>
      <c r="CD139" s="39"/>
      <c r="CE139" s="39"/>
      <c r="CF139" s="37"/>
      <c r="CG139" s="40"/>
      <c r="CH139" s="114">
        <f t="shared" si="2"/>
        <v>0</v>
      </c>
      <c r="CI139" s="41"/>
      <c r="CJ139" s="34"/>
      <c r="CK139" s="41"/>
      <c r="CL139" s="34"/>
      <c r="CM139" s="41"/>
      <c r="CN139" s="41"/>
      <c r="CO139" s="34"/>
      <c r="CP139" s="41"/>
      <c r="CQ139" s="37"/>
      <c r="CR139" s="40"/>
      <c r="CS139" s="37"/>
      <c r="CT139" s="37" t="s">
        <v>1597</v>
      </c>
      <c r="CV139" s="37"/>
    </row>
    <row r="140" spans="1:100">
      <c r="A140" s="21">
        <v>136</v>
      </c>
      <c r="B140" s="21">
        <f>Beneficiario!C137</f>
        <v>0</v>
      </c>
      <c r="C140" s="41"/>
      <c r="D140" s="37"/>
      <c r="E140" s="40"/>
      <c r="F140" s="77"/>
      <c r="G140" s="77"/>
      <c r="H140" s="37"/>
      <c r="I140" s="37"/>
      <c r="J140" s="37"/>
      <c r="K140" s="37"/>
      <c r="L140" s="37"/>
      <c r="M140" s="32"/>
      <c r="N140" s="41"/>
      <c r="O140" s="77"/>
      <c r="P140" s="77"/>
      <c r="Q140" s="37"/>
      <c r="R140" s="37"/>
      <c r="S140" s="37"/>
      <c r="T140" s="37"/>
      <c r="U140" s="37"/>
      <c r="V140" s="41"/>
      <c r="W140" s="77"/>
      <c r="X140" s="77"/>
      <c r="Y140" s="37"/>
      <c r="Z140" s="37"/>
      <c r="AA140" s="37"/>
      <c r="AB140" s="37"/>
      <c r="AC140" s="37"/>
      <c r="AD140" s="41"/>
      <c r="AE140" s="77"/>
      <c r="AF140" s="77"/>
      <c r="AG140" s="37"/>
      <c r="AH140" s="37"/>
      <c r="AI140" s="37"/>
      <c r="AJ140" s="37"/>
      <c r="AK140" s="37"/>
      <c r="AL140" s="41"/>
      <c r="AM140" s="77"/>
      <c r="AN140" s="77"/>
      <c r="AO140" s="37"/>
      <c r="AP140" s="37"/>
      <c r="AQ140" s="37"/>
      <c r="AR140" s="37"/>
      <c r="AS140" s="37"/>
      <c r="AT140" s="41"/>
      <c r="AU140" s="77"/>
      <c r="AV140" s="77"/>
      <c r="AW140" s="37"/>
      <c r="AX140" s="37"/>
      <c r="AY140" s="37"/>
      <c r="AZ140" s="37"/>
      <c r="BA140" s="37"/>
      <c r="BB140" s="41"/>
      <c r="BC140" s="77"/>
      <c r="BD140" s="77"/>
      <c r="BE140" s="37"/>
      <c r="BF140" s="37"/>
      <c r="BG140" s="37"/>
      <c r="BH140" s="37"/>
      <c r="BI140" s="37"/>
      <c r="BJ140" s="37"/>
      <c r="BK140" s="32"/>
      <c r="BL140" s="32"/>
      <c r="BM140" s="115">
        <f>Familia!AV139</f>
        <v>0</v>
      </c>
      <c r="BN140" s="32"/>
      <c r="BO140" s="115">
        <f>Familia!AW139</f>
        <v>0</v>
      </c>
      <c r="BP140" s="32"/>
      <c r="BQ140" s="115">
        <f>Familia!AX139</f>
        <v>0</v>
      </c>
      <c r="BR140" s="32"/>
      <c r="BS140" s="115">
        <f>Familia!AY139</f>
        <v>0</v>
      </c>
      <c r="BT140" s="32"/>
      <c r="BU140" s="115">
        <f>Familia!AZ139</f>
        <v>0</v>
      </c>
      <c r="BV140" s="32"/>
      <c r="BW140" s="115">
        <f>Familia!BA139</f>
        <v>0</v>
      </c>
      <c r="BX140" s="32"/>
      <c r="BY140" s="32"/>
      <c r="BZ140" s="39"/>
      <c r="CA140" s="39"/>
      <c r="CB140" s="39"/>
      <c r="CC140" s="39"/>
      <c r="CD140" s="39"/>
      <c r="CE140" s="39"/>
      <c r="CF140" s="37"/>
      <c r="CG140" s="40"/>
      <c r="CH140" s="114">
        <f t="shared" si="2"/>
        <v>0</v>
      </c>
      <c r="CI140" s="41"/>
      <c r="CJ140" s="34"/>
      <c r="CK140" s="41"/>
      <c r="CL140" s="34"/>
      <c r="CM140" s="41"/>
      <c r="CN140" s="41"/>
      <c r="CO140" s="34"/>
      <c r="CP140" s="41"/>
      <c r="CQ140" s="37"/>
      <c r="CR140" s="40"/>
      <c r="CS140" s="37"/>
      <c r="CT140" s="37" t="s">
        <v>1597</v>
      </c>
      <c r="CV140" s="37"/>
    </row>
    <row r="141" spans="1:100">
      <c r="A141" s="21">
        <v>137</v>
      </c>
      <c r="B141" s="21">
        <f>Beneficiario!C138</f>
        <v>0</v>
      </c>
      <c r="C141" s="41"/>
      <c r="D141" s="37"/>
      <c r="E141" s="40"/>
      <c r="F141" s="77"/>
      <c r="G141" s="77"/>
      <c r="H141" s="37"/>
      <c r="I141" s="37"/>
      <c r="J141" s="37"/>
      <c r="K141" s="37"/>
      <c r="L141" s="37"/>
      <c r="M141" s="32"/>
      <c r="N141" s="41"/>
      <c r="O141" s="77"/>
      <c r="P141" s="77"/>
      <c r="Q141" s="37"/>
      <c r="R141" s="37"/>
      <c r="S141" s="37"/>
      <c r="T141" s="37"/>
      <c r="U141" s="37"/>
      <c r="V141" s="41"/>
      <c r="W141" s="77"/>
      <c r="X141" s="77"/>
      <c r="Y141" s="37"/>
      <c r="Z141" s="37"/>
      <c r="AA141" s="37"/>
      <c r="AB141" s="37"/>
      <c r="AC141" s="37"/>
      <c r="AD141" s="41"/>
      <c r="AE141" s="77"/>
      <c r="AF141" s="77"/>
      <c r="AG141" s="37"/>
      <c r="AH141" s="37"/>
      <c r="AI141" s="37"/>
      <c r="AJ141" s="37"/>
      <c r="AK141" s="37"/>
      <c r="AL141" s="41"/>
      <c r="AM141" s="77"/>
      <c r="AN141" s="77"/>
      <c r="AO141" s="37"/>
      <c r="AP141" s="37"/>
      <c r="AQ141" s="37"/>
      <c r="AR141" s="37"/>
      <c r="AS141" s="37"/>
      <c r="AT141" s="41"/>
      <c r="AU141" s="77"/>
      <c r="AV141" s="77"/>
      <c r="AW141" s="37"/>
      <c r="AX141" s="37"/>
      <c r="AY141" s="37"/>
      <c r="AZ141" s="37"/>
      <c r="BA141" s="37"/>
      <c r="BB141" s="41"/>
      <c r="BC141" s="77"/>
      <c r="BD141" s="77"/>
      <c r="BE141" s="37"/>
      <c r="BF141" s="37"/>
      <c r="BG141" s="37"/>
      <c r="BH141" s="37"/>
      <c r="BI141" s="37"/>
      <c r="BJ141" s="37"/>
      <c r="BK141" s="32"/>
      <c r="BL141" s="32"/>
      <c r="BM141" s="115">
        <f>Familia!AV140</f>
        <v>0</v>
      </c>
      <c r="BN141" s="32"/>
      <c r="BO141" s="115">
        <f>Familia!AW140</f>
        <v>0</v>
      </c>
      <c r="BP141" s="32"/>
      <c r="BQ141" s="115">
        <f>Familia!AX140</f>
        <v>0</v>
      </c>
      <c r="BR141" s="32"/>
      <c r="BS141" s="115">
        <f>Familia!AY140</f>
        <v>0</v>
      </c>
      <c r="BT141" s="32"/>
      <c r="BU141" s="115">
        <f>Familia!AZ140</f>
        <v>0</v>
      </c>
      <c r="BV141" s="32"/>
      <c r="BW141" s="115">
        <f>Familia!BA140</f>
        <v>0</v>
      </c>
      <c r="BX141" s="32"/>
      <c r="BY141" s="32"/>
      <c r="BZ141" s="39"/>
      <c r="CA141" s="39"/>
      <c r="CB141" s="39"/>
      <c r="CC141" s="39"/>
      <c r="CD141" s="39"/>
      <c r="CE141" s="39"/>
      <c r="CF141" s="37"/>
      <c r="CG141" s="40"/>
      <c r="CH141" s="114">
        <f t="shared" si="2"/>
        <v>0</v>
      </c>
      <c r="CI141" s="41"/>
      <c r="CJ141" s="34"/>
      <c r="CK141" s="41"/>
      <c r="CL141" s="34"/>
      <c r="CM141" s="41"/>
      <c r="CN141" s="41"/>
      <c r="CO141" s="34"/>
      <c r="CP141" s="41"/>
      <c r="CQ141" s="37"/>
      <c r="CR141" s="40"/>
      <c r="CS141" s="37"/>
      <c r="CT141" s="37" t="s">
        <v>1597</v>
      </c>
      <c r="CV141" s="37"/>
    </row>
    <row r="142" spans="1:100">
      <c r="A142" s="21">
        <v>138</v>
      </c>
      <c r="B142" s="21">
        <f>Beneficiario!C139</f>
        <v>0</v>
      </c>
      <c r="C142" s="41"/>
      <c r="D142" s="37"/>
      <c r="E142" s="40"/>
      <c r="F142" s="77"/>
      <c r="G142" s="77"/>
      <c r="H142" s="37"/>
      <c r="I142" s="37"/>
      <c r="J142" s="37"/>
      <c r="K142" s="37"/>
      <c r="L142" s="37"/>
      <c r="M142" s="32"/>
      <c r="N142" s="41"/>
      <c r="O142" s="77"/>
      <c r="P142" s="77"/>
      <c r="Q142" s="37"/>
      <c r="R142" s="37"/>
      <c r="S142" s="37"/>
      <c r="T142" s="37"/>
      <c r="U142" s="37"/>
      <c r="V142" s="41"/>
      <c r="W142" s="77"/>
      <c r="X142" s="77"/>
      <c r="Y142" s="37"/>
      <c r="Z142" s="37"/>
      <c r="AA142" s="37"/>
      <c r="AB142" s="37"/>
      <c r="AC142" s="37"/>
      <c r="AD142" s="41"/>
      <c r="AE142" s="77"/>
      <c r="AF142" s="77"/>
      <c r="AG142" s="37"/>
      <c r="AH142" s="37"/>
      <c r="AI142" s="37"/>
      <c r="AJ142" s="37"/>
      <c r="AK142" s="37"/>
      <c r="AL142" s="41"/>
      <c r="AM142" s="77"/>
      <c r="AN142" s="77"/>
      <c r="AO142" s="37"/>
      <c r="AP142" s="37"/>
      <c r="AQ142" s="37"/>
      <c r="AR142" s="37"/>
      <c r="AS142" s="37"/>
      <c r="AT142" s="41"/>
      <c r="AU142" s="77"/>
      <c r="AV142" s="77"/>
      <c r="AW142" s="37"/>
      <c r="AX142" s="37"/>
      <c r="AY142" s="37"/>
      <c r="AZ142" s="37"/>
      <c r="BA142" s="37"/>
      <c r="BB142" s="41"/>
      <c r="BC142" s="77"/>
      <c r="BD142" s="77"/>
      <c r="BE142" s="37"/>
      <c r="BF142" s="37"/>
      <c r="BG142" s="37"/>
      <c r="BH142" s="37"/>
      <c r="BI142" s="37"/>
      <c r="BJ142" s="37"/>
      <c r="BK142" s="32"/>
      <c r="BL142" s="32"/>
      <c r="BM142" s="115">
        <f>Familia!AV141</f>
        <v>0</v>
      </c>
      <c r="BN142" s="32"/>
      <c r="BO142" s="115">
        <f>Familia!AW141</f>
        <v>0</v>
      </c>
      <c r="BP142" s="32"/>
      <c r="BQ142" s="115">
        <f>Familia!AX141</f>
        <v>0</v>
      </c>
      <c r="BR142" s="32"/>
      <c r="BS142" s="115">
        <f>Familia!AY141</f>
        <v>0</v>
      </c>
      <c r="BT142" s="32"/>
      <c r="BU142" s="115">
        <f>Familia!AZ141</f>
        <v>0</v>
      </c>
      <c r="BV142" s="32"/>
      <c r="BW142" s="115">
        <f>Familia!BA141</f>
        <v>0</v>
      </c>
      <c r="BX142" s="32"/>
      <c r="BY142" s="32"/>
      <c r="BZ142" s="39"/>
      <c r="CA142" s="39"/>
      <c r="CB142" s="39"/>
      <c r="CC142" s="39"/>
      <c r="CD142" s="39"/>
      <c r="CE142" s="39"/>
      <c r="CF142" s="37"/>
      <c r="CG142" s="40"/>
      <c r="CH142" s="114">
        <f t="shared" si="2"/>
        <v>0</v>
      </c>
      <c r="CI142" s="41"/>
      <c r="CJ142" s="34"/>
      <c r="CK142" s="41"/>
      <c r="CL142" s="34"/>
      <c r="CM142" s="41"/>
      <c r="CN142" s="41"/>
      <c r="CO142" s="34"/>
      <c r="CP142" s="41"/>
      <c r="CQ142" s="37"/>
      <c r="CR142" s="40"/>
      <c r="CS142" s="37"/>
      <c r="CT142" s="37" t="s">
        <v>1597</v>
      </c>
      <c r="CV142" s="37"/>
    </row>
    <row r="143" spans="1:100">
      <c r="A143" s="21">
        <v>139</v>
      </c>
      <c r="B143" s="21">
        <f>Beneficiario!C140</f>
        <v>0</v>
      </c>
      <c r="C143" s="41"/>
      <c r="D143" s="37"/>
      <c r="E143" s="40"/>
      <c r="F143" s="77"/>
      <c r="G143" s="77"/>
      <c r="H143" s="37"/>
      <c r="I143" s="37"/>
      <c r="J143" s="37"/>
      <c r="K143" s="37"/>
      <c r="L143" s="37"/>
      <c r="M143" s="32"/>
      <c r="N143" s="41"/>
      <c r="O143" s="77"/>
      <c r="P143" s="77"/>
      <c r="Q143" s="37"/>
      <c r="R143" s="37"/>
      <c r="S143" s="37"/>
      <c r="T143" s="37"/>
      <c r="U143" s="37"/>
      <c r="V143" s="41"/>
      <c r="W143" s="77"/>
      <c r="X143" s="77"/>
      <c r="Y143" s="37"/>
      <c r="Z143" s="37"/>
      <c r="AA143" s="37"/>
      <c r="AB143" s="37"/>
      <c r="AC143" s="37"/>
      <c r="AD143" s="41"/>
      <c r="AE143" s="77"/>
      <c r="AF143" s="77"/>
      <c r="AG143" s="37"/>
      <c r="AH143" s="37"/>
      <c r="AI143" s="37"/>
      <c r="AJ143" s="37"/>
      <c r="AK143" s="37"/>
      <c r="AL143" s="41"/>
      <c r="AM143" s="77"/>
      <c r="AN143" s="77"/>
      <c r="AO143" s="37"/>
      <c r="AP143" s="37"/>
      <c r="AQ143" s="37"/>
      <c r="AR143" s="37"/>
      <c r="AS143" s="37"/>
      <c r="AT143" s="41"/>
      <c r="AU143" s="77"/>
      <c r="AV143" s="77"/>
      <c r="AW143" s="37"/>
      <c r="AX143" s="37"/>
      <c r="AY143" s="37"/>
      <c r="AZ143" s="37"/>
      <c r="BA143" s="37"/>
      <c r="BB143" s="41"/>
      <c r="BC143" s="77"/>
      <c r="BD143" s="77"/>
      <c r="BE143" s="37"/>
      <c r="BF143" s="37"/>
      <c r="BG143" s="37"/>
      <c r="BH143" s="37"/>
      <c r="BI143" s="37"/>
      <c r="BJ143" s="37"/>
      <c r="BK143" s="32"/>
      <c r="BL143" s="32"/>
      <c r="BM143" s="115">
        <f>Familia!AV142</f>
        <v>0</v>
      </c>
      <c r="BN143" s="32"/>
      <c r="BO143" s="115">
        <f>Familia!AW142</f>
        <v>0</v>
      </c>
      <c r="BP143" s="32"/>
      <c r="BQ143" s="115">
        <f>Familia!AX142</f>
        <v>0</v>
      </c>
      <c r="BR143" s="32"/>
      <c r="BS143" s="115">
        <f>Familia!AY142</f>
        <v>0</v>
      </c>
      <c r="BT143" s="32"/>
      <c r="BU143" s="115">
        <f>Familia!AZ142</f>
        <v>0</v>
      </c>
      <c r="BV143" s="32"/>
      <c r="BW143" s="115">
        <f>Familia!BA142</f>
        <v>0</v>
      </c>
      <c r="BX143" s="32"/>
      <c r="BY143" s="32"/>
      <c r="BZ143" s="39"/>
      <c r="CA143" s="39"/>
      <c r="CB143" s="39"/>
      <c r="CC143" s="39"/>
      <c r="CD143" s="39"/>
      <c r="CE143" s="39"/>
      <c r="CF143" s="37"/>
      <c r="CG143" s="40"/>
      <c r="CH143" s="114">
        <f t="shared" si="2"/>
        <v>0</v>
      </c>
      <c r="CI143" s="41"/>
      <c r="CJ143" s="34"/>
      <c r="CK143" s="41"/>
      <c r="CL143" s="34"/>
      <c r="CM143" s="41"/>
      <c r="CN143" s="41"/>
      <c r="CO143" s="34"/>
      <c r="CP143" s="41"/>
      <c r="CQ143" s="37"/>
      <c r="CR143" s="40"/>
      <c r="CS143" s="37"/>
      <c r="CT143" s="37" t="s">
        <v>1597</v>
      </c>
      <c r="CV143" s="37"/>
    </row>
    <row r="144" spans="1:100">
      <c r="A144" s="21">
        <v>140</v>
      </c>
      <c r="B144" s="21">
        <f>Beneficiario!C141</f>
        <v>0</v>
      </c>
      <c r="C144" s="41"/>
      <c r="D144" s="37"/>
      <c r="E144" s="40"/>
      <c r="F144" s="77"/>
      <c r="G144" s="77"/>
      <c r="H144" s="37"/>
      <c r="I144" s="37"/>
      <c r="J144" s="37"/>
      <c r="K144" s="37"/>
      <c r="L144" s="37"/>
      <c r="M144" s="32"/>
      <c r="N144" s="41"/>
      <c r="O144" s="77"/>
      <c r="P144" s="77"/>
      <c r="Q144" s="37"/>
      <c r="R144" s="37"/>
      <c r="S144" s="37"/>
      <c r="T144" s="37"/>
      <c r="U144" s="37"/>
      <c r="V144" s="41"/>
      <c r="W144" s="77"/>
      <c r="X144" s="77"/>
      <c r="Y144" s="37"/>
      <c r="Z144" s="37"/>
      <c r="AA144" s="37"/>
      <c r="AB144" s="37"/>
      <c r="AC144" s="37"/>
      <c r="AD144" s="41"/>
      <c r="AE144" s="77"/>
      <c r="AF144" s="77"/>
      <c r="AG144" s="37"/>
      <c r="AH144" s="37"/>
      <c r="AI144" s="37"/>
      <c r="AJ144" s="37"/>
      <c r="AK144" s="37"/>
      <c r="AL144" s="41"/>
      <c r="AM144" s="77"/>
      <c r="AN144" s="77"/>
      <c r="AO144" s="37"/>
      <c r="AP144" s="37"/>
      <c r="AQ144" s="37"/>
      <c r="AR144" s="37"/>
      <c r="AS144" s="37"/>
      <c r="AT144" s="41"/>
      <c r="AU144" s="77"/>
      <c r="AV144" s="77"/>
      <c r="AW144" s="37"/>
      <c r="AX144" s="37"/>
      <c r="AY144" s="37"/>
      <c r="AZ144" s="37"/>
      <c r="BA144" s="37"/>
      <c r="BB144" s="41"/>
      <c r="BC144" s="77"/>
      <c r="BD144" s="77"/>
      <c r="BE144" s="37"/>
      <c r="BF144" s="37"/>
      <c r="BG144" s="37"/>
      <c r="BH144" s="37"/>
      <c r="BI144" s="37"/>
      <c r="BJ144" s="37"/>
      <c r="BK144" s="32"/>
      <c r="BL144" s="32"/>
      <c r="BM144" s="115">
        <f>Familia!AV143</f>
        <v>0</v>
      </c>
      <c r="BN144" s="32"/>
      <c r="BO144" s="115">
        <f>Familia!AW143</f>
        <v>0</v>
      </c>
      <c r="BP144" s="32"/>
      <c r="BQ144" s="115">
        <f>Familia!AX143</f>
        <v>0</v>
      </c>
      <c r="BR144" s="32"/>
      <c r="BS144" s="115">
        <f>Familia!AY143</f>
        <v>0</v>
      </c>
      <c r="BT144" s="32"/>
      <c r="BU144" s="115">
        <f>Familia!AZ143</f>
        <v>0</v>
      </c>
      <c r="BV144" s="32"/>
      <c r="BW144" s="115">
        <f>Familia!BA143</f>
        <v>0</v>
      </c>
      <c r="BX144" s="32"/>
      <c r="BY144" s="32"/>
      <c r="BZ144" s="39"/>
      <c r="CA144" s="39"/>
      <c r="CB144" s="39"/>
      <c r="CC144" s="39"/>
      <c r="CD144" s="39"/>
      <c r="CE144" s="39"/>
      <c r="CF144" s="37"/>
      <c r="CG144" s="40"/>
      <c r="CH144" s="114">
        <f t="shared" si="2"/>
        <v>0</v>
      </c>
      <c r="CI144" s="41"/>
      <c r="CJ144" s="34"/>
      <c r="CK144" s="41"/>
      <c r="CL144" s="34"/>
      <c r="CM144" s="41"/>
      <c r="CN144" s="41"/>
      <c r="CO144" s="34"/>
      <c r="CP144" s="41"/>
      <c r="CQ144" s="37"/>
      <c r="CR144" s="40"/>
      <c r="CS144" s="37"/>
      <c r="CT144" s="37" t="s">
        <v>1597</v>
      </c>
      <c r="CV144" s="37"/>
    </row>
    <row r="145" spans="1:100">
      <c r="A145" s="21">
        <v>141</v>
      </c>
      <c r="B145" s="21">
        <f>Beneficiario!C142</f>
        <v>0</v>
      </c>
      <c r="C145" s="41"/>
      <c r="D145" s="37"/>
      <c r="E145" s="40"/>
      <c r="F145" s="77"/>
      <c r="G145" s="77"/>
      <c r="H145" s="37"/>
      <c r="I145" s="37"/>
      <c r="J145" s="37"/>
      <c r="K145" s="37"/>
      <c r="L145" s="37"/>
      <c r="M145" s="32"/>
      <c r="N145" s="41"/>
      <c r="O145" s="77"/>
      <c r="P145" s="77"/>
      <c r="Q145" s="37"/>
      <c r="R145" s="37"/>
      <c r="S145" s="37"/>
      <c r="T145" s="37"/>
      <c r="U145" s="37"/>
      <c r="V145" s="41"/>
      <c r="W145" s="77"/>
      <c r="X145" s="77"/>
      <c r="Y145" s="37"/>
      <c r="Z145" s="37"/>
      <c r="AA145" s="37"/>
      <c r="AB145" s="37"/>
      <c r="AC145" s="37"/>
      <c r="AD145" s="41"/>
      <c r="AE145" s="77"/>
      <c r="AF145" s="77"/>
      <c r="AG145" s="37"/>
      <c r="AH145" s="37"/>
      <c r="AI145" s="37"/>
      <c r="AJ145" s="37"/>
      <c r="AK145" s="37"/>
      <c r="AL145" s="41"/>
      <c r="AM145" s="77"/>
      <c r="AN145" s="77"/>
      <c r="AO145" s="37"/>
      <c r="AP145" s="37"/>
      <c r="AQ145" s="37"/>
      <c r="AR145" s="37"/>
      <c r="AS145" s="37"/>
      <c r="AT145" s="41"/>
      <c r="AU145" s="77"/>
      <c r="AV145" s="77"/>
      <c r="AW145" s="37"/>
      <c r="AX145" s="37"/>
      <c r="AY145" s="37"/>
      <c r="AZ145" s="37"/>
      <c r="BA145" s="37"/>
      <c r="BB145" s="41"/>
      <c r="BC145" s="77"/>
      <c r="BD145" s="77"/>
      <c r="BE145" s="37"/>
      <c r="BF145" s="37"/>
      <c r="BG145" s="37"/>
      <c r="BH145" s="37"/>
      <c r="BI145" s="37"/>
      <c r="BJ145" s="37"/>
      <c r="BK145" s="32"/>
      <c r="BL145" s="32"/>
      <c r="BM145" s="115">
        <f>Familia!AV144</f>
        <v>0</v>
      </c>
      <c r="BN145" s="32"/>
      <c r="BO145" s="115">
        <f>Familia!AW144</f>
        <v>0</v>
      </c>
      <c r="BP145" s="32"/>
      <c r="BQ145" s="115">
        <f>Familia!AX144</f>
        <v>0</v>
      </c>
      <c r="BR145" s="32"/>
      <c r="BS145" s="115">
        <f>Familia!AY144</f>
        <v>0</v>
      </c>
      <c r="BT145" s="32"/>
      <c r="BU145" s="115">
        <f>Familia!AZ144</f>
        <v>0</v>
      </c>
      <c r="BV145" s="32"/>
      <c r="BW145" s="115">
        <f>Familia!BA144</f>
        <v>0</v>
      </c>
      <c r="BX145" s="32"/>
      <c r="BY145" s="32"/>
      <c r="BZ145" s="39"/>
      <c r="CA145" s="39"/>
      <c r="CB145" s="39"/>
      <c r="CC145" s="39"/>
      <c r="CD145" s="39"/>
      <c r="CE145" s="39"/>
      <c r="CF145" s="37"/>
      <c r="CG145" s="40"/>
      <c r="CH145" s="114">
        <f t="shared" si="2"/>
        <v>0</v>
      </c>
      <c r="CI145" s="41"/>
      <c r="CJ145" s="34"/>
      <c r="CK145" s="41"/>
      <c r="CL145" s="34"/>
      <c r="CM145" s="41"/>
      <c r="CN145" s="41"/>
      <c r="CO145" s="34"/>
      <c r="CP145" s="41"/>
      <c r="CQ145" s="37"/>
      <c r="CR145" s="40"/>
      <c r="CS145" s="37"/>
      <c r="CT145" s="37" t="s">
        <v>1597</v>
      </c>
      <c r="CV145" s="37"/>
    </row>
    <row r="146" spans="1:100">
      <c r="A146" s="21">
        <v>142</v>
      </c>
      <c r="B146" s="21">
        <f>Beneficiario!C143</f>
        <v>0</v>
      </c>
      <c r="C146" s="41"/>
      <c r="D146" s="37"/>
      <c r="E146" s="40"/>
      <c r="F146" s="77"/>
      <c r="G146" s="77"/>
      <c r="H146" s="37"/>
      <c r="I146" s="37"/>
      <c r="J146" s="37"/>
      <c r="K146" s="37"/>
      <c r="L146" s="37"/>
      <c r="M146" s="32"/>
      <c r="N146" s="41"/>
      <c r="O146" s="77"/>
      <c r="P146" s="77"/>
      <c r="Q146" s="37"/>
      <c r="R146" s="37"/>
      <c r="S146" s="37"/>
      <c r="T146" s="37"/>
      <c r="U146" s="37"/>
      <c r="V146" s="41"/>
      <c r="W146" s="77"/>
      <c r="X146" s="77"/>
      <c r="Y146" s="37"/>
      <c r="Z146" s="37"/>
      <c r="AA146" s="37"/>
      <c r="AB146" s="37"/>
      <c r="AC146" s="37"/>
      <c r="AD146" s="41"/>
      <c r="AE146" s="77"/>
      <c r="AF146" s="77"/>
      <c r="AG146" s="37"/>
      <c r="AH146" s="37"/>
      <c r="AI146" s="37"/>
      <c r="AJ146" s="37"/>
      <c r="AK146" s="37"/>
      <c r="AL146" s="41"/>
      <c r="AM146" s="77"/>
      <c r="AN146" s="77"/>
      <c r="AO146" s="37"/>
      <c r="AP146" s="37"/>
      <c r="AQ146" s="37"/>
      <c r="AR146" s="37"/>
      <c r="AS146" s="37"/>
      <c r="AT146" s="41"/>
      <c r="AU146" s="77"/>
      <c r="AV146" s="77"/>
      <c r="AW146" s="37"/>
      <c r="AX146" s="37"/>
      <c r="AY146" s="37"/>
      <c r="AZ146" s="37"/>
      <c r="BA146" s="37"/>
      <c r="BB146" s="41"/>
      <c r="BC146" s="77"/>
      <c r="BD146" s="77"/>
      <c r="BE146" s="37"/>
      <c r="BF146" s="37"/>
      <c r="BG146" s="37"/>
      <c r="BH146" s="37"/>
      <c r="BI146" s="37"/>
      <c r="BJ146" s="37"/>
      <c r="BK146" s="32"/>
      <c r="BL146" s="32"/>
      <c r="BM146" s="115">
        <f>Familia!AV145</f>
        <v>0</v>
      </c>
      <c r="BN146" s="32"/>
      <c r="BO146" s="115">
        <f>Familia!AW145</f>
        <v>0</v>
      </c>
      <c r="BP146" s="32"/>
      <c r="BQ146" s="115">
        <f>Familia!AX145</f>
        <v>0</v>
      </c>
      <c r="BR146" s="32"/>
      <c r="BS146" s="115">
        <f>Familia!AY145</f>
        <v>0</v>
      </c>
      <c r="BT146" s="32"/>
      <c r="BU146" s="115">
        <f>Familia!AZ145</f>
        <v>0</v>
      </c>
      <c r="BV146" s="32"/>
      <c r="BW146" s="115">
        <f>Familia!BA145</f>
        <v>0</v>
      </c>
      <c r="BX146" s="32"/>
      <c r="BY146" s="32"/>
      <c r="BZ146" s="39"/>
      <c r="CA146" s="39"/>
      <c r="CB146" s="39"/>
      <c r="CC146" s="39"/>
      <c r="CD146" s="39"/>
      <c r="CE146" s="39"/>
      <c r="CF146" s="37"/>
      <c r="CG146" s="40"/>
      <c r="CH146" s="114">
        <f t="shared" si="2"/>
        <v>0</v>
      </c>
      <c r="CI146" s="41"/>
      <c r="CJ146" s="34"/>
      <c r="CK146" s="41"/>
      <c r="CL146" s="34"/>
      <c r="CM146" s="41"/>
      <c r="CN146" s="41"/>
      <c r="CO146" s="34"/>
      <c r="CP146" s="41"/>
      <c r="CQ146" s="37"/>
      <c r="CR146" s="40"/>
      <c r="CS146" s="37"/>
      <c r="CT146" s="37" t="s">
        <v>1597</v>
      </c>
      <c r="CV146" s="37"/>
    </row>
    <row r="147" spans="1:100">
      <c r="A147" s="21">
        <v>143</v>
      </c>
      <c r="B147" s="21">
        <f>Beneficiario!C144</f>
        <v>0</v>
      </c>
      <c r="C147" s="41"/>
      <c r="D147" s="37"/>
      <c r="E147" s="40"/>
      <c r="F147" s="77"/>
      <c r="G147" s="77"/>
      <c r="H147" s="37"/>
      <c r="I147" s="37"/>
      <c r="J147" s="37"/>
      <c r="K147" s="37"/>
      <c r="L147" s="37"/>
      <c r="M147" s="32"/>
      <c r="N147" s="41"/>
      <c r="O147" s="77"/>
      <c r="P147" s="77"/>
      <c r="Q147" s="37"/>
      <c r="R147" s="37"/>
      <c r="S147" s="37"/>
      <c r="T147" s="37"/>
      <c r="U147" s="37"/>
      <c r="V147" s="41"/>
      <c r="W147" s="77"/>
      <c r="X147" s="77"/>
      <c r="Y147" s="37"/>
      <c r="Z147" s="37"/>
      <c r="AA147" s="37"/>
      <c r="AB147" s="37"/>
      <c r="AC147" s="37"/>
      <c r="AD147" s="41"/>
      <c r="AE147" s="77"/>
      <c r="AF147" s="77"/>
      <c r="AG147" s="37"/>
      <c r="AH147" s="37"/>
      <c r="AI147" s="37"/>
      <c r="AJ147" s="37"/>
      <c r="AK147" s="37"/>
      <c r="AL147" s="41"/>
      <c r="AM147" s="77"/>
      <c r="AN147" s="77"/>
      <c r="AO147" s="37"/>
      <c r="AP147" s="37"/>
      <c r="AQ147" s="37"/>
      <c r="AR147" s="37"/>
      <c r="AS147" s="37"/>
      <c r="AT147" s="41"/>
      <c r="AU147" s="77"/>
      <c r="AV147" s="77"/>
      <c r="AW147" s="37"/>
      <c r="AX147" s="37"/>
      <c r="AY147" s="37"/>
      <c r="AZ147" s="37"/>
      <c r="BA147" s="37"/>
      <c r="BB147" s="41"/>
      <c r="BC147" s="77"/>
      <c r="BD147" s="77"/>
      <c r="BE147" s="37"/>
      <c r="BF147" s="37"/>
      <c r="BG147" s="37"/>
      <c r="BH147" s="37"/>
      <c r="BI147" s="37"/>
      <c r="BJ147" s="37"/>
      <c r="BK147" s="32"/>
      <c r="BL147" s="32"/>
      <c r="BM147" s="115">
        <f>Familia!AV146</f>
        <v>0</v>
      </c>
      <c r="BN147" s="32"/>
      <c r="BO147" s="115">
        <f>Familia!AW146</f>
        <v>0</v>
      </c>
      <c r="BP147" s="32"/>
      <c r="BQ147" s="115">
        <f>Familia!AX146</f>
        <v>0</v>
      </c>
      <c r="BR147" s="32"/>
      <c r="BS147" s="115">
        <f>Familia!AY146</f>
        <v>0</v>
      </c>
      <c r="BT147" s="32"/>
      <c r="BU147" s="115">
        <f>Familia!AZ146</f>
        <v>0</v>
      </c>
      <c r="BV147" s="32"/>
      <c r="BW147" s="115">
        <f>Familia!BA146</f>
        <v>0</v>
      </c>
      <c r="BX147" s="32"/>
      <c r="BY147" s="32"/>
      <c r="BZ147" s="39"/>
      <c r="CA147" s="39"/>
      <c r="CB147" s="39"/>
      <c r="CC147" s="39"/>
      <c r="CD147" s="39"/>
      <c r="CE147" s="39"/>
      <c r="CF147" s="37"/>
      <c r="CG147" s="40"/>
      <c r="CH147" s="114">
        <f t="shared" si="2"/>
        <v>0</v>
      </c>
      <c r="CI147" s="41"/>
      <c r="CJ147" s="34"/>
      <c r="CK147" s="41"/>
      <c r="CL147" s="34"/>
      <c r="CM147" s="41"/>
      <c r="CN147" s="41"/>
      <c r="CO147" s="34"/>
      <c r="CP147" s="41"/>
      <c r="CQ147" s="37"/>
      <c r="CR147" s="40"/>
      <c r="CS147" s="37"/>
      <c r="CT147" s="37" t="s">
        <v>1597</v>
      </c>
      <c r="CV147" s="37"/>
    </row>
    <row r="148" spans="1:100">
      <c r="A148" s="21">
        <v>144</v>
      </c>
      <c r="B148" s="21">
        <f>Beneficiario!C145</f>
        <v>0</v>
      </c>
      <c r="C148" s="41"/>
      <c r="D148" s="37"/>
      <c r="E148" s="40"/>
      <c r="F148" s="77"/>
      <c r="G148" s="77"/>
      <c r="H148" s="37"/>
      <c r="I148" s="37"/>
      <c r="J148" s="37"/>
      <c r="K148" s="37"/>
      <c r="L148" s="37"/>
      <c r="M148" s="32"/>
      <c r="N148" s="41"/>
      <c r="O148" s="77"/>
      <c r="P148" s="77"/>
      <c r="Q148" s="37"/>
      <c r="R148" s="37"/>
      <c r="S148" s="37"/>
      <c r="T148" s="37"/>
      <c r="U148" s="37"/>
      <c r="V148" s="41"/>
      <c r="W148" s="77"/>
      <c r="X148" s="77"/>
      <c r="Y148" s="37"/>
      <c r="Z148" s="37"/>
      <c r="AA148" s="37"/>
      <c r="AB148" s="37"/>
      <c r="AC148" s="37"/>
      <c r="AD148" s="41"/>
      <c r="AE148" s="77"/>
      <c r="AF148" s="77"/>
      <c r="AG148" s="37"/>
      <c r="AH148" s="37"/>
      <c r="AI148" s="37"/>
      <c r="AJ148" s="37"/>
      <c r="AK148" s="37"/>
      <c r="AL148" s="41"/>
      <c r="AM148" s="77"/>
      <c r="AN148" s="77"/>
      <c r="AO148" s="37"/>
      <c r="AP148" s="37"/>
      <c r="AQ148" s="37"/>
      <c r="AR148" s="37"/>
      <c r="AS148" s="37"/>
      <c r="AT148" s="41"/>
      <c r="AU148" s="77"/>
      <c r="AV148" s="77"/>
      <c r="AW148" s="37"/>
      <c r="AX148" s="37"/>
      <c r="AY148" s="37"/>
      <c r="AZ148" s="37"/>
      <c r="BA148" s="37"/>
      <c r="BB148" s="41"/>
      <c r="BC148" s="77"/>
      <c r="BD148" s="77"/>
      <c r="BE148" s="37"/>
      <c r="BF148" s="37"/>
      <c r="BG148" s="37"/>
      <c r="BH148" s="37"/>
      <c r="BI148" s="37"/>
      <c r="BJ148" s="37"/>
      <c r="BK148" s="32"/>
      <c r="BL148" s="32"/>
      <c r="BM148" s="115">
        <f>Familia!AV147</f>
        <v>0</v>
      </c>
      <c r="BN148" s="32"/>
      <c r="BO148" s="115">
        <f>Familia!AW147</f>
        <v>0</v>
      </c>
      <c r="BP148" s="32"/>
      <c r="BQ148" s="115">
        <f>Familia!AX147</f>
        <v>0</v>
      </c>
      <c r="BR148" s="32"/>
      <c r="BS148" s="115">
        <f>Familia!AY147</f>
        <v>0</v>
      </c>
      <c r="BT148" s="32"/>
      <c r="BU148" s="115">
        <f>Familia!AZ147</f>
        <v>0</v>
      </c>
      <c r="BV148" s="32"/>
      <c r="BW148" s="115">
        <f>Familia!BA147</f>
        <v>0</v>
      </c>
      <c r="BX148" s="32"/>
      <c r="BY148" s="32"/>
      <c r="BZ148" s="39"/>
      <c r="CA148" s="39"/>
      <c r="CB148" s="39"/>
      <c r="CC148" s="39"/>
      <c r="CD148" s="39"/>
      <c r="CE148" s="39"/>
      <c r="CF148" s="37"/>
      <c r="CG148" s="40"/>
      <c r="CH148" s="114">
        <f t="shared" si="2"/>
        <v>0</v>
      </c>
      <c r="CI148" s="41"/>
      <c r="CJ148" s="34"/>
      <c r="CK148" s="41"/>
      <c r="CL148" s="34"/>
      <c r="CM148" s="41"/>
      <c r="CN148" s="41"/>
      <c r="CO148" s="34"/>
      <c r="CP148" s="41"/>
      <c r="CQ148" s="37"/>
      <c r="CR148" s="40"/>
      <c r="CS148" s="37"/>
      <c r="CT148" s="37" t="s">
        <v>1597</v>
      </c>
      <c r="CV148" s="37"/>
    </row>
    <row r="149" spans="1:100">
      <c r="A149" s="21">
        <v>145</v>
      </c>
      <c r="B149" s="21">
        <f>Beneficiario!C146</f>
        <v>0</v>
      </c>
      <c r="C149" s="41"/>
      <c r="D149" s="37"/>
      <c r="E149" s="40"/>
      <c r="F149" s="77"/>
      <c r="G149" s="77"/>
      <c r="H149" s="37"/>
      <c r="I149" s="37"/>
      <c r="J149" s="37"/>
      <c r="K149" s="37"/>
      <c r="L149" s="37"/>
      <c r="M149" s="32"/>
      <c r="N149" s="41"/>
      <c r="O149" s="77"/>
      <c r="P149" s="77"/>
      <c r="Q149" s="37"/>
      <c r="R149" s="37"/>
      <c r="S149" s="37"/>
      <c r="T149" s="37"/>
      <c r="U149" s="37"/>
      <c r="V149" s="41"/>
      <c r="W149" s="77"/>
      <c r="X149" s="77"/>
      <c r="Y149" s="37"/>
      <c r="Z149" s="37"/>
      <c r="AA149" s="37"/>
      <c r="AB149" s="37"/>
      <c r="AC149" s="37"/>
      <c r="AD149" s="41"/>
      <c r="AE149" s="77"/>
      <c r="AF149" s="77"/>
      <c r="AG149" s="37"/>
      <c r="AH149" s="37"/>
      <c r="AI149" s="37"/>
      <c r="AJ149" s="37"/>
      <c r="AK149" s="37"/>
      <c r="AL149" s="41"/>
      <c r="AM149" s="77"/>
      <c r="AN149" s="77"/>
      <c r="AO149" s="37"/>
      <c r="AP149" s="37"/>
      <c r="AQ149" s="37"/>
      <c r="AR149" s="37"/>
      <c r="AS149" s="37"/>
      <c r="AT149" s="41"/>
      <c r="AU149" s="77"/>
      <c r="AV149" s="77"/>
      <c r="AW149" s="37"/>
      <c r="AX149" s="37"/>
      <c r="AY149" s="37"/>
      <c r="AZ149" s="37"/>
      <c r="BA149" s="37"/>
      <c r="BB149" s="41"/>
      <c r="BC149" s="77"/>
      <c r="BD149" s="77"/>
      <c r="BE149" s="37"/>
      <c r="BF149" s="37"/>
      <c r="BG149" s="37"/>
      <c r="BH149" s="37"/>
      <c r="BI149" s="37"/>
      <c r="BJ149" s="37"/>
      <c r="BK149" s="32"/>
      <c r="BL149" s="32"/>
      <c r="BM149" s="115">
        <f>Familia!AV148</f>
        <v>0</v>
      </c>
      <c r="BN149" s="32"/>
      <c r="BO149" s="115">
        <f>Familia!AW148</f>
        <v>0</v>
      </c>
      <c r="BP149" s="32"/>
      <c r="BQ149" s="115">
        <f>Familia!AX148</f>
        <v>0</v>
      </c>
      <c r="BR149" s="32"/>
      <c r="BS149" s="115">
        <f>Familia!AY148</f>
        <v>0</v>
      </c>
      <c r="BT149" s="32"/>
      <c r="BU149" s="115">
        <f>Familia!AZ148</f>
        <v>0</v>
      </c>
      <c r="BV149" s="32"/>
      <c r="BW149" s="115">
        <f>Familia!BA148</f>
        <v>0</v>
      </c>
      <c r="BX149" s="32"/>
      <c r="BY149" s="32"/>
      <c r="BZ149" s="39"/>
      <c r="CA149" s="39"/>
      <c r="CB149" s="39"/>
      <c r="CC149" s="39"/>
      <c r="CD149" s="39"/>
      <c r="CE149" s="39"/>
      <c r="CF149" s="37"/>
      <c r="CG149" s="40"/>
      <c r="CH149" s="114">
        <f t="shared" si="2"/>
        <v>0</v>
      </c>
      <c r="CI149" s="41"/>
      <c r="CJ149" s="34"/>
      <c r="CK149" s="41"/>
      <c r="CL149" s="34"/>
      <c r="CM149" s="41"/>
      <c r="CN149" s="41"/>
      <c r="CO149" s="34"/>
      <c r="CP149" s="41"/>
      <c r="CQ149" s="37"/>
      <c r="CR149" s="40"/>
      <c r="CS149" s="37"/>
      <c r="CT149" s="37" t="s">
        <v>1597</v>
      </c>
      <c r="CV149" s="37"/>
    </row>
    <row r="150" spans="1:100">
      <c r="A150" s="21">
        <v>146</v>
      </c>
      <c r="B150" s="21">
        <f>Beneficiario!C147</f>
        <v>0</v>
      </c>
      <c r="C150" s="41"/>
      <c r="D150" s="37"/>
      <c r="E150" s="40"/>
      <c r="F150" s="77"/>
      <c r="G150" s="77"/>
      <c r="H150" s="37"/>
      <c r="I150" s="37"/>
      <c r="J150" s="37"/>
      <c r="K150" s="37"/>
      <c r="L150" s="37"/>
      <c r="M150" s="32"/>
      <c r="N150" s="41"/>
      <c r="O150" s="77"/>
      <c r="P150" s="77"/>
      <c r="Q150" s="37"/>
      <c r="R150" s="37"/>
      <c r="S150" s="37"/>
      <c r="T150" s="37"/>
      <c r="U150" s="37"/>
      <c r="V150" s="41"/>
      <c r="W150" s="77"/>
      <c r="X150" s="77"/>
      <c r="Y150" s="37"/>
      <c r="Z150" s="37"/>
      <c r="AA150" s="37"/>
      <c r="AB150" s="37"/>
      <c r="AC150" s="37"/>
      <c r="AD150" s="41"/>
      <c r="AE150" s="77"/>
      <c r="AF150" s="77"/>
      <c r="AG150" s="37"/>
      <c r="AH150" s="37"/>
      <c r="AI150" s="37"/>
      <c r="AJ150" s="37"/>
      <c r="AK150" s="37"/>
      <c r="AL150" s="41"/>
      <c r="AM150" s="77"/>
      <c r="AN150" s="77"/>
      <c r="AO150" s="37"/>
      <c r="AP150" s="37"/>
      <c r="AQ150" s="37"/>
      <c r="AR150" s="37"/>
      <c r="AS150" s="37"/>
      <c r="AT150" s="41"/>
      <c r="AU150" s="77"/>
      <c r="AV150" s="77"/>
      <c r="AW150" s="37"/>
      <c r="AX150" s="37"/>
      <c r="AY150" s="37"/>
      <c r="AZ150" s="37"/>
      <c r="BA150" s="37"/>
      <c r="BB150" s="41"/>
      <c r="BC150" s="77"/>
      <c r="BD150" s="77"/>
      <c r="BE150" s="37"/>
      <c r="BF150" s="37"/>
      <c r="BG150" s="37"/>
      <c r="BH150" s="37"/>
      <c r="BI150" s="37"/>
      <c r="BJ150" s="37"/>
      <c r="BK150" s="32"/>
      <c r="BL150" s="32"/>
      <c r="BM150" s="115">
        <f>Familia!AV149</f>
        <v>0</v>
      </c>
      <c r="BN150" s="32"/>
      <c r="BO150" s="115">
        <f>Familia!AW149</f>
        <v>0</v>
      </c>
      <c r="BP150" s="32"/>
      <c r="BQ150" s="115">
        <f>Familia!AX149</f>
        <v>0</v>
      </c>
      <c r="BR150" s="32"/>
      <c r="BS150" s="115">
        <f>Familia!AY149</f>
        <v>0</v>
      </c>
      <c r="BT150" s="32"/>
      <c r="BU150" s="115">
        <f>Familia!AZ149</f>
        <v>0</v>
      </c>
      <c r="BV150" s="32"/>
      <c r="BW150" s="115">
        <f>Familia!BA149</f>
        <v>0</v>
      </c>
      <c r="BX150" s="32"/>
      <c r="BY150" s="32"/>
      <c r="BZ150" s="39"/>
      <c r="CA150" s="39"/>
      <c r="CB150" s="39"/>
      <c r="CC150" s="39"/>
      <c r="CD150" s="39"/>
      <c r="CE150" s="39"/>
      <c r="CF150" s="37"/>
      <c r="CG150" s="40"/>
      <c r="CH150" s="114">
        <f t="shared" si="2"/>
        <v>0</v>
      </c>
      <c r="CI150" s="41"/>
      <c r="CJ150" s="34"/>
      <c r="CK150" s="41"/>
      <c r="CL150" s="34"/>
      <c r="CM150" s="41"/>
      <c r="CN150" s="41"/>
      <c r="CO150" s="34"/>
      <c r="CP150" s="41"/>
      <c r="CQ150" s="37"/>
      <c r="CR150" s="40"/>
      <c r="CS150" s="37"/>
      <c r="CT150" s="37" t="s">
        <v>1597</v>
      </c>
      <c r="CV150" s="37"/>
    </row>
    <row r="151" spans="1:100">
      <c r="A151" s="21">
        <v>147</v>
      </c>
      <c r="B151" s="21">
        <f>Beneficiario!C148</f>
        <v>0</v>
      </c>
      <c r="C151" s="41"/>
      <c r="D151" s="37"/>
      <c r="E151" s="40"/>
      <c r="F151" s="77"/>
      <c r="G151" s="77"/>
      <c r="H151" s="37"/>
      <c r="I151" s="37"/>
      <c r="J151" s="37"/>
      <c r="K151" s="37"/>
      <c r="L151" s="37"/>
      <c r="M151" s="32"/>
      <c r="N151" s="41"/>
      <c r="O151" s="77"/>
      <c r="P151" s="77"/>
      <c r="Q151" s="37"/>
      <c r="R151" s="37"/>
      <c r="S151" s="37"/>
      <c r="T151" s="37"/>
      <c r="U151" s="37"/>
      <c r="V151" s="41"/>
      <c r="W151" s="77"/>
      <c r="X151" s="77"/>
      <c r="Y151" s="37"/>
      <c r="Z151" s="37"/>
      <c r="AA151" s="37"/>
      <c r="AB151" s="37"/>
      <c r="AC151" s="37"/>
      <c r="AD151" s="41"/>
      <c r="AE151" s="77"/>
      <c r="AF151" s="77"/>
      <c r="AG151" s="37"/>
      <c r="AH151" s="37"/>
      <c r="AI151" s="37"/>
      <c r="AJ151" s="37"/>
      <c r="AK151" s="37"/>
      <c r="AL151" s="41"/>
      <c r="AM151" s="77"/>
      <c r="AN151" s="77"/>
      <c r="AO151" s="37"/>
      <c r="AP151" s="37"/>
      <c r="AQ151" s="37"/>
      <c r="AR151" s="37"/>
      <c r="AS151" s="37"/>
      <c r="AT151" s="41"/>
      <c r="AU151" s="77"/>
      <c r="AV151" s="77"/>
      <c r="AW151" s="37"/>
      <c r="AX151" s="37"/>
      <c r="AY151" s="37"/>
      <c r="AZ151" s="37"/>
      <c r="BA151" s="37"/>
      <c r="BB151" s="41"/>
      <c r="BC151" s="77"/>
      <c r="BD151" s="77"/>
      <c r="BE151" s="37"/>
      <c r="BF151" s="37"/>
      <c r="BG151" s="37"/>
      <c r="BH151" s="37"/>
      <c r="BI151" s="37"/>
      <c r="BJ151" s="37"/>
      <c r="BK151" s="32"/>
      <c r="BL151" s="32"/>
      <c r="BM151" s="115">
        <f>Familia!AV150</f>
        <v>0</v>
      </c>
      <c r="BN151" s="32"/>
      <c r="BO151" s="115">
        <f>Familia!AW150</f>
        <v>0</v>
      </c>
      <c r="BP151" s="32"/>
      <c r="BQ151" s="115">
        <f>Familia!AX150</f>
        <v>0</v>
      </c>
      <c r="BR151" s="32"/>
      <c r="BS151" s="115">
        <f>Familia!AY150</f>
        <v>0</v>
      </c>
      <c r="BT151" s="32"/>
      <c r="BU151" s="115">
        <f>Familia!AZ150</f>
        <v>0</v>
      </c>
      <c r="BV151" s="32"/>
      <c r="BW151" s="115">
        <f>Familia!BA150</f>
        <v>0</v>
      </c>
      <c r="BX151" s="32"/>
      <c r="BY151" s="32"/>
      <c r="BZ151" s="39"/>
      <c r="CA151" s="39"/>
      <c r="CB151" s="39"/>
      <c r="CC151" s="39"/>
      <c r="CD151" s="39"/>
      <c r="CE151" s="39"/>
      <c r="CF151" s="37"/>
      <c r="CG151" s="40"/>
      <c r="CH151" s="114">
        <f t="shared" si="2"/>
        <v>0</v>
      </c>
      <c r="CI151" s="41"/>
      <c r="CJ151" s="34"/>
      <c r="CK151" s="41"/>
      <c r="CL151" s="34"/>
      <c r="CM151" s="41"/>
      <c r="CN151" s="41"/>
      <c r="CO151" s="34"/>
      <c r="CP151" s="41"/>
      <c r="CQ151" s="37"/>
      <c r="CR151" s="40"/>
      <c r="CS151" s="37"/>
      <c r="CT151" s="37" t="s">
        <v>1597</v>
      </c>
      <c r="CV151" s="37"/>
    </row>
    <row r="152" spans="1:100">
      <c r="A152" s="21">
        <v>148</v>
      </c>
      <c r="B152" s="21">
        <f>Beneficiario!C149</f>
        <v>0</v>
      </c>
      <c r="C152" s="41"/>
      <c r="D152" s="37"/>
      <c r="E152" s="40"/>
      <c r="F152" s="77"/>
      <c r="G152" s="77"/>
      <c r="H152" s="37"/>
      <c r="I152" s="37"/>
      <c r="J152" s="37"/>
      <c r="K152" s="37"/>
      <c r="L152" s="37"/>
      <c r="M152" s="32"/>
      <c r="N152" s="41"/>
      <c r="O152" s="77"/>
      <c r="P152" s="77"/>
      <c r="Q152" s="37"/>
      <c r="R152" s="37"/>
      <c r="S152" s="37"/>
      <c r="T152" s="37"/>
      <c r="U152" s="37"/>
      <c r="V152" s="41"/>
      <c r="W152" s="77"/>
      <c r="X152" s="77"/>
      <c r="Y152" s="37"/>
      <c r="Z152" s="37"/>
      <c r="AA152" s="37"/>
      <c r="AB152" s="37"/>
      <c r="AC152" s="37"/>
      <c r="AD152" s="41"/>
      <c r="AE152" s="77"/>
      <c r="AF152" s="77"/>
      <c r="AG152" s="37"/>
      <c r="AH152" s="37"/>
      <c r="AI152" s="37"/>
      <c r="AJ152" s="37"/>
      <c r="AK152" s="37"/>
      <c r="AL152" s="41"/>
      <c r="AM152" s="77"/>
      <c r="AN152" s="77"/>
      <c r="AO152" s="37"/>
      <c r="AP152" s="37"/>
      <c r="AQ152" s="37"/>
      <c r="AR152" s="37"/>
      <c r="AS152" s="37"/>
      <c r="AT152" s="41"/>
      <c r="AU152" s="77"/>
      <c r="AV152" s="77"/>
      <c r="AW152" s="37"/>
      <c r="AX152" s="37"/>
      <c r="AY152" s="37"/>
      <c r="AZ152" s="37"/>
      <c r="BA152" s="37"/>
      <c r="BB152" s="41"/>
      <c r="BC152" s="77"/>
      <c r="BD152" s="77"/>
      <c r="BE152" s="37"/>
      <c r="BF152" s="37"/>
      <c r="BG152" s="37"/>
      <c r="BH152" s="37"/>
      <c r="BI152" s="37"/>
      <c r="BJ152" s="37"/>
      <c r="BK152" s="32"/>
      <c r="BL152" s="32"/>
      <c r="BM152" s="115">
        <f>Familia!AV151</f>
        <v>0</v>
      </c>
      <c r="BN152" s="32"/>
      <c r="BO152" s="115">
        <f>Familia!AW151</f>
        <v>0</v>
      </c>
      <c r="BP152" s="32"/>
      <c r="BQ152" s="115">
        <f>Familia!AX151</f>
        <v>0</v>
      </c>
      <c r="BR152" s="32"/>
      <c r="BS152" s="115">
        <f>Familia!AY151</f>
        <v>0</v>
      </c>
      <c r="BT152" s="32"/>
      <c r="BU152" s="115">
        <f>Familia!AZ151</f>
        <v>0</v>
      </c>
      <c r="BV152" s="32"/>
      <c r="BW152" s="115">
        <f>Familia!BA151</f>
        <v>0</v>
      </c>
      <c r="BX152" s="32"/>
      <c r="BY152" s="32"/>
      <c r="BZ152" s="39"/>
      <c r="CA152" s="39"/>
      <c r="CB152" s="39"/>
      <c r="CC152" s="39"/>
      <c r="CD152" s="39"/>
      <c r="CE152" s="39"/>
      <c r="CF152" s="37"/>
      <c r="CG152" s="40"/>
      <c r="CH152" s="114">
        <f t="shared" si="2"/>
        <v>0</v>
      </c>
      <c r="CI152" s="41"/>
      <c r="CJ152" s="34"/>
      <c r="CK152" s="41"/>
      <c r="CL152" s="34"/>
      <c r="CM152" s="41"/>
      <c r="CN152" s="41"/>
      <c r="CO152" s="34"/>
      <c r="CP152" s="41"/>
      <c r="CQ152" s="37"/>
      <c r="CR152" s="40"/>
      <c r="CS152" s="37"/>
      <c r="CT152" s="37" t="s">
        <v>1597</v>
      </c>
      <c r="CV152" s="37"/>
    </row>
    <row r="153" spans="1:100">
      <c r="A153" s="21">
        <v>149</v>
      </c>
      <c r="B153" s="21">
        <f>Beneficiario!C150</f>
        <v>0</v>
      </c>
      <c r="C153" s="41"/>
      <c r="D153" s="37"/>
      <c r="E153" s="40"/>
      <c r="F153" s="77"/>
      <c r="G153" s="77"/>
      <c r="H153" s="37"/>
      <c r="I153" s="37"/>
      <c r="J153" s="37"/>
      <c r="K153" s="37"/>
      <c r="L153" s="37"/>
      <c r="M153" s="32"/>
      <c r="N153" s="41"/>
      <c r="O153" s="77"/>
      <c r="P153" s="77"/>
      <c r="Q153" s="37"/>
      <c r="R153" s="37"/>
      <c r="S153" s="37"/>
      <c r="T153" s="37"/>
      <c r="U153" s="37"/>
      <c r="V153" s="41"/>
      <c r="W153" s="77"/>
      <c r="X153" s="77"/>
      <c r="Y153" s="37"/>
      <c r="Z153" s="37"/>
      <c r="AA153" s="37"/>
      <c r="AB153" s="37"/>
      <c r="AC153" s="37"/>
      <c r="AD153" s="41"/>
      <c r="AE153" s="77"/>
      <c r="AF153" s="77"/>
      <c r="AG153" s="37"/>
      <c r="AH153" s="37"/>
      <c r="AI153" s="37"/>
      <c r="AJ153" s="37"/>
      <c r="AK153" s="37"/>
      <c r="AL153" s="41"/>
      <c r="AM153" s="77"/>
      <c r="AN153" s="77"/>
      <c r="AO153" s="37"/>
      <c r="AP153" s="37"/>
      <c r="AQ153" s="37"/>
      <c r="AR153" s="37"/>
      <c r="AS153" s="37"/>
      <c r="AT153" s="41"/>
      <c r="AU153" s="77"/>
      <c r="AV153" s="77"/>
      <c r="AW153" s="37"/>
      <c r="AX153" s="37"/>
      <c r="AY153" s="37"/>
      <c r="AZ153" s="37"/>
      <c r="BA153" s="37"/>
      <c r="BB153" s="41"/>
      <c r="BC153" s="77"/>
      <c r="BD153" s="77"/>
      <c r="BE153" s="37"/>
      <c r="BF153" s="37"/>
      <c r="BG153" s="37"/>
      <c r="BH153" s="37"/>
      <c r="BI153" s="37"/>
      <c r="BJ153" s="37"/>
      <c r="BK153" s="32"/>
      <c r="BL153" s="32"/>
      <c r="BM153" s="115">
        <f>Familia!AV152</f>
        <v>0</v>
      </c>
      <c r="BN153" s="32"/>
      <c r="BO153" s="115">
        <f>Familia!AW152</f>
        <v>0</v>
      </c>
      <c r="BP153" s="32"/>
      <c r="BQ153" s="115">
        <f>Familia!AX152</f>
        <v>0</v>
      </c>
      <c r="BR153" s="32"/>
      <c r="BS153" s="115">
        <f>Familia!AY152</f>
        <v>0</v>
      </c>
      <c r="BT153" s="32"/>
      <c r="BU153" s="115">
        <f>Familia!AZ152</f>
        <v>0</v>
      </c>
      <c r="BV153" s="32"/>
      <c r="BW153" s="115">
        <f>Familia!BA152</f>
        <v>0</v>
      </c>
      <c r="BX153" s="32"/>
      <c r="BY153" s="32"/>
      <c r="BZ153" s="39"/>
      <c r="CA153" s="39"/>
      <c r="CB153" s="39"/>
      <c r="CC153" s="39"/>
      <c r="CD153" s="39"/>
      <c r="CE153" s="39"/>
      <c r="CF153" s="37"/>
      <c r="CG153" s="40"/>
      <c r="CH153" s="114">
        <f t="shared" si="2"/>
        <v>0</v>
      </c>
      <c r="CI153" s="41"/>
      <c r="CJ153" s="34"/>
      <c r="CK153" s="41"/>
      <c r="CL153" s="34"/>
      <c r="CM153" s="41"/>
      <c r="CN153" s="41"/>
      <c r="CO153" s="34"/>
      <c r="CP153" s="41"/>
      <c r="CQ153" s="37"/>
      <c r="CR153" s="40"/>
      <c r="CS153" s="37"/>
      <c r="CT153" s="37" t="s">
        <v>1597</v>
      </c>
      <c r="CV153" s="37"/>
    </row>
    <row r="154" spans="1:100">
      <c r="A154" s="21">
        <v>150</v>
      </c>
      <c r="B154" s="21">
        <f>Beneficiario!C151</f>
        <v>0</v>
      </c>
      <c r="C154" s="41"/>
      <c r="D154" s="37"/>
      <c r="E154" s="40"/>
      <c r="F154" s="77"/>
      <c r="G154" s="77"/>
      <c r="H154" s="37"/>
      <c r="I154" s="37"/>
      <c r="J154" s="37"/>
      <c r="K154" s="37"/>
      <c r="L154" s="37"/>
      <c r="M154" s="32"/>
      <c r="N154" s="41"/>
      <c r="O154" s="77"/>
      <c r="P154" s="77"/>
      <c r="Q154" s="37"/>
      <c r="R154" s="37"/>
      <c r="S154" s="37"/>
      <c r="T154" s="37"/>
      <c r="U154" s="37"/>
      <c r="V154" s="41"/>
      <c r="W154" s="77"/>
      <c r="X154" s="77"/>
      <c r="Y154" s="37"/>
      <c r="Z154" s="37"/>
      <c r="AA154" s="37"/>
      <c r="AB154" s="37"/>
      <c r="AC154" s="37"/>
      <c r="AD154" s="41"/>
      <c r="AE154" s="77"/>
      <c r="AF154" s="77"/>
      <c r="AG154" s="37"/>
      <c r="AH154" s="37"/>
      <c r="AI154" s="37"/>
      <c r="AJ154" s="37"/>
      <c r="AK154" s="37"/>
      <c r="AL154" s="41"/>
      <c r="AM154" s="77"/>
      <c r="AN154" s="77"/>
      <c r="AO154" s="37"/>
      <c r="AP154" s="37"/>
      <c r="AQ154" s="37"/>
      <c r="AR154" s="37"/>
      <c r="AS154" s="37"/>
      <c r="AT154" s="41"/>
      <c r="AU154" s="77"/>
      <c r="AV154" s="77"/>
      <c r="AW154" s="37"/>
      <c r="AX154" s="37"/>
      <c r="AY154" s="37"/>
      <c r="AZ154" s="37"/>
      <c r="BA154" s="37"/>
      <c r="BB154" s="41"/>
      <c r="BC154" s="77"/>
      <c r="BD154" s="77"/>
      <c r="BE154" s="37"/>
      <c r="BF154" s="37"/>
      <c r="BG154" s="37"/>
      <c r="BH154" s="37"/>
      <c r="BI154" s="37"/>
      <c r="BJ154" s="37"/>
      <c r="BK154" s="32"/>
      <c r="BL154" s="32"/>
      <c r="BM154" s="115">
        <f>Familia!AV153</f>
        <v>0</v>
      </c>
      <c r="BN154" s="32"/>
      <c r="BO154" s="115">
        <f>Familia!AW153</f>
        <v>0</v>
      </c>
      <c r="BP154" s="32"/>
      <c r="BQ154" s="115">
        <f>Familia!AX153</f>
        <v>0</v>
      </c>
      <c r="BR154" s="32"/>
      <c r="BS154" s="115">
        <f>Familia!AY153</f>
        <v>0</v>
      </c>
      <c r="BT154" s="32"/>
      <c r="BU154" s="115">
        <f>Familia!AZ153</f>
        <v>0</v>
      </c>
      <c r="BV154" s="32"/>
      <c r="BW154" s="115">
        <f>Familia!BA153</f>
        <v>0</v>
      </c>
      <c r="BX154" s="32"/>
      <c r="BY154" s="32"/>
      <c r="BZ154" s="39"/>
      <c r="CA154" s="39"/>
      <c r="CB154" s="39"/>
      <c r="CC154" s="39"/>
      <c r="CD154" s="39"/>
      <c r="CE154" s="39"/>
      <c r="CF154" s="37"/>
      <c r="CG154" s="40"/>
      <c r="CH154" s="114">
        <f t="shared" si="2"/>
        <v>0</v>
      </c>
      <c r="CI154" s="41"/>
      <c r="CJ154" s="34"/>
      <c r="CK154" s="41"/>
      <c r="CL154" s="34"/>
      <c r="CM154" s="41"/>
      <c r="CN154" s="41"/>
      <c r="CO154" s="34"/>
      <c r="CP154" s="41"/>
      <c r="CQ154" s="37"/>
      <c r="CR154" s="40"/>
      <c r="CS154" s="37"/>
      <c r="CT154" s="37" t="s">
        <v>1597</v>
      </c>
      <c r="CV154" s="37"/>
    </row>
    <row r="155" spans="1:100">
      <c r="A155" s="21">
        <v>151</v>
      </c>
      <c r="B155" s="21">
        <f>Beneficiario!C152</f>
        <v>0</v>
      </c>
      <c r="C155" s="41"/>
      <c r="D155" s="37"/>
      <c r="E155" s="40"/>
      <c r="F155" s="77"/>
      <c r="G155" s="77"/>
      <c r="H155" s="37"/>
      <c r="I155" s="37"/>
      <c r="J155" s="37"/>
      <c r="K155" s="37"/>
      <c r="L155" s="37"/>
      <c r="M155" s="32"/>
      <c r="N155" s="41"/>
      <c r="O155" s="77"/>
      <c r="P155" s="77"/>
      <c r="Q155" s="37"/>
      <c r="R155" s="37"/>
      <c r="S155" s="37"/>
      <c r="T155" s="37"/>
      <c r="U155" s="37"/>
      <c r="V155" s="41"/>
      <c r="W155" s="77"/>
      <c r="X155" s="77"/>
      <c r="Y155" s="37"/>
      <c r="Z155" s="37"/>
      <c r="AA155" s="37"/>
      <c r="AB155" s="37"/>
      <c r="AC155" s="37"/>
      <c r="AD155" s="41"/>
      <c r="AE155" s="77"/>
      <c r="AF155" s="77"/>
      <c r="AG155" s="37"/>
      <c r="AH155" s="37"/>
      <c r="AI155" s="37"/>
      <c r="AJ155" s="37"/>
      <c r="AK155" s="37"/>
      <c r="AL155" s="41"/>
      <c r="AM155" s="77"/>
      <c r="AN155" s="77"/>
      <c r="AO155" s="37"/>
      <c r="AP155" s="37"/>
      <c r="AQ155" s="37"/>
      <c r="AR155" s="37"/>
      <c r="AS155" s="37"/>
      <c r="AT155" s="41"/>
      <c r="AU155" s="77"/>
      <c r="AV155" s="77"/>
      <c r="AW155" s="37"/>
      <c r="AX155" s="37"/>
      <c r="AY155" s="37"/>
      <c r="AZ155" s="37"/>
      <c r="BA155" s="37"/>
      <c r="BB155" s="41"/>
      <c r="BC155" s="77"/>
      <c r="BD155" s="77"/>
      <c r="BE155" s="37"/>
      <c r="BF155" s="37"/>
      <c r="BG155" s="37"/>
      <c r="BH155" s="37"/>
      <c r="BI155" s="37"/>
      <c r="BJ155" s="37"/>
      <c r="BK155" s="32"/>
      <c r="BL155" s="32"/>
      <c r="BM155" s="115">
        <f>Familia!AV154</f>
        <v>0</v>
      </c>
      <c r="BN155" s="32"/>
      <c r="BO155" s="115">
        <f>Familia!AW154</f>
        <v>0</v>
      </c>
      <c r="BP155" s="32"/>
      <c r="BQ155" s="115">
        <f>Familia!AX154</f>
        <v>0</v>
      </c>
      <c r="BR155" s="32"/>
      <c r="BS155" s="115">
        <f>Familia!AY154</f>
        <v>0</v>
      </c>
      <c r="BT155" s="32"/>
      <c r="BU155" s="115">
        <f>Familia!AZ154</f>
        <v>0</v>
      </c>
      <c r="BV155" s="32"/>
      <c r="BW155" s="115">
        <f>Familia!BA154</f>
        <v>0</v>
      </c>
      <c r="BX155" s="32"/>
      <c r="BY155" s="32"/>
      <c r="BZ155" s="39"/>
      <c r="CA155" s="39"/>
      <c r="CB155" s="39"/>
      <c r="CC155" s="39"/>
      <c r="CD155" s="39"/>
      <c r="CE155" s="39"/>
      <c r="CF155" s="37"/>
      <c r="CG155" s="40"/>
      <c r="CH155" s="114">
        <f t="shared" si="2"/>
        <v>0</v>
      </c>
      <c r="CI155" s="41"/>
      <c r="CJ155" s="34"/>
      <c r="CK155" s="41"/>
      <c r="CL155" s="34"/>
      <c r="CM155" s="41"/>
      <c r="CN155" s="41"/>
      <c r="CO155" s="34"/>
      <c r="CP155" s="41"/>
      <c r="CQ155" s="37"/>
      <c r="CR155" s="40"/>
      <c r="CS155" s="37"/>
      <c r="CT155" s="37" t="s">
        <v>1597</v>
      </c>
      <c r="CV155" s="37"/>
    </row>
    <row r="156" spans="1:100">
      <c r="A156" s="21">
        <v>152</v>
      </c>
      <c r="B156" s="21">
        <f>Beneficiario!C153</f>
        <v>0</v>
      </c>
      <c r="C156" s="41"/>
      <c r="D156" s="37"/>
      <c r="E156" s="40"/>
      <c r="F156" s="77"/>
      <c r="G156" s="77"/>
      <c r="H156" s="37"/>
      <c r="I156" s="37"/>
      <c r="J156" s="37"/>
      <c r="K156" s="37"/>
      <c r="L156" s="37"/>
      <c r="M156" s="32"/>
      <c r="N156" s="41"/>
      <c r="O156" s="77"/>
      <c r="P156" s="77"/>
      <c r="Q156" s="37"/>
      <c r="R156" s="37"/>
      <c r="S156" s="37"/>
      <c r="T156" s="37"/>
      <c r="U156" s="37"/>
      <c r="V156" s="41"/>
      <c r="W156" s="77"/>
      <c r="X156" s="77"/>
      <c r="Y156" s="37"/>
      <c r="Z156" s="37"/>
      <c r="AA156" s="37"/>
      <c r="AB156" s="37"/>
      <c r="AC156" s="37"/>
      <c r="AD156" s="41"/>
      <c r="AE156" s="77"/>
      <c r="AF156" s="77"/>
      <c r="AG156" s="37"/>
      <c r="AH156" s="37"/>
      <c r="AI156" s="37"/>
      <c r="AJ156" s="37"/>
      <c r="AK156" s="37"/>
      <c r="AL156" s="41"/>
      <c r="AM156" s="77"/>
      <c r="AN156" s="77"/>
      <c r="AO156" s="37"/>
      <c r="AP156" s="37"/>
      <c r="AQ156" s="37"/>
      <c r="AR156" s="37"/>
      <c r="AS156" s="37"/>
      <c r="AT156" s="41"/>
      <c r="AU156" s="77"/>
      <c r="AV156" s="77"/>
      <c r="AW156" s="37"/>
      <c r="AX156" s="37"/>
      <c r="AY156" s="37"/>
      <c r="AZ156" s="37"/>
      <c r="BA156" s="37"/>
      <c r="BB156" s="41"/>
      <c r="BC156" s="77"/>
      <c r="BD156" s="77"/>
      <c r="BE156" s="37"/>
      <c r="BF156" s="37"/>
      <c r="BG156" s="37"/>
      <c r="BH156" s="37"/>
      <c r="BI156" s="37"/>
      <c r="BJ156" s="37"/>
      <c r="BK156" s="32"/>
      <c r="BL156" s="32"/>
      <c r="BM156" s="115">
        <f>Familia!AV155</f>
        <v>0</v>
      </c>
      <c r="BN156" s="32"/>
      <c r="BO156" s="115">
        <f>Familia!AW155</f>
        <v>0</v>
      </c>
      <c r="BP156" s="32"/>
      <c r="BQ156" s="115">
        <f>Familia!AX155</f>
        <v>0</v>
      </c>
      <c r="BR156" s="32"/>
      <c r="BS156" s="115">
        <f>Familia!AY155</f>
        <v>0</v>
      </c>
      <c r="BT156" s="32"/>
      <c r="BU156" s="115">
        <f>Familia!AZ155</f>
        <v>0</v>
      </c>
      <c r="BV156" s="32"/>
      <c r="BW156" s="115">
        <f>Familia!BA155</f>
        <v>0</v>
      </c>
      <c r="BX156" s="32"/>
      <c r="BY156" s="32"/>
      <c r="BZ156" s="39"/>
      <c r="CA156" s="39"/>
      <c r="CB156" s="39"/>
      <c r="CC156" s="39"/>
      <c r="CD156" s="39"/>
      <c r="CE156" s="39"/>
      <c r="CF156" s="37"/>
      <c r="CG156" s="40"/>
      <c r="CH156" s="114">
        <f t="shared" si="2"/>
        <v>0</v>
      </c>
      <c r="CI156" s="41"/>
      <c r="CJ156" s="34"/>
      <c r="CK156" s="41"/>
      <c r="CL156" s="34"/>
      <c r="CM156" s="41"/>
      <c r="CN156" s="41"/>
      <c r="CO156" s="34"/>
      <c r="CP156" s="41"/>
      <c r="CQ156" s="37"/>
      <c r="CR156" s="40"/>
      <c r="CS156" s="37"/>
      <c r="CT156" s="37" t="s">
        <v>1597</v>
      </c>
      <c r="CV156" s="37"/>
    </row>
    <row r="157" spans="1:100">
      <c r="A157" s="21">
        <v>153</v>
      </c>
      <c r="B157" s="21">
        <f>Beneficiario!C154</f>
        <v>0</v>
      </c>
      <c r="C157" s="41"/>
      <c r="D157" s="37"/>
      <c r="E157" s="40"/>
      <c r="F157" s="77"/>
      <c r="G157" s="77"/>
      <c r="H157" s="37"/>
      <c r="I157" s="37"/>
      <c r="J157" s="37"/>
      <c r="K157" s="37"/>
      <c r="L157" s="37"/>
      <c r="M157" s="32"/>
      <c r="N157" s="41"/>
      <c r="O157" s="77"/>
      <c r="P157" s="77"/>
      <c r="Q157" s="37"/>
      <c r="R157" s="37"/>
      <c r="S157" s="37"/>
      <c r="T157" s="37"/>
      <c r="U157" s="37"/>
      <c r="V157" s="41"/>
      <c r="W157" s="77"/>
      <c r="X157" s="77"/>
      <c r="Y157" s="37"/>
      <c r="Z157" s="37"/>
      <c r="AA157" s="37"/>
      <c r="AB157" s="37"/>
      <c r="AC157" s="37"/>
      <c r="AD157" s="41"/>
      <c r="AE157" s="77"/>
      <c r="AF157" s="77"/>
      <c r="AG157" s="37"/>
      <c r="AH157" s="37"/>
      <c r="AI157" s="37"/>
      <c r="AJ157" s="37"/>
      <c r="AK157" s="37"/>
      <c r="AL157" s="41"/>
      <c r="AM157" s="77"/>
      <c r="AN157" s="77"/>
      <c r="AO157" s="37"/>
      <c r="AP157" s="37"/>
      <c r="AQ157" s="37"/>
      <c r="AR157" s="37"/>
      <c r="AS157" s="37"/>
      <c r="AT157" s="41"/>
      <c r="AU157" s="77"/>
      <c r="AV157" s="77"/>
      <c r="AW157" s="37"/>
      <c r="AX157" s="37"/>
      <c r="AY157" s="37"/>
      <c r="AZ157" s="37"/>
      <c r="BA157" s="37"/>
      <c r="BB157" s="41"/>
      <c r="BC157" s="77"/>
      <c r="BD157" s="77"/>
      <c r="BE157" s="37"/>
      <c r="BF157" s="37"/>
      <c r="BG157" s="37"/>
      <c r="BH157" s="37"/>
      <c r="BI157" s="37"/>
      <c r="BJ157" s="37"/>
      <c r="BK157" s="32"/>
      <c r="BL157" s="32"/>
      <c r="BM157" s="115">
        <f>Familia!AV156</f>
        <v>0</v>
      </c>
      <c r="BN157" s="32"/>
      <c r="BO157" s="115">
        <f>Familia!AW156</f>
        <v>0</v>
      </c>
      <c r="BP157" s="32"/>
      <c r="BQ157" s="115">
        <f>Familia!AX156</f>
        <v>0</v>
      </c>
      <c r="BR157" s="32"/>
      <c r="BS157" s="115">
        <f>Familia!AY156</f>
        <v>0</v>
      </c>
      <c r="BT157" s="32"/>
      <c r="BU157" s="115">
        <f>Familia!AZ156</f>
        <v>0</v>
      </c>
      <c r="BV157" s="32"/>
      <c r="BW157" s="115">
        <f>Familia!BA156</f>
        <v>0</v>
      </c>
      <c r="BX157" s="32"/>
      <c r="BY157" s="32"/>
      <c r="BZ157" s="39"/>
      <c r="CA157" s="39"/>
      <c r="CB157" s="39"/>
      <c r="CC157" s="39"/>
      <c r="CD157" s="39"/>
      <c r="CE157" s="39"/>
      <c r="CF157" s="37"/>
      <c r="CG157" s="40"/>
      <c r="CH157" s="114">
        <f t="shared" si="2"/>
        <v>0</v>
      </c>
      <c r="CI157" s="41"/>
      <c r="CJ157" s="34"/>
      <c r="CK157" s="41"/>
      <c r="CL157" s="34"/>
      <c r="CM157" s="41"/>
      <c r="CN157" s="41"/>
      <c r="CO157" s="34"/>
      <c r="CP157" s="41"/>
      <c r="CQ157" s="37"/>
      <c r="CR157" s="40"/>
      <c r="CS157" s="37"/>
      <c r="CT157" s="37" t="s">
        <v>1597</v>
      </c>
      <c r="CV157" s="37"/>
    </row>
    <row r="158" spans="1:100">
      <c r="A158" s="21">
        <v>154</v>
      </c>
      <c r="B158" s="21">
        <f>Beneficiario!C155</f>
        <v>0</v>
      </c>
      <c r="C158" s="41"/>
      <c r="D158" s="37"/>
      <c r="E158" s="40"/>
      <c r="F158" s="77"/>
      <c r="G158" s="77"/>
      <c r="H158" s="37"/>
      <c r="I158" s="37"/>
      <c r="J158" s="37"/>
      <c r="K158" s="37"/>
      <c r="L158" s="37"/>
      <c r="M158" s="32"/>
      <c r="N158" s="41"/>
      <c r="O158" s="77"/>
      <c r="P158" s="77"/>
      <c r="Q158" s="37"/>
      <c r="R158" s="37"/>
      <c r="S158" s="37"/>
      <c r="T158" s="37"/>
      <c r="U158" s="37"/>
      <c r="V158" s="41"/>
      <c r="W158" s="77"/>
      <c r="X158" s="77"/>
      <c r="Y158" s="37"/>
      <c r="Z158" s="37"/>
      <c r="AA158" s="37"/>
      <c r="AB158" s="37"/>
      <c r="AC158" s="37"/>
      <c r="AD158" s="41"/>
      <c r="AE158" s="77"/>
      <c r="AF158" s="77"/>
      <c r="AG158" s="37"/>
      <c r="AH158" s="37"/>
      <c r="AI158" s="37"/>
      <c r="AJ158" s="37"/>
      <c r="AK158" s="37"/>
      <c r="AL158" s="41"/>
      <c r="AM158" s="77"/>
      <c r="AN158" s="77"/>
      <c r="AO158" s="37"/>
      <c r="AP158" s="37"/>
      <c r="AQ158" s="37"/>
      <c r="AR158" s="37"/>
      <c r="AS158" s="37"/>
      <c r="AT158" s="41"/>
      <c r="AU158" s="77"/>
      <c r="AV158" s="77"/>
      <c r="AW158" s="37"/>
      <c r="AX158" s="37"/>
      <c r="AY158" s="37"/>
      <c r="AZ158" s="37"/>
      <c r="BA158" s="37"/>
      <c r="BB158" s="41"/>
      <c r="BC158" s="77"/>
      <c r="BD158" s="77"/>
      <c r="BE158" s="37"/>
      <c r="BF158" s="37"/>
      <c r="BG158" s="37"/>
      <c r="BH158" s="37"/>
      <c r="BI158" s="37"/>
      <c r="BJ158" s="37"/>
      <c r="BK158" s="32"/>
      <c r="BL158" s="32"/>
      <c r="BM158" s="115">
        <f>Familia!AV157</f>
        <v>0</v>
      </c>
      <c r="BN158" s="32"/>
      <c r="BO158" s="115">
        <f>Familia!AW157</f>
        <v>0</v>
      </c>
      <c r="BP158" s="32"/>
      <c r="BQ158" s="115">
        <f>Familia!AX157</f>
        <v>0</v>
      </c>
      <c r="BR158" s="32"/>
      <c r="BS158" s="115">
        <f>Familia!AY157</f>
        <v>0</v>
      </c>
      <c r="BT158" s="32"/>
      <c r="BU158" s="115">
        <f>Familia!AZ157</f>
        <v>0</v>
      </c>
      <c r="BV158" s="32"/>
      <c r="BW158" s="115">
        <f>Familia!BA157</f>
        <v>0</v>
      </c>
      <c r="BX158" s="32"/>
      <c r="BY158" s="32"/>
      <c r="BZ158" s="39"/>
      <c r="CA158" s="39"/>
      <c r="CB158" s="39"/>
      <c r="CC158" s="39"/>
      <c r="CD158" s="39"/>
      <c r="CE158" s="39"/>
      <c r="CF158" s="37"/>
      <c r="CG158" s="40"/>
      <c r="CH158" s="114">
        <f t="shared" si="2"/>
        <v>0</v>
      </c>
      <c r="CI158" s="41"/>
      <c r="CJ158" s="34"/>
      <c r="CK158" s="41"/>
      <c r="CL158" s="34"/>
      <c r="CM158" s="41"/>
      <c r="CN158" s="41"/>
      <c r="CO158" s="34"/>
      <c r="CP158" s="41"/>
      <c r="CQ158" s="37"/>
      <c r="CR158" s="40"/>
      <c r="CS158" s="37"/>
      <c r="CT158" s="37" t="s">
        <v>1597</v>
      </c>
      <c r="CV158" s="37"/>
    </row>
    <row r="159" spans="1:100">
      <c r="A159" s="21">
        <v>155</v>
      </c>
      <c r="B159" s="21">
        <f>Beneficiario!C156</f>
        <v>0</v>
      </c>
      <c r="C159" s="41"/>
      <c r="D159" s="37"/>
      <c r="E159" s="40"/>
      <c r="F159" s="77"/>
      <c r="G159" s="77"/>
      <c r="H159" s="37"/>
      <c r="I159" s="37"/>
      <c r="J159" s="37"/>
      <c r="K159" s="37"/>
      <c r="L159" s="37"/>
      <c r="M159" s="32"/>
      <c r="N159" s="41"/>
      <c r="O159" s="77"/>
      <c r="P159" s="77"/>
      <c r="Q159" s="37"/>
      <c r="R159" s="37"/>
      <c r="S159" s="37"/>
      <c r="T159" s="37"/>
      <c r="U159" s="37"/>
      <c r="V159" s="41"/>
      <c r="W159" s="77"/>
      <c r="X159" s="77"/>
      <c r="Y159" s="37"/>
      <c r="Z159" s="37"/>
      <c r="AA159" s="37"/>
      <c r="AB159" s="37"/>
      <c r="AC159" s="37"/>
      <c r="AD159" s="41"/>
      <c r="AE159" s="77"/>
      <c r="AF159" s="77"/>
      <c r="AG159" s="37"/>
      <c r="AH159" s="37"/>
      <c r="AI159" s="37"/>
      <c r="AJ159" s="37"/>
      <c r="AK159" s="37"/>
      <c r="AL159" s="41"/>
      <c r="AM159" s="77"/>
      <c r="AN159" s="77"/>
      <c r="AO159" s="37"/>
      <c r="AP159" s="37"/>
      <c r="AQ159" s="37"/>
      <c r="AR159" s="37"/>
      <c r="AS159" s="37"/>
      <c r="AT159" s="41"/>
      <c r="AU159" s="77"/>
      <c r="AV159" s="77"/>
      <c r="AW159" s="37"/>
      <c r="AX159" s="37"/>
      <c r="AY159" s="37"/>
      <c r="AZ159" s="37"/>
      <c r="BA159" s="37"/>
      <c r="BB159" s="41"/>
      <c r="BC159" s="77"/>
      <c r="BD159" s="77"/>
      <c r="BE159" s="37"/>
      <c r="BF159" s="37"/>
      <c r="BG159" s="37"/>
      <c r="BH159" s="37"/>
      <c r="BI159" s="37"/>
      <c r="BJ159" s="37"/>
      <c r="BK159" s="32"/>
      <c r="BL159" s="32"/>
      <c r="BM159" s="115">
        <f>Familia!AV158</f>
        <v>0</v>
      </c>
      <c r="BN159" s="32"/>
      <c r="BO159" s="115">
        <f>Familia!AW158</f>
        <v>0</v>
      </c>
      <c r="BP159" s="32"/>
      <c r="BQ159" s="115">
        <f>Familia!AX158</f>
        <v>0</v>
      </c>
      <c r="BR159" s="32"/>
      <c r="BS159" s="115">
        <f>Familia!AY158</f>
        <v>0</v>
      </c>
      <c r="BT159" s="32"/>
      <c r="BU159" s="115">
        <f>Familia!AZ158</f>
        <v>0</v>
      </c>
      <c r="BV159" s="32"/>
      <c r="BW159" s="115">
        <f>Familia!BA158</f>
        <v>0</v>
      </c>
      <c r="BX159" s="32"/>
      <c r="BY159" s="32"/>
      <c r="BZ159" s="39"/>
      <c r="CA159" s="39"/>
      <c r="CB159" s="39"/>
      <c r="CC159" s="39"/>
      <c r="CD159" s="39"/>
      <c r="CE159" s="39"/>
      <c r="CF159" s="37"/>
      <c r="CG159" s="40"/>
      <c r="CH159" s="114">
        <f t="shared" si="2"/>
        <v>0</v>
      </c>
      <c r="CI159" s="41"/>
      <c r="CJ159" s="34"/>
      <c r="CK159" s="41"/>
      <c r="CL159" s="34"/>
      <c r="CM159" s="41"/>
      <c r="CN159" s="41"/>
      <c r="CO159" s="34"/>
      <c r="CP159" s="41"/>
      <c r="CQ159" s="37"/>
      <c r="CR159" s="40"/>
      <c r="CS159" s="37"/>
      <c r="CT159" s="37" t="s">
        <v>1597</v>
      </c>
      <c r="CV159" s="37"/>
    </row>
    <row r="160" spans="1:100">
      <c r="A160" s="21">
        <v>156</v>
      </c>
      <c r="B160" s="21">
        <f>Beneficiario!C157</f>
        <v>0</v>
      </c>
      <c r="C160" s="41"/>
      <c r="D160" s="37"/>
      <c r="E160" s="40"/>
      <c r="F160" s="77"/>
      <c r="G160" s="77"/>
      <c r="H160" s="37"/>
      <c r="I160" s="37"/>
      <c r="J160" s="37"/>
      <c r="K160" s="37"/>
      <c r="L160" s="37"/>
      <c r="M160" s="32"/>
      <c r="N160" s="41"/>
      <c r="O160" s="77"/>
      <c r="P160" s="77"/>
      <c r="Q160" s="37"/>
      <c r="R160" s="37"/>
      <c r="S160" s="37"/>
      <c r="T160" s="37"/>
      <c r="U160" s="37"/>
      <c r="V160" s="41"/>
      <c r="W160" s="77"/>
      <c r="X160" s="77"/>
      <c r="Y160" s="37"/>
      <c r="Z160" s="37"/>
      <c r="AA160" s="37"/>
      <c r="AB160" s="37"/>
      <c r="AC160" s="37"/>
      <c r="AD160" s="41"/>
      <c r="AE160" s="77"/>
      <c r="AF160" s="77"/>
      <c r="AG160" s="37"/>
      <c r="AH160" s="37"/>
      <c r="AI160" s="37"/>
      <c r="AJ160" s="37"/>
      <c r="AK160" s="37"/>
      <c r="AL160" s="41"/>
      <c r="AM160" s="77"/>
      <c r="AN160" s="77"/>
      <c r="AO160" s="37"/>
      <c r="AP160" s="37"/>
      <c r="AQ160" s="37"/>
      <c r="AR160" s="37"/>
      <c r="AS160" s="37"/>
      <c r="AT160" s="41"/>
      <c r="AU160" s="77"/>
      <c r="AV160" s="77"/>
      <c r="AW160" s="37"/>
      <c r="AX160" s="37"/>
      <c r="AY160" s="37"/>
      <c r="AZ160" s="37"/>
      <c r="BA160" s="37"/>
      <c r="BB160" s="41"/>
      <c r="BC160" s="77"/>
      <c r="BD160" s="77"/>
      <c r="BE160" s="37"/>
      <c r="BF160" s="37"/>
      <c r="BG160" s="37"/>
      <c r="BH160" s="37"/>
      <c r="BI160" s="37"/>
      <c r="BJ160" s="37"/>
      <c r="BK160" s="32"/>
      <c r="BL160" s="32"/>
      <c r="BM160" s="115">
        <f>Familia!AV159</f>
        <v>0</v>
      </c>
      <c r="BN160" s="32"/>
      <c r="BO160" s="115">
        <f>Familia!AW159</f>
        <v>0</v>
      </c>
      <c r="BP160" s="32"/>
      <c r="BQ160" s="115">
        <f>Familia!AX159</f>
        <v>0</v>
      </c>
      <c r="BR160" s="32"/>
      <c r="BS160" s="115">
        <f>Familia!AY159</f>
        <v>0</v>
      </c>
      <c r="BT160" s="32"/>
      <c r="BU160" s="115">
        <f>Familia!AZ159</f>
        <v>0</v>
      </c>
      <c r="BV160" s="32"/>
      <c r="BW160" s="115">
        <f>Familia!BA159</f>
        <v>0</v>
      </c>
      <c r="BX160" s="32"/>
      <c r="BY160" s="32"/>
      <c r="BZ160" s="39"/>
      <c r="CA160" s="39"/>
      <c r="CB160" s="39"/>
      <c r="CC160" s="39"/>
      <c r="CD160" s="39"/>
      <c r="CE160" s="39"/>
      <c r="CF160" s="37"/>
      <c r="CG160" s="40"/>
      <c r="CH160" s="114">
        <f t="shared" si="2"/>
        <v>0</v>
      </c>
      <c r="CI160" s="41"/>
      <c r="CJ160" s="34"/>
      <c r="CK160" s="41"/>
      <c r="CL160" s="34"/>
      <c r="CM160" s="41"/>
      <c r="CN160" s="41"/>
      <c r="CO160" s="34"/>
      <c r="CP160" s="41"/>
      <c r="CQ160" s="37"/>
      <c r="CR160" s="40"/>
      <c r="CS160" s="37"/>
      <c r="CT160" s="37" t="s">
        <v>1597</v>
      </c>
      <c r="CV160" s="37"/>
    </row>
    <row r="161" spans="1:100">
      <c r="A161" s="21">
        <v>157</v>
      </c>
      <c r="B161" s="21">
        <f>Beneficiario!C158</f>
        <v>0</v>
      </c>
      <c r="C161" s="41"/>
      <c r="D161" s="37"/>
      <c r="E161" s="40"/>
      <c r="F161" s="77"/>
      <c r="G161" s="77"/>
      <c r="H161" s="37"/>
      <c r="I161" s="37"/>
      <c r="J161" s="37"/>
      <c r="K161" s="37"/>
      <c r="L161" s="37"/>
      <c r="M161" s="32"/>
      <c r="N161" s="41"/>
      <c r="O161" s="77"/>
      <c r="P161" s="77"/>
      <c r="Q161" s="37"/>
      <c r="R161" s="37"/>
      <c r="S161" s="37"/>
      <c r="T161" s="37"/>
      <c r="U161" s="37"/>
      <c r="V161" s="41"/>
      <c r="W161" s="77"/>
      <c r="X161" s="77"/>
      <c r="Y161" s="37"/>
      <c r="Z161" s="37"/>
      <c r="AA161" s="37"/>
      <c r="AB161" s="37"/>
      <c r="AC161" s="37"/>
      <c r="AD161" s="41"/>
      <c r="AE161" s="77"/>
      <c r="AF161" s="77"/>
      <c r="AG161" s="37"/>
      <c r="AH161" s="37"/>
      <c r="AI161" s="37"/>
      <c r="AJ161" s="37"/>
      <c r="AK161" s="37"/>
      <c r="AL161" s="41"/>
      <c r="AM161" s="77"/>
      <c r="AN161" s="77"/>
      <c r="AO161" s="37"/>
      <c r="AP161" s="37"/>
      <c r="AQ161" s="37"/>
      <c r="AR161" s="37"/>
      <c r="AS161" s="37"/>
      <c r="AT161" s="41"/>
      <c r="AU161" s="77"/>
      <c r="AV161" s="77"/>
      <c r="AW161" s="37"/>
      <c r="AX161" s="37"/>
      <c r="AY161" s="37"/>
      <c r="AZ161" s="37"/>
      <c r="BA161" s="37"/>
      <c r="BB161" s="41"/>
      <c r="BC161" s="77"/>
      <c r="BD161" s="77"/>
      <c r="BE161" s="37"/>
      <c r="BF161" s="37"/>
      <c r="BG161" s="37"/>
      <c r="BH161" s="37"/>
      <c r="BI161" s="37"/>
      <c r="BJ161" s="37"/>
      <c r="BK161" s="32"/>
      <c r="BL161" s="32"/>
      <c r="BM161" s="115">
        <f>Familia!AV160</f>
        <v>0</v>
      </c>
      <c r="BN161" s="32"/>
      <c r="BO161" s="115">
        <f>Familia!AW160</f>
        <v>0</v>
      </c>
      <c r="BP161" s="32"/>
      <c r="BQ161" s="115">
        <f>Familia!AX160</f>
        <v>0</v>
      </c>
      <c r="BR161" s="32"/>
      <c r="BS161" s="115">
        <f>Familia!AY160</f>
        <v>0</v>
      </c>
      <c r="BT161" s="32"/>
      <c r="BU161" s="115">
        <f>Familia!AZ160</f>
        <v>0</v>
      </c>
      <c r="BV161" s="32"/>
      <c r="BW161" s="115">
        <f>Familia!BA160</f>
        <v>0</v>
      </c>
      <c r="BX161" s="32"/>
      <c r="BY161" s="32"/>
      <c r="BZ161" s="39"/>
      <c r="CA161" s="39"/>
      <c r="CB161" s="39"/>
      <c r="CC161" s="39"/>
      <c r="CD161" s="39"/>
      <c r="CE161" s="39"/>
      <c r="CF161" s="37"/>
      <c r="CG161" s="40"/>
      <c r="CH161" s="114">
        <f t="shared" si="2"/>
        <v>0</v>
      </c>
      <c r="CI161" s="41"/>
      <c r="CJ161" s="34"/>
      <c r="CK161" s="41"/>
      <c r="CL161" s="34"/>
      <c r="CM161" s="41"/>
      <c r="CN161" s="41"/>
      <c r="CO161" s="34"/>
      <c r="CP161" s="41"/>
      <c r="CQ161" s="37"/>
      <c r="CR161" s="40"/>
      <c r="CS161" s="37"/>
      <c r="CT161" s="37" t="s">
        <v>1597</v>
      </c>
      <c r="CV161" s="37"/>
    </row>
    <row r="162" spans="1:100">
      <c r="A162" s="21">
        <v>158</v>
      </c>
      <c r="B162" s="21">
        <f>Beneficiario!C159</f>
        <v>0</v>
      </c>
      <c r="C162" s="41"/>
      <c r="D162" s="37"/>
      <c r="E162" s="40"/>
      <c r="F162" s="77"/>
      <c r="G162" s="77"/>
      <c r="H162" s="37"/>
      <c r="I162" s="37"/>
      <c r="J162" s="37"/>
      <c r="K162" s="37"/>
      <c r="L162" s="37"/>
      <c r="M162" s="32"/>
      <c r="N162" s="41"/>
      <c r="O162" s="77"/>
      <c r="P162" s="77"/>
      <c r="Q162" s="37"/>
      <c r="R162" s="37"/>
      <c r="S162" s="37"/>
      <c r="T162" s="37"/>
      <c r="U162" s="37"/>
      <c r="V162" s="41"/>
      <c r="W162" s="77"/>
      <c r="X162" s="77"/>
      <c r="Y162" s="37"/>
      <c r="Z162" s="37"/>
      <c r="AA162" s="37"/>
      <c r="AB162" s="37"/>
      <c r="AC162" s="37"/>
      <c r="AD162" s="41"/>
      <c r="AE162" s="77"/>
      <c r="AF162" s="77"/>
      <c r="AG162" s="37"/>
      <c r="AH162" s="37"/>
      <c r="AI162" s="37"/>
      <c r="AJ162" s="37"/>
      <c r="AK162" s="37"/>
      <c r="AL162" s="41"/>
      <c r="AM162" s="77"/>
      <c r="AN162" s="77"/>
      <c r="AO162" s="37"/>
      <c r="AP162" s="37"/>
      <c r="AQ162" s="37"/>
      <c r="AR162" s="37"/>
      <c r="AS162" s="37"/>
      <c r="AT162" s="41"/>
      <c r="AU162" s="77"/>
      <c r="AV162" s="77"/>
      <c r="AW162" s="37"/>
      <c r="AX162" s="37"/>
      <c r="AY162" s="37"/>
      <c r="AZ162" s="37"/>
      <c r="BA162" s="37"/>
      <c r="BB162" s="41"/>
      <c r="BC162" s="77"/>
      <c r="BD162" s="77"/>
      <c r="BE162" s="37"/>
      <c r="BF162" s="37"/>
      <c r="BG162" s="37"/>
      <c r="BH162" s="37"/>
      <c r="BI162" s="37"/>
      <c r="BJ162" s="37"/>
      <c r="BK162" s="32"/>
      <c r="BL162" s="32"/>
      <c r="BM162" s="115">
        <f>Familia!AV161</f>
        <v>0</v>
      </c>
      <c r="BN162" s="32"/>
      <c r="BO162" s="115">
        <f>Familia!AW161</f>
        <v>0</v>
      </c>
      <c r="BP162" s="32"/>
      <c r="BQ162" s="115">
        <f>Familia!AX161</f>
        <v>0</v>
      </c>
      <c r="BR162" s="32"/>
      <c r="BS162" s="115">
        <f>Familia!AY161</f>
        <v>0</v>
      </c>
      <c r="BT162" s="32"/>
      <c r="BU162" s="115">
        <f>Familia!AZ161</f>
        <v>0</v>
      </c>
      <c r="BV162" s="32"/>
      <c r="BW162" s="115">
        <f>Familia!BA161</f>
        <v>0</v>
      </c>
      <c r="BX162" s="32"/>
      <c r="BY162" s="32"/>
      <c r="BZ162" s="39"/>
      <c r="CA162" s="39"/>
      <c r="CB162" s="39"/>
      <c r="CC162" s="39"/>
      <c r="CD162" s="39"/>
      <c r="CE162" s="39"/>
      <c r="CF162" s="37"/>
      <c r="CG162" s="40"/>
      <c r="CH162" s="114">
        <f t="shared" si="2"/>
        <v>0</v>
      </c>
      <c r="CI162" s="41"/>
      <c r="CJ162" s="34"/>
      <c r="CK162" s="41"/>
      <c r="CL162" s="34"/>
      <c r="CM162" s="41"/>
      <c r="CN162" s="41"/>
      <c r="CO162" s="34"/>
      <c r="CP162" s="41"/>
      <c r="CQ162" s="37"/>
      <c r="CR162" s="40"/>
      <c r="CS162" s="37"/>
      <c r="CT162" s="37" t="s">
        <v>1597</v>
      </c>
      <c r="CV162" s="37"/>
    </row>
    <row r="163" spans="1:100">
      <c r="A163" s="21">
        <v>159</v>
      </c>
      <c r="B163" s="21">
        <f>Beneficiario!C160</f>
        <v>0</v>
      </c>
      <c r="C163" s="41"/>
      <c r="D163" s="37"/>
      <c r="E163" s="40"/>
      <c r="F163" s="77"/>
      <c r="G163" s="77"/>
      <c r="H163" s="37"/>
      <c r="I163" s="37"/>
      <c r="J163" s="37"/>
      <c r="K163" s="37"/>
      <c r="L163" s="37"/>
      <c r="M163" s="32"/>
      <c r="N163" s="41"/>
      <c r="O163" s="77"/>
      <c r="P163" s="77"/>
      <c r="Q163" s="37"/>
      <c r="R163" s="37"/>
      <c r="S163" s="37"/>
      <c r="T163" s="37"/>
      <c r="U163" s="37"/>
      <c r="V163" s="41"/>
      <c r="W163" s="77"/>
      <c r="X163" s="77"/>
      <c r="Y163" s="37"/>
      <c r="Z163" s="37"/>
      <c r="AA163" s="37"/>
      <c r="AB163" s="37"/>
      <c r="AC163" s="37"/>
      <c r="AD163" s="41"/>
      <c r="AE163" s="77"/>
      <c r="AF163" s="77"/>
      <c r="AG163" s="37"/>
      <c r="AH163" s="37"/>
      <c r="AI163" s="37"/>
      <c r="AJ163" s="37"/>
      <c r="AK163" s="37"/>
      <c r="AL163" s="41"/>
      <c r="AM163" s="77"/>
      <c r="AN163" s="77"/>
      <c r="AO163" s="37"/>
      <c r="AP163" s="37"/>
      <c r="AQ163" s="37"/>
      <c r="AR163" s="37"/>
      <c r="AS163" s="37"/>
      <c r="AT163" s="41"/>
      <c r="AU163" s="77"/>
      <c r="AV163" s="77"/>
      <c r="AW163" s="37"/>
      <c r="AX163" s="37"/>
      <c r="AY163" s="37"/>
      <c r="AZ163" s="37"/>
      <c r="BA163" s="37"/>
      <c r="BB163" s="41"/>
      <c r="BC163" s="77"/>
      <c r="BD163" s="77"/>
      <c r="BE163" s="37"/>
      <c r="BF163" s="37"/>
      <c r="BG163" s="37"/>
      <c r="BH163" s="37"/>
      <c r="BI163" s="37"/>
      <c r="BJ163" s="37"/>
      <c r="BK163" s="32"/>
      <c r="BL163" s="32"/>
      <c r="BM163" s="115">
        <f>Familia!AV162</f>
        <v>0</v>
      </c>
      <c r="BN163" s="32"/>
      <c r="BO163" s="115">
        <f>Familia!AW162</f>
        <v>0</v>
      </c>
      <c r="BP163" s="32"/>
      <c r="BQ163" s="115">
        <f>Familia!AX162</f>
        <v>0</v>
      </c>
      <c r="BR163" s="32"/>
      <c r="BS163" s="115">
        <f>Familia!AY162</f>
        <v>0</v>
      </c>
      <c r="BT163" s="32"/>
      <c r="BU163" s="115">
        <f>Familia!AZ162</f>
        <v>0</v>
      </c>
      <c r="BV163" s="32"/>
      <c r="BW163" s="115">
        <f>Familia!BA162</f>
        <v>0</v>
      </c>
      <c r="BX163" s="32"/>
      <c r="BY163" s="32"/>
      <c r="BZ163" s="39"/>
      <c r="CA163" s="39"/>
      <c r="CB163" s="39"/>
      <c r="CC163" s="39"/>
      <c r="CD163" s="39"/>
      <c r="CE163" s="39"/>
      <c r="CF163" s="37"/>
      <c r="CG163" s="40"/>
      <c r="CH163" s="114">
        <f t="shared" si="2"/>
        <v>0</v>
      </c>
      <c r="CI163" s="41"/>
      <c r="CJ163" s="34"/>
      <c r="CK163" s="41"/>
      <c r="CL163" s="34"/>
      <c r="CM163" s="41"/>
      <c r="CN163" s="41"/>
      <c r="CO163" s="34"/>
      <c r="CP163" s="41"/>
      <c r="CQ163" s="37"/>
      <c r="CR163" s="40"/>
      <c r="CS163" s="37"/>
      <c r="CT163" s="37" t="s">
        <v>1597</v>
      </c>
      <c r="CV163" s="37"/>
    </row>
    <row r="164" spans="1:100">
      <c r="A164" s="21">
        <v>160</v>
      </c>
      <c r="B164" s="21">
        <f>Beneficiario!C161</f>
        <v>0</v>
      </c>
      <c r="C164" s="41"/>
      <c r="D164" s="37"/>
      <c r="E164" s="40"/>
      <c r="F164" s="77"/>
      <c r="G164" s="77"/>
      <c r="H164" s="37"/>
      <c r="I164" s="37"/>
      <c r="J164" s="37"/>
      <c r="K164" s="37"/>
      <c r="L164" s="37"/>
      <c r="M164" s="32"/>
      <c r="N164" s="41"/>
      <c r="O164" s="77"/>
      <c r="P164" s="77"/>
      <c r="Q164" s="37"/>
      <c r="R164" s="37"/>
      <c r="S164" s="37"/>
      <c r="T164" s="37"/>
      <c r="U164" s="37"/>
      <c r="V164" s="41"/>
      <c r="W164" s="77"/>
      <c r="X164" s="77"/>
      <c r="Y164" s="37"/>
      <c r="Z164" s="37"/>
      <c r="AA164" s="37"/>
      <c r="AB164" s="37"/>
      <c r="AC164" s="37"/>
      <c r="AD164" s="41"/>
      <c r="AE164" s="77"/>
      <c r="AF164" s="77"/>
      <c r="AG164" s="37"/>
      <c r="AH164" s="37"/>
      <c r="AI164" s="37"/>
      <c r="AJ164" s="37"/>
      <c r="AK164" s="37"/>
      <c r="AL164" s="41"/>
      <c r="AM164" s="77"/>
      <c r="AN164" s="77"/>
      <c r="AO164" s="37"/>
      <c r="AP164" s="37"/>
      <c r="AQ164" s="37"/>
      <c r="AR164" s="37"/>
      <c r="AS164" s="37"/>
      <c r="AT164" s="41"/>
      <c r="AU164" s="77"/>
      <c r="AV164" s="77"/>
      <c r="AW164" s="37"/>
      <c r="AX164" s="37"/>
      <c r="AY164" s="37"/>
      <c r="AZ164" s="37"/>
      <c r="BA164" s="37"/>
      <c r="BB164" s="41"/>
      <c r="BC164" s="77"/>
      <c r="BD164" s="77"/>
      <c r="BE164" s="37"/>
      <c r="BF164" s="37"/>
      <c r="BG164" s="37"/>
      <c r="BH164" s="37"/>
      <c r="BI164" s="37"/>
      <c r="BJ164" s="37"/>
      <c r="BK164" s="32"/>
      <c r="BL164" s="32"/>
      <c r="BM164" s="115">
        <f>Familia!AV163</f>
        <v>0</v>
      </c>
      <c r="BN164" s="32"/>
      <c r="BO164" s="115">
        <f>Familia!AW163</f>
        <v>0</v>
      </c>
      <c r="BP164" s="32"/>
      <c r="BQ164" s="115">
        <f>Familia!AX163</f>
        <v>0</v>
      </c>
      <c r="BR164" s="32"/>
      <c r="BS164" s="115">
        <f>Familia!AY163</f>
        <v>0</v>
      </c>
      <c r="BT164" s="32"/>
      <c r="BU164" s="115">
        <f>Familia!AZ163</f>
        <v>0</v>
      </c>
      <c r="BV164" s="32"/>
      <c r="BW164" s="115">
        <f>Familia!BA163</f>
        <v>0</v>
      </c>
      <c r="BX164" s="32"/>
      <c r="BY164" s="32"/>
      <c r="BZ164" s="39"/>
      <c r="CA164" s="39"/>
      <c r="CB164" s="39"/>
      <c r="CC164" s="39"/>
      <c r="CD164" s="39"/>
      <c r="CE164" s="39"/>
      <c r="CF164" s="37"/>
      <c r="CG164" s="40"/>
      <c r="CH164" s="114">
        <f t="shared" si="2"/>
        <v>0</v>
      </c>
      <c r="CI164" s="41"/>
      <c r="CJ164" s="34"/>
      <c r="CK164" s="41"/>
      <c r="CL164" s="34"/>
      <c r="CM164" s="41"/>
      <c r="CN164" s="41"/>
      <c r="CO164" s="34"/>
      <c r="CP164" s="41"/>
      <c r="CQ164" s="37"/>
      <c r="CR164" s="40"/>
      <c r="CS164" s="37"/>
      <c r="CT164" s="37" t="s">
        <v>1597</v>
      </c>
      <c r="CV164" s="37"/>
    </row>
    <row r="165" spans="1:100">
      <c r="A165" s="21">
        <v>161</v>
      </c>
      <c r="B165" s="21">
        <f>Beneficiario!C162</f>
        <v>0</v>
      </c>
      <c r="C165" s="41"/>
      <c r="D165" s="37"/>
      <c r="E165" s="40"/>
      <c r="F165" s="77"/>
      <c r="G165" s="77"/>
      <c r="H165" s="37"/>
      <c r="I165" s="37"/>
      <c r="J165" s="37"/>
      <c r="K165" s="37"/>
      <c r="L165" s="37"/>
      <c r="M165" s="32"/>
      <c r="N165" s="41"/>
      <c r="O165" s="77"/>
      <c r="P165" s="77"/>
      <c r="Q165" s="37"/>
      <c r="R165" s="37"/>
      <c r="S165" s="37"/>
      <c r="T165" s="37"/>
      <c r="U165" s="37"/>
      <c r="V165" s="41"/>
      <c r="W165" s="77"/>
      <c r="X165" s="77"/>
      <c r="Y165" s="37"/>
      <c r="Z165" s="37"/>
      <c r="AA165" s="37"/>
      <c r="AB165" s="37"/>
      <c r="AC165" s="37"/>
      <c r="AD165" s="41"/>
      <c r="AE165" s="77"/>
      <c r="AF165" s="77"/>
      <c r="AG165" s="37"/>
      <c r="AH165" s="37"/>
      <c r="AI165" s="37"/>
      <c r="AJ165" s="37"/>
      <c r="AK165" s="37"/>
      <c r="AL165" s="41"/>
      <c r="AM165" s="77"/>
      <c r="AN165" s="77"/>
      <c r="AO165" s="37"/>
      <c r="AP165" s="37"/>
      <c r="AQ165" s="37"/>
      <c r="AR165" s="37"/>
      <c r="AS165" s="37"/>
      <c r="AT165" s="41"/>
      <c r="AU165" s="77"/>
      <c r="AV165" s="77"/>
      <c r="AW165" s="37"/>
      <c r="AX165" s="37"/>
      <c r="AY165" s="37"/>
      <c r="AZ165" s="37"/>
      <c r="BA165" s="37"/>
      <c r="BB165" s="41"/>
      <c r="BC165" s="77"/>
      <c r="BD165" s="77"/>
      <c r="BE165" s="37"/>
      <c r="BF165" s="37"/>
      <c r="BG165" s="37"/>
      <c r="BH165" s="37"/>
      <c r="BI165" s="37"/>
      <c r="BJ165" s="37"/>
      <c r="BK165" s="32"/>
      <c r="BL165" s="32"/>
      <c r="BM165" s="115">
        <f>Familia!AV164</f>
        <v>0</v>
      </c>
      <c r="BN165" s="32"/>
      <c r="BO165" s="115">
        <f>Familia!AW164</f>
        <v>0</v>
      </c>
      <c r="BP165" s="32"/>
      <c r="BQ165" s="115">
        <f>Familia!AX164</f>
        <v>0</v>
      </c>
      <c r="BR165" s="32"/>
      <c r="BS165" s="115">
        <f>Familia!AY164</f>
        <v>0</v>
      </c>
      <c r="BT165" s="32"/>
      <c r="BU165" s="115">
        <f>Familia!AZ164</f>
        <v>0</v>
      </c>
      <c r="BV165" s="32"/>
      <c r="BW165" s="115">
        <f>Familia!BA164</f>
        <v>0</v>
      </c>
      <c r="BX165" s="32"/>
      <c r="BY165" s="32"/>
      <c r="BZ165" s="39"/>
      <c r="CA165" s="39"/>
      <c r="CB165" s="39"/>
      <c r="CC165" s="39"/>
      <c r="CD165" s="39"/>
      <c r="CE165" s="39"/>
      <c r="CF165" s="37"/>
      <c r="CG165" s="40"/>
      <c r="CH165" s="114">
        <f t="shared" si="2"/>
        <v>0</v>
      </c>
      <c r="CI165" s="41"/>
      <c r="CJ165" s="34"/>
      <c r="CK165" s="41"/>
      <c r="CL165" s="34"/>
      <c r="CM165" s="41"/>
      <c r="CN165" s="41"/>
      <c r="CO165" s="34"/>
      <c r="CP165" s="41"/>
      <c r="CQ165" s="37"/>
      <c r="CR165" s="40"/>
      <c r="CS165" s="37"/>
      <c r="CT165" s="37" t="s">
        <v>1597</v>
      </c>
      <c r="CV165" s="37"/>
    </row>
    <row r="166" spans="1:100">
      <c r="A166" s="21">
        <v>162</v>
      </c>
      <c r="B166" s="21">
        <f>Beneficiario!C163</f>
        <v>0</v>
      </c>
      <c r="C166" s="41"/>
      <c r="D166" s="37"/>
      <c r="E166" s="40"/>
      <c r="F166" s="77"/>
      <c r="G166" s="77"/>
      <c r="H166" s="37"/>
      <c r="I166" s="37"/>
      <c r="J166" s="37"/>
      <c r="K166" s="37"/>
      <c r="L166" s="37"/>
      <c r="M166" s="32"/>
      <c r="N166" s="41"/>
      <c r="O166" s="77"/>
      <c r="P166" s="77"/>
      <c r="Q166" s="37"/>
      <c r="R166" s="37"/>
      <c r="S166" s="37"/>
      <c r="T166" s="37"/>
      <c r="U166" s="37"/>
      <c r="V166" s="41"/>
      <c r="W166" s="77"/>
      <c r="X166" s="77"/>
      <c r="Y166" s="37"/>
      <c r="Z166" s="37"/>
      <c r="AA166" s="37"/>
      <c r="AB166" s="37"/>
      <c r="AC166" s="37"/>
      <c r="AD166" s="41"/>
      <c r="AE166" s="77"/>
      <c r="AF166" s="77"/>
      <c r="AG166" s="37"/>
      <c r="AH166" s="37"/>
      <c r="AI166" s="37"/>
      <c r="AJ166" s="37"/>
      <c r="AK166" s="37"/>
      <c r="AL166" s="41"/>
      <c r="AM166" s="77"/>
      <c r="AN166" s="77"/>
      <c r="AO166" s="37"/>
      <c r="AP166" s="37"/>
      <c r="AQ166" s="37"/>
      <c r="AR166" s="37"/>
      <c r="AS166" s="37"/>
      <c r="AT166" s="41"/>
      <c r="AU166" s="77"/>
      <c r="AV166" s="77"/>
      <c r="AW166" s="37"/>
      <c r="AX166" s="37"/>
      <c r="AY166" s="37"/>
      <c r="AZ166" s="37"/>
      <c r="BA166" s="37"/>
      <c r="BB166" s="41"/>
      <c r="BC166" s="77"/>
      <c r="BD166" s="77"/>
      <c r="BE166" s="37"/>
      <c r="BF166" s="37"/>
      <c r="BG166" s="37"/>
      <c r="BH166" s="37"/>
      <c r="BI166" s="37"/>
      <c r="BJ166" s="37"/>
      <c r="BK166" s="32"/>
      <c r="BL166" s="32"/>
      <c r="BM166" s="115">
        <f>Familia!AV165</f>
        <v>0</v>
      </c>
      <c r="BN166" s="32"/>
      <c r="BO166" s="115">
        <f>Familia!AW165</f>
        <v>0</v>
      </c>
      <c r="BP166" s="32"/>
      <c r="BQ166" s="115">
        <f>Familia!AX165</f>
        <v>0</v>
      </c>
      <c r="BR166" s="32"/>
      <c r="BS166" s="115">
        <f>Familia!AY165</f>
        <v>0</v>
      </c>
      <c r="BT166" s="32"/>
      <c r="BU166" s="115">
        <f>Familia!AZ165</f>
        <v>0</v>
      </c>
      <c r="BV166" s="32"/>
      <c r="BW166" s="115">
        <f>Familia!BA165</f>
        <v>0</v>
      </c>
      <c r="BX166" s="32"/>
      <c r="BY166" s="32"/>
      <c r="BZ166" s="39"/>
      <c r="CA166" s="39"/>
      <c r="CB166" s="39"/>
      <c r="CC166" s="39"/>
      <c r="CD166" s="39"/>
      <c r="CE166" s="39"/>
      <c r="CF166" s="37"/>
      <c r="CG166" s="40"/>
      <c r="CH166" s="114">
        <f t="shared" si="2"/>
        <v>0</v>
      </c>
      <c r="CI166" s="41"/>
      <c r="CJ166" s="34"/>
      <c r="CK166" s="41"/>
      <c r="CL166" s="34"/>
      <c r="CM166" s="41"/>
      <c r="CN166" s="41"/>
      <c r="CO166" s="34"/>
      <c r="CP166" s="41"/>
      <c r="CQ166" s="37"/>
      <c r="CR166" s="40"/>
      <c r="CS166" s="37"/>
      <c r="CT166" s="37" t="s">
        <v>1597</v>
      </c>
      <c r="CV166" s="37"/>
    </row>
    <row r="167" spans="1:100">
      <c r="A167" s="21">
        <v>163</v>
      </c>
      <c r="B167" s="21">
        <f>Beneficiario!C164</f>
        <v>0</v>
      </c>
      <c r="C167" s="41"/>
      <c r="D167" s="37"/>
      <c r="E167" s="40"/>
      <c r="F167" s="77"/>
      <c r="G167" s="77"/>
      <c r="H167" s="37"/>
      <c r="I167" s="37"/>
      <c r="J167" s="37"/>
      <c r="K167" s="37"/>
      <c r="L167" s="37"/>
      <c r="M167" s="32"/>
      <c r="N167" s="41"/>
      <c r="O167" s="77"/>
      <c r="P167" s="77"/>
      <c r="Q167" s="37"/>
      <c r="R167" s="37"/>
      <c r="S167" s="37"/>
      <c r="T167" s="37"/>
      <c r="U167" s="37"/>
      <c r="V167" s="41"/>
      <c r="W167" s="77"/>
      <c r="X167" s="77"/>
      <c r="Y167" s="37"/>
      <c r="Z167" s="37"/>
      <c r="AA167" s="37"/>
      <c r="AB167" s="37"/>
      <c r="AC167" s="37"/>
      <c r="AD167" s="41"/>
      <c r="AE167" s="77"/>
      <c r="AF167" s="77"/>
      <c r="AG167" s="37"/>
      <c r="AH167" s="37"/>
      <c r="AI167" s="37"/>
      <c r="AJ167" s="37"/>
      <c r="AK167" s="37"/>
      <c r="AL167" s="41"/>
      <c r="AM167" s="77"/>
      <c r="AN167" s="77"/>
      <c r="AO167" s="37"/>
      <c r="AP167" s="37"/>
      <c r="AQ167" s="37"/>
      <c r="AR167" s="37"/>
      <c r="AS167" s="37"/>
      <c r="AT167" s="41"/>
      <c r="AU167" s="77"/>
      <c r="AV167" s="77"/>
      <c r="AW167" s="37"/>
      <c r="AX167" s="37"/>
      <c r="AY167" s="37"/>
      <c r="AZ167" s="37"/>
      <c r="BA167" s="37"/>
      <c r="BB167" s="41"/>
      <c r="BC167" s="77"/>
      <c r="BD167" s="77"/>
      <c r="BE167" s="37"/>
      <c r="BF167" s="37"/>
      <c r="BG167" s="37"/>
      <c r="BH167" s="37"/>
      <c r="BI167" s="37"/>
      <c r="BJ167" s="37"/>
      <c r="BK167" s="32"/>
      <c r="BL167" s="32"/>
      <c r="BM167" s="115">
        <f>Familia!AV166</f>
        <v>0</v>
      </c>
      <c r="BN167" s="32"/>
      <c r="BO167" s="115">
        <f>Familia!AW166</f>
        <v>0</v>
      </c>
      <c r="BP167" s="32"/>
      <c r="BQ167" s="115">
        <f>Familia!AX166</f>
        <v>0</v>
      </c>
      <c r="BR167" s="32"/>
      <c r="BS167" s="115">
        <f>Familia!AY166</f>
        <v>0</v>
      </c>
      <c r="BT167" s="32"/>
      <c r="BU167" s="115">
        <f>Familia!AZ166</f>
        <v>0</v>
      </c>
      <c r="BV167" s="32"/>
      <c r="BW167" s="115">
        <f>Familia!BA166</f>
        <v>0</v>
      </c>
      <c r="BX167" s="32"/>
      <c r="BY167" s="32"/>
      <c r="BZ167" s="39"/>
      <c r="CA167" s="39"/>
      <c r="CB167" s="39"/>
      <c r="CC167" s="39"/>
      <c r="CD167" s="39"/>
      <c r="CE167" s="39"/>
      <c r="CF167" s="37"/>
      <c r="CG167" s="40"/>
      <c r="CH167" s="114">
        <f t="shared" si="2"/>
        <v>0</v>
      </c>
      <c r="CI167" s="41"/>
      <c r="CJ167" s="34"/>
      <c r="CK167" s="41"/>
      <c r="CL167" s="34"/>
      <c r="CM167" s="41"/>
      <c r="CN167" s="41"/>
      <c r="CO167" s="34"/>
      <c r="CP167" s="41"/>
      <c r="CQ167" s="37"/>
      <c r="CR167" s="40"/>
      <c r="CS167" s="37"/>
      <c r="CT167" s="37" t="s">
        <v>1597</v>
      </c>
      <c r="CV167" s="37"/>
    </row>
    <row r="168" spans="1:100">
      <c r="A168" s="21">
        <v>164</v>
      </c>
      <c r="B168" s="21">
        <f>Beneficiario!C165</f>
        <v>0</v>
      </c>
      <c r="C168" s="41"/>
      <c r="D168" s="37"/>
      <c r="E168" s="40"/>
      <c r="F168" s="77"/>
      <c r="G168" s="77"/>
      <c r="H168" s="37"/>
      <c r="I168" s="37"/>
      <c r="J168" s="37"/>
      <c r="K168" s="37"/>
      <c r="L168" s="37"/>
      <c r="M168" s="32"/>
      <c r="N168" s="41"/>
      <c r="O168" s="77"/>
      <c r="P168" s="77"/>
      <c r="Q168" s="37"/>
      <c r="R168" s="37"/>
      <c r="S168" s="37"/>
      <c r="T168" s="37"/>
      <c r="U168" s="37"/>
      <c r="V168" s="41"/>
      <c r="W168" s="77"/>
      <c r="X168" s="77"/>
      <c r="Y168" s="37"/>
      <c r="Z168" s="37"/>
      <c r="AA168" s="37"/>
      <c r="AB168" s="37"/>
      <c r="AC168" s="37"/>
      <c r="AD168" s="41"/>
      <c r="AE168" s="77"/>
      <c r="AF168" s="77"/>
      <c r="AG168" s="37"/>
      <c r="AH168" s="37"/>
      <c r="AI168" s="37"/>
      <c r="AJ168" s="37"/>
      <c r="AK168" s="37"/>
      <c r="AL168" s="41"/>
      <c r="AM168" s="77"/>
      <c r="AN168" s="77"/>
      <c r="AO168" s="37"/>
      <c r="AP168" s="37"/>
      <c r="AQ168" s="37"/>
      <c r="AR168" s="37"/>
      <c r="AS168" s="37"/>
      <c r="AT168" s="41"/>
      <c r="AU168" s="77"/>
      <c r="AV168" s="77"/>
      <c r="AW168" s="37"/>
      <c r="AX168" s="37"/>
      <c r="AY168" s="37"/>
      <c r="AZ168" s="37"/>
      <c r="BA168" s="37"/>
      <c r="BB168" s="41"/>
      <c r="BC168" s="77"/>
      <c r="BD168" s="77"/>
      <c r="BE168" s="37"/>
      <c r="BF168" s="37"/>
      <c r="BG168" s="37"/>
      <c r="BH168" s="37"/>
      <c r="BI168" s="37"/>
      <c r="BJ168" s="37"/>
      <c r="BK168" s="32"/>
      <c r="BL168" s="32"/>
      <c r="BM168" s="115">
        <f>Familia!AV167</f>
        <v>0</v>
      </c>
      <c r="BN168" s="32"/>
      <c r="BO168" s="115">
        <f>Familia!AW167</f>
        <v>0</v>
      </c>
      <c r="BP168" s="32"/>
      <c r="BQ168" s="115">
        <f>Familia!AX167</f>
        <v>0</v>
      </c>
      <c r="BR168" s="32"/>
      <c r="BS168" s="115">
        <f>Familia!AY167</f>
        <v>0</v>
      </c>
      <c r="BT168" s="32"/>
      <c r="BU168" s="115">
        <f>Familia!AZ167</f>
        <v>0</v>
      </c>
      <c r="BV168" s="32"/>
      <c r="BW168" s="115">
        <f>Familia!BA167</f>
        <v>0</v>
      </c>
      <c r="BX168" s="32"/>
      <c r="BY168" s="32"/>
      <c r="BZ168" s="39"/>
      <c r="CA168" s="39"/>
      <c r="CB168" s="39"/>
      <c r="CC168" s="39"/>
      <c r="CD168" s="39"/>
      <c r="CE168" s="39"/>
      <c r="CF168" s="37"/>
      <c r="CG168" s="40"/>
      <c r="CH168" s="114">
        <f t="shared" si="2"/>
        <v>0</v>
      </c>
      <c r="CI168" s="41"/>
      <c r="CJ168" s="34"/>
      <c r="CK168" s="41"/>
      <c r="CL168" s="34"/>
      <c r="CM168" s="41"/>
      <c r="CN168" s="41"/>
      <c r="CO168" s="34"/>
      <c r="CP168" s="41"/>
      <c r="CQ168" s="37"/>
      <c r="CR168" s="40"/>
      <c r="CS168" s="37"/>
      <c r="CT168" s="37" t="s">
        <v>1597</v>
      </c>
      <c r="CV168" s="37"/>
    </row>
    <row r="169" spans="1:100">
      <c r="A169" s="21">
        <v>165</v>
      </c>
      <c r="B169" s="21">
        <f>Beneficiario!C166</f>
        <v>0</v>
      </c>
      <c r="C169" s="41"/>
      <c r="D169" s="37"/>
      <c r="E169" s="40"/>
      <c r="F169" s="77"/>
      <c r="G169" s="77"/>
      <c r="H169" s="37"/>
      <c r="I169" s="37"/>
      <c r="J169" s="37"/>
      <c r="K169" s="37"/>
      <c r="L169" s="37"/>
      <c r="M169" s="32"/>
      <c r="N169" s="41"/>
      <c r="O169" s="77"/>
      <c r="P169" s="77"/>
      <c r="Q169" s="37"/>
      <c r="R169" s="37"/>
      <c r="S169" s="37"/>
      <c r="T169" s="37"/>
      <c r="U169" s="37"/>
      <c r="V169" s="41"/>
      <c r="W169" s="77"/>
      <c r="X169" s="77"/>
      <c r="Y169" s="37"/>
      <c r="Z169" s="37"/>
      <c r="AA169" s="37"/>
      <c r="AB169" s="37"/>
      <c r="AC169" s="37"/>
      <c r="AD169" s="41"/>
      <c r="AE169" s="77"/>
      <c r="AF169" s="77"/>
      <c r="AG169" s="37"/>
      <c r="AH169" s="37"/>
      <c r="AI169" s="37"/>
      <c r="AJ169" s="37"/>
      <c r="AK169" s="37"/>
      <c r="AL169" s="41"/>
      <c r="AM169" s="77"/>
      <c r="AN169" s="77"/>
      <c r="AO169" s="37"/>
      <c r="AP169" s="37"/>
      <c r="AQ169" s="37"/>
      <c r="AR169" s="37"/>
      <c r="AS169" s="37"/>
      <c r="AT169" s="41"/>
      <c r="AU169" s="77"/>
      <c r="AV169" s="77"/>
      <c r="AW169" s="37"/>
      <c r="AX169" s="37"/>
      <c r="AY169" s="37"/>
      <c r="AZ169" s="37"/>
      <c r="BA169" s="37"/>
      <c r="BB169" s="41"/>
      <c r="BC169" s="77"/>
      <c r="BD169" s="77"/>
      <c r="BE169" s="37"/>
      <c r="BF169" s="37"/>
      <c r="BG169" s="37"/>
      <c r="BH169" s="37"/>
      <c r="BI169" s="37"/>
      <c r="BJ169" s="37"/>
      <c r="BK169" s="32"/>
      <c r="BL169" s="32"/>
      <c r="BM169" s="115">
        <f>Familia!AV168</f>
        <v>0</v>
      </c>
      <c r="BN169" s="32"/>
      <c r="BO169" s="115">
        <f>Familia!AW168</f>
        <v>0</v>
      </c>
      <c r="BP169" s="32"/>
      <c r="BQ169" s="115">
        <f>Familia!AX168</f>
        <v>0</v>
      </c>
      <c r="BR169" s="32"/>
      <c r="BS169" s="115">
        <f>Familia!AY168</f>
        <v>0</v>
      </c>
      <c r="BT169" s="32"/>
      <c r="BU169" s="115">
        <f>Familia!AZ168</f>
        <v>0</v>
      </c>
      <c r="BV169" s="32"/>
      <c r="BW169" s="115">
        <f>Familia!BA168</f>
        <v>0</v>
      </c>
      <c r="BX169" s="32"/>
      <c r="BY169" s="32"/>
      <c r="BZ169" s="39"/>
      <c r="CA169" s="39"/>
      <c r="CB169" s="39"/>
      <c r="CC169" s="39"/>
      <c r="CD169" s="39"/>
      <c r="CE169" s="39"/>
      <c r="CF169" s="37"/>
      <c r="CG169" s="40"/>
      <c r="CH169" s="114">
        <f t="shared" si="2"/>
        <v>0</v>
      </c>
      <c r="CI169" s="41"/>
      <c r="CJ169" s="34"/>
      <c r="CK169" s="41"/>
      <c r="CL169" s="34"/>
      <c r="CM169" s="41"/>
      <c r="CN169" s="41"/>
      <c r="CO169" s="34"/>
      <c r="CP169" s="41"/>
      <c r="CQ169" s="37"/>
      <c r="CR169" s="40"/>
      <c r="CS169" s="37"/>
      <c r="CT169" s="37" t="s">
        <v>1597</v>
      </c>
      <c r="CV169" s="37"/>
    </row>
    <row r="170" spans="1:100">
      <c r="A170" s="21">
        <v>166</v>
      </c>
      <c r="B170" s="21">
        <f>Beneficiario!C167</f>
        <v>0</v>
      </c>
      <c r="C170" s="41"/>
      <c r="D170" s="37"/>
      <c r="E170" s="40"/>
      <c r="F170" s="77"/>
      <c r="G170" s="77"/>
      <c r="H170" s="37"/>
      <c r="I170" s="37"/>
      <c r="J170" s="37"/>
      <c r="K170" s="37"/>
      <c r="L170" s="37"/>
      <c r="M170" s="32"/>
      <c r="N170" s="41"/>
      <c r="O170" s="77"/>
      <c r="P170" s="77"/>
      <c r="Q170" s="37"/>
      <c r="R170" s="37"/>
      <c r="S170" s="37"/>
      <c r="T170" s="37"/>
      <c r="U170" s="37"/>
      <c r="V170" s="41"/>
      <c r="W170" s="77"/>
      <c r="X170" s="77"/>
      <c r="Y170" s="37"/>
      <c r="Z170" s="37"/>
      <c r="AA170" s="37"/>
      <c r="AB170" s="37"/>
      <c r="AC170" s="37"/>
      <c r="AD170" s="41"/>
      <c r="AE170" s="77"/>
      <c r="AF170" s="77"/>
      <c r="AG170" s="37"/>
      <c r="AH170" s="37"/>
      <c r="AI170" s="37"/>
      <c r="AJ170" s="37"/>
      <c r="AK170" s="37"/>
      <c r="AL170" s="41"/>
      <c r="AM170" s="77"/>
      <c r="AN170" s="77"/>
      <c r="AO170" s="37"/>
      <c r="AP170" s="37"/>
      <c r="AQ170" s="37"/>
      <c r="AR170" s="37"/>
      <c r="AS170" s="37"/>
      <c r="AT170" s="41"/>
      <c r="AU170" s="77"/>
      <c r="AV170" s="77"/>
      <c r="AW170" s="37"/>
      <c r="AX170" s="37"/>
      <c r="AY170" s="37"/>
      <c r="AZ170" s="37"/>
      <c r="BA170" s="37"/>
      <c r="BB170" s="41"/>
      <c r="BC170" s="77"/>
      <c r="BD170" s="77"/>
      <c r="BE170" s="37"/>
      <c r="BF170" s="37"/>
      <c r="BG170" s="37"/>
      <c r="BH170" s="37"/>
      <c r="BI170" s="37"/>
      <c r="BJ170" s="37"/>
      <c r="BK170" s="32"/>
      <c r="BL170" s="32"/>
      <c r="BM170" s="115">
        <f>Familia!AV169</f>
        <v>0</v>
      </c>
      <c r="BN170" s="32"/>
      <c r="BO170" s="115">
        <f>Familia!AW169</f>
        <v>0</v>
      </c>
      <c r="BP170" s="32"/>
      <c r="BQ170" s="115">
        <f>Familia!AX169</f>
        <v>0</v>
      </c>
      <c r="BR170" s="32"/>
      <c r="BS170" s="115">
        <f>Familia!AY169</f>
        <v>0</v>
      </c>
      <c r="BT170" s="32"/>
      <c r="BU170" s="115">
        <f>Familia!AZ169</f>
        <v>0</v>
      </c>
      <c r="BV170" s="32"/>
      <c r="BW170" s="115">
        <f>Familia!BA169</f>
        <v>0</v>
      </c>
      <c r="BX170" s="32"/>
      <c r="BY170" s="32"/>
      <c r="BZ170" s="39"/>
      <c r="CA170" s="39"/>
      <c r="CB170" s="39"/>
      <c r="CC170" s="39"/>
      <c r="CD170" s="39"/>
      <c r="CE170" s="39"/>
      <c r="CF170" s="37"/>
      <c r="CG170" s="40"/>
      <c r="CH170" s="114">
        <f t="shared" si="2"/>
        <v>0</v>
      </c>
      <c r="CI170" s="41"/>
      <c r="CJ170" s="34"/>
      <c r="CK170" s="41"/>
      <c r="CL170" s="34"/>
      <c r="CM170" s="41"/>
      <c r="CN170" s="41"/>
      <c r="CO170" s="34"/>
      <c r="CP170" s="41"/>
      <c r="CQ170" s="37"/>
      <c r="CR170" s="40"/>
      <c r="CS170" s="37"/>
      <c r="CT170" s="37" t="s">
        <v>1597</v>
      </c>
      <c r="CV170" s="37"/>
    </row>
    <row r="171" spans="1:100">
      <c r="A171" s="21">
        <v>167</v>
      </c>
      <c r="B171" s="21">
        <f>Beneficiario!C168</f>
        <v>0</v>
      </c>
      <c r="C171" s="41"/>
      <c r="D171" s="37"/>
      <c r="E171" s="40"/>
      <c r="F171" s="77"/>
      <c r="G171" s="77"/>
      <c r="H171" s="37"/>
      <c r="I171" s="37"/>
      <c r="J171" s="37"/>
      <c r="K171" s="37"/>
      <c r="L171" s="37"/>
      <c r="M171" s="32"/>
      <c r="N171" s="41"/>
      <c r="O171" s="77"/>
      <c r="P171" s="77"/>
      <c r="Q171" s="37"/>
      <c r="R171" s="37"/>
      <c r="S171" s="37"/>
      <c r="T171" s="37"/>
      <c r="U171" s="37"/>
      <c r="V171" s="41"/>
      <c r="W171" s="77"/>
      <c r="X171" s="77"/>
      <c r="Y171" s="37"/>
      <c r="Z171" s="37"/>
      <c r="AA171" s="37"/>
      <c r="AB171" s="37"/>
      <c r="AC171" s="37"/>
      <c r="AD171" s="41"/>
      <c r="AE171" s="77"/>
      <c r="AF171" s="77"/>
      <c r="AG171" s="37"/>
      <c r="AH171" s="37"/>
      <c r="AI171" s="37"/>
      <c r="AJ171" s="37"/>
      <c r="AK171" s="37"/>
      <c r="AL171" s="41"/>
      <c r="AM171" s="77"/>
      <c r="AN171" s="77"/>
      <c r="AO171" s="37"/>
      <c r="AP171" s="37"/>
      <c r="AQ171" s="37"/>
      <c r="AR171" s="37"/>
      <c r="AS171" s="37"/>
      <c r="AT171" s="41"/>
      <c r="AU171" s="77"/>
      <c r="AV171" s="77"/>
      <c r="AW171" s="37"/>
      <c r="AX171" s="37"/>
      <c r="AY171" s="37"/>
      <c r="AZ171" s="37"/>
      <c r="BA171" s="37"/>
      <c r="BB171" s="41"/>
      <c r="BC171" s="77"/>
      <c r="BD171" s="77"/>
      <c r="BE171" s="37"/>
      <c r="BF171" s="37"/>
      <c r="BG171" s="37"/>
      <c r="BH171" s="37"/>
      <c r="BI171" s="37"/>
      <c r="BJ171" s="37"/>
      <c r="BK171" s="32"/>
      <c r="BL171" s="32"/>
      <c r="BM171" s="115">
        <f>Familia!AV170</f>
        <v>0</v>
      </c>
      <c r="BN171" s="32"/>
      <c r="BO171" s="115">
        <f>Familia!AW170</f>
        <v>0</v>
      </c>
      <c r="BP171" s="32"/>
      <c r="BQ171" s="115">
        <f>Familia!AX170</f>
        <v>0</v>
      </c>
      <c r="BR171" s="32"/>
      <c r="BS171" s="115">
        <f>Familia!AY170</f>
        <v>0</v>
      </c>
      <c r="BT171" s="32"/>
      <c r="BU171" s="115">
        <f>Familia!AZ170</f>
        <v>0</v>
      </c>
      <c r="BV171" s="32"/>
      <c r="BW171" s="115">
        <f>Familia!BA170</f>
        <v>0</v>
      </c>
      <c r="BX171" s="32"/>
      <c r="BY171" s="32"/>
      <c r="BZ171" s="39"/>
      <c r="CA171" s="39"/>
      <c r="CB171" s="39"/>
      <c r="CC171" s="39"/>
      <c r="CD171" s="39"/>
      <c r="CE171" s="39"/>
      <c r="CF171" s="37"/>
      <c r="CG171" s="40"/>
      <c r="CH171" s="114">
        <f t="shared" si="2"/>
        <v>0</v>
      </c>
      <c r="CI171" s="41"/>
      <c r="CJ171" s="34"/>
      <c r="CK171" s="41"/>
      <c r="CL171" s="34"/>
      <c r="CM171" s="41"/>
      <c r="CN171" s="41"/>
      <c r="CO171" s="34"/>
      <c r="CP171" s="41"/>
      <c r="CQ171" s="37"/>
      <c r="CR171" s="40"/>
      <c r="CS171" s="37"/>
      <c r="CT171" s="37" t="s">
        <v>1597</v>
      </c>
      <c r="CV171" s="37"/>
    </row>
    <row r="172" spans="1:100">
      <c r="A172" s="21">
        <v>168</v>
      </c>
      <c r="B172" s="21">
        <f>Beneficiario!C169</f>
        <v>0</v>
      </c>
      <c r="C172" s="41"/>
      <c r="D172" s="37"/>
      <c r="E172" s="40"/>
      <c r="F172" s="77"/>
      <c r="G172" s="77"/>
      <c r="H172" s="37"/>
      <c r="I172" s="37"/>
      <c r="J172" s="37"/>
      <c r="K172" s="37"/>
      <c r="L172" s="37"/>
      <c r="M172" s="32"/>
      <c r="N172" s="41"/>
      <c r="O172" s="77"/>
      <c r="P172" s="77"/>
      <c r="Q172" s="37"/>
      <c r="R172" s="37"/>
      <c r="S172" s="37"/>
      <c r="T172" s="37"/>
      <c r="U172" s="37"/>
      <c r="V172" s="41"/>
      <c r="W172" s="77"/>
      <c r="X172" s="77"/>
      <c r="Y172" s="37"/>
      <c r="Z172" s="37"/>
      <c r="AA172" s="37"/>
      <c r="AB172" s="37"/>
      <c r="AC172" s="37"/>
      <c r="AD172" s="41"/>
      <c r="AE172" s="77"/>
      <c r="AF172" s="77"/>
      <c r="AG172" s="37"/>
      <c r="AH172" s="37"/>
      <c r="AI172" s="37"/>
      <c r="AJ172" s="37"/>
      <c r="AK172" s="37"/>
      <c r="AL172" s="41"/>
      <c r="AM172" s="77"/>
      <c r="AN172" s="77"/>
      <c r="AO172" s="37"/>
      <c r="AP172" s="37"/>
      <c r="AQ172" s="37"/>
      <c r="AR172" s="37"/>
      <c r="AS172" s="37"/>
      <c r="AT172" s="41"/>
      <c r="AU172" s="77"/>
      <c r="AV172" s="77"/>
      <c r="AW172" s="37"/>
      <c r="AX172" s="37"/>
      <c r="AY172" s="37"/>
      <c r="AZ172" s="37"/>
      <c r="BA172" s="37"/>
      <c r="BB172" s="41"/>
      <c r="BC172" s="77"/>
      <c r="BD172" s="77"/>
      <c r="BE172" s="37"/>
      <c r="BF172" s="37"/>
      <c r="BG172" s="37"/>
      <c r="BH172" s="37"/>
      <c r="BI172" s="37"/>
      <c r="BJ172" s="37"/>
      <c r="BK172" s="32"/>
      <c r="BL172" s="32"/>
      <c r="BM172" s="115">
        <f>Familia!AV171</f>
        <v>0</v>
      </c>
      <c r="BN172" s="32"/>
      <c r="BO172" s="115">
        <f>Familia!AW171</f>
        <v>0</v>
      </c>
      <c r="BP172" s="32"/>
      <c r="BQ172" s="115">
        <f>Familia!AX171</f>
        <v>0</v>
      </c>
      <c r="BR172" s="32"/>
      <c r="BS172" s="115">
        <f>Familia!AY171</f>
        <v>0</v>
      </c>
      <c r="BT172" s="32"/>
      <c r="BU172" s="115">
        <f>Familia!AZ171</f>
        <v>0</v>
      </c>
      <c r="BV172" s="32"/>
      <c r="BW172" s="115">
        <f>Familia!BA171</f>
        <v>0</v>
      </c>
      <c r="BX172" s="32"/>
      <c r="BY172" s="32"/>
      <c r="BZ172" s="39"/>
      <c r="CA172" s="39"/>
      <c r="CB172" s="39"/>
      <c r="CC172" s="39"/>
      <c r="CD172" s="39"/>
      <c r="CE172" s="39"/>
      <c r="CF172" s="37"/>
      <c r="CG172" s="40"/>
      <c r="CH172" s="114">
        <f t="shared" si="2"/>
        <v>0</v>
      </c>
      <c r="CI172" s="41"/>
      <c r="CJ172" s="34"/>
      <c r="CK172" s="41"/>
      <c r="CL172" s="34"/>
      <c r="CM172" s="41"/>
      <c r="CN172" s="41"/>
      <c r="CO172" s="34"/>
      <c r="CP172" s="41"/>
      <c r="CQ172" s="37"/>
      <c r="CR172" s="40"/>
      <c r="CS172" s="37"/>
      <c r="CT172" s="37" t="s">
        <v>1597</v>
      </c>
      <c r="CV172" s="37"/>
    </row>
    <row r="173" spans="1:100">
      <c r="A173" s="21">
        <v>169</v>
      </c>
      <c r="B173" s="21">
        <f>Beneficiario!C170</f>
        <v>0</v>
      </c>
      <c r="C173" s="41"/>
      <c r="D173" s="37"/>
      <c r="E173" s="40"/>
      <c r="F173" s="77"/>
      <c r="G173" s="77"/>
      <c r="H173" s="37"/>
      <c r="I173" s="37"/>
      <c r="J173" s="37"/>
      <c r="K173" s="37"/>
      <c r="L173" s="37"/>
      <c r="M173" s="32"/>
      <c r="N173" s="41"/>
      <c r="O173" s="77"/>
      <c r="P173" s="77"/>
      <c r="Q173" s="37"/>
      <c r="R173" s="37"/>
      <c r="S173" s="37"/>
      <c r="T173" s="37"/>
      <c r="U173" s="37"/>
      <c r="V173" s="41"/>
      <c r="W173" s="77"/>
      <c r="X173" s="77"/>
      <c r="Y173" s="37"/>
      <c r="Z173" s="37"/>
      <c r="AA173" s="37"/>
      <c r="AB173" s="37"/>
      <c r="AC173" s="37"/>
      <c r="AD173" s="41"/>
      <c r="AE173" s="77"/>
      <c r="AF173" s="77"/>
      <c r="AG173" s="37"/>
      <c r="AH173" s="37"/>
      <c r="AI173" s="37"/>
      <c r="AJ173" s="37"/>
      <c r="AK173" s="37"/>
      <c r="AL173" s="41"/>
      <c r="AM173" s="77"/>
      <c r="AN173" s="77"/>
      <c r="AO173" s="37"/>
      <c r="AP173" s="37"/>
      <c r="AQ173" s="37"/>
      <c r="AR173" s="37"/>
      <c r="AS173" s="37"/>
      <c r="AT173" s="41"/>
      <c r="AU173" s="77"/>
      <c r="AV173" s="77"/>
      <c r="AW173" s="37"/>
      <c r="AX173" s="37"/>
      <c r="AY173" s="37"/>
      <c r="AZ173" s="37"/>
      <c r="BA173" s="37"/>
      <c r="BB173" s="41"/>
      <c r="BC173" s="77"/>
      <c r="BD173" s="77"/>
      <c r="BE173" s="37"/>
      <c r="BF173" s="37"/>
      <c r="BG173" s="37"/>
      <c r="BH173" s="37"/>
      <c r="BI173" s="37"/>
      <c r="BJ173" s="37"/>
      <c r="BK173" s="32"/>
      <c r="BL173" s="32"/>
      <c r="BM173" s="115">
        <f>Familia!AV172</f>
        <v>0</v>
      </c>
      <c r="BN173" s="32"/>
      <c r="BO173" s="115">
        <f>Familia!AW172</f>
        <v>0</v>
      </c>
      <c r="BP173" s="32"/>
      <c r="BQ173" s="115">
        <f>Familia!AX172</f>
        <v>0</v>
      </c>
      <c r="BR173" s="32"/>
      <c r="BS173" s="115">
        <f>Familia!AY172</f>
        <v>0</v>
      </c>
      <c r="BT173" s="32"/>
      <c r="BU173" s="115">
        <f>Familia!AZ172</f>
        <v>0</v>
      </c>
      <c r="BV173" s="32"/>
      <c r="BW173" s="115">
        <f>Familia!BA172</f>
        <v>0</v>
      </c>
      <c r="BX173" s="32"/>
      <c r="BY173" s="32"/>
      <c r="BZ173" s="39"/>
      <c r="CA173" s="39"/>
      <c r="CB173" s="39"/>
      <c r="CC173" s="39"/>
      <c r="CD173" s="39"/>
      <c r="CE173" s="39"/>
      <c r="CF173" s="37"/>
      <c r="CG173" s="40"/>
      <c r="CH173" s="114">
        <f t="shared" si="2"/>
        <v>0</v>
      </c>
      <c r="CI173" s="41"/>
      <c r="CJ173" s="34"/>
      <c r="CK173" s="41"/>
      <c r="CL173" s="34"/>
      <c r="CM173" s="41"/>
      <c r="CN173" s="41"/>
      <c r="CO173" s="34"/>
      <c r="CP173" s="41"/>
      <c r="CQ173" s="37"/>
      <c r="CR173" s="40"/>
      <c r="CS173" s="37"/>
      <c r="CT173" s="37" t="s">
        <v>1597</v>
      </c>
      <c r="CV173" s="37"/>
    </row>
    <row r="174" spans="1:100">
      <c r="A174" s="21">
        <v>170</v>
      </c>
      <c r="B174" s="21">
        <f>Beneficiario!C171</f>
        <v>0</v>
      </c>
      <c r="C174" s="41"/>
      <c r="D174" s="37"/>
      <c r="E174" s="40"/>
      <c r="F174" s="77"/>
      <c r="G174" s="77"/>
      <c r="H174" s="37"/>
      <c r="I174" s="37"/>
      <c r="J174" s="37"/>
      <c r="K174" s="37"/>
      <c r="L174" s="37"/>
      <c r="M174" s="32"/>
      <c r="N174" s="41"/>
      <c r="O174" s="77"/>
      <c r="P174" s="77"/>
      <c r="Q174" s="37"/>
      <c r="R174" s="37"/>
      <c r="S174" s="37"/>
      <c r="T174" s="37"/>
      <c r="U174" s="37"/>
      <c r="V174" s="41"/>
      <c r="W174" s="77"/>
      <c r="X174" s="77"/>
      <c r="Y174" s="37"/>
      <c r="Z174" s="37"/>
      <c r="AA174" s="37"/>
      <c r="AB174" s="37"/>
      <c r="AC174" s="37"/>
      <c r="AD174" s="41"/>
      <c r="AE174" s="77"/>
      <c r="AF174" s="77"/>
      <c r="AG174" s="37"/>
      <c r="AH174" s="37"/>
      <c r="AI174" s="37"/>
      <c r="AJ174" s="37"/>
      <c r="AK174" s="37"/>
      <c r="AL174" s="41"/>
      <c r="AM174" s="77"/>
      <c r="AN174" s="77"/>
      <c r="AO174" s="37"/>
      <c r="AP174" s="37"/>
      <c r="AQ174" s="37"/>
      <c r="AR174" s="37"/>
      <c r="AS174" s="37"/>
      <c r="AT174" s="41"/>
      <c r="AU174" s="77"/>
      <c r="AV174" s="77"/>
      <c r="AW174" s="37"/>
      <c r="AX174" s="37"/>
      <c r="AY174" s="37"/>
      <c r="AZ174" s="37"/>
      <c r="BA174" s="37"/>
      <c r="BB174" s="41"/>
      <c r="BC174" s="77"/>
      <c r="BD174" s="77"/>
      <c r="BE174" s="37"/>
      <c r="BF174" s="37"/>
      <c r="BG174" s="37"/>
      <c r="BH174" s="37"/>
      <c r="BI174" s="37"/>
      <c r="BJ174" s="37"/>
      <c r="BK174" s="32"/>
      <c r="BL174" s="32"/>
      <c r="BM174" s="115">
        <f>Familia!AV173</f>
        <v>0</v>
      </c>
      <c r="BN174" s="32"/>
      <c r="BO174" s="115">
        <f>Familia!AW173</f>
        <v>0</v>
      </c>
      <c r="BP174" s="32"/>
      <c r="BQ174" s="115">
        <f>Familia!AX173</f>
        <v>0</v>
      </c>
      <c r="BR174" s="32"/>
      <c r="BS174" s="115">
        <f>Familia!AY173</f>
        <v>0</v>
      </c>
      <c r="BT174" s="32"/>
      <c r="BU174" s="115">
        <f>Familia!AZ173</f>
        <v>0</v>
      </c>
      <c r="BV174" s="32"/>
      <c r="BW174" s="115">
        <f>Familia!BA173</f>
        <v>0</v>
      </c>
      <c r="BX174" s="32"/>
      <c r="BY174" s="32"/>
      <c r="BZ174" s="39"/>
      <c r="CA174" s="39"/>
      <c r="CB174" s="39"/>
      <c r="CC174" s="39"/>
      <c r="CD174" s="39"/>
      <c r="CE174" s="39"/>
      <c r="CF174" s="37"/>
      <c r="CG174" s="40"/>
      <c r="CH174" s="114">
        <f t="shared" si="2"/>
        <v>0</v>
      </c>
      <c r="CI174" s="41"/>
      <c r="CJ174" s="34"/>
      <c r="CK174" s="41"/>
      <c r="CL174" s="34"/>
      <c r="CM174" s="41"/>
      <c r="CN174" s="41"/>
      <c r="CO174" s="34"/>
      <c r="CP174" s="41"/>
      <c r="CQ174" s="37"/>
      <c r="CR174" s="40"/>
      <c r="CS174" s="37"/>
      <c r="CT174" s="37" t="s">
        <v>1597</v>
      </c>
      <c r="CV174" s="37"/>
    </row>
    <row r="175" spans="1:100">
      <c r="A175" s="21">
        <v>171</v>
      </c>
      <c r="B175" s="21">
        <f>Beneficiario!C172</f>
        <v>0</v>
      </c>
      <c r="C175" s="41"/>
      <c r="D175" s="37"/>
      <c r="E175" s="40"/>
      <c r="F175" s="77"/>
      <c r="G175" s="77"/>
      <c r="H175" s="37"/>
      <c r="I175" s="37"/>
      <c r="J175" s="37"/>
      <c r="K175" s="37"/>
      <c r="L175" s="37"/>
      <c r="M175" s="32"/>
      <c r="N175" s="41"/>
      <c r="O175" s="77"/>
      <c r="P175" s="77"/>
      <c r="Q175" s="37"/>
      <c r="R175" s="37"/>
      <c r="S175" s="37"/>
      <c r="T175" s="37"/>
      <c r="U175" s="37"/>
      <c r="V175" s="41"/>
      <c r="W175" s="77"/>
      <c r="X175" s="77"/>
      <c r="Y175" s="37"/>
      <c r="Z175" s="37"/>
      <c r="AA175" s="37"/>
      <c r="AB175" s="37"/>
      <c r="AC175" s="37"/>
      <c r="AD175" s="41"/>
      <c r="AE175" s="77"/>
      <c r="AF175" s="77"/>
      <c r="AG175" s="37"/>
      <c r="AH175" s="37"/>
      <c r="AI175" s="37"/>
      <c r="AJ175" s="37"/>
      <c r="AK175" s="37"/>
      <c r="AL175" s="41"/>
      <c r="AM175" s="77"/>
      <c r="AN175" s="77"/>
      <c r="AO175" s="37"/>
      <c r="AP175" s="37"/>
      <c r="AQ175" s="37"/>
      <c r="AR175" s="37"/>
      <c r="AS175" s="37"/>
      <c r="AT175" s="41"/>
      <c r="AU175" s="77"/>
      <c r="AV175" s="77"/>
      <c r="AW175" s="37"/>
      <c r="AX175" s="37"/>
      <c r="AY175" s="37"/>
      <c r="AZ175" s="37"/>
      <c r="BA175" s="37"/>
      <c r="BB175" s="41"/>
      <c r="BC175" s="77"/>
      <c r="BD175" s="77"/>
      <c r="BE175" s="37"/>
      <c r="BF175" s="37"/>
      <c r="BG175" s="37"/>
      <c r="BH175" s="37"/>
      <c r="BI175" s="37"/>
      <c r="BJ175" s="37"/>
      <c r="BK175" s="32"/>
      <c r="BL175" s="32"/>
      <c r="BM175" s="115">
        <f>Familia!AV174</f>
        <v>0</v>
      </c>
      <c r="BN175" s="32"/>
      <c r="BO175" s="115">
        <f>Familia!AW174</f>
        <v>0</v>
      </c>
      <c r="BP175" s="32"/>
      <c r="BQ175" s="115">
        <f>Familia!AX174</f>
        <v>0</v>
      </c>
      <c r="BR175" s="32"/>
      <c r="BS175" s="115">
        <f>Familia!AY174</f>
        <v>0</v>
      </c>
      <c r="BT175" s="32"/>
      <c r="BU175" s="115">
        <f>Familia!AZ174</f>
        <v>0</v>
      </c>
      <c r="BV175" s="32"/>
      <c r="BW175" s="115">
        <f>Familia!BA174</f>
        <v>0</v>
      </c>
      <c r="BX175" s="32"/>
      <c r="BY175" s="32"/>
      <c r="BZ175" s="39"/>
      <c r="CA175" s="39"/>
      <c r="CB175" s="39"/>
      <c r="CC175" s="39"/>
      <c r="CD175" s="39"/>
      <c r="CE175" s="39"/>
      <c r="CF175" s="37"/>
      <c r="CG175" s="40"/>
      <c r="CH175" s="114">
        <f t="shared" si="2"/>
        <v>0</v>
      </c>
      <c r="CI175" s="41"/>
      <c r="CJ175" s="34"/>
      <c r="CK175" s="41"/>
      <c r="CL175" s="34"/>
      <c r="CM175" s="41"/>
      <c r="CN175" s="41"/>
      <c r="CO175" s="34"/>
      <c r="CP175" s="41"/>
      <c r="CQ175" s="37"/>
      <c r="CR175" s="40"/>
      <c r="CS175" s="37"/>
      <c r="CT175" s="37" t="s">
        <v>1597</v>
      </c>
      <c r="CV175" s="37"/>
    </row>
    <row r="176" spans="1:100">
      <c r="A176" s="21">
        <v>172</v>
      </c>
      <c r="B176" s="21">
        <f>Beneficiario!C173</f>
        <v>0</v>
      </c>
      <c r="C176" s="41"/>
      <c r="D176" s="37"/>
      <c r="E176" s="40"/>
      <c r="F176" s="77"/>
      <c r="G176" s="77"/>
      <c r="H176" s="37"/>
      <c r="I176" s="37"/>
      <c r="J176" s="37"/>
      <c r="K176" s="37"/>
      <c r="L176" s="37"/>
      <c r="M176" s="32"/>
      <c r="N176" s="41"/>
      <c r="O176" s="77"/>
      <c r="P176" s="77"/>
      <c r="Q176" s="37"/>
      <c r="R176" s="37"/>
      <c r="S176" s="37"/>
      <c r="T176" s="37"/>
      <c r="U176" s="37"/>
      <c r="V176" s="41"/>
      <c r="W176" s="77"/>
      <c r="X176" s="77"/>
      <c r="Y176" s="37"/>
      <c r="Z176" s="37"/>
      <c r="AA176" s="37"/>
      <c r="AB176" s="37"/>
      <c r="AC176" s="37"/>
      <c r="AD176" s="41"/>
      <c r="AE176" s="77"/>
      <c r="AF176" s="77"/>
      <c r="AG176" s="37"/>
      <c r="AH176" s="37"/>
      <c r="AI176" s="37"/>
      <c r="AJ176" s="37"/>
      <c r="AK176" s="37"/>
      <c r="AL176" s="41"/>
      <c r="AM176" s="77"/>
      <c r="AN176" s="77"/>
      <c r="AO176" s="37"/>
      <c r="AP176" s="37"/>
      <c r="AQ176" s="37"/>
      <c r="AR176" s="37"/>
      <c r="AS176" s="37"/>
      <c r="AT176" s="41"/>
      <c r="AU176" s="77"/>
      <c r="AV176" s="77"/>
      <c r="AW176" s="37"/>
      <c r="AX176" s="37"/>
      <c r="AY176" s="37"/>
      <c r="AZ176" s="37"/>
      <c r="BA176" s="37"/>
      <c r="BB176" s="41"/>
      <c r="BC176" s="77"/>
      <c r="BD176" s="77"/>
      <c r="BE176" s="37"/>
      <c r="BF176" s="37"/>
      <c r="BG176" s="37"/>
      <c r="BH176" s="37"/>
      <c r="BI176" s="37"/>
      <c r="BJ176" s="37"/>
      <c r="BK176" s="32"/>
      <c r="BL176" s="32"/>
      <c r="BM176" s="115">
        <f>Familia!AV175</f>
        <v>0</v>
      </c>
      <c r="BN176" s="32"/>
      <c r="BO176" s="115">
        <f>Familia!AW175</f>
        <v>0</v>
      </c>
      <c r="BP176" s="32"/>
      <c r="BQ176" s="115">
        <f>Familia!AX175</f>
        <v>0</v>
      </c>
      <c r="BR176" s="32"/>
      <c r="BS176" s="115">
        <f>Familia!AY175</f>
        <v>0</v>
      </c>
      <c r="BT176" s="32"/>
      <c r="BU176" s="115">
        <f>Familia!AZ175</f>
        <v>0</v>
      </c>
      <c r="BV176" s="32"/>
      <c r="BW176" s="115">
        <f>Familia!BA175</f>
        <v>0</v>
      </c>
      <c r="BX176" s="32"/>
      <c r="BY176" s="32"/>
      <c r="BZ176" s="39"/>
      <c r="CA176" s="39"/>
      <c r="CB176" s="39"/>
      <c r="CC176" s="39"/>
      <c r="CD176" s="39"/>
      <c r="CE176" s="39"/>
      <c r="CF176" s="37"/>
      <c r="CG176" s="40"/>
      <c r="CH176" s="114">
        <f t="shared" si="2"/>
        <v>0</v>
      </c>
      <c r="CI176" s="41"/>
      <c r="CJ176" s="34"/>
      <c r="CK176" s="41"/>
      <c r="CL176" s="34"/>
      <c r="CM176" s="41"/>
      <c r="CN176" s="41"/>
      <c r="CO176" s="34"/>
      <c r="CP176" s="41"/>
      <c r="CQ176" s="37"/>
      <c r="CR176" s="40"/>
      <c r="CS176" s="37"/>
      <c r="CT176" s="37" t="s">
        <v>1597</v>
      </c>
      <c r="CV176" s="37"/>
    </row>
    <row r="177" spans="1:100">
      <c r="A177" s="21">
        <v>173</v>
      </c>
      <c r="B177" s="21">
        <f>Beneficiario!C174</f>
        <v>0</v>
      </c>
      <c r="C177" s="41"/>
      <c r="D177" s="37"/>
      <c r="E177" s="40"/>
      <c r="F177" s="77"/>
      <c r="G177" s="77"/>
      <c r="H177" s="37"/>
      <c r="I177" s="37"/>
      <c r="J177" s="37"/>
      <c r="K177" s="37"/>
      <c r="L177" s="37"/>
      <c r="M177" s="32"/>
      <c r="N177" s="41"/>
      <c r="O177" s="77"/>
      <c r="P177" s="77"/>
      <c r="Q177" s="37"/>
      <c r="R177" s="37"/>
      <c r="S177" s="37"/>
      <c r="T177" s="37"/>
      <c r="U177" s="37"/>
      <c r="V177" s="41"/>
      <c r="W177" s="77"/>
      <c r="X177" s="77"/>
      <c r="Y177" s="37"/>
      <c r="Z177" s="37"/>
      <c r="AA177" s="37"/>
      <c r="AB177" s="37"/>
      <c r="AC177" s="37"/>
      <c r="AD177" s="41"/>
      <c r="AE177" s="77"/>
      <c r="AF177" s="77"/>
      <c r="AG177" s="37"/>
      <c r="AH177" s="37"/>
      <c r="AI177" s="37"/>
      <c r="AJ177" s="37"/>
      <c r="AK177" s="37"/>
      <c r="AL177" s="41"/>
      <c r="AM177" s="77"/>
      <c r="AN177" s="77"/>
      <c r="AO177" s="37"/>
      <c r="AP177" s="37"/>
      <c r="AQ177" s="37"/>
      <c r="AR177" s="37"/>
      <c r="AS177" s="37"/>
      <c r="AT177" s="41"/>
      <c r="AU177" s="77"/>
      <c r="AV177" s="77"/>
      <c r="AW177" s="37"/>
      <c r="AX177" s="37"/>
      <c r="AY177" s="37"/>
      <c r="AZ177" s="37"/>
      <c r="BA177" s="37"/>
      <c r="BB177" s="41"/>
      <c r="BC177" s="77"/>
      <c r="BD177" s="77"/>
      <c r="BE177" s="37"/>
      <c r="BF177" s="37"/>
      <c r="BG177" s="37"/>
      <c r="BH177" s="37"/>
      <c r="BI177" s="37"/>
      <c r="BJ177" s="37"/>
      <c r="BK177" s="32"/>
      <c r="BL177" s="32"/>
      <c r="BM177" s="115">
        <f>Familia!AV176</f>
        <v>0</v>
      </c>
      <c r="BN177" s="32"/>
      <c r="BO177" s="115">
        <f>Familia!AW176</f>
        <v>0</v>
      </c>
      <c r="BP177" s="32"/>
      <c r="BQ177" s="115">
        <f>Familia!AX176</f>
        <v>0</v>
      </c>
      <c r="BR177" s="32"/>
      <c r="BS177" s="115">
        <f>Familia!AY176</f>
        <v>0</v>
      </c>
      <c r="BT177" s="32"/>
      <c r="BU177" s="115">
        <f>Familia!AZ176</f>
        <v>0</v>
      </c>
      <c r="BV177" s="32"/>
      <c r="BW177" s="115">
        <f>Familia!BA176</f>
        <v>0</v>
      </c>
      <c r="BX177" s="32"/>
      <c r="BY177" s="32"/>
      <c r="BZ177" s="39"/>
      <c r="CA177" s="39"/>
      <c r="CB177" s="39"/>
      <c r="CC177" s="39"/>
      <c r="CD177" s="39"/>
      <c r="CE177" s="39"/>
      <c r="CF177" s="37"/>
      <c r="CG177" s="40"/>
      <c r="CH177" s="114">
        <f t="shared" si="2"/>
        <v>0</v>
      </c>
      <c r="CI177" s="41"/>
      <c r="CJ177" s="34"/>
      <c r="CK177" s="41"/>
      <c r="CL177" s="34"/>
      <c r="CM177" s="41"/>
      <c r="CN177" s="41"/>
      <c r="CO177" s="34"/>
      <c r="CP177" s="41"/>
      <c r="CQ177" s="37"/>
      <c r="CR177" s="40"/>
      <c r="CS177" s="37"/>
      <c r="CT177" s="37" t="s">
        <v>1597</v>
      </c>
      <c r="CV177" s="37"/>
    </row>
    <row r="178" spans="1:100">
      <c r="A178" s="21">
        <v>174</v>
      </c>
      <c r="B178" s="21">
        <f>Beneficiario!C175</f>
        <v>0</v>
      </c>
      <c r="C178" s="41"/>
      <c r="D178" s="37"/>
      <c r="E178" s="40"/>
      <c r="F178" s="77"/>
      <c r="G178" s="77"/>
      <c r="H178" s="37"/>
      <c r="I178" s="37"/>
      <c r="J178" s="37"/>
      <c r="K178" s="37"/>
      <c r="L178" s="37"/>
      <c r="M178" s="32"/>
      <c r="N178" s="41"/>
      <c r="O178" s="77"/>
      <c r="P178" s="77"/>
      <c r="Q178" s="37"/>
      <c r="R178" s="37"/>
      <c r="S178" s="37"/>
      <c r="T178" s="37"/>
      <c r="U178" s="37"/>
      <c r="V178" s="41"/>
      <c r="W178" s="77"/>
      <c r="X178" s="77"/>
      <c r="Y178" s="37"/>
      <c r="Z178" s="37"/>
      <c r="AA178" s="37"/>
      <c r="AB178" s="37"/>
      <c r="AC178" s="37"/>
      <c r="AD178" s="41"/>
      <c r="AE178" s="77"/>
      <c r="AF178" s="77"/>
      <c r="AG178" s="37"/>
      <c r="AH178" s="37"/>
      <c r="AI178" s="37"/>
      <c r="AJ178" s="37"/>
      <c r="AK178" s="37"/>
      <c r="AL178" s="41"/>
      <c r="AM178" s="77"/>
      <c r="AN178" s="77"/>
      <c r="AO178" s="37"/>
      <c r="AP178" s="37"/>
      <c r="AQ178" s="37"/>
      <c r="AR178" s="37"/>
      <c r="AS178" s="37"/>
      <c r="AT178" s="41"/>
      <c r="AU178" s="77"/>
      <c r="AV178" s="77"/>
      <c r="AW178" s="37"/>
      <c r="AX178" s="37"/>
      <c r="AY178" s="37"/>
      <c r="AZ178" s="37"/>
      <c r="BA178" s="37"/>
      <c r="BB178" s="41"/>
      <c r="BC178" s="77"/>
      <c r="BD178" s="77"/>
      <c r="BE178" s="37"/>
      <c r="BF178" s="37"/>
      <c r="BG178" s="37"/>
      <c r="BH178" s="37"/>
      <c r="BI178" s="37"/>
      <c r="BJ178" s="37"/>
      <c r="BK178" s="32"/>
      <c r="BL178" s="32"/>
      <c r="BM178" s="115">
        <f>Familia!AV177</f>
        <v>0</v>
      </c>
      <c r="BN178" s="32"/>
      <c r="BO178" s="115">
        <f>Familia!AW177</f>
        <v>0</v>
      </c>
      <c r="BP178" s="32"/>
      <c r="BQ178" s="115">
        <f>Familia!AX177</f>
        <v>0</v>
      </c>
      <c r="BR178" s="32"/>
      <c r="BS178" s="115">
        <f>Familia!AY177</f>
        <v>0</v>
      </c>
      <c r="BT178" s="32"/>
      <c r="BU178" s="115">
        <f>Familia!AZ177</f>
        <v>0</v>
      </c>
      <c r="BV178" s="32"/>
      <c r="BW178" s="115">
        <f>Familia!BA177</f>
        <v>0</v>
      </c>
      <c r="BX178" s="32"/>
      <c r="BY178" s="32"/>
      <c r="BZ178" s="39"/>
      <c r="CA178" s="39"/>
      <c r="CB178" s="39"/>
      <c r="CC178" s="39"/>
      <c r="CD178" s="39"/>
      <c r="CE178" s="39"/>
      <c r="CF178" s="37"/>
      <c r="CG178" s="40"/>
      <c r="CH178" s="114">
        <f t="shared" si="2"/>
        <v>0</v>
      </c>
      <c r="CI178" s="41"/>
      <c r="CJ178" s="34"/>
      <c r="CK178" s="41"/>
      <c r="CL178" s="34"/>
      <c r="CM178" s="41"/>
      <c r="CN178" s="41"/>
      <c r="CO178" s="34"/>
      <c r="CP178" s="41"/>
      <c r="CQ178" s="37"/>
      <c r="CR178" s="40"/>
      <c r="CS178" s="37"/>
      <c r="CT178" s="37" t="s">
        <v>1597</v>
      </c>
      <c r="CV178" s="37"/>
    </row>
    <row r="179" spans="1:100">
      <c r="A179" s="21">
        <v>175</v>
      </c>
      <c r="B179" s="21">
        <f>Beneficiario!C176</f>
        <v>0</v>
      </c>
      <c r="C179" s="41"/>
      <c r="D179" s="37"/>
      <c r="E179" s="40"/>
      <c r="F179" s="77"/>
      <c r="G179" s="77"/>
      <c r="H179" s="37"/>
      <c r="I179" s="37"/>
      <c r="J179" s="37"/>
      <c r="K179" s="37"/>
      <c r="L179" s="37"/>
      <c r="M179" s="32"/>
      <c r="N179" s="41"/>
      <c r="O179" s="77"/>
      <c r="P179" s="77"/>
      <c r="Q179" s="37"/>
      <c r="R179" s="37"/>
      <c r="S179" s="37"/>
      <c r="T179" s="37"/>
      <c r="U179" s="37"/>
      <c r="V179" s="41"/>
      <c r="W179" s="77"/>
      <c r="X179" s="77"/>
      <c r="Y179" s="37"/>
      <c r="Z179" s="37"/>
      <c r="AA179" s="37"/>
      <c r="AB179" s="37"/>
      <c r="AC179" s="37"/>
      <c r="AD179" s="41"/>
      <c r="AE179" s="77"/>
      <c r="AF179" s="77"/>
      <c r="AG179" s="37"/>
      <c r="AH179" s="37"/>
      <c r="AI179" s="37"/>
      <c r="AJ179" s="37"/>
      <c r="AK179" s="37"/>
      <c r="AL179" s="41"/>
      <c r="AM179" s="77"/>
      <c r="AN179" s="77"/>
      <c r="AO179" s="37"/>
      <c r="AP179" s="37"/>
      <c r="AQ179" s="37"/>
      <c r="AR179" s="37"/>
      <c r="AS179" s="37"/>
      <c r="AT179" s="41"/>
      <c r="AU179" s="77"/>
      <c r="AV179" s="77"/>
      <c r="AW179" s="37"/>
      <c r="AX179" s="37"/>
      <c r="AY179" s="37"/>
      <c r="AZ179" s="37"/>
      <c r="BA179" s="37"/>
      <c r="BB179" s="41"/>
      <c r="BC179" s="77"/>
      <c r="BD179" s="77"/>
      <c r="BE179" s="37"/>
      <c r="BF179" s="37"/>
      <c r="BG179" s="37"/>
      <c r="BH179" s="37"/>
      <c r="BI179" s="37"/>
      <c r="BJ179" s="37"/>
      <c r="BK179" s="32"/>
      <c r="BL179" s="32"/>
      <c r="BM179" s="115">
        <f>Familia!AV178</f>
        <v>0</v>
      </c>
      <c r="BN179" s="32"/>
      <c r="BO179" s="115">
        <f>Familia!AW178</f>
        <v>0</v>
      </c>
      <c r="BP179" s="32"/>
      <c r="BQ179" s="115">
        <f>Familia!AX178</f>
        <v>0</v>
      </c>
      <c r="BR179" s="32"/>
      <c r="BS179" s="115">
        <f>Familia!AY178</f>
        <v>0</v>
      </c>
      <c r="BT179" s="32"/>
      <c r="BU179" s="115">
        <f>Familia!AZ178</f>
        <v>0</v>
      </c>
      <c r="BV179" s="32"/>
      <c r="BW179" s="115">
        <f>Familia!BA178</f>
        <v>0</v>
      </c>
      <c r="BX179" s="32"/>
      <c r="BY179" s="32"/>
      <c r="BZ179" s="39"/>
      <c r="CA179" s="39"/>
      <c r="CB179" s="39"/>
      <c r="CC179" s="39"/>
      <c r="CD179" s="39"/>
      <c r="CE179" s="39"/>
      <c r="CF179" s="37"/>
      <c r="CG179" s="40"/>
      <c r="CH179" s="114">
        <f t="shared" si="2"/>
        <v>0</v>
      </c>
      <c r="CI179" s="41"/>
      <c r="CJ179" s="34"/>
      <c r="CK179" s="41"/>
      <c r="CL179" s="34"/>
      <c r="CM179" s="41"/>
      <c r="CN179" s="41"/>
      <c r="CO179" s="34"/>
      <c r="CP179" s="41"/>
      <c r="CQ179" s="37"/>
      <c r="CR179" s="40"/>
      <c r="CS179" s="37"/>
      <c r="CT179" s="37" t="s">
        <v>1597</v>
      </c>
      <c r="CV179" s="37"/>
    </row>
    <row r="180" spans="1:100">
      <c r="A180" s="21">
        <v>176</v>
      </c>
      <c r="B180" s="21">
        <f>Beneficiario!C177</f>
        <v>0</v>
      </c>
      <c r="C180" s="41"/>
      <c r="D180" s="37"/>
      <c r="E180" s="40"/>
      <c r="F180" s="77"/>
      <c r="G180" s="77"/>
      <c r="H180" s="37"/>
      <c r="I180" s="37"/>
      <c r="J180" s="37"/>
      <c r="K180" s="37"/>
      <c r="L180" s="37"/>
      <c r="M180" s="32"/>
      <c r="N180" s="41"/>
      <c r="O180" s="77"/>
      <c r="P180" s="77"/>
      <c r="Q180" s="37"/>
      <c r="R180" s="37"/>
      <c r="S180" s="37"/>
      <c r="T180" s="37"/>
      <c r="U180" s="37"/>
      <c r="V180" s="41"/>
      <c r="W180" s="77"/>
      <c r="X180" s="77"/>
      <c r="Y180" s="37"/>
      <c r="Z180" s="37"/>
      <c r="AA180" s="37"/>
      <c r="AB180" s="37"/>
      <c r="AC180" s="37"/>
      <c r="AD180" s="41"/>
      <c r="AE180" s="77"/>
      <c r="AF180" s="77"/>
      <c r="AG180" s="37"/>
      <c r="AH180" s="37"/>
      <c r="AI180" s="37"/>
      <c r="AJ180" s="37"/>
      <c r="AK180" s="37"/>
      <c r="AL180" s="41"/>
      <c r="AM180" s="77"/>
      <c r="AN180" s="77"/>
      <c r="AO180" s="37"/>
      <c r="AP180" s="37"/>
      <c r="AQ180" s="37"/>
      <c r="AR180" s="37"/>
      <c r="AS180" s="37"/>
      <c r="AT180" s="41"/>
      <c r="AU180" s="77"/>
      <c r="AV180" s="77"/>
      <c r="AW180" s="37"/>
      <c r="AX180" s="37"/>
      <c r="AY180" s="37"/>
      <c r="AZ180" s="37"/>
      <c r="BA180" s="37"/>
      <c r="BB180" s="41"/>
      <c r="BC180" s="77"/>
      <c r="BD180" s="77"/>
      <c r="BE180" s="37"/>
      <c r="BF180" s="37"/>
      <c r="BG180" s="37"/>
      <c r="BH180" s="37"/>
      <c r="BI180" s="37"/>
      <c r="BJ180" s="37"/>
      <c r="BK180" s="32"/>
      <c r="BL180" s="32"/>
      <c r="BM180" s="115">
        <f>Familia!AV179</f>
        <v>0</v>
      </c>
      <c r="BN180" s="32"/>
      <c r="BO180" s="115">
        <f>Familia!AW179</f>
        <v>0</v>
      </c>
      <c r="BP180" s="32"/>
      <c r="BQ180" s="115">
        <f>Familia!AX179</f>
        <v>0</v>
      </c>
      <c r="BR180" s="32"/>
      <c r="BS180" s="115">
        <f>Familia!AY179</f>
        <v>0</v>
      </c>
      <c r="BT180" s="32"/>
      <c r="BU180" s="115">
        <f>Familia!AZ179</f>
        <v>0</v>
      </c>
      <c r="BV180" s="32"/>
      <c r="BW180" s="115">
        <f>Familia!BA179</f>
        <v>0</v>
      </c>
      <c r="BX180" s="32"/>
      <c r="BY180" s="32"/>
      <c r="BZ180" s="39"/>
      <c r="CA180" s="39"/>
      <c r="CB180" s="39"/>
      <c r="CC180" s="39"/>
      <c r="CD180" s="39"/>
      <c r="CE180" s="39"/>
      <c r="CF180" s="37"/>
      <c r="CG180" s="40"/>
      <c r="CH180" s="114">
        <f t="shared" si="2"/>
        <v>0</v>
      </c>
      <c r="CI180" s="41"/>
      <c r="CJ180" s="34"/>
      <c r="CK180" s="41"/>
      <c r="CL180" s="34"/>
      <c r="CM180" s="41"/>
      <c r="CN180" s="41"/>
      <c r="CO180" s="34"/>
      <c r="CP180" s="41"/>
      <c r="CQ180" s="37"/>
      <c r="CR180" s="40"/>
      <c r="CS180" s="37"/>
      <c r="CT180" s="37" t="s">
        <v>1597</v>
      </c>
      <c r="CV180" s="37"/>
    </row>
    <row r="181" spans="1:100">
      <c r="A181" s="21">
        <v>177</v>
      </c>
      <c r="B181" s="21">
        <f>Beneficiario!C178</f>
        <v>0</v>
      </c>
      <c r="C181" s="41"/>
      <c r="D181" s="37"/>
      <c r="E181" s="40"/>
      <c r="F181" s="77"/>
      <c r="G181" s="77"/>
      <c r="H181" s="37"/>
      <c r="I181" s="37"/>
      <c r="J181" s="37"/>
      <c r="K181" s="37"/>
      <c r="L181" s="37"/>
      <c r="M181" s="32"/>
      <c r="N181" s="41"/>
      <c r="O181" s="77"/>
      <c r="P181" s="77"/>
      <c r="Q181" s="37"/>
      <c r="R181" s="37"/>
      <c r="S181" s="37"/>
      <c r="T181" s="37"/>
      <c r="U181" s="37"/>
      <c r="V181" s="41"/>
      <c r="W181" s="77"/>
      <c r="X181" s="77"/>
      <c r="Y181" s="37"/>
      <c r="Z181" s="37"/>
      <c r="AA181" s="37"/>
      <c r="AB181" s="37"/>
      <c r="AC181" s="37"/>
      <c r="AD181" s="41"/>
      <c r="AE181" s="77"/>
      <c r="AF181" s="77"/>
      <c r="AG181" s="37"/>
      <c r="AH181" s="37"/>
      <c r="AI181" s="37"/>
      <c r="AJ181" s="37"/>
      <c r="AK181" s="37"/>
      <c r="AL181" s="41"/>
      <c r="AM181" s="77"/>
      <c r="AN181" s="77"/>
      <c r="AO181" s="37"/>
      <c r="AP181" s="37"/>
      <c r="AQ181" s="37"/>
      <c r="AR181" s="37"/>
      <c r="AS181" s="37"/>
      <c r="AT181" s="41"/>
      <c r="AU181" s="77"/>
      <c r="AV181" s="77"/>
      <c r="AW181" s="37"/>
      <c r="AX181" s="37"/>
      <c r="AY181" s="37"/>
      <c r="AZ181" s="37"/>
      <c r="BA181" s="37"/>
      <c r="BB181" s="41"/>
      <c r="BC181" s="77"/>
      <c r="BD181" s="77"/>
      <c r="BE181" s="37"/>
      <c r="BF181" s="37"/>
      <c r="BG181" s="37"/>
      <c r="BH181" s="37"/>
      <c r="BI181" s="37"/>
      <c r="BJ181" s="37"/>
      <c r="BK181" s="32"/>
      <c r="BL181" s="32"/>
      <c r="BM181" s="115">
        <f>Familia!AV180</f>
        <v>0</v>
      </c>
      <c r="BN181" s="32"/>
      <c r="BO181" s="115">
        <f>Familia!AW180</f>
        <v>0</v>
      </c>
      <c r="BP181" s="32"/>
      <c r="BQ181" s="115">
        <f>Familia!AX180</f>
        <v>0</v>
      </c>
      <c r="BR181" s="32"/>
      <c r="BS181" s="115">
        <f>Familia!AY180</f>
        <v>0</v>
      </c>
      <c r="BT181" s="32"/>
      <c r="BU181" s="115">
        <f>Familia!AZ180</f>
        <v>0</v>
      </c>
      <c r="BV181" s="32"/>
      <c r="BW181" s="115">
        <f>Familia!BA180</f>
        <v>0</v>
      </c>
      <c r="BX181" s="32"/>
      <c r="BY181" s="32"/>
      <c r="BZ181" s="39"/>
      <c r="CA181" s="39"/>
      <c r="CB181" s="39"/>
      <c r="CC181" s="39"/>
      <c r="CD181" s="39"/>
      <c r="CE181" s="39"/>
      <c r="CF181" s="37"/>
      <c r="CG181" s="40"/>
      <c r="CH181" s="114">
        <f t="shared" si="2"/>
        <v>0</v>
      </c>
      <c r="CI181" s="41"/>
      <c r="CJ181" s="34"/>
      <c r="CK181" s="41"/>
      <c r="CL181" s="34"/>
      <c r="CM181" s="41"/>
      <c r="CN181" s="41"/>
      <c r="CO181" s="34"/>
      <c r="CP181" s="41"/>
      <c r="CQ181" s="37"/>
      <c r="CR181" s="40"/>
      <c r="CS181" s="37"/>
      <c r="CT181" s="37" t="s">
        <v>1597</v>
      </c>
      <c r="CV181" s="37"/>
    </row>
    <row r="182" spans="1:100">
      <c r="A182" s="21">
        <v>178</v>
      </c>
      <c r="B182" s="21">
        <f>Beneficiario!C179</f>
        <v>0</v>
      </c>
      <c r="C182" s="41"/>
      <c r="D182" s="37"/>
      <c r="E182" s="40"/>
      <c r="F182" s="77"/>
      <c r="G182" s="77"/>
      <c r="H182" s="37"/>
      <c r="I182" s="37"/>
      <c r="J182" s="37"/>
      <c r="K182" s="37"/>
      <c r="L182" s="37"/>
      <c r="M182" s="32"/>
      <c r="N182" s="41"/>
      <c r="O182" s="77"/>
      <c r="P182" s="77"/>
      <c r="Q182" s="37"/>
      <c r="R182" s="37"/>
      <c r="S182" s="37"/>
      <c r="T182" s="37"/>
      <c r="U182" s="37"/>
      <c r="V182" s="41"/>
      <c r="W182" s="77"/>
      <c r="X182" s="77"/>
      <c r="Y182" s="37"/>
      <c r="Z182" s="37"/>
      <c r="AA182" s="37"/>
      <c r="AB182" s="37"/>
      <c r="AC182" s="37"/>
      <c r="AD182" s="41"/>
      <c r="AE182" s="77"/>
      <c r="AF182" s="77"/>
      <c r="AG182" s="37"/>
      <c r="AH182" s="37"/>
      <c r="AI182" s="37"/>
      <c r="AJ182" s="37"/>
      <c r="AK182" s="37"/>
      <c r="AL182" s="41"/>
      <c r="AM182" s="77"/>
      <c r="AN182" s="77"/>
      <c r="AO182" s="37"/>
      <c r="AP182" s="37"/>
      <c r="AQ182" s="37"/>
      <c r="AR182" s="37"/>
      <c r="AS182" s="37"/>
      <c r="AT182" s="41"/>
      <c r="AU182" s="77"/>
      <c r="AV182" s="77"/>
      <c r="AW182" s="37"/>
      <c r="AX182" s="37"/>
      <c r="AY182" s="37"/>
      <c r="AZ182" s="37"/>
      <c r="BA182" s="37"/>
      <c r="BB182" s="41"/>
      <c r="BC182" s="77"/>
      <c r="BD182" s="77"/>
      <c r="BE182" s="37"/>
      <c r="BF182" s="37"/>
      <c r="BG182" s="37"/>
      <c r="BH182" s="37"/>
      <c r="BI182" s="37"/>
      <c r="BJ182" s="37"/>
      <c r="BK182" s="32"/>
      <c r="BL182" s="32"/>
      <c r="BM182" s="115">
        <f>Familia!AV181</f>
        <v>0</v>
      </c>
      <c r="BN182" s="32"/>
      <c r="BO182" s="115">
        <f>Familia!AW181</f>
        <v>0</v>
      </c>
      <c r="BP182" s="32"/>
      <c r="BQ182" s="115">
        <f>Familia!AX181</f>
        <v>0</v>
      </c>
      <c r="BR182" s="32"/>
      <c r="BS182" s="115">
        <f>Familia!AY181</f>
        <v>0</v>
      </c>
      <c r="BT182" s="32"/>
      <c r="BU182" s="115">
        <f>Familia!AZ181</f>
        <v>0</v>
      </c>
      <c r="BV182" s="32"/>
      <c r="BW182" s="115">
        <f>Familia!BA181</f>
        <v>0</v>
      </c>
      <c r="BX182" s="32"/>
      <c r="BY182" s="32"/>
      <c r="BZ182" s="39"/>
      <c r="CA182" s="39"/>
      <c r="CB182" s="39"/>
      <c r="CC182" s="39"/>
      <c r="CD182" s="39"/>
      <c r="CE182" s="39"/>
      <c r="CF182" s="37"/>
      <c r="CG182" s="40"/>
      <c r="CH182" s="114">
        <f t="shared" si="2"/>
        <v>0</v>
      </c>
      <c r="CI182" s="41"/>
      <c r="CJ182" s="34"/>
      <c r="CK182" s="41"/>
      <c r="CL182" s="34"/>
      <c r="CM182" s="41"/>
      <c r="CN182" s="41"/>
      <c r="CO182" s="34"/>
      <c r="CP182" s="41"/>
      <c r="CQ182" s="37"/>
      <c r="CR182" s="40"/>
      <c r="CS182" s="37"/>
      <c r="CT182" s="37" t="s">
        <v>1597</v>
      </c>
      <c r="CV182" s="37"/>
    </row>
    <row r="183" spans="1:100">
      <c r="A183" s="21">
        <v>179</v>
      </c>
      <c r="B183" s="21">
        <f>Beneficiario!C180</f>
        <v>0</v>
      </c>
      <c r="C183" s="41"/>
      <c r="D183" s="37"/>
      <c r="E183" s="40"/>
      <c r="F183" s="77"/>
      <c r="G183" s="77"/>
      <c r="H183" s="37"/>
      <c r="I183" s="37"/>
      <c r="J183" s="37"/>
      <c r="K183" s="37"/>
      <c r="L183" s="37"/>
      <c r="M183" s="32"/>
      <c r="N183" s="41"/>
      <c r="O183" s="77"/>
      <c r="P183" s="77"/>
      <c r="Q183" s="37"/>
      <c r="R183" s="37"/>
      <c r="S183" s="37"/>
      <c r="T183" s="37"/>
      <c r="U183" s="37"/>
      <c r="V183" s="41"/>
      <c r="W183" s="77"/>
      <c r="X183" s="77"/>
      <c r="Y183" s="37"/>
      <c r="Z183" s="37"/>
      <c r="AA183" s="37"/>
      <c r="AB183" s="37"/>
      <c r="AC183" s="37"/>
      <c r="AD183" s="41"/>
      <c r="AE183" s="77"/>
      <c r="AF183" s="77"/>
      <c r="AG183" s="37"/>
      <c r="AH183" s="37"/>
      <c r="AI183" s="37"/>
      <c r="AJ183" s="37"/>
      <c r="AK183" s="37"/>
      <c r="AL183" s="41"/>
      <c r="AM183" s="77"/>
      <c r="AN183" s="77"/>
      <c r="AO183" s="37"/>
      <c r="AP183" s="37"/>
      <c r="AQ183" s="37"/>
      <c r="AR183" s="37"/>
      <c r="AS183" s="37"/>
      <c r="AT183" s="41"/>
      <c r="AU183" s="77"/>
      <c r="AV183" s="77"/>
      <c r="AW183" s="37"/>
      <c r="AX183" s="37"/>
      <c r="AY183" s="37"/>
      <c r="AZ183" s="37"/>
      <c r="BA183" s="37"/>
      <c r="BB183" s="41"/>
      <c r="BC183" s="77"/>
      <c r="BD183" s="77"/>
      <c r="BE183" s="37"/>
      <c r="BF183" s="37"/>
      <c r="BG183" s="37"/>
      <c r="BH183" s="37"/>
      <c r="BI183" s="37"/>
      <c r="BJ183" s="37"/>
      <c r="BK183" s="32"/>
      <c r="BL183" s="32"/>
      <c r="BM183" s="115">
        <f>Familia!AV182</f>
        <v>0</v>
      </c>
      <c r="BN183" s="32"/>
      <c r="BO183" s="115">
        <f>Familia!AW182</f>
        <v>0</v>
      </c>
      <c r="BP183" s="32"/>
      <c r="BQ183" s="115">
        <f>Familia!AX182</f>
        <v>0</v>
      </c>
      <c r="BR183" s="32"/>
      <c r="BS183" s="115">
        <f>Familia!AY182</f>
        <v>0</v>
      </c>
      <c r="BT183" s="32"/>
      <c r="BU183" s="115">
        <f>Familia!AZ182</f>
        <v>0</v>
      </c>
      <c r="BV183" s="32"/>
      <c r="BW183" s="115">
        <f>Familia!BA182</f>
        <v>0</v>
      </c>
      <c r="BX183" s="32"/>
      <c r="BY183" s="32"/>
      <c r="BZ183" s="39"/>
      <c r="CA183" s="39"/>
      <c r="CB183" s="39"/>
      <c r="CC183" s="39"/>
      <c r="CD183" s="39"/>
      <c r="CE183" s="39"/>
      <c r="CF183" s="37"/>
      <c r="CG183" s="40"/>
      <c r="CH183" s="114">
        <f t="shared" si="2"/>
        <v>0</v>
      </c>
      <c r="CI183" s="41"/>
      <c r="CJ183" s="34"/>
      <c r="CK183" s="41"/>
      <c r="CL183" s="34"/>
      <c r="CM183" s="41"/>
      <c r="CN183" s="41"/>
      <c r="CO183" s="34"/>
      <c r="CP183" s="41"/>
      <c r="CQ183" s="37"/>
      <c r="CR183" s="40"/>
      <c r="CS183" s="37"/>
      <c r="CT183" s="37" t="s">
        <v>1597</v>
      </c>
      <c r="CV183" s="37"/>
    </row>
    <row r="184" spans="1:100">
      <c r="A184" s="21">
        <v>180</v>
      </c>
      <c r="B184" s="21">
        <f>Beneficiario!C181</f>
        <v>0</v>
      </c>
      <c r="C184" s="41"/>
      <c r="D184" s="37"/>
      <c r="E184" s="40"/>
      <c r="F184" s="77"/>
      <c r="G184" s="77"/>
      <c r="H184" s="37"/>
      <c r="I184" s="37"/>
      <c r="J184" s="37"/>
      <c r="K184" s="37"/>
      <c r="L184" s="37"/>
      <c r="M184" s="32"/>
      <c r="N184" s="41"/>
      <c r="O184" s="77"/>
      <c r="P184" s="77"/>
      <c r="Q184" s="37"/>
      <c r="R184" s="37"/>
      <c r="S184" s="37"/>
      <c r="T184" s="37"/>
      <c r="U184" s="37"/>
      <c r="V184" s="41"/>
      <c r="W184" s="77"/>
      <c r="X184" s="77"/>
      <c r="Y184" s="37"/>
      <c r="Z184" s="37"/>
      <c r="AA184" s="37"/>
      <c r="AB184" s="37"/>
      <c r="AC184" s="37"/>
      <c r="AD184" s="41"/>
      <c r="AE184" s="77"/>
      <c r="AF184" s="77"/>
      <c r="AG184" s="37"/>
      <c r="AH184" s="37"/>
      <c r="AI184" s="37"/>
      <c r="AJ184" s="37"/>
      <c r="AK184" s="37"/>
      <c r="AL184" s="41"/>
      <c r="AM184" s="77"/>
      <c r="AN184" s="77"/>
      <c r="AO184" s="37"/>
      <c r="AP184" s="37"/>
      <c r="AQ184" s="37"/>
      <c r="AR184" s="37"/>
      <c r="AS184" s="37"/>
      <c r="AT184" s="41"/>
      <c r="AU184" s="77"/>
      <c r="AV184" s="77"/>
      <c r="AW184" s="37"/>
      <c r="AX184" s="37"/>
      <c r="AY184" s="37"/>
      <c r="AZ184" s="37"/>
      <c r="BA184" s="37"/>
      <c r="BB184" s="41"/>
      <c r="BC184" s="77"/>
      <c r="BD184" s="77"/>
      <c r="BE184" s="37"/>
      <c r="BF184" s="37"/>
      <c r="BG184" s="37"/>
      <c r="BH184" s="37"/>
      <c r="BI184" s="37"/>
      <c r="BJ184" s="37"/>
      <c r="BK184" s="32"/>
      <c r="BL184" s="32"/>
      <c r="BM184" s="115">
        <f>Familia!AV183</f>
        <v>0</v>
      </c>
      <c r="BN184" s="32"/>
      <c r="BO184" s="115">
        <f>Familia!AW183</f>
        <v>0</v>
      </c>
      <c r="BP184" s="32"/>
      <c r="BQ184" s="115">
        <f>Familia!AX183</f>
        <v>0</v>
      </c>
      <c r="BR184" s="32"/>
      <c r="BS184" s="115">
        <f>Familia!AY183</f>
        <v>0</v>
      </c>
      <c r="BT184" s="32"/>
      <c r="BU184" s="115">
        <f>Familia!AZ183</f>
        <v>0</v>
      </c>
      <c r="BV184" s="32"/>
      <c r="BW184" s="115">
        <f>Familia!BA183</f>
        <v>0</v>
      </c>
      <c r="BX184" s="32"/>
      <c r="BY184" s="32"/>
      <c r="BZ184" s="39"/>
      <c r="CA184" s="39"/>
      <c r="CB184" s="39"/>
      <c r="CC184" s="39"/>
      <c r="CD184" s="39"/>
      <c r="CE184" s="39"/>
      <c r="CF184" s="37"/>
      <c r="CG184" s="40"/>
      <c r="CH184" s="114">
        <f t="shared" si="2"/>
        <v>0</v>
      </c>
      <c r="CI184" s="41"/>
      <c r="CJ184" s="34"/>
      <c r="CK184" s="41"/>
      <c r="CL184" s="34"/>
      <c r="CM184" s="41"/>
      <c r="CN184" s="41"/>
      <c r="CO184" s="34"/>
      <c r="CP184" s="41"/>
      <c r="CQ184" s="37"/>
      <c r="CR184" s="40"/>
      <c r="CS184" s="37"/>
      <c r="CT184" s="37" t="s">
        <v>1597</v>
      </c>
      <c r="CV184" s="37"/>
    </row>
    <row r="185" spans="1:100">
      <c r="A185" s="21">
        <v>181</v>
      </c>
      <c r="B185" s="21">
        <f>Beneficiario!C182</f>
        <v>0</v>
      </c>
      <c r="C185" s="41"/>
      <c r="D185" s="37"/>
      <c r="E185" s="40"/>
      <c r="F185" s="77"/>
      <c r="G185" s="77"/>
      <c r="H185" s="37"/>
      <c r="I185" s="37"/>
      <c r="J185" s="37"/>
      <c r="K185" s="37"/>
      <c r="L185" s="37"/>
      <c r="M185" s="32"/>
      <c r="N185" s="41"/>
      <c r="O185" s="77"/>
      <c r="P185" s="77"/>
      <c r="Q185" s="37"/>
      <c r="R185" s="37"/>
      <c r="S185" s="37"/>
      <c r="T185" s="37"/>
      <c r="U185" s="37"/>
      <c r="V185" s="41"/>
      <c r="W185" s="77"/>
      <c r="X185" s="77"/>
      <c r="Y185" s="37"/>
      <c r="Z185" s="37"/>
      <c r="AA185" s="37"/>
      <c r="AB185" s="37"/>
      <c r="AC185" s="37"/>
      <c r="AD185" s="41"/>
      <c r="AE185" s="77"/>
      <c r="AF185" s="77"/>
      <c r="AG185" s="37"/>
      <c r="AH185" s="37"/>
      <c r="AI185" s="37"/>
      <c r="AJ185" s="37"/>
      <c r="AK185" s="37"/>
      <c r="AL185" s="41"/>
      <c r="AM185" s="77"/>
      <c r="AN185" s="77"/>
      <c r="AO185" s="37"/>
      <c r="AP185" s="37"/>
      <c r="AQ185" s="37"/>
      <c r="AR185" s="37"/>
      <c r="AS185" s="37"/>
      <c r="AT185" s="41"/>
      <c r="AU185" s="77"/>
      <c r="AV185" s="77"/>
      <c r="AW185" s="37"/>
      <c r="AX185" s="37"/>
      <c r="AY185" s="37"/>
      <c r="AZ185" s="37"/>
      <c r="BA185" s="37"/>
      <c r="BB185" s="41"/>
      <c r="BC185" s="77"/>
      <c r="BD185" s="77"/>
      <c r="BE185" s="37"/>
      <c r="BF185" s="37"/>
      <c r="BG185" s="37"/>
      <c r="BH185" s="37"/>
      <c r="BI185" s="37"/>
      <c r="BJ185" s="37"/>
      <c r="BK185" s="32"/>
      <c r="BL185" s="32"/>
      <c r="BM185" s="115">
        <f>Familia!AV184</f>
        <v>0</v>
      </c>
      <c r="BN185" s="32"/>
      <c r="BO185" s="115">
        <f>Familia!AW184</f>
        <v>0</v>
      </c>
      <c r="BP185" s="32"/>
      <c r="BQ185" s="115">
        <f>Familia!AX184</f>
        <v>0</v>
      </c>
      <c r="BR185" s="32"/>
      <c r="BS185" s="115">
        <f>Familia!AY184</f>
        <v>0</v>
      </c>
      <c r="BT185" s="32"/>
      <c r="BU185" s="115">
        <f>Familia!AZ184</f>
        <v>0</v>
      </c>
      <c r="BV185" s="32"/>
      <c r="BW185" s="115">
        <f>Familia!BA184</f>
        <v>0</v>
      </c>
      <c r="BX185" s="32"/>
      <c r="BY185" s="32"/>
      <c r="BZ185" s="39"/>
      <c r="CA185" s="39"/>
      <c r="CB185" s="39"/>
      <c r="CC185" s="39"/>
      <c r="CD185" s="39"/>
      <c r="CE185" s="39"/>
      <c r="CF185" s="37"/>
      <c r="CG185" s="40"/>
      <c r="CH185" s="114">
        <f t="shared" si="2"/>
        <v>0</v>
      </c>
      <c r="CI185" s="41"/>
      <c r="CJ185" s="34"/>
      <c r="CK185" s="41"/>
      <c r="CL185" s="34"/>
      <c r="CM185" s="41"/>
      <c r="CN185" s="41"/>
      <c r="CO185" s="34"/>
      <c r="CP185" s="41"/>
      <c r="CQ185" s="37"/>
      <c r="CR185" s="40"/>
      <c r="CS185" s="37"/>
      <c r="CT185" s="37" t="s">
        <v>1597</v>
      </c>
      <c r="CV185" s="37"/>
    </row>
    <row r="186" spans="1:100">
      <c r="A186" s="21">
        <v>182</v>
      </c>
      <c r="B186" s="21">
        <f>Beneficiario!C183</f>
        <v>0</v>
      </c>
      <c r="C186" s="41"/>
      <c r="D186" s="37"/>
      <c r="E186" s="40"/>
      <c r="F186" s="77"/>
      <c r="G186" s="77"/>
      <c r="H186" s="37"/>
      <c r="I186" s="37"/>
      <c r="J186" s="37"/>
      <c r="K186" s="37"/>
      <c r="L186" s="37"/>
      <c r="M186" s="32"/>
      <c r="N186" s="41"/>
      <c r="O186" s="77"/>
      <c r="P186" s="77"/>
      <c r="Q186" s="37"/>
      <c r="R186" s="37"/>
      <c r="S186" s="37"/>
      <c r="T186" s="37"/>
      <c r="U186" s="37"/>
      <c r="V186" s="41"/>
      <c r="W186" s="77"/>
      <c r="X186" s="77"/>
      <c r="Y186" s="37"/>
      <c r="Z186" s="37"/>
      <c r="AA186" s="37"/>
      <c r="AB186" s="37"/>
      <c r="AC186" s="37"/>
      <c r="AD186" s="41"/>
      <c r="AE186" s="77"/>
      <c r="AF186" s="77"/>
      <c r="AG186" s="37"/>
      <c r="AH186" s="37"/>
      <c r="AI186" s="37"/>
      <c r="AJ186" s="37"/>
      <c r="AK186" s="37"/>
      <c r="AL186" s="41"/>
      <c r="AM186" s="77"/>
      <c r="AN186" s="77"/>
      <c r="AO186" s="37"/>
      <c r="AP186" s="37"/>
      <c r="AQ186" s="37"/>
      <c r="AR186" s="37"/>
      <c r="AS186" s="37"/>
      <c r="AT186" s="41"/>
      <c r="AU186" s="77"/>
      <c r="AV186" s="77"/>
      <c r="AW186" s="37"/>
      <c r="AX186" s="37"/>
      <c r="AY186" s="37"/>
      <c r="AZ186" s="37"/>
      <c r="BA186" s="37"/>
      <c r="BB186" s="41"/>
      <c r="BC186" s="77"/>
      <c r="BD186" s="77"/>
      <c r="BE186" s="37"/>
      <c r="BF186" s="37"/>
      <c r="BG186" s="37"/>
      <c r="BH186" s="37"/>
      <c r="BI186" s="37"/>
      <c r="BJ186" s="37"/>
      <c r="BK186" s="32"/>
      <c r="BL186" s="32"/>
      <c r="BM186" s="115">
        <f>Familia!AV185</f>
        <v>0</v>
      </c>
      <c r="BN186" s="32"/>
      <c r="BO186" s="115">
        <f>Familia!AW185</f>
        <v>0</v>
      </c>
      <c r="BP186" s="32"/>
      <c r="BQ186" s="115">
        <f>Familia!AX185</f>
        <v>0</v>
      </c>
      <c r="BR186" s="32"/>
      <c r="BS186" s="115">
        <f>Familia!AY185</f>
        <v>0</v>
      </c>
      <c r="BT186" s="32"/>
      <c r="BU186" s="115">
        <f>Familia!AZ185</f>
        <v>0</v>
      </c>
      <c r="BV186" s="32"/>
      <c r="BW186" s="115">
        <f>Familia!BA185</f>
        <v>0</v>
      </c>
      <c r="BX186" s="32"/>
      <c r="BY186" s="32"/>
      <c r="BZ186" s="39"/>
      <c r="CA186" s="39"/>
      <c r="CB186" s="39"/>
      <c r="CC186" s="39"/>
      <c r="CD186" s="39"/>
      <c r="CE186" s="39"/>
      <c r="CF186" s="37"/>
      <c r="CG186" s="40"/>
      <c r="CH186" s="114">
        <f t="shared" si="2"/>
        <v>0</v>
      </c>
      <c r="CI186" s="41"/>
      <c r="CJ186" s="34"/>
      <c r="CK186" s="41"/>
      <c r="CL186" s="34"/>
      <c r="CM186" s="41"/>
      <c r="CN186" s="41"/>
      <c r="CO186" s="34"/>
      <c r="CP186" s="41"/>
      <c r="CQ186" s="37"/>
      <c r="CR186" s="40"/>
      <c r="CS186" s="37"/>
      <c r="CT186" s="37" t="s">
        <v>1597</v>
      </c>
      <c r="CV186" s="37"/>
    </row>
    <row r="187" spans="1:100">
      <c r="A187" s="21">
        <v>183</v>
      </c>
      <c r="B187" s="21">
        <f>Beneficiario!C184</f>
        <v>0</v>
      </c>
      <c r="C187" s="41"/>
      <c r="D187" s="37"/>
      <c r="E187" s="40"/>
      <c r="F187" s="77"/>
      <c r="G187" s="77"/>
      <c r="H187" s="37"/>
      <c r="I187" s="37"/>
      <c r="J187" s="37"/>
      <c r="K187" s="37"/>
      <c r="L187" s="37"/>
      <c r="M187" s="32"/>
      <c r="N187" s="41"/>
      <c r="O187" s="77"/>
      <c r="P187" s="77"/>
      <c r="Q187" s="37"/>
      <c r="R187" s="37"/>
      <c r="S187" s="37"/>
      <c r="T187" s="37"/>
      <c r="U187" s="37"/>
      <c r="V187" s="41"/>
      <c r="W187" s="77"/>
      <c r="X187" s="77"/>
      <c r="Y187" s="37"/>
      <c r="Z187" s="37"/>
      <c r="AA187" s="37"/>
      <c r="AB187" s="37"/>
      <c r="AC187" s="37"/>
      <c r="AD187" s="41"/>
      <c r="AE187" s="77"/>
      <c r="AF187" s="77"/>
      <c r="AG187" s="37"/>
      <c r="AH187" s="37"/>
      <c r="AI187" s="37"/>
      <c r="AJ187" s="37"/>
      <c r="AK187" s="37"/>
      <c r="AL187" s="41"/>
      <c r="AM187" s="77"/>
      <c r="AN187" s="77"/>
      <c r="AO187" s="37"/>
      <c r="AP187" s="37"/>
      <c r="AQ187" s="37"/>
      <c r="AR187" s="37"/>
      <c r="AS187" s="37"/>
      <c r="AT187" s="41"/>
      <c r="AU187" s="77"/>
      <c r="AV187" s="77"/>
      <c r="AW187" s="37"/>
      <c r="AX187" s="37"/>
      <c r="AY187" s="37"/>
      <c r="AZ187" s="37"/>
      <c r="BA187" s="37"/>
      <c r="BB187" s="41"/>
      <c r="BC187" s="77"/>
      <c r="BD187" s="77"/>
      <c r="BE187" s="37"/>
      <c r="BF187" s="37"/>
      <c r="BG187" s="37"/>
      <c r="BH187" s="37"/>
      <c r="BI187" s="37"/>
      <c r="BJ187" s="37"/>
      <c r="BK187" s="32"/>
      <c r="BL187" s="32"/>
      <c r="BM187" s="115">
        <f>Familia!AV186</f>
        <v>0</v>
      </c>
      <c r="BN187" s="32"/>
      <c r="BO187" s="115">
        <f>Familia!AW186</f>
        <v>0</v>
      </c>
      <c r="BP187" s="32"/>
      <c r="BQ187" s="115">
        <f>Familia!AX186</f>
        <v>0</v>
      </c>
      <c r="BR187" s="32"/>
      <c r="BS187" s="115">
        <f>Familia!AY186</f>
        <v>0</v>
      </c>
      <c r="BT187" s="32"/>
      <c r="BU187" s="115">
        <f>Familia!AZ186</f>
        <v>0</v>
      </c>
      <c r="BV187" s="32"/>
      <c r="BW187" s="115">
        <f>Familia!BA186</f>
        <v>0</v>
      </c>
      <c r="BX187" s="32"/>
      <c r="BY187" s="32"/>
      <c r="BZ187" s="39"/>
      <c r="CA187" s="39"/>
      <c r="CB187" s="39"/>
      <c r="CC187" s="39"/>
      <c r="CD187" s="39"/>
      <c r="CE187" s="39"/>
      <c r="CF187" s="37"/>
      <c r="CG187" s="40"/>
      <c r="CH187" s="114">
        <f t="shared" si="2"/>
        <v>0</v>
      </c>
      <c r="CI187" s="41"/>
      <c r="CJ187" s="34"/>
      <c r="CK187" s="41"/>
      <c r="CL187" s="34"/>
      <c r="CM187" s="41"/>
      <c r="CN187" s="41"/>
      <c r="CO187" s="34"/>
      <c r="CP187" s="41"/>
      <c r="CQ187" s="37"/>
      <c r="CR187" s="40"/>
      <c r="CS187" s="37"/>
      <c r="CT187" s="37" t="s">
        <v>1597</v>
      </c>
      <c r="CV187" s="37"/>
    </row>
    <row r="188" spans="1:100">
      <c r="A188" s="21">
        <v>184</v>
      </c>
      <c r="B188" s="21">
        <f>Beneficiario!C185</f>
        <v>0</v>
      </c>
      <c r="C188" s="41"/>
      <c r="D188" s="37"/>
      <c r="E188" s="40"/>
      <c r="F188" s="77"/>
      <c r="G188" s="77"/>
      <c r="H188" s="37"/>
      <c r="I188" s="37"/>
      <c r="J188" s="37"/>
      <c r="K188" s="37"/>
      <c r="L188" s="37"/>
      <c r="M188" s="32"/>
      <c r="N188" s="41"/>
      <c r="O188" s="77"/>
      <c r="P188" s="77"/>
      <c r="Q188" s="37"/>
      <c r="R188" s="37"/>
      <c r="S188" s="37"/>
      <c r="T188" s="37"/>
      <c r="U188" s="37"/>
      <c r="V188" s="41"/>
      <c r="W188" s="77"/>
      <c r="X188" s="77"/>
      <c r="Y188" s="37"/>
      <c r="Z188" s="37"/>
      <c r="AA188" s="37"/>
      <c r="AB188" s="37"/>
      <c r="AC188" s="37"/>
      <c r="AD188" s="41"/>
      <c r="AE188" s="77"/>
      <c r="AF188" s="77"/>
      <c r="AG188" s="37"/>
      <c r="AH188" s="37"/>
      <c r="AI188" s="37"/>
      <c r="AJ188" s="37"/>
      <c r="AK188" s="37"/>
      <c r="AL188" s="41"/>
      <c r="AM188" s="77"/>
      <c r="AN188" s="77"/>
      <c r="AO188" s="37"/>
      <c r="AP188" s="37"/>
      <c r="AQ188" s="37"/>
      <c r="AR188" s="37"/>
      <c r="AS188" s="37"/>
      <c r="AT188" s="41"/>
      <c r="AU188" s="77"/>
      <c r="AV188" s="77"/>
      <c r="AW188" s="37"/>
      <c r="AX188" s="37"/>
      <c r="AY188" s="37"/>
      <c r="AZ188" s="37"/>
      <c r="BA188" s="37"/>
      <c r="BB188" s="41"/>
      <c r="BC188" s="77"/>
      <c r="BD188" s="77"/>
      <c r="BE188" s="37"/>
      <c r="BF188" s="37"/>
      <c r="BG188" s="37"/>
      <c r="BH188" s="37"/>
      <c r="BI188" s="37"/>
      <c r="BJ188" s="37"/>
      <c r="BK188" s="32"/>
      <c r="BL188" s="32"/>
      <c r="BM188" s="115">
        <f>Familia!AV187</f>
        <v>0</v>
      </c>
      <c r="BN188" s="32"/>
      <c r="BO188" s="115">
        <f>Familia!AW187</f>
        <v>0</v>
      </c>
      <c r="BP188" s="32"/>
      <c r="BQ188" s="115">
        <f>Familia!AX187</f>
        <v>0</v>
      </c>
      <c r="BR188" s="32"/>
      <c r="BS188" s="115">
        <f>Familia!AY187</f>
        <v>0</v>
      </c>
      <c r="BT188" s="32"/>
      <c r="BU188" s="115">
        <f>Familia!AZ187</f>
        <v>0</v>
      </c>
      <c r="BV188" s="32"/>
      <c r="BW188" s="115">
        <f>Familia!BA187</f>
        <v>0</v>
      </c>
      <c r="BX188" s="32"/>
      <c r="BY188" s="32"/>
      <c r="BZ188" s="39"/>
      <c r="CA188" s="39"/>
      <c r="CB188" s="39"/>
      <c r="CC188" s="39"/>
      <c r="CD188" s="39"/>
      <c r="CE188" s="39"/>
      <c r="CF188" s="37"/>
      <c r="CG188" s="40"/>
      <c r="CH188" s="114">
        <f t="shared" si="2"/>
        <v>0</v>
      </c>
      <c r="CI188" s="41"/>
      <c r="CJ188" s="34"/>
      <c r="CK188" s="41"/>
      <c r="CL188" s="34"/>
      <c r="CM188" s="41"/>
      <c r="CN188" s="41"/>
      <c r="CO188" s="34"/>
      <c r="CP188" s="41"/>
      <c r="CQ188" s="37"/>
      <c r="CR188" s="40"/>
      <c r="CS188" s="37"/>
      <c r="CT188" s="37" t="s">
        <v>1597</v>
      </c>
      <c r="CV188" s="37"/>
    </row>
    <row r="189" spans="1:100">
      <c r="A189" s="21">
        <v>185</v>
      </c>
      <c r="B189" s="21">
        <f>Beneficiario!C186</f>
        <v>0</v>
      </c>
      <c r="C189" s="41"/>
      <c r="D189" s="37"/>
      <c r="E189" s="40"/>
      <c r="F189" s="77"/>
      <c r="G189" s="77"/>
      <c r="H189" s="37"/>
      <c r="I189" s="37"/>
      <c r="J189" s="37"/>
      <c r="K189" s="37"/>
      <c r="L189" s="37"/>
      <c r="M189" s="32"/>
      <c r="N189" s="41"/>
      <c r="O189" s="77"/>
      <c r="P189" s="77"/>
      <c r="Q189" s="37"/>
      <c r="R189" s="37"/>
      <c r="S189" s="37"/>
      <c r="T189" s="37"/>
      <c r="U189" s="37"/>
      <c r="V189" s="41"/>
      <c r="W189" s="77"/>
      <c r="X189" s="77"/>
      <c r="Y189" s="37"/>
      <c r="Z189" s="37"/>
      <c r="AA189" s="37"/>
      <c r="AB189" s="37"/>
      <c r="AC189" s="37"/>
      <c r="AD189" s="41"/>
      <c r="AE189" s="77"/>
      <c r="AF189" s="77"/>
      <c r="AG189" s="37"/>
      <c r="AH189" s="37"/>
      <c r="AI189" s="37"/>
      <c r="AJ189" s="37"/>
      <c r="AK189" s="37"/>
      <c r="AL189" s="41"/>
      <c r="AM189" s="77"/>
      <c r="AN189" s="77"/>
      <c r="AO189" s="37"/>
      <c r="AP189" s="37"/>
      <c r="AQ189" s="37"/>
      <c r="AR189" s="37"/>
      <c r="AS189" s="37"/>
      <c r="AT189" s="41"/>
      <c r="AU189" s="77"/>
      <c r="AV189" s="77"/>
      <c r="AW189" s="37"/>
      <c r="AX189" s="37"/>
      <c r="AY189" s="37"/>
      <c r="AZ189" s="37"/>
      <c r="BA189" s="37"/>
      <c r="BB189" s="41"/>
      <c r="BC189" s="77"/>
      <c r="BD189" s="77"/>
      <c r="BE189" s="37"/>
      <c r="BF189" s="37"/>
      <c r="BG189" s="37"/>
      <c r="BH189" s="37"/>
      <c r="BI189" s="37"/>
      <c r="BJ189" s="37"/>
      <c r="BK189" s="32"/>
      <c r="BL189" s="32"/>
      <c r="BM189" s="115">
        <f>Familia!AV188</f>
        <v>0</v>
      </c>
      <c r="BN189" s="32"/>
      <c r="BO189" s="115">
        <f>Familia!AW188</f>
        <v>0</v>
      </c>
      <c r="BP189" s="32"/>
      <c r="BQ189" s="115">
        <f>Familia!AX188</f>
        <v>0</v>
      </c>
      <c r="BR189" s="32"/>
      <c r="BS189" s="115">
        <f>Familia!AY188</f>
        <v>0</v>
      </c>
      <c r="BT189" s="32"/>
      <c r="BU189" s="115">
        <f>Familia!AZ188</f>
        <v>0</v>
      </c>
      <c r="BV189" s="32"/>
      <c r="BW189" s="115">
        <f>Familia!BA188</f>
        <v>0</v>
      </c>
      <c r="BX189" s="32"/>
      <c r="BY189" s="32"/>
      <c r="BZ189" s="39"/>
      <c r="CA189" s="39"/>
      <c r="CB189" s="39"/>
      <c r="CC189" s="39"/>
      <c r="CD189" s="39"/>
      <c r="CE189" s="39"/>
      <c r="CF189" s="37"/>
      <c r="CG189" s="40"/>
      <c r="CH189" s="114">
        <f t="shared" si="2"/>
        <v>0</v>
      </c>
      <c r="CI189" s="41"/>
      <c r="CJ189" s="34"/>
      <c r="CK189" s="41"/>
      <c r="CL189" s="34"/>
      <c r="CM189" s="41"/>
      <c r="CN189" s="41"/>
      <c r="CO189" s="34"/>
      <c r="CP189" s="41"/>
      <c r="CQ189" s="37"/>
      <c r="CR189" s="40"/>
      <c r="CS189" s="37"/>
      <c r="CT189" s="37" t="s">
        <v>1597</v>
      </c>
      <c r="CV189" s="37"/>
    </row>
    <row r="190" spans="1:100">
      <c r="A190" s="21">
        <v>186</v>
      </c>
      <c r="B190" s="21">
        <f>Beneficiario!C187</f>
        <v>0</v>
      </c>
      <c r="C190" s="41"/>
      <c r="D190" s="37"/>
      <c r="E190" s="40"/>
      <c r="F190" s="77"/>
      <c r="G190" s="77"/>
      <c r="H190" s="37"/>
      <c r="I190" s="37"/>
      <c r="J190" s="37"/>
      <c r="K190" s="37"/>
      <c r="L190" s="37"/>
      <c r="M190" s="32"/>
      <c r="N190" s="41"/>
      <c r="O190" s="77"/>
      <c r="P190" s="77"/>
      <c r="Q190" s="37"/>
      <c r="R190" s="37"/>
      <c r="S190" s="37"/>
      <c r="T190" s="37"/>
      <c r="U190" s="37"/>
      <c r="V190" s="41"/>
      <c r="W190" s="77"/>
      <c r="X190" s="77"/>
      <c r="Y190" s="37"/>
      <c r="Z190" s="37"/>
      <c r="AA190" s="37"/>
      <c r="AB190" s="37"/>
      <c r="AC190" s="37"/>
      <c r="AD190" s="41"/>
      <c r="AE190" s="77"/>
      <c r="AF190" s="77"/>
      <c r="AG190" s="37"/>
      <c r="AH190" s="37"/>
      <c r="AI190" s="37"/>
      <c r="AJ190" s="37"/>
      <c r="AK190" s="37"/>
      <c r="AL190" s="41"/>
      <c r="AM190" s="77"/>
      <c r="AN190" s="77"/>
      <c r="AO190" s="37"/>
      <c r="AP190" s="37"/>
      <c r="AQ190" s="37"/>
      <c r="AR190" s="37"/>
      <c r="AS190" s="37"/>
      <c r="AT190" s="41"/>
      <c r="AU190" s="77"/>
      <c r="AV190" s="77"/>
      <c r="AW190" s="37"/>
      <c r="AX190" s="37"/>
      <c r="AY190" s="37"/>
      <c r="AZ190" s="37"/>
      <c r="BA190" s="37"/>
      <c r="BB190" s="41"/>
      <c r="BC190" s="77"/>
      <c r="BD190" s="77"/>
      <c r="BE190" s="37"/>
      <c r="BF190" s="37"/>
      <c r="BG190" s="37"/>
      <c r="BH190" s="37"/>
      <c r="BI190" s="37"/>
      <c r="BJ190" s="37"/>
      <c r="BK190" s="32"/>
      <c r="BL190" s="32"/>
      <c r="BM190" s="115">
        <f>Familia!AV189</f>
        <v>0</v>
      </c>
      <c r="BN190" s="32"/>
      <c r="BO190" s="115">
        <f>Familia!AW189</f>
        <v>0</v>
      </c>
      <c r="BP190" s="32"/>
      <c r="BQ190" s="115">
        <f>Familia!AX189</f>
        <v>0</v>
      </c>
      <c r="BR190" s="32"/>
      <c r="BS190" s="115">
        <f>Familia!AY189</f>
        <v>0</v>
      </c>
      <c r="BT190" s="32"/>
      <c r="BU190" s="115">
        <f>Familia!AZ189</f>
        <v>0</v>
      </c>
      <c r="BV190" s="32"/>
      <c r="BW190" s="115">
        <f>Familia!BA189</f>
        <v>0</v>
      </c>
      <c r="BX190" s="32"/>
      <c r="BY190" s="32"/>
      <c r="BZ190" s="39"/>
      <c r="CA190" s="39"/>
      <c r="CB190" s="39"/>
      <c r="CC190" s="39"/>
      <c r="CD190" s="39"/>
      <c r="CE190" s="39"/>
      <c r="CF190" s="37"/>
      <c r="CG190" s="40"/>
      <c r="CH190" s="114">
        <f t="shared" si="2"/>
        <v>0</v>
      </c>
      <c r="CI190" s="41"/>
      <c r="CJ190" s="34"/>
      <c r="CK190" s="41"/>
      <c r="CL190" s="34"/>
      <c r="CM190" s="41"/>
      <c r="CN190" s="41"/>
      <c r="CO190" s="34"/>
      <c r="CP190" s="41"/>
      <c r="CQ190" s="37"/>
      <c r="CR190" s="40"/>
      <c r="CS190" s="37"/>
      <c r="CT190" s="37" t="s">
        <v>1597</v>
      </c>
      <c r="CV190" s="37"/>
    </row>
    <row r="191" spans="1:100">
      <c r="A191" s="21">
        <v>187</v>
      </c>
      <c r="B191" s="21">
        <f>Beneficiario!C188</f>
        <v>0</v>
      </c>
      <c r="C191" s="41"/>
      <c r="D191" s="37"/>
      <c r="E191" s="40"/>
      <c r="F191" s="77"/>
      <c r="G191" s="77"/>
      <c r="H191" s="37"/>
      <c r="I191" s="37"/>
      <c r="J191" s="37"/>
      <c r="K191" s="37"/>
      <c r="L191" s="37"/>
      <c r="M191" s="32"/>
      <c r="N191" s="41"/>
      <c r="O191" s="77"/>
      <c r="P191" s="77"/>
      <c r="Q191" s="37"/>
      <c r="R191" s="37"/>
      <c r="S191" s="37"/>
      <c r="T191" s="37"/>
      <c r="U191" s="37"/>
      <c r="V191" s="41"/>
      <c r="W191" s="77"/>
      <c r="X191" s="77"/>
      <c r="Y191" s="37"/>
      <c r="Z191" s="37"/>
      <c r="AA191" s="37"/>
      <c r="AB191" s="37"/>
      <c r="AC191" s="37"/>
      <c r="AD191" s="41"/>
      <c r="AE191" s="77"/>
      <c r="AF191" s="77"/>
      <c r="AG191" s="37"/>
      <c r="AH191" s="37"/>
      <c r="AI191" s="37"/>
      <c r="AJ191" s="37"/>
      <c r="AK191" s="37"/>
      <c r="AL191" s="41"/>
      <c r="AM191" s="77"/>
      <c r="AN191" s="77"/>
      <c r="AO191" s="37"/>
      <c r="AP191" s="37"/>
      <c r="AQ191" s="37"/>
      <c r="AR191" s="37"/>
      <c r="AS191" s="37"/>
      <c r="AT191" s="41"/>
      <c r="AU191" s="77"/>
      <c r="AV191" s="77"/>
      <c r="AW191" s="37"/>
      <c r="AX191" s="37"/>
      <c r="AY191" s="37"/>
      <c r="AZ191" s="37"/>
      <c r="BA191" s="37"/>
      <c r="BB191" s="41"/>
      <c r="BC191" s="77"/>
      <c r="BD191" s="77"/>
      <c r="BE191" s="37"/>
      <c r="BF191" s="37"/>
      <c r="BG191" s="37"/>
      <c r="BH191" s="37"/>
      <c r="BI191" s="37"/>
      <c r="BJ191" s="37"/>
      <c r="BK191" s="32"/>
      <c r="BL191" s="32"/>
      <c r="BM191" s="115">
        <f>Familia!AV190</f>
        <v>0</v>
      </c>
      <c r="BN191" s="32"/>
      <c r="BO191" s="115">
        <f>Familia!AW190</f>
        <v>0</v>
      </c>
      <c r="BP191" s="32"/>
      <c r="BQ191" s="115">
        <f>Familia!AX190</f>
        <v>0</v>
      </c>
      <c r="BR191" s="32"/>
      <c r="BS191" s="115">
        <f>Familia!AY190</f>
        <v>0</v>
      </c>
      <c r="BT191" s="32"/>
      <c r="BU191" s="115">
        <f>Familia!AZ190</f>
        <v>0</v>
      </c>
      <c r="BV191" s="32"/>
      <c r="BW191" s="115">
        <f>Familia!BA190</f>
        <v>0</v>
      </c>
      <c r="BX191" s="32"/>
      <c r="BY191" s="32"/>
      <c r="BZ191" s="39"/>
      <c r="CA191" s="39"/>
      <c r="CB191" s="39"/>
      <c r="CC191" s="39"/>
      <c r="CD191" s="39"/>
      <c r="CE191" s="39"/>
      <c r="CF191" s="37"/>
      <c r="CG191" s="40"/>
      <c r="CH191" s="114">
        <f t="shared" si="2"/>
        <v>0</v>
      </c>
      <c r="CI191" s="41"/>
      <c r="CJ191" s="34"/>
      <c r="CK191" s="41"/>
      <c r="CL191" s="34"/>
      <c r="CM191" s="41"/>
      <c r="CN191" s="41"/>
      <c r="CO191" s="34"/>
      <c r="CP191" s="41"/>
      <c r="CQ191" s="37"/>
      <c r="CR191" s="40"/>
      <c r="CS191" s="37"/>
      <c r="CT191" s="37" t="s">
        <v>1597</v>
      </c>
      <c r="CV191" s="37"/>
    </row>
    <row r="192" spans="1:100">
      <c r="A192" s="21">
        <v>188</v>
      </c>
      <c r="B192" s="21">
        <f>Beneficiario!C189</f>
        <v>0</v>
      </c>
      <c r="C192" s="41"/>
      <c r="D192" s="37"/>
      <c r="E192" s="40"/>
      <c r="F192" s="77"/>
      <c r="G192" s="77"/>
      <c r="H192" s="37"/>
      <c r="I192" s="37"/>
      <c r="J192" s="37"/>
      <c r="K192" s="37"/>
      <c r="L192" s="37"/>
      <c r="M192" s="32"/>
      <c r="N192" s="41"/>
      <c r="O192" s="77"/>
      <c r="P192" s="77"/>
      <c r="Q192" s="37"/>
      <c r="R192" s="37"/>
      <c r="S192" s="37"/>
      <c r="T192" s="37"/>
      <c r="U192" s="37"/>
      <c r="V192" s="41"/>
      <c r="W192" s="77"/>
      <c r="X192" s="77"/>
      <c r="Y192" s="37"/>
      <c r="Z192" s="37"/>
      <c r="AA192" s="37"/>
      <c r="AB192" s="37"/>
      <c r="AC192" s="37"/>
      <c r="AD192" s="41"/>
      <c r="AE192" s="77"/>
      <c r="AF192" s="77"/>
      <c r="AG192" s="37"/>
      <c r="AH192" s="37"/>
      <c r="AI192" s="37"/>
      <c r="AJ192" s="37"/>
      <c r="AK192" s="37"/>
      <c r="AL192" s="41"/>
      <c r="AM192" s="77"/>
      <c r="AN192" s="77"/>
      <c r="AO192" s="37"/>
      <c r="AP192" s="37"/>
      <c r="AQ192" s="37"/>
      <c r="AR192" s="37"/>
      <c r="AS192" s="37"/>
      <c r="AT192" s="41"/>
      <c r="AU192" s="77"/>
      <c r="AV192" s="77"/>
      <c r="AW192" s="37"/>
      <c r="AX192" s="37"/>
      <c r="AY192" s="37"/>
      <c r="AZ192" s="37"/>
      <c r="BA192" s="37"/>
      <c r="BB192" s="41"/>
      <c r="BC192" s="77"/>
      <c r="BD192" s="77"/>
      <c r="BE192" s="37"/>
      <c r="BF192" s="37"/>
      <c r="BG192" s="37"/>
      <c r="BH192" s="37"/>
      <c r="BI192" s="37"/>
      <c r="BJ192" s="37"/>
      <c r="BK192" s="32"/>
      <c r="BL192" s="32"/>
      <c r="BM192" s="115">
        <f>Familia!AV191</f>
        <v>0</v>
      </c>
      <c r="BN192" s="32"/>
      <c r="BO192" s="115">
        <f>Familia!AW191</f>
        <v>0</v>
      </c>
      <c r="BP192" s="32"/>
      <c r="BQ192" s="115">
        <f>Familia!AX191</f>
        <v>0</v>
      </c>
      <c r="BR192" s="32"/>
      <c r="BS192" s="115">
        <f>Familia!AY191</f>
        <v>0</v>
      </c>
      <c r="BT192" s="32"/>
      <c r="BU192" s="115">
        <f>Familia!AZ191</f>
        <v>0</v>
      </c>
      <c r="BV192" s="32"/>
      <c r="BW192" s="115">
        <f>Familia!BA191</f>
        <v>0</v>
      </c>
      <c r="BX192" s="32"/>
      <c r="BY192" s="32"/>
      <c r="BZ192" s="39"/>
      <c r="CA192" s="39"/>
      <c r="CB192" s="39"/>
      <c r="CC192" s="39"/>
      <c r="CD192" s="39"/>
      <c r="CE192" s="39"/>
      <c r="CF192" s="37"/>
      <c r="CG192" s="40"/>
      <c r="CH192" s="114">
        <f t="shared" si="2"/>
        <v>0</v>
      </c>
      <c r="CI192" s="41"/>
      <c r="CJ192" s="34"/>
      <c r="CK192" s="41"/>
      <c r="CL192" s="34"/>
      <c r="CM192" s="41"/>
      <c r="CN192" s="41"/>
      <c r="CO192" s="34"/>
      <c r="CP192" s="41"/>
      <c r="CQ192" s="37"/>
      <c r="CR192" s="40"/>
      <c r="CS192" s="37"/>
      <c r="CT192" s="37" t="s">
        <v>1597</v>
      </c>
      <c r="CV192" s="37"/>
    </row>
    <row r="193" spans="1:100">
      <c r="A193" s="21">
        <v>189</v>
      </c>
      <c r="B193" s="21">
        <f>Beneficiario!C190</f>
        <v>0</v>
      </c>
      <c r="C193" s="41"/>
      <c r="D193" s="37"/>
      <c r="E193" s="40"/>
      <c r="F193" s="77"/>
      <c r="G193" s="77"/>
      <c r="H193" s="37"/>
      <c r="I193" s="37"/>
      <c r="J193" s="37"/>
      <c r="K193" s="37"/>
      <c r="L193" s="37"/>
      <c r="M193" s="32"/>
      <c r="N193" s="41"/>
      <c r="O193" s="77"/>
      <c r="P193" s="77"/>
      <c r="Q193" s="37"/>
      <c r="R193" s="37"/>
      <c r="S193" s="37"/>
      <c r="T193" s="37"/>
      <c r="U193" s="37"/>
      <c r="V193" s="41"/>
      <c r="W193" s="77"/>
      <c r="X193" s="77"/>
      <c r="Y193" s="37"/>
      <c r="Z193" s="37"/>
      <c r="AA193" s="37"/>
      <c r="AB193" s="37"/>
      <c r="AC193" s="37"/>
      <c r="AD193" s="41"/>
      <c r="AE193" s="77"/>
      <c r="AF193" s="77"/>
      <c r="AG193" s="37"/>
      <c r="AH193" s="37"/>
      <c r="AI193" s="37"/>
      <c r="AJ193" s="37"/>
      <c r="AK193" s="37"/>
      <c r="AL193" s="41"/>
      <c r="AM193" s="77"/>
      <c r="AN193" s="77"/>
      <c r="AO193" s="37"/>
      <c r="AP193" s="37"/>
      <c r="AQ193" s="37"/>
      <c r="AR193" s="37"/>
      <c r="AS193" s="37"/>
      <c r="AT193" s="41"/>
      <c r="AU193" s="77"/>
      <c r="AV193" s="77"/>
      <c r="AW193" s="37"/>
      <c r="AX193" s="37"/>
      <c r="AY193" s="37"/>
      <c r="AZ193" s="37"/>
      <c r="BA193" s="37"/>
      <c r="BB193" s="41"/>
      <c r="BC193" s="77"/>
      <c r="BD193" s="77"/>
      <c r="BE193" s="37"/>
      <c r="BF193" s="37"/>
      <c r="BG193" s="37"/>
      <c r="BH193" s="37"/>
      <c r="BI193" s="37"/>
      <c r="BJ193" s="37"/>
      <c r="BK193" s="32"/>
      <c r="BL193" s="32"/>
      <c r="BM193" s="115">
        <f>Familia!AV192</f>
        <v>0</v>
      </c>
      <c r="BN193" s="32"/>
      <c r="BO193" s="115">
        <f>Familia!AW192</f>
        <v>0</v>
      </c>
      <c r="BP193" s="32"/>
      <c r="BQ193" s="115">
        <f>Familia!AX192</f>
        <v>0</v>
      </c>
      <c r="BR193" s="32"/>
      <c r="BS193" s="115">
        <f>Familia!AY192</f>
        <v>0</v>
      </c>
      <c r="BT193" s="32"/>
      <c r="BU193" s="115">
        <f>Familia!AZ192</f>
        <v>0</v>
      </c>
      <c r="BV193" s="32"/>
      <c r="BW193" s="115">
        <f>Familia!BA192</f>
        <v>0</v>
      </c>
      <c r="BX193" s="32"/>
      <c r="BY193" s="32"/>
      <c r="BZ193" s="39"/>
      <c r="CA193" s="39"/>
      <c r="CB193" s="39"/>
      <c r="CC193" s="39"/>
      <c r="CD193" s="39"/>
      <c r="CE193" s="39"/>
      <c r="CF193" s="37"/>
      <c r="CG193" s="40"/>
      <c r="CH193" s="114">
        <f t="shared" si="2"/>
        <v>0</v>
      </c>
      <c r="CI193" s="41"/>
      <c r="CJ193" s="34"/>
      <c r="CK193" s="41"/>
      <c r="CL193" s="34"/>
      <c r="CM193" s="41"/>
      <c r="CN193" s="41"/>
      <c r="CO193" s="34"/>
      <c r="CP193" s="41"/>
      <c r="CQ193" s="37"/>
      <c r="CR193" s="40"/>
      <c r="CS193" s="37"/>
      <c r="CT193" s="37" t="s">
        <v>1597</v>
      </c>
      <c r="CV193" s="37"/>
    </row>
    <row r="194" spans="1:100">
      <c r="A194" s="21">
        <v>190</v>
      </c>
      <c r="B194" s="21">
        <f>Beneficiario!C191</f>
        <v>0</v>
      </c>
      <c r="C194" s="41"/>
      <c r="D194" s="37"/>
      <c r="E194" s="40"/>
      <c r="F194" s="77"/>
      <c r="G194" s="77"/>
      <c r="H194" s="37"/>
      <c r="I194" s="37"/>
      <c r="J194" s="37"/>
      <c r="K194" s="37"/>
      <c r="L194" s="37"/>
      <c r="M194" s="32"/>
      <c r="N194" s="41"/>
      <c r="O194" s="77"/>
      <c r="P194" s="77"/>
      <c r="Q194" s="37"/>
      <c r="R194" s="37"/>
      <c r="S194" s="37"/>
      <c r="T194" s="37"/>
      <c r="U194" s="37"/>
      <c r="V194" s="41"/>
      <c r="W194" s="77"/>
      <c r="X194" s="77"/>
      <c r="Y194" s="37"/>
      <c r="Z194" s="37"/>
      <c r="AA194" s="37"/>
      <c r="AB194" s="37"/>
      <c r="AC194" s="37"/>
      <c r="AD194" s="41"/>
      <c r="AE194" s="77"/>
      <c r="AF194" s="77"/>
      <c r="AG194" s="37"/>
      <c r="AH194" s="37"/>
      <c r="AI194" s="37"/>
      <c r="AJ194" s="37"/>
      <c r="AK194" s="37"/>
      <c r="AL194" s="41"/>
      <c r="AM194" s="77"/>
      <c r="AN194" s="77"/>
      <c r="AO194" s="37"/>
      <c r="AP194" s="37"/>
      <c r="AQ194" s="37"/>
      <c r="AR194" s="37"/>
      <c r="AS194" s="37"/>
      <c r="AT194" s="41"/>
      <c r="AU194" s="77"/>
      <c r="AV194" s="77"/>
      <c r="AW194" s="37"/>
      <c r="AX194" s="37"/>
      <c r="AY194" s="37"/>
      <c r="AZ194" s="37"/>
      <c r="BA194" s="37"/>
      <c r="BB194" s="41"/>
      <c r="BC194" s="77"/>
      <c r="BD194" s="77"/>
      <c r="BE194" s="37"/>
      <c r="BF194" s="37"/>
      <c r="BG194" s="37"/>
      <c r="BH194" s="37"/>
      <c r="BI194" s="37"/>
      <c r="BJ194" s="37"/>
      <c r="BK194" s="32"/>
      <c r="BL194" s="32"/>
      <c r="BM194" s="115">
        <f>Familia!AV193</f>
        <v>0</v>
      </c>
      <c r="BN194" s="32"/>
      <c r="BO194" s="115">
        <f>Familia!AW193</f>
        <v>0</v>
      </c>
      <c r="BP194" s="32"/>
      <c r="BQ194" s="115">
        <f>Familia!AX193</f>
        <v>0</v>
      </c>
      <c r="BR194" s="32"/>
      <c r="BS194" s="115">
        <f>Familia!AY193</f>
        <v>0</v>
      </c>
      <c r="BT194" s="32"/>
      <c r="BU194" s="115">
        <f>Familia!AZ193</f>
        <v>0</v>
      </c>
      <c r="BV194" s="32"/>
      <c r="BW194" s="115">
        <f>Familia!BA193</f>
        <v>0</v>
      </c>
      <c r="BX194" s="32"/>
      <c r="BY194" s="32"/>
      <c r="BZ194" s="39"/>
      <c r="CA194" s="39"/>
      <c r="CB194" s="39"/>
      <c r="CC194" s="39"/>
      <c r="CD194" s="39"/>
      <c r="CE194" s="39"/>
      <c r="CF194" s="37"/>
      <c r="CG194" s="40"/>
      <c r="CH194" s="114">
        <f t="shared" si="2"/>
        <v>0</v>
      </c>
      <c r="CI194" s="41"/>
      <c r="CJ194" s="34"/>
      <c r="CK194" s="41"/>
      <c r="CL194" s="34"/>
      <c r="CM194" s="41"/>
      <c r="CN194" s="41"/>
      <c r="CO194" s="34"/>
      <c r="CP194" s="41"/>
      <c r="CQ194" s="37"/>
      <c r="CR194" s="40"/>
      <c r="CS194" s="37"/>
      <c r="CT194" s="37" t="s">
        <v>1597</v>
      </c>
      <c r="CV194" s="37"/>
    </row>
    <row r="195" spans="1:100">
      <c r="A195" s="21">
        <v>191</v>
      </c>
      <c r="B195" s="21">
        <f>Beneficiario!C192</f>
        <v>0</v>
      </c>
      <c r="C195" s="41"/>
      <c r="D195" s="37"/>
      <c r="E195" s="40"/>
      <c r="F195" s="77"/>
      <c r="G195" s="77"/>
      <c r="H195" s="37"/>
      <c r="I195" s="37"/>
      <c r="J195" s="37"/>
      <c r="K195" s="37"/>
      <c r="L195" s="37"/>
      <c r="M195" s="32"/>
      <c r="N195" s="41"/>
      <c r="O195" s="77"/>
      <c r="P195" s="77"/>
      <c r="Q195" s="37"/>
      <c r="R195" s="37"/>
      <c r="S195" s="37"/>
      <c r="T195" s="37"/>
      <c r="U195" s="37"/>
      <c r="V195" s="41"/>
      <c r="W195" s="77"/>
      <c r="X195" s="77"/>
      <c r="Y195" s="37"/>
      <c r="Z195" s="37"/>
      <c r="AA195" s="37"/>
      <c r="AB195" s="37"/>
      <c r="AC195" s="37"/>
      <c r="AD195" s="41"/>
      <c r="AE195" s="77"/>
      <c r="AF195" s="77"/>
      <c r="AG195" s="37"/>
      <c r="AH195" s="37"/>
      <c r="AI195" s="37"/>
      <c r="AJ195" s="37"/>
      <c r="AK195" s="37"/>
      <c r="AL195" s="41"/>
      <c r="AM195" s="77"/>
      <c r="AN195" s="77"/>
      <c r="AO195" s="37"/>
      <c r="AP195" s="37"/>
      <c r="AQ195" s="37"/>
      <c r="AR195" s="37"/>
      <c r="AS195" s="37"/>
      <c r="AT195" s="41"/>
      <c r="AU195" s="77"/>
      <c r="AV195" s="77"/>
      <c r="AW195" s="37"/>
      <c r="AX195" s="37"/>
      <c r="AY195" s="37"/>
      <c r="AZ195" s="37"/>
      <c r="BA195" s="37"/>
      <c r="BB195" s="41"/>
      <c r="BC195" s="77"/>
      <c r="BD195" s="77"/>
      <c r="BE195" s="37"/>
      <c r="BF195" s="37"/>
      <c r="BG195" s="37"/>
      <c r="BH195" s="37"/>
      <c r="BI195" s="37"/>
      <c r="BJ195" s="37"/>
      <c r="BK195" s="32"/>
      <c r="BL195" s="32"/>
      <c r="BM195" s="115">
        <f>Familia!AV194</f>
        <v>0</v>
      </c>
      <c r="BN195" s="32"/>
      <c r="BO195" s="115">
        <f>Familia!AW194</f>
        <v>0</v>
      </c>
      <c r="BP195" s="32"/>
      <c r="BQ195" s="115">
        <f>Familia!AX194</f>
        <v>0</v>
      </c>
      <c r="BR195" s="32"/>
      <c r="BS195" s="115">
        <f>Familia!AY194</f>
        <v>0</v>
      </c>
      <c r="BT195" s="32"/>
      <c r="BU195" s="115">
        <f>Familia!AZ194</f>
        <v>0</v>
      </c>
      <c r="BV195" s="32"/>
      <c r="BW195" s="115">
        <f>Familia!BA194</f>
        <v>0</v>
      </c>
      <c r="BX195" s="32"/>
      <c r="BY195" s="32"/>
      <c r="BZ195" s="39"/>
      <c r="CA195" s="39"/>
      <c r="CB195" s="39"/>
      <c r="CC195" s="39"/>
      <c r="CD195" s="39"/>
      <c r="CE195" s="39"/>
      <c r="CF195" s="37"/>
      <c r="CG195" s="40"/>
      <c r="CH195" s="114">
        <f t="shared" si="2"/>
        <v>0</v>
      </c>
      <c r="CI195" s="41"/>
      <c r="CJ195" s="34"/>
      <c r="CK195" s="41"/>
      <c r="CL195" s="34"/>
      <c r="CM195" s="41"/>
      <c r="CN195" s="41"/>
      <c r="CO195" s="34"/>
      <c r="CP195" s="41"/>
      <c r="CQ195" s="37"/>
      <c r="CR195" s="40"/>
      <c r="CS195" s="37"/>
      <c r="CT195" s="37" t="s">
        <v>1597</v>
      </c>
      <c r="CV195" s="37"/>
    </row>
    <row r="196" spans="1:100">
      <c r="A196" s="21">
        <v>192</v>
      </c>
      <c r="B196" s="21">
        <f>Beneficiario!C193</f>
        <v>0</v>
      </c>
      <c r="C196" s="41"/>
      <c r="D196" s="37"/>
      <c r="E196" s="40"/>
      <c r="F196" s="77"/>
      <c r="G196" s="77"/>
      <c r="H196" s="37"/>
      <c r="I196" s="37"/>
      <c r="J196" s="37"/>
      <c r="K196" s="37"/>
      <c r="L196" s="37"/>
      <c r="M196" s="32"/>
      <c r="N196" s="41"/>
      <c r="O196" s="77"/>
      <c r="P196" s="77"/>
      <c r="Q196" s="37"/>
      <c r="R196" s="37"/>
      <c r="S196" s="37"/>
      <c r="T196" s="37"/>
      <c r="U196" s="37"/>
      <c r="V196" s="41"/>
      <c r="W196" s="77"/>
      <c r="X196" s="77"/>
      <c r="Y196" s="37"/>
      <c r="Z196" s="37"/>
      <c r="AA196" s="37"/>
      <c r="AB196" s="37"/>
      <c r="AC196" s="37"/>
      <c r="AD196" s="41"/>
      <c r="AE196" s="77"/>
      <c r="AF196" s="77"/>
      <c r="AG196" s="37"/>
      <c r="AH196" s="37"/>
      <c r="AI196" s="37"/>
      <c r="AJ196" s="37"/>
      <c r="AK196" s="37"/>
      <c r="AL196" s="41"/>
      <c r="AM196" s="77"/>
      <c r="AN196" s="77"/>
      <c r="AO196" s="37"/>
      <c r="AP196" s="37"/>
      <c r="AQ196" s="37"/>
      <c r="AR196" s="37"/>
      <c r="AS196" s="37"/>
      <c r="AT196" s="41"/>
      <c r="AU196" s="77"/>
      <c r="AV196" s="77"/>
      <c r="AW196" s="37"/>
      <c r="AX196" s="37"/>
      <c r="AY196" s="37"/>
      <c r="AZ196" s="37"/>
      <c r="BA196" s="37"/>
      <c r="BB196" s="41"/>
      <c r="BC196" s="77"/>
      <c r="BD196" s="77"/>
      <c r="BE196" s="37"/>
      <c r="BF196" s="37"/>
      <c r="BG196" s="37"/>
      <c r="BH196" s="37"/>
      <c r="BI196" s="37"/>
      <c r="BJ196" s="37"/>
      <c r="BK196" s="32"/>
      <c r="BL196" s="32"/>
      <c r="BM196" s="115">
        <f>Familia!AV195</f>
        <v>0</v>
      </c>
      <c r="BN196" s="32"/>
      <c r="BO196" s="115">
        <f>Familia!AW195</f>
        <v>0</v>
      </c>
      <c r="BP196" s="32"/>
      <c r="BQ196" s="115">
        <f>Familia!AX195</f>
        <v>0</v>
      </c>
      <c r="BR196" s="32"/>
      <c r="BS196" s="115">
        <f>Familia!AY195</f>
        <v>0</v>
      </c>
      <c r="BT196" s="32"/>
      <c r="BU196" s="115">
        <f>Familia!AZ195</f>
        <v>0</v>
      </c>
      <c r="BV196" s="32"/>
      <c r="BW196" s="115">
        <f>Familia!BA195</f>
        <v>0</v>
      </c>
      <c r="BX196" s="32"/>
      <c r="BY196" s="32"/>
      <c r="BZ196" s="39"/>
      <c r="CA196" s="39"/>
      <c r="CB196" s="39"/>
      <c r="CC196" s="39"/>
      <c r="CD196" s="39"/>
      <c r="CE196" s="39"/>
      <c r="CF196" s="37"/>
      <c r="CG196" s="40"/>
      <c r="CH196" s="114">
        <f t="shared" si="2"/>
        <v>0</v>
      </c>
      <c r="CI196" s="41"/>
      <c r="CJ196" s="34"/>
      <c r="CK196" s="41"/>
      <c r="CL196" s="34"/>
      <c r="CM196" s="41"/>
      <c r="CN196" s="41"/>
      <c r="CO196" s="34"/>
      <c r="CP196" s="41"/>
      <c r="CQ196" s="37"/>
      <c r="CR196" s="40"/>
      <c r="CS196" s="37"/>
      <c r="CT196" s="37" t="s">
        <v>1597</v>
      </c>
      <c r="CV196" s="37"/>
    </row>
    <row r="197" spans="1:100">
      <c r="A197" s="21">
        <v>193</v>
      </c>
      <c r="B197" s="21">
        <f>Beneficiario!C194</f>
        <v>0</v>
      </c>
      <c r="C197" s="41"/>
      <c r="D197" s="37"/>
      <c r="E197" s="40"/>
      <c r="F197" s="77"/>
      <c r="G197" s="77"/>
      <c r="H197" s="37"/>
      <c r="I197" s="37"/>
      <c r="J197" s="37"/>
      <c r="K197" s="37"/>
      <c r="L197" s="37"/>
      <c r="M197" s="32"/>
      <c r="N197" s="41"/>
      <c r="O197" s="77"/>
      <c r="P197" s="77"/>
      <c r="Q197" s="37"/>
      <c r="R197" s="37"/>
      <c r="S197" s="37"/>
      <c r="T197" s="37"/>
      <c r="U197" s="37"/>
      <c r="V197" s="41"/>
      <c r="W197" s="77"/>
      <c r="X197" s="77"/>
      <c r="Y197" s="37"/>
      <c r="Z197" s="37"/>
      <c r="AA197" s="37"/>
      <c r="AB197" s="37"/>
      <c r="AC197" s="37"/>
      <c r="AD197" s="41"/>
      <c r="AE197" s="77"/>
      <c r="AF197" s="77"/>
      <c r="AG197" s="37"/>
      <c r="AH197" s="37"/>
      <c r="AI197" s="37"/>
      <c r="AJ197" s="37"/>
      <c r="AK197" s="37"/>
      <c r="AL197" s="41"/>
      <c r="AM197" s="77"/>
      <c r="AN197" s="77"/>
      <c r="AO197" s="37"/>
      <c r="AP197" s="37"/>
      <c r="AQ197" s="37"/>
      <c r="AR197" s="37"/>
      <c r="AS197" s="37"/>
      <c r="AT197" s="41"/>
      <c r="AU197" s="77"/>
      <c r="AV197" s="77"/>
      <c r="AW197" s="37"/>
      <c r="AX197" s="37"/>
      <c r="AY197" s="37"/>
      <c r="AZ197" s="37"/>
      <c r="BA197" s="37"/>
      <c r="BB197" s="41"/>
      <c r="BC197" s="77"/>
      <c r="BD197" s="77"/>
      <c r="BE197" s="37"/>
      <c r="BF197" s="37"/>
      <c r="BG197" s="37"/>
      <c r="BH197" s="37"/>
      <c r="BI197" s="37"/>
      <c r="BJ197" s="37"/>
      <c r="BK197" s="32"/>
      <c r="BL197" s="32"/>
      <c r="BM197" s="115">
        <f>Familia!AV196</f>
        <v>0</v>
      </c>
      <c r="BN197" s="32"/>
      <c r="BO197" s="115">
        <f>Familia!AW196</f>
        <v>0</v>
      </c>
      <c r="BP197" s="32"/>
      <c r="BQ197" s="115">
        <f>Familia!AX196</f>
        <v>0</v>
      </c>
      <c r="BR197" s="32"/>
      <c r="BS197" s="115">
        <f>Familia!AY196</f>
        <v>0</v>
      </c>
      <c r="BT197" s="32"/>
      <c r="BU197" s="115">
        <f>Familia!AZ196</f>
        <v>0</v>
      </c>
      <c r="BV197" s="32"/>
      <c r="BW197" s="115">
        <f>Familia!BA196</f>
        <v>0</v>
      </c>
      <c r="BX197" s="32"/>
      <c r="BY197" s="32"/>
      <c r="BZ197" s="39"/>
      <c r="CA197" s="39"/>
      <c r="CB197" s="39"/>
      <c r="CC197" s="39"/>
      <c r="CD197" s="39"/>
      <c r="CE197" s="39"/>
      <c r="CF197" s="37"/>
      <c r="CG197" s="40"/>
      <c r="CH197" s="114">
        <f t="shared" si="2"/>
        <v>0</v>
      </c>
      <c r="CI197" s="41"/>
      <c r="CJ197" s="34"/>
      <c r="CK197" s="41"/>
      <c r="CL197" s="34"/>
      <c r="CM197" s="41"/>
      <c r="CN197" s="41"/>
      <c r="CO197" s="34"/>
      <c r="CP197" s="41"/>
      <c r="CQ197" s="37"/>
      <c r="CR197" s="40"/>
      <c r="CS197" s="37"/>
      <c r="CT197" s="37" t="s">
        <v>1597</v>
      </c>
      <c r="CV197" s="37"/>
    </row>
    <row r="198" spans="1:100">
      <c r="A198" s="21">
        <v>194</v>
      </c>
      <c r="B198" s="21">
        <f>Beneficiario!C195</f>
        <v>0</v>
      </c>
      <c r="C198" s="41"/>
      <c r="D198" s="37"/>
      <c r="E198" s="40"/>
      <c r="F198" s="77"/>
      <c r="G198" s="77"/>
      <c r="H198" s="37"/>
      <c r="I198" s="37"/>
      <c r="J198" s="37"/>
      <c r="K198" s="37"/>
      <c r="L198" s="37"/>
      <c r="M198" s="32"/>
      <c r="N198" s="41"/>
      <c r="O198" s="77"/>
      <c r="P198" s="77"/>
      <c r="Q198" s="37"/>
      <c r="R198" s="37"/>
      <c r="S198" s="37"/>
      <c r="T198" s="37"/>
      <c r="U198" s="37"/>
      <c r="V198" s="41"/>
      <c r="W198" s="77"/>
      <c r="X198" s="77"/>
      <c r="Y198" s="37"/>
      <c r="Z198" s="37"/>
      <c r="AA198" s="37"/>
      <c r="AB198" s="37"/>
      <c r="AC198" s="37"/>
      <c r="AD198" s="41"/>
      <c r="AE198" s="77"/>
      <c r="AF198" s="77"/>
      <c r="AG198" s="37"/>
      <c r="AH198" s="37"/>
      <c r="AI198" s="37"/>
      <c r="AJ198" s="37"/>
      <c r="AK198" s="37"/>
      <c r="AL198" s="41"/>
      <c r="AM198" s="77"/>
      <c r="AN198" s="77"/>
      <c r="AO198" s="37"/>
      <c r="AP198" s="37"/>
      <c r="AQ198" s="37"/>
      <c r="AR198" s="37"/>
      <c r="AS198" s="37"/>
      <c r="AT198" s="41"/>
      <c r="AU198" s="77"/>
      <c r="AV198" s="77"/>
      <c r="AW198" s="37"/>
      <c r="AX198" s="37"/>
      <c r="AY198" s="37"/>
      <c r="AZ198" s="37"/>
      <c r="BA198" s="37"/>
      <c r="BB198" s="41"/>
      <c r="BC198" s="77"/>
      <c r="BD198" s="77"/>
      <c r="BE198" s="37"/>
      <c r="BF198" s="37"/>
      <c r="BG198" s="37"/>
      <c r="BH198" s="37"/>
      <c r="BI198" s="37"/>
      <c r="BJ198" s="37"/>
      <c r="BK198" s="32"/>
      <c r="BL198" s="32"/>
      <c r="BM198" s="115">
        <f>Familia!AV197</f>
        <v>0</v>
      </c>
      <c r="BN198" s="32"/>
      <c r="BO198" s="115">
        <f>Familia!AW197</f>
        <v>0</v>
      </c>
      <c r="BP198" s="32"/>
      <c r="BQ198" s="115">
        <f>Familia!AX197</f>
        <v>0</v>
      </c>
      <c r="BR198" s="32"/>
      <c r="BS198" s="115">
        <f>Familia!AY197</f>
        <v>0</v>
      </c>
      <c r="BT198" s="32"/>
      <c r="BU198" s="115">
        <f>Familia!AZ197</f>
        <v>0</v>
      </c>
      <c r="BV198" s="32"/>
      <c r="BW198" s="115">
        <f>Familia!BA197</f>
        <v>0</v>
      </c>
      <c r="BX198" s="32"/>
      <c r="BY198" s="32"/>
      <c r="BZ198" s="39"/>
      <c r="CA198" s="39"/>
      <c r="CB198" s="39"/>
      <c r="CC198" s="39"/>
      <c r="CD198" s="39"/>
      <c r="CE198" s="39"/>
      <c r="CF198" s="37"/>
      <c r="CG198" s="40"/>
      <c r="CH198" s="114">
        <f t="shared" ref="CH198:CH261" si="3">CG198-E198</f>
        <v>0</v>
      </c>
      <c r="CI198" s="41"/>
      <c r="CJ198" s="34"/>
      <c r="CK198" s="41"/>
      <c r="CL198" s="34"/>
      <c r="CM198" s="41"/>
      <c r="CN198" s="41"/>
      <c r="CO198" s="34"/>
      <c r="CP198" s="41"/>
      <c r="CQ198" s="37"/>
      <c r="CR198" s="40"/>
      <c r="CS198" s="37"/>
      <c r="CT198" s="37" t="s">
        <v>1597</v>
      </c>
      <c r="CV198" s="37"/>
    </row>
    <row r="199" spans="1:100">
      <c r="A199" s="21">
        <v>195</v>
      </c>
      <c r="B199" s="21">
        <f>Beneficiario!C196</f>
        <v>0</v>
      </c>
      <c r="C199" s="41"/>
      <c r="D199" s="37"/>
      <c r="E199" s="40"/>
      <c r="F199" s="77"/>
      <c r="G199" s="77"/>
      <c r="H199" s="37"/>
      <c r="I199" s="37"/>
      <c r="J199" s="37"/>
      <c r="K199" s="37"/>
      <c r="L199" s="37"/>
      <c r="M199" s="32"/>
      <c r="N199" s="41"/>
      <c r="O199" s="77"/>
      <c r="P199" s="77"/>
      <c r="Q199" s="37"/>
      <c r="R199" s="37"/>
      <c r="S199" s="37"/>
      <c r="T199" s="37"/>
      <c r="U199" s="37"/>
      <c r="V199" s="41"/>
      <c r="W199" s="77"/>
      <c r="X199" s="77"/>
      <c r="Y199" s="37"/>
      <c r="Z199" s="37"/>
      <c r="AA199" s="37"/>
      <c r="AB199" s="37"/>
      <c r="AC199" s="37"/>
      <c r="AD199" s="41"/>
      <c r="AE199" s="77"/>
      <c r="AF199" s="77"/>
      <c r="AG199" s="37"/>
      <c r="AH199" s="37"/>
      <c r="AI199" s="37"/>
      <c r="AJ199" s="37"/>
      <c r="AK199" s="37"/>
      <c r="AL199" s="41"/>
      <c r="AM199" s="77"/>
      <c r="AN199" s="77"/>
      <c r="AO199" s="37"/>
      <c r="AP199" s="37"/>
      <c r="AQ199" s="37"/>
      <c r="AR199" s="37"/>
      <c r="AS199" s="37"/>
      <c r="AT199" s="41"/>
      <c r="AU199" s="77"/>
      <c r="AV199" s="77"/>
      <c r="AW199" s="37"/>
      <c r="AX199" s="37"/>
      <c r="AY199" s="37"/>
      <c r="AZ199" s="37"/>
      <c r="BA199" s="37"/>
      <c r="BB199" s="41"/>
      <c r="BC199" s="77"/>
      <c r="BD199" s="77"/>
      <c r="BE199" s="37"/>
      <c r="BF199" s="37"/>
      <c r="BG199" s="37"/>
      <c r="BH199" s="37"/>
      <c r="BI199" s="37"/>
      <c r="BJ199" s="37"/>
      <c r="BK199" s="32"/>
      <c r="BL199" s="32"/>
      <c r="BM199" s="115">
        <f>Familia!AV198</f>
        <v>0</v>
      </c>
      <c r="BN199" s="32"/>
      <c r="BO199" s="115">
        <f>Familia!AW198</f>
        <v>0</v>
      </c>
      <c r="BP199" s="32"/>
      <c r="BQ199" s="115">
        <f>Familia!AX198</f>
        <v>0</v>
      </c>
      <c r="BR199" s="32"/>
      <c r="BS199" s="115">
        <f>Familia!AY198</f>
        <v>0</v>
      </c>
      <c r="BT199" s="32"/>
      <c r="BU199" s="115">
        <f>Familia!AZ198</f>
        <v>0</v>
      </c>
      <c r="BV199" s="32"/>
      <c r="BW199" s="115">
        <f>Familia!BA198</f>
        <v>0</v>
      </c>
      <c r="BX199" s="32"/>
      <c r="BY199" s="32"/>
      <c r="BZ199" s="39"/>
      <c r="CA199" s="39"/>
      <c r="CB199" s="39"/>
      <c r="CC199" s="39"/>
      <c r="CD199" s="39"/>
      <c r="CE199" s="39"/>
      <c r="CF199" s="37"/>
      <c r="CG199" s="40"/>
      <c r="CH199" s="114">
        <f t="shared" si="3"/>
        <v>0</v>
      </c>
      <c r="CI199" s="41"/>
      <c r="CJ199" s="34"/>
      <c r="CK199" s="41"/>
      <c r="CL199" s="34"/>
      <c r="CM199" s="41"/>
      <c r="CN199" s="41"/>
      <c r="CO199" s="34"/>
      <c r="CP199" s="41"/>
      <c r="CQ199" s="37"/>
      <c r="CR199" s="40"/>
      <c r="CS199" s="37"/>
      <c r="CT199" s="37" t="s">
        <v>1597</v>
      </c>
      <c r="CV199" s="37"/>
    </row>
    <row r="200" spans="1:100">
      <c r="A200" s="21">
        <v>196</v>
      </c>
      <c r="B200" s="21">
        <f>Beneficiario!C197</f>
        <v>0</v>
      </c>
      <c r="C200" s="41"/>
      <c r="D200" s="37"/>
      <c r="E200" s="40"/>
      <c r="F200" s="77"/>
      <c r="G200" s="77"/>
      <c r="H200" s="37"/>
      <c r="I200" s="37"/>
      <c r="J200" s="37"/>
      <c r="K200" s="37"/>
      <c r="L200" s="37"/>
      <c r="M200" s="32"/>
      <c r="N200" s="41"/>
      <c r="O200" s="77"/>
      <c r="P200" s="77"/>
      <c r="Q200" s="37"/>
      <c r="R200" s="37"/>
      <c r="S200" s="37"/>
      <c r="T200" s="37"/>
      <c r="U200" s="37"/>
      <c r="V200" s="41"/>
      <c r="W200" s="77"/>
      <c r="X200" s="77"/>
      <c r="Y200" s="37"/>
      <c r="Z200" s="37"/>
      <c r="AA200" s="37"/>
      <c r="AB200" s="37"/>
      <c r="AC200" s="37"/>
      <c r="AD200" s="41"/>
      <c r="AE200" s="77"/>
      <c r="AF200" s="77"/>
      <c r="AG200" s="37"/>
      <c r="AH200" s="37"/>
      <c r="AI200" s="37"/>
      <c r="AJ200" s="37"/>
      <c r="AK200" s="37"/>
      <c r="AL200" s="41"/>
      <c r="AM200" s="77"/>
      <c r="AN200" s="77"/>
      <c r="AO200" s="37"/>
      <c r="AP200" s="37"/>
      <c r="AQ200" s="37"/>
      <c r="AR200" s="37"/>
      <c r="AS200" s="37"/>
      <c r="AT200" s="41"/>
      <c r="AU200" s="77"/>
      <c r="AV200" s="77"/>
      <c r="AW200" s="37"/>
      <c r="AX200" s="37"/>
      <c r="AY200" s="37"/>
      <c r="AZ200" s="37"/>
      <c r="BA200" s="37"/>
      <c r="BB200" s="41"/>
      <c r="BC200" s="77"/>
      <c r="BD200" s="77"/>
      <c r="BE200" s="37"/>
      <c r="BF200" s="37"/>
      <c r="BG200" s="37"/>
      <c r="BH200" s="37"/>
      <c r="BI200" s="37"/>
      <c r="BJ200" s="37"/>
      <c r="BK200" s="32"/>
      <c r="BL200" s="32"/>
      <c r="BM200" s="115">
        <f>Familia!AV199</f>
        <v>0</v>
      </c>
      <c r="BN200" s="32"/>
      <c r="BO200" s="115">
        <f>Familia!AW199</f>
        <v>0</v>
      </c>
      <c r="BP200" s="32"/>
      <c r="BQ200" s="115">
        <f>Familia!AX199</f>
        <v>0</v>
      </c>
      <c r="BR200" s="32"/>
      <c r="BS200" s="115">
        <f>Familia!AY199</f>
        <v>0</v>
      </c>
      <c r="BT200" s="32"/>
      <c r="BU200" s="115">
        <f>Familia!AZ199</f>
        <v>0</v>
      </c>
      <c r="BV200" s="32"/>
      <c r="BW200" s="115">
        <f>Familia!BA199</f>
        <v>0</v>
      </c>
      <c r="BX200" s="32"/>
      <c r="BY200" s="32"/>
      <c r="BZ200" s="39"/>
      <c r="CA200" s="39"/>
      <c r="CB200" s="39"/>
      <c r="CC200" s="39"/>
      <c r="CD200" s="39"/>
      <c r="CE200" s="39"/>
      <c r="CF200" s="37"/>
      <c r="CG200" s="40"/>
      <c r="CH200" s="114">
        <f t="shared" si="3"/>
        <v>0</v>
      </c>
      <c r="CI200" s="41"/>
      <c r="CJ200" s="34"/>
      <c r="CK200" s="41"/>
      <c r="CL200" s="34"/>
      <c r="CM200" s="41"/>
      <c r="CN200" s="41"/>
      <c r="CO200" s="34"/>
      <c r="CP200" s="41"/>
      <c r="CQ200" s="37"/>
      <c r="CR200" s="40"/>
      <c r="CS200" s="37"/>
      <c r="CT200" s="37" t="s">
        <v>1597</v>
      </c>
      <c r="CV200" s="37"/>
    </row>
    <row r="201" spans="1:100">
      <c r="A201" s="21">
        <v>197</v>
      </c>
      <c r="B201" s="21">
        <f>Beneficiario!C198</f>
        <v>0</v>
      </c>
      <c r="C201" s="41"/>
      <c r="D201" s="37"/>
      <c r="E201" s="40"/>
      <c r="F201" s="77"/>
      <c r="G201" s="77"/>
      <c r="H201" s="37"/>
      <c r="I201" s="37"/>
      <c r="J201" s="37"/>
      <c r="K201" s="37"/>
      <c r="L201" s="37"/>
      <c r="M201" s="32"/>
      <c r="N201" s="41"/>
      <c r="O201" s="77"/>
      <c r="P201" s="77"/>
      <c r="Q201" s="37"/>
      <c r="R201" s="37"/>
      <c r="S201" s="37"/>
      <c r="T201" s="37"/>
      <c r="U201" s="37"/>
      <c r="V201" s="41"/>
      <c r="W201" s="77"/>
      <c r="X201" s="77"/>
      <c r="Y201" s="37"/>
      <c r="Z201" s="37"/>
      <c r="AA201" s="37"/>
      <c r="AB201" s="37"/>
      <c r="AC201" s="37"/>
      <c r="AD201" s="41"/>
      <c r="AE201" s="77"/>
      <c r="AF201" s="77"/>
      <c r="AG201" s="37"/>
      <c r="AH201" s="37"/>
      <c r="AI201" s="37"/>
      <c r="AJ201" s="37"/>
      <c r="AK201" s="37"/>
      <c r="AL201" s="41"/>
      <c r="AM201" s="77"/>
      <c r="AN201" s="77"/>
      <c r="AO201" s="37"/>
      <c r="AP201" s="37"/>
      <c r="AQ201" s="37"/>
      <c r="AR201" s="37"/>
      <c r="AS201" s="37"/>
      <c r="AT201" s="41"/>
      <c r="AU201" s="77"/>
      <c r="AV201" s="77"/>
      <c r="AW201" s="37"/>
      <c r="AX201" s="37"/>
      <c r="AY201" s="37"/>
      <c r="AZ201" s="37"/>
      <c r="BA201" s="37"/>
      <c r="BB201" s="41"/>
      <c r="BC201" s="77"/>
      <c r="BD201" s="77"/>
      <c r="BE201" s="37"/>
      <c r="BF201" s="37"/>
      <c r="BG201" s="37"/>
      <c r="BH201" s="37"/>
      <c r="BI201" s="37"/>
      <c r="BJ201" s="37"/>
      <c r="BK201" s="32"/>
      <c r="BL201" s="32"/>
      <c r="BM201" s="115">
        <f>Familia!AV200</f>
        <v>0</v>
      </c>
      <c r="BN201" s="32"/>
      <c r="BO201" s="115">
        <f>Familia!AW200</f>
        <v>0</v>
      </c>
      <c r="BP201" s="32"/>
      <c r="BQ201" s="115">
        <f>Familia!AX200</f>
        <v>0</v>
      </c>
      <c r="BR201" s="32"/>
      <c r="BS201" s="115">
        <f>Familia!AY200</f>
        <v>0</v>
      </c>
      <c r="BT201" s="32"/>
      <c r="BU201" s="115">
        <f>Familia!AZ200</f>
        <v>0</v>
      </c>
      <c r="BV201" s="32"/>
      <c r="BW201" s="115">
        <f>Familia!BA200</f>
        <v>0</v>
      </c>
      <c r="BX201" s="32"/>
      <c r="BY201" s="32"/>
      <c r="BZ201" s="39"/>
      <c r="CA201" s="39"/>
      <c r="CB201" s="39"/>
      <c r="CC201" s="39"/>
      <c r="CD201" s="39"/>
      <c r="CE201" s="39"/>
      <c r="CF201" s="37"/>
      <c r="CG201" s="40"/>
      <c r="CH201" s="114">
        <f t="shared" si="3"/>
        <v>0</v>
      </c>
      <c r="CI201" s="41"/>
      <c r="CJ201" s="34"/>
      <c r="CK201" s="41"/>
      <c r="CL201" s="34"/>
      <c r="CM201" s="41"/>
      <c r="CN201" s="41"/>
      <c r="CO201" s="34"/>
      <c r="CP201" s="41"/>
      <c r="CQ201" s="37"/>
      <c r="CR201" s="40"/>
      <c r="CS201" s="37"/>
      <c r="CT201" s="37" t="s">
        <v>1597</v>
      </c>
      <c r="CV201" s="37"/>
    </row>
    <row r="202" spans="1:100">
      <c r="A202" s="21">
        <v>198</v>
      </c>
      <c r="B202" s="21">
        <f>Beneficiario!C199</f>
        <v>0</v>
      </c>
      <c r="C202" s="41"/>
      <c r="D202" s="37"/>
      <c r="E202" s="40"/>
      <c r="F202" s="77"/>
      <c r="G202" s="77"/>
      <c r="H202" s="37"/>
      <c r="I202" s="37"/>
      <c r="J202" s="37"/>
      <c r="K202" s="37"/>
      <c r="L202" s="37"/>
      <c r="M202" s="32"/>
      <c r="N202" s="41"/>
      <c r="O202" s="77"/>
      <c r="P202" s="77"/>
      <c r="Q202" s="37"/>
      <c r="R202" s="37"/>
      <c r="S202" s="37"/>
      <c r="T202" s="37"/>
      <c r="U202" s="37"/>
      <c r="V202" s="41"/>
      <c r="W202" s="77"/>
      <c r="X202" s="77"/>
      <c r="Y202" s="37"/>
      <c r="Z202" s="37"/>
      <c r="AA202" s="37"/>
      <c r="AB202" s="37"/>
      <c r="AC202" s="37"/>
      <c r="AD202" s="41"/>
      <c r="AE202" s="77"/>
      <c r="AF202" s="77"/>
      <c r="AG202" s="37"/>
      <c r="AH202" s="37"/>
      <c r="AI202" s="37"/>
      <c r="AJ202" s="37"/>
      <c r="AK202" s="37"/>
      <c r="AL202" s="41"/>
      <c r="AM202" s="77"/>
      <c r="AN202" s="77"/>
      <c r="AO202" s="37"/>
      <c r="AP202" s="37"/>
      <c r="AQ202" s="37"/>
      <c r="AR202" s="37"/>
      <c r="AS202" s="37"/>
      <c r="AT202" s="41"/>
      <c r="AU202" s="77"/>
      <c r="AV202" s="77"/>
      <c r="AW202" s="37"/>
      <c r="AX202" s="37"/>
      <c r="AY202" s="37"/>
      <c r="AZ202" s="37"/>
      <c r="BA202" s="37"/>
      <c r="BB202" s="41"/>
      <c r="BC202" s="77"/>
      <c r="BD202" s="77"/>
      <c r="BE202" s="37"/>
      <c r="BF202" s="37"/>
      <c r="BG202" s="37"/>
      <c r="BH202" s="37"/>
      <c r="BI202" s="37"/>
      <c r="BJ202" s="37"/>
      <c r="BK202" s="32"/>
      <c r="BL202" s="32"/>
      <c r="BM202" s="115">
        <f>Familia!AV201</f>
        <v>0</v>
      </c>
      <c r="BN202" s="32"/>
      <c r="BO202" s="115">
        <f>Familia!AW201</f>
        <v>0</v>
      </c>
      <c r="BP202" s="32"/>
      <c r="BQ202" s="115">
        <f>Familia!AX201</f>
        <v>0</v>
      </c>
      <c r="BR202" s="32"/>
      <c r="BS202" s="115">
        <f>Familia!AY201</f>
        <v>0</v>
      </c>
      <c r="BT202" s="32"/>
      <c r="BU202" s="115">
        <f>Familia!AZ201</f>
        <v>0</v>
      </c>
      <c r="BV202" s="32"/>
      <c r="BW202" s="115">
        <f>Familia!BA201</f>
        <v>0</v>
      </c>
      <c r="BX202" s="32"/>
      <c r="BY202" s="32"/>
      <c r="BZ202" s="39"/>
      <c r="CA202" s="39"/>
      <c r="CB202" s="39"/>
      <c r="CC202" s="39"/>
      <c r="CD202" s="39"/>
      <c r="CE202" s="39"/>
      <c r="CF202" s="37"/>
      <c r="CG202" s="40"/>
      <c r="CH202" s="114">
        <f t="shared" si="3"/>
        <v>0</v>
      </c>
      <c r="CI202" s="41"/>
      <c r="CJ202" s="34"/>
      <c r="CK202" s="41"/>
      <c r="CL202" s="34"/>
      <c r="CM202" s="41"/>
      <c r="CN202" s="41"/>
      <c r="CO202" s="34"/>
      <c r="CP202" s="41"/>
      <c r="CQ202" s="37"/>
      <c r="CR202" s="40"/>
      <c r="CS202" s="37"/>
      <c r="CT202" s="37" t="s">
        <v>1597</v>
      </c>
      <c r="CV202" s="37"/>
    </row>
    <row r="203" spans="1:100">
      <c r="A203" s="21">
        <v>199</v>
      </c>
      <c r="B203" s="21">
        <f>Beneficiario!C200</f>
        <v>0</v>
      </c>
      <c r="C203" s="41"/>
      <c r="D203" s="37"/>
      <c r="E203" s="40"/>
      <c r="F203" s="77"/>
      <c r="G203" s="77"/>
      <c r="H203" s="37"/>
      <c r="I203" s="37"/>
      <c r="J203" s="37"/>
      <c r="K203" s="37"/>
      <c r="L203" s="37"/>
      <c r="M203" s="32"/>
      <c r="N203" s="41"/>
      <c r="O203" s="77"/>
      <c r="P203" s="77"/>
      <c r="Q203" s="37"/>
      <c r="R203" s="37"/>
      <c r="S203" s="37"/>
      <c r="T203" s="37"/>
      <c r="U203" s="37"/>
      <c r="V203" s="41"/>
      <c r="W203" s="77"/>
      <c r="X203" s="77"/>
      <c r="Y203" s="37"/>
      <c r="Z203" s="37"/>
      <c r="AA203" s="37"/>
      <c r="AB203" s="37"/>
      <c r="AC203" s="37"/>
      <c r="AD203" s="41"/>
      <c r="AE203" s="77"/>
      <c r="AF203" s="77"/>
      <c r="AG203" s="37"/>
      <c r="AH203" s="37"/>
      <c r="AI203" s="37"/>
      <c r="AJ203" s="37"/>
      <c r="AK203" s="37"/>
      <c r="AL203" s="41"/>
      <c r="AM203" s="77"/>
      <c r="AN203" s="77"/>
      <c r="AO203" s="37"/>
      <c r="AP203" s="37"/>
      <c r="AQ203" s="37"/>
      <c r="AR203" s="37"/>
      <c r="AS203" s="37"/>
      <c r="AT203" s="41"/>
      <c r="AU203" s="77"/>
      <c r="AV203" s="77"/>
      <c r="AW203" s="37"/>
      <c r="AX203" s="37"/>
      <c r="AY203" s="37"/>
      <c r="AZ203" s="37"/>
      <c r="BA203" s="37"/>
      <c r="BB203" s="41"/>
      <c r="BC203" s="77"/>
      <c r="BD203" s="77"/>
      <c r="BE203" s="37"/>
      <c r="BF203" s="37"/>
      <c r="BG203" s="37"/>
      <c r="BH203" s="37"/>
      <c r="BI203" s="37"/>
      <c r="BJ203" s="37"/>
      <c r="BK203" s="32"/>
      <c r="BL203" s="32"/>
      <c r="BM203" s="115">
        <f>Familia!AV202</f>
        <v>0</v>
      </c>
      <c r="BN203" s="32"/>
      <c r="BO203" s="115">
        <f>Familia!AW202</f>
        <v>0</v>
      </c>
      <c r="BP203" s="32"/>
      <c r="BQ203" s="115">
        <f>Familia!AX202</f>
        <v>0</v>
      </c>
      <c r="BR203" s="32"/>
      <c r="BS203" s="115">
        <f>Familia!AY202</f>
        <v>0</v>
      </c>
      <c r="BT203" s="32"/>
      <c r="BU203" s="115">
        <f>Familia!AZ202</f>
        <v>0</v>
      </c>
      <c r="BV203" s="32"/>
      <c r="BW203" s="115">
        <f>Familia!BA202</f>
        <v>0</v>
      </c>
      <c r="BX203" s="32"/>
      <c r="BY203" s="32"/>
      <c r="BZ203" s="39"/>
      <c r="CA203" s="39"/>
      <c r="CB203" s="39"/>
      <c r="CC203" s="39"/>
      <c r="CD203" s="39"/>
      <c r="CE203" s="39"/>
      <c r="CF203" s="37"/>
      <c r="CG203" s="40"/>
      <c r="CH203" s="114">
        <f t="shared" si="3"/>
        <v>0</v>
      </c>
      <c r="CI203" s="41"/>
      <c r="CJ203" s="34"/>
      <c r="CK203" s="41"/>
      <c r="CL203" s="34"/>
      <c r="CM203" s="41"/>
      <c r="CN203" s="41"/>
      <c r="CO203" s="34"/>
      <c r="CP203" s="41"/>
      <c r="CQ203" s="37"/>
      <c r="CR203" s="40"/>
      <c r="CS203" s="37"/>
      <c r="CT203" s="37" t="s">
        <v>1597</v>
      </c>
      <c r="CV203" s="37"/>
    </row>
    <row r="204" spans="1:100">
      <c r="A204" s="21">
        <v>200</v>
      </c>
      <c r="B204" s="21">
        <f>Beneficiario!C201</f>
        <v>0</v>
      </c>
      <c r="C204" s="41"/>
      <c r="D204" s="37"/>
      <c r="E204" s="40"/>
      <c r="F204" s="77"/>
      <c r="G204" s="77"/>
      <c r="H204" s="37"/>
      <c r="I204" s="37"/>
      <c r="J204" s="37"/>
      <c r="K204" s="37"/>
      <c r="L204" s="37"/>
      <c r="M204" s="32"/>
      <c r="N204" s="41"/>
      <c r="O204" s="77"/>
      <c r="P204" s="77"/>
      <c r="Q204" s="37"/>
      <c r="R204" s="37"/>
      <c r="S204" s="37"/>
      <c r="T204" s="37"/>
      <c r="U204" s="37"/>
      <c r="V204" s="41"/>
      <c r="W204" s="77"/>
      <c r="X204" s="77"/>
      <c r="Y204" s="37"/>
      <c r="Z204" s="37"/>
      <c r="AA204" s="37"/>
      <c r="AB204" s="37"/>
      <c r="AC204" s="37"/>
      <c r="AD204" s="41"/>
      <c r="AE204" s="77"/>
      <c r="AF204" s="77"/>
      <c r="AG204" s="37"/>
      <c r="AH204" s="37"/>
      <c r="AI204" s="37"/>
      <c r="AJ204" s="37"/>
      <c r="AK204" s="37"/>
      <c r="AL204" s="41"/>
      <c r="AM204" s="77"/>
      <c r="AN204" s="77"/>
      <c r="AO204" s="37"/>
      <c r="AP204" s="37"/>
      <c r="AQ204" s="37"/>
      <c r="AR204" s="37"/>
      <c r="AS204" s="37"/>
      <c r="AT204" s="41"/>
      <c r="AU204" s="77"/>
      <c r="AV204" s="77"/>
      <c r="AW204" s="37"/>
      <c r="AX204" s="37"/>
      <c r="AY204" s="37"/>
      <c r="AZ204" s="37"/>
      <c r="BA204" s="37"/>
      <c r="BB204" s="41"/>
      <c r="BC204" s="77"/>
      <c r="BD204" s="77"/>
      <c r="BE204" s="37"/>
      <c r="BF204" s="37"/>
      <c r="BG204" s="37"/>
      <c r="BH204" s="37"/>
      <c r="BI204" s="37"/>
      <c r="BJ204" s="37"/>
      <c r="BK204" s="32"/>
      <c r="BL204" s="32"/>
      <c r="BM204" s="115">
        <f>Familia!AV203</f>
        <v>0</v>
      </c>
      <c r="BN204" s="32"/>
      <c r="BO204" s="115">
        <f>Familia!AW203</f>
        <v>0</v>
      </c>
      <c r="BP204" s="32"/>
      <c r="BQ204" s="115">
        <f>Familia!AX203</f>
        <v>0</v>
      </c>
      <c r="BR204" s="32"/>
      <c r="BS204" s="115">
        <f>Familia!AY203</f>
        <v>0</v>
      </c>
      <c r="BT204" s="32"/>
      <c r="BU204" s="115">
        <f>Familia!AZ203</f>
        <v>0</v>
      </c>
      <c r="BV204" s="32"/>
      <c r="BW204" s="115">
        <f>Familia!BA203</f>
        <v>0</v>
      </c>
      <c r="BX204" s="32"/>
      <c r="BY204" s="32"/>
      <c r="BZ204" s="39"/>
      <c r="CA204" s="39"/>
      <c r="CB204" s="39"/>
      <c r="CC204" s="39"/>
      <c r="CD204" s="39"/>
      <c r="CE204" s="39"/>
      <c r="CF204" s="37"/>
      <c r="CG204" s="40"/>
      <c r="CH204" s="114">
        <f t="shared" si="3"/>
        <v>0</v>
      </c>
      <c r="CI204" s="41"/>
      <c r="CJ204" s="34"/>
      <c r="CK204" s="41"/>
      <c r="CL204" s="34"/>
      <c r="CM204" s="41"/>
      <c r="CN204" s="41"/>
      <c r="CO204" s="34"/>
      <c r="CP204" s="41"/>
      <c r="CQ204" s="37"/>
      <c r="CR204" s="40"/>
      <c r="CS204" s="37"/>
      <c r="CT204" s="37" t="s">
        <v>1597</v>
      </c>
      <c r="CV204" s="37"/>
    </row>
    <row r="205" spans="1:100">
      <c r="A205" s="21">
        <v>201</v>
      </c>
      <c r="B205" s="21">
        <f>Beneficiario!C202</f>
        <v>0</v>
      </c>
      <c r="C205" s="41"/>
      <c r="D205" s="37"/>
      <c r="E205" s="40"/>
      <c r="F205" s="77"/>
      <c r="G205" s="77"/>
      <c r="H205" s="37"/>
      <c r="I205" s="37"/>
      <c r="J205" s="37"/>
      <c r="K205" s="37"/>
      <c r="L205" s="37"/>
      <c r="M205" s="32"/>
      <c r="N205" s="41"/>
      <c r="O205" s="77"/>
      <c r="P205" s="77"/>
      <c r="Q205" s="37"/>
      <c r="R205" s="37"/>
      <c r="S205" s="37"/>
      <c r="T205" s="37"/>
      <c r="U205" s="37"/>
      <c r="V205" s="41"/>
      <c r="W205" s="77"/>
      <c r="X205" s="77"/>
      <c r="Y205" s="37"/>
      <c r="Z205" s="37"/>
      <c r="AA205" s="37"/>
      <c r="AB205" s="37"/>
      <c r="AC205" s="37"/>
      <c r="AD205" s="41"/>
      <c r="AE205" s="77"/>
      <c r="AF205" s="77"/>
      <c r="AG205" s="37"/>
      <c r="AH205" s="37"/>
      <c r="AI205" s="37"/>
      <c r="AJ205" s="37"/>
      <c r="AK205" s="37"/>
      <c r="AL205" s="41"/>
      <c r="AM205" s="77"/>
      <c r="AN205" s="77"/>
      <c r="AO205" s="37"/>
      <c r="AP205" s="37"/>
      <c r="AQ205" s="37"/>
      <c r="AR205" s="37"/>
      <c r="AS205" s="37"/>
      <c r="AT205" s="41"/>
      <c r="AU205" s="77"/>
      <c r="AV205" s="77"/>
      <c r="AW205" s="37"/>
      <c r="AX205" s="37"/>
      <c r="AY205" s="37"/>
      <c r="AZ205" s="37"/>
      <c r="BA205" s="37"/>
      <c r="BB205" s="41"/>
      <c r="BC205" s="77"/>
      <c r="BD205" s="77"/>
      <c r="BE205" s="37"/>
      <c r="BF205" s="37"/>
      <c r="BG205" s="37"/>
      <c r="BH205" s="37"/>
      <c r="BI205" s="37"/>
      <c r="BJ205" s="37"/>
      <c r="BK205" s="32"/>
      <c r="BL205" s="32"/>
      <c r="BM205" s="115">
        <f>Familia!AV204</f>
        <v>0</v>
      </c>
      <c r="BN205" s="32"/>
      <c r="BO205" s="115">
        <f>Familia!AW204</f>
        <v>0</v>
      </c>
      <c r="BP205" s="32"/>
      <c r="BQ205" s="115">
        <f>Familia!AX204</f>
        <v>0</v>
      </c>
      <c r="BR205" s="32"/>
      <c r="BS205" s="115">
        <f>Familia!AY204</f>
        <v>0</v>
      </c>
      <c r="BT205" s="32"/>
      <c r="BU205" s="115">
        <f>Familia!AZ204</f>
        <v>0</v>
      </c>
      <c r="BV205" s="32"/>
      <c r="BW205" s="115">
        <f>Familia!BA204</f>
        <v>0</v>
      </c>
      <c r="BX205" s="32"/>
      <c r="BY205" s="32"/>
      <c r="BZ205" s="39"/>
      <c r="CA205" s="39"/>
      <c r="CB205" s="39"/>
      <c r="CC205" s="39"/>
      <c r="CD205" s="39"/>
      <c r="CE205" s="39"/>
      <c r="CF205" s="37"/>
      <c r="CG205" s="40"/>
      <c r="CH205" s="114">
        <f t="shared" si="3"/>
        <v>0</v>
      </c>
      <c r="CI205" s="41"/>
      <c r="CJ205" s="34"/>
      <c r="CK205" s="41"/>
      <c r="CL205" s="34"/>
      <c r="CM205" s="41"/>
      <c r="CN205" s="41"/>
      <c r="CO205" s="34"/>
      <c r="CP205" s="41"/>
      <c r="CQ205" s="37"/>
      <c r="CR205" s="40"/>
      <c r="CS205" s="37"/>
      <c r="CT205" s="37" t="s">
        <v>1597</v>
      </c>
      <c r="CV205" s="37"/>
    </row>
    <row r="206" spans="1:100">
      <c r="A206" s="21">
        <v>202</v>
      </c>
      <c r="B206" s="21">
        <f>Beneficiario!C203</f>
        <v>0</v>
      </c>
      <c r="C206" s="41"/>
      <c r="D206" s="37"/>
      <c r="E206" s="40"/>
      <c r="F206" s="77"/>
      <c r="G206" s="77"/>
      <c r="H206" s="37"/>
      <c r="I206" s="37"/>
      <c r="J206" s="37"/>
      <c r="K206" s="37"/>
      <c r="L206" s="37"/>
      <c r="M206" s="32"/>
      <c r="N206" s="41"/>
      <c r="O206" s="77"/>
      <c r="P206" s="77"/>
      <c r="Q206" s="37"/>
      <c r="R206" s="37"/>
      <c r="S206" s="37"/>
      <c r="T206" s="37"/>
      <c r="U206" s="37"/>
      <c r="V206" s="41"/>
      <c r="W206" s="77"/>
      <c r="X206" s="77"/>
      <c r="Y206" s="37"/>
      <c r="Z206" s="37"/>
      <c r="AA206" s="37"/>
      <c r="AB206" s="37"/>
      <c r="AC206" s="37"/>
      <c r="AD206" s="41"/>
      <c r="AE206" s="77"/>
      <c r="AF206" s="77"/>
      <c r="AG206" s="37"/>
      <c r="AH206" s="37"/>
      <c r="AI206" s="37"/>
      <c r="AJ206" s="37"/>
      <c r="AK206" s="37"/>
      <c r="AL206" s="41"/>
      <c r="AM206" s="77"/>
      <c r="AN206" s="77"/>
      <c r="AO206" s="37"/>
      <c r="AP206" s="37"/>
      <c r="AQ206" s="37"/>
      <c r="AR206" s="37"/>
      <c r="AS206" s="37"/>
      <c r="AT206" s="41"/>
      <c r="AU206" s="77"/>
      <c r="AV206" s="77"/>
      <c r="AW206" s="37"/>
      <c r="AX206" s="37"/>
      <c r="AY206" s="37"/>
      <c r="AZ206" s="37"/>
      <c r="BA206" s="37"/>
      <c r="BB206" s="41"/>
      <c r="BC206" s="77"/>
      <c r="BD206" s="77"/>
      <c r="BE206" s="37"/>
      <c r="BF206" s="37"/>
      <c r="BG206" s="37"/>
      <c r="BH206" s="37"/>
      <c r="BI206" s="37"/>
      <c r="BJ206" s="37"/>
      <c r="BK206" s="32"/>
      <c r="BL206" s="32"/>
      <c r="BM206" s="115">
        <f>Familia!AV205</f>
        <v>0</v>
      </c>
      <c r="BN206" s="32"/>
      <c r="BO206" s="115">
        <f>Familia!AW205</f>
        <v>0</v>
      </c>
      <c r="BP206" s="32"/>
      <c r="BQ206" s="115">
        <f>Familia!AX205</f>
        <v>0</v>
      </c>
      <c r="BR206" s="32"/>
      <c r="BS206" s="115">
        <f>Familia!AY205</f>
        <v>0</v>
      </c>
      <c r="BT206" s="32"/>
      <c r="BU206" s="115">
        <f>Familia!AZ205</f>
        <v>0</v>
      </c>
      <c r="BV206" s="32"/>
      <c r="BW206" s="115">
        <f>Familia!BA205</f>
        <v>0</v>
      </c>
      <c r="BX206" s="32"/>
      <c r="BY206" s="32"/>
      <c r="BZ206" s="39"/>
      <c r="CA206" s="39"/>
      <c r="CB206" s="39"/>
      <c r="CC206" s="39"/>
      <c r="CD206" s="39"/>
      <c r="CE206" s="39"/>
      <c r="CF206" s="37"/>
      <c r="CG206" s="40"/>
      <c r="CH206" s="114">
        <f t="shared" si="3"/>
        <v>0</v>
      </c>
      <c r="CI206" s="41"/>
      <c r="CJ206" s="34"/>
      <c r="CK206" s="41"/>
      <c r="CL206" s="34"/>
      <c r="CM206" s="41"/>
      <c r="CN206" s="41"/>
      <c r="CO206" s="34"/>
      <c r="CP206" s="41"/>
      <c r="CQ206" s="37"/>
      <c r="CR206" s="40"/>
      <c r="CS206" s="37"/>
      <c r="CT206" s="37" t="s">
        <v>1597</v>
      </c>
      <c r="CV206" s="37"/>
    </row>
    <row r="207" spans="1:100">
      <c r="A207" s="21">
        <v>203</v>
      </c>
      <c r="B207" s="21">
        <f>Beneficiario!C204</f>
        <v>0</v>
      </c>
      <c r="C207" s="41"/>
      <c r="D207" s="37"/>
      <c r="E207" s="40"/>
      <c r="F207" s="77"/>
      <c r="G207" s="77"/>
      <c r="H207" s="37"/>
      <c r="I207" s="37"/>
      <c r="J207" s="37"/>
      <c r="K207" s="37"/>
      <c r="L207" s="37"/>
      <c r="M207" s="32"/>
      <c r="N207" s="41"/>
      <c r="O207" s="77"/>
      <c r="P207" s="77"/>
      <c r="Q207" s="37"/>
      <c r="R207" s="37"/>
      <c r="S207" s="37"/>
      <c r="T207" s="37"/>
      <c r="U207" s="37"/>
      <c r="V207" s="41"/>
      <c r="W207" s="77"/>
      <c r="X207" s="77"/>
      <c r="Y207" s="37"/>
      <c r="Z207" s="37"/>
      <c r="AA207" s="37"/>
      <c r="AB207" s="37"/>
      <c r="AC207" s="37"/>
      <c r="AD207" s="41"/>
      <c r="AE207" s="77"/>
      <c r="AF207" s="77"/>
      <c r="AG207" s="37"/>
      <c r="AH207" s="37"/>
      <c r="AI207" s="37"/>
      <c r="AJ207" s="37"/>
      <c r="AK207" s="37"/>
      <c r="AL207" s="41"/>
      <c r="AM207" s="77"/>
      <c r="AN207" s="77"/>
      <c r="AO207" s="37"/>
      <c r="AP207" s="37"/>
      <c r="AQ207" s="37"/>
      <c r="AR207" s="37"/>
      <c r="AS207" s="37"/>
      <c r="AT207" s="41"/>
      <c r="AU207" s="77"/>
      <c r="AV207" s="77"/>
      <c r="AW207" s="37"/>
      <c r="AX207" s="37"/>
      <c r="AY207" s="37"/>
      <c r="AZ207" s="37"/>
      <c r="BA207" s="37"/>
      <c r="BB207" s="41"/>
      <c r="BC207" s="77"/>
      <c r="BD207" s="77"/>
      <c r="BE207" s="37"/>
      <c r="BF207" s="37"/>
      <c r="BG207" s="37"/>
      <c r="BH207" s="37"/>
      <c r="BI207" s="37"/>
      <c r="BJ207" s="37"/>
      <c r="BK207" s="32"/>
      <c r="BL207" s="32"/>
      <c r="BM207" s="115">
        <f>Familia!AV206</f>
        <v>0</v>
      </c>
      <c r="BN207" s="32"/>
      <c r="BO207" s="115">
        <f>Familia!AW206</f>
        <v>0</v>
      </c>
      <c r="BP207" s="32"/>
      <c r="BQ207" s="115">
        <f>Familia!AX206</f>
        <v>0</v>
      </c>
      <c r="BR207" s="32"/>
      <c r="BS207" s="115">
        <f>Familia!AY206</f>
        <v>0</v>
      </c>
      <c r="BT207" s="32"/>
      <c r="BU207" s="115">
        <f>Familia!AZ206</f>
        <v>0</v>
      </c>
      <c r="BV207" s="32"/>
      <c r="BW207" s="115">
        <f>Familia!BA206</f>
        <v>0</v>
      </c>
      <c r="BX207" s="32"/>
      <c r="BY207" s="32"/>
      <c r="BZ207" s="39"/>
      <c r="CA207" s="39"/>
      <c r="CB207" s="39"/>
      <c r="CC207" s="39"/>
      <c r="CD207" s="39"/>
      <c r="CE207" s="39"/>
      <c r="CF207" s="37"/>
      <c r="CG207" s="40"/>
      <c r="CH207" s="114">
        <f t="shared" si="3"/>
        <v>0</v>
      </c>
      <c r="CI207" s="41"/>
      <c r="CJ207" s="34"/>
      <c r="CK207" s="41"/>
      <c r="CL207" s="34"/>
      <c r="CM207" s="41"/>
      <c r="CN207" s="41"/>
      <c r="CO207" s="34"/>
      <c r="CP207" s="41"/>
      <c r="CQ207" s="37"/>
      <c r="CR207" s="40"/>
      <c r="CS207" s="37"/>
      <c r="CT207" s="37" t="s">
        <v>1597</v>
      </c>
      <c r="CV207" s="37"/>
    </row>
    <row r="208" spans="1:100">
      <c r="A208" s="21">
        <v>204</v>
      </c>
      <c r="B208" s="21">
        <f>Beneficiario!C205</f>
        <v>0</v>
      </c>
      <c r="C208" s="41"/>
      <c r="D208" s="37"/>
      <c r="E208" s="40"/>
      <c r="F208" s="77"/>
      <c r="G208" s="77"/>
      <c r="H208" s="37"/>
      <c r="I208" s="37"/>
      <c r="J208" s="37"/>
      <c r="K208" s="37"/>
      <c r="L208" s="37"/>
      <c r="M208" s="32"/>
      <c r="N208" s="41"/>
      <c r="O208" s="77"/>
      <c r="P208" s="77"/>
      <c r="Q208" s="37"/>
      <c r="R208" s="37"/>
      <c r="S208" s="37"/>
      <c r="T208" s="37"/>
      <c r="U208" s="37"/>
      <c r="V208" s="41"/>
      <c r="W208" s="77"/>
      <c r="X208" s="77"/>
      <c r="Y208" s="37"/>
      <c r="Z208" s="37"/>
      <c r="AA208" s="37"/>
      <c r="AB208" s="37"/>
      <c r="AC208" s="37"/>
      <c r="AD208" s="41"/>
      <c r="AE208" s="77"/>
      <c r="AF208" s="77"/>
      <c r="AG208" s="37"/>
      <c r="AH208" s="37"/>
      <c r="AI208" s="37"/>
      <c r="AJ208" s="37"/>
      <c r="AK208" s="37"/>
      <c r="AL208" s="41"/>
      <c r="AM208" s="77"/>
      <c r="AN208" s="77"/>
      <c r="AO208" s="37"/>
      <c r="AP208" s="37"/>
      <c r="AQ208" s="37"/>
      <c r="AR208" s="37"/>
      <c r="AS208" s="37"/>
      <c r="AT208" s="41"/>
      <c r="AU208" s="77"/>
      <c r="AV208" s="77"/>
      <c r="AW208" s="37"/>
      <c r="AX208" s="37"/>
      <c r="AY208" s="37"/>
      <c r="AZ208" s="37"/>
      <c r="BA208" s="37"/>
      <c r="BB208" s="41"/>
      <c r="BC208" s="77"/>
      <c r="BD208" s="77"/>
      <c r="BE208" s="37"/>
      <c r="BF208" s="37"/>
      <c r="BG208" s="37"/>
      <c r="BH208" s="37"/>
      <c r="BI208" s="37"/>
      <c r="BJ208" s="37"/>
      <c r="BK208" s="32"/>
      <c r="BL208" s="32"/>
      <c r="BM208" s="115">
        <f>Familia!AV207</f>
        <v>0</v>
      </c>
      <c r="BN208" s="32"/>
      <c r="BO208" s="115">
        <f>Familia!AW207</f>
        <v>0</v>
      </c>
      <c r="BP208" s="32"/>
      <c r="BQ208" s="115">
        <f>Familia!AX207</f>
        <v>0</v>
      </c>
      <c r="BR208" s="32"/>
      <c r="BS208" s="115">
        <f>Familia!AY207</f>
        <v>0</v>
      </c>
      <c r="BT208" s="32"/>
      <c r="BU208" s="115">
        <f>Familia!AZ207</f>
        <v>0</v>
      </c>
      <c r="BV208" s="32"/>
      <c r="BW208" s="115">
        <f>Familia!BA207</f>
        <v>0</v>
      </c>
      <c r="BX208" s="32"/>
      <c r="BY208" s="32"/>
      <c r="BZ208" s="39"/>
      <c r="CA208" s="39"/>
      <c r="CB208" s="39"/>
      <c r="CC208" s="39"/>
      <c r="CD208" s="39"/>
      <c r="CE208" s="39"/>
      <c r="CF208" s="37"/>
      <c r="CG208" s="40"/>
      <c r="CH208" s="114">
        <f t="shared" si="3"/>
        <v>0</v>
      </c>
      <c r="CI208" s="41"/>
      <c r="CJ208" s="34"/>
      <c r="CK208" s="41"/>
      <c r="CL208" s="34"/>
      <c r="CM208" s="41"/>
      <c r="CN208" s="41"/>
      <c r="CO208" s="34"/>
      <c r="CP208" s="41"/>
      <c r="CQ208" s="37"/>
      <c r="CR208" s="40"/>
      <c r="CS208" s="37"/>
      <c r="CT208" s="37" t="s">
        <v>1597</v>
      </c>
      <c r="CV208" s="37"/>
    </row>
    <row r="209" spans="1:100">
      <c r="A209" s="21">
        <v>205</v>
      </c>
      <c r="B209" s="21">
        <f>Beneficiario!C206</f>
        <v>0</v>
      </c>
      <c r="C209" s="41"/>
      <c r="D209" s="37"/>
      <c r="E209" s="40"/>
      <c r="F209" s="77"/>
      <c r="G209" s="77"/>
      <c r="H209" s="37"/>
      <c r="I209" s="37"/>
      <c r="J209" s="37"/>
      <c r="K209" s="37"/>
      <c r="L209" s="37"/>
      <c r="M209" s="32"/>
      <c r="N209" s="41"/>
      <c r="O209" s="77"/>
      <c r="P209" s="77"/>
      <c r="Q209" s="37"/>
      <c r="R209" s="37"/>
      <c r="S209" s="37"/>
      <c r="T209" s="37"/>
      <c r="U209" s="37"/>
      <c r="V209" s="41"/>
      <c r="W209" s="77"/>
      <c r="X209" s="77"/>
      <c r="Y209" s="37"/>
      <c r="Z209" s="37"/>
      <c r="AA209" s="37"/>
      <c r="AB209" s="37"/>
      <c r="AC209" s="37"/>
      <c r="AD209" s="41"/>
      <c r="AE209" s="77"/>
      <c r="AF209" s="77"/>
      <c r="AG209" s="37"/>
      <c r="AH209" s="37"/>
      <c r="AI209" s="37"/>
      <c r="AJ209" s="37"/>
      <c r="AK209" s="37"/>
      <c r="AL209" s="41"/>
      <c r="AM209" s="77"/>
      <c r="AN209" s="77"/>
      <c r="AO209" s="37"/>
      <c r="AP209" s="37"/>
      <c r="AQ209" s="37"/>
      <c r="AR209" s="37"/>
      <c r="AS209" s="37"/>
      <c r="AT209" s="41"/>
      <c r="AU209" s="77"/>
      <c r="AV209" s="77"/>
      <c r="AW209" s="37"/>
      <c r="AX209" s="37"/>
      <c r="AY209" s="37"/>
      <c r="AZ209" s="37"/>
      <c r="BA209" s="37"/>
      <c r="BB209" s="41"/>
      <c r="BC209" s="77"/>
      <c r="BD209" s="77"/>
      <c r="BE209" s="37"/>
      <c r="BF209" s="37"/>
      <c r="BG209" s="37"/>
      <c r="BH209" s="37"/>
      <c r="BI209" s="37"/>
      <c r="BJ209" s="37"/>
      <c r="BK209" s="32"/>
      <c r="BL209" s="32"/>
      <c r="BM209" s="115">
        <f>Familia!AV208</f>
        <v>0</v>
      </c>
      <c r="BN209" s="32"/>
      <c r="BO209" s="115">
        <f>Familia!AW208</f>
        <v>0</v>
      </c>
      <c r="BP209" s="32"/>
      <c r="BQ209" s="115">
        <f>Familia!AX208</f>
        <v>0</v>
      </c>
      <c r="BR209" s="32"/>
      <c r="BS209" s="115">
        <f>Familia!AY208</f>
        <v>0</v>
      </c>
      <c r="BT209" s="32"/>
      <c r="BU209" s="115">
        <f>Familia!AZ208</f>
        <v>0</v>
      </c>
      <c r="BV209" s="32"/>
      <c r="BW209" s="115">
        <f>Familia!BA208</f>
        <v>0</v>
      </c>
      <c r="BX209" s="32"/>
      <c r="BY209" s="32"/>
      <c r="BZ209" s="39"/>
      <c r="CA209" s="39"/>
      <c r="CB209" s="39"/>
      <c r="CC209" s="39"/>
      <c r="CD209" s="39"/>
      <c r="CE209" s="39"/>
      <c r="CF209" s="37"/>
      <c r="CG209" s="40"/>
      <c r="CH209" s="114">
        <f t="shared" si="3"/>
        <v>0</v>
      </c>
      <c r="CI209" s="41"/>
      <c r="CJ209" s="34"/>
      <c r="CK209" s="41"/>
      <c r="CL209" s="34"/>
      <c r="CM209" s="41"/>
      <c r="CN209" s="41"/>
      <c r="CO209" s="34"/>
      <c r="CP209" s="41"/>
      <c r="CQ209" s="37"/>
      <c r="CR209" s="40"/>
      <c r="CS209" s="37"/>
      <c r="CT209" s="37" t="s">
        <v>1597</v>
      </c>
      <c r="CV209" s="37"/>
    </row>
    <row r="210" spans="1:100">
      <c r="A210" s="21">
        <v>206</v>
      </c>
      <c r="B210" s="21">
        <f>Beneficiario!C207</f>
        <v>0</v>
      </c>
      <c r="C210" s="41"/>
      <c r="D210" s="37"/>
      <c r="E210" s="40"/>
      <c r="F210" s="77"/>
      <c r="G210" s="77"/>
      <c r="H210" s="37"/>
      <c r="I210" s="37"/>
      <c r="J210" s="37"/>
      <c r="K210" s="37"/>
      <c r="L210" s="37"/>
      <c r="M210" s="32"/>
      <c r="N210" s="41"/>
      <c r="O210" s="77"/>
      <c r="P210" s="77"/>
      <c r="Q210" s="37"/>
      <c r="R210" s="37"/>
      <c r="S210" s="37"/>
      <c r="T210" s="37"/>
      <c r="U210" s="37"/>
      <c r="V210" s="41"/>
      <c r="W210" s="77"/>
      <c r="X210" s="77"/>
      <c r="Y210" s="37"/>
      <c r="Z210" s="37"/>
      <c r="AA210" s="37"/>
      <c r="AB210" s="37"/>
      <c r="AC210" s="37"/>
      <c r="AD210" s="41"/>
      <c r="AE210" s="77"/>
      <c r="AF210" s="77"/>
      <c r="AG210" s="37"/>
      <c r="AH210" s="37"/>
      <c r="AI210" s="37"/>
      <c r="AJ210" s="37"/>
      <c r="AK210" s="37"/>
      <c r="AL210" s="41"/>
      <c r="AM210" s="77"/>
      <c r="AN210" s="77"/>
      <c r="AO210" s="37"/>
      <c r="AP210" s="37"/>
      <c r="AQ210" s="37"/>
      <c r="AR210" s="37"/>
      <c r="AS210" s="37"/>
      <c r="AT210" s="41"/>
      <c r="AU210" s="77"/>
      <c r="AV210" s="77"/>
      <c r="AW210" s="37"/>
      <c r="AX210" s="37"/>
      <c r="AY210" s="37"/>
      <c r="AZ210" s="37"/>
      <c r="BA210" s="37"/>
      <c r="BB210" s="41"/>
      <c r="BC210" s="77"/>
      <c r="BD210" s="77"/>
      <c r="BE210" s="37"/>
      <c r="BF210" s="37"/>
      <c r="BG210" s="37"/>
      <c r="BH210" s="37"/>
      <c r="BI210" s="37"/>
      <c r="BJ210" s="37"/>
      <c r="BK210" s="32"/>
      <c r="BL210" s="32"/>
      <c r="BM210" s="115">
        <f>Familia!AV209</f>
        <v>0</v>
      </c>
      <c r="BN210" s="32"/>
      <c r="BO210" s="115">
        <f>Familia!AW209</f>
        <v>0</v>
      </c>
      <c r="BP210" s="32"/>
      <c r="BQ210" s="115">
        <f>Familia!AX209</f>
        <v>0</v>
      </c>
      <c r="BR210" s="32"/>
      <c r="BS210" s="115">
        <f>Familia!AY209</f>
        <v>0</v>
      </c>
      <c r="BT210" s="32"/>
      <c r="BU210" s="115">
        <f>Familia!AZ209</f>
        <v>0</v>
      </c>
      <c r="BV210" s="32"/>
      <c r="BW210" s="115">
        <f>Familia!BA209</f>
        <v>0</v>
      </c>
      <c r="BX210" s="32"/>
      <c r="BY210" s="32"/>
      <c r="BZ210" s="39"/>
      <c r="CA210" s="39"/>
      <c r="CB210" s="39"/>
      <c r="CC210" s="39"/>
      <c r="CD210" s="39"/>
      <c r="CE210" s="39"/>
      <c r="CF210" s="37"/>
      <c r="CG210" s="40"/>
      <c r="CH210" s="114">
        <f t="shared" si="3"/>
        <v>0</v>
      </c>
      <c r="CI210" s="41"/>
      <c r="CJ210" s="34"/>
      <c r="CK210" s="41"/>
      <c r="CL210" s="34"/>
      <c r="CM210" s="41"/>
      <c r="CN210" s="41"/>
      <c r="CO210" s="34"/>
      <c r="CP210" s="41"/>
      <c r="CQ210" s="37"/>
      <c r="CR210" s="40"/>
      <c r="CS210" s="37"/>
      <c r="CT210" s="37" t="s">
        <v>1597</v>
      </c>
      <c r="CV210" s="37"/>
    </row>
    <row r="211" spans="1:100">
      <c r="A211" s="21">
        <v>207</v>
      </c>
      <c r="B211" s="21">
        <f>Beneficiario!C208</f>
        <v>0</v>
      </c>
      <c r="C211" s="41"/>
      <c r="D211" s="37"/>
      <c r="E211" s="40"/>
      <c r="F211" s="77"/>
      <c r="G211" s="77"/>
      <c r="H211" s="37"/>
      <c r="I211" s="37"/>
      <c r="J211" s="37"/>
      <c r="K211" s="37"/>
      <c r="L211" s="37"/>
      <c r="M211" s="32"/>
      <c r="N211" s="41"/>
      <c r="O211" s="77"/>
      <c r="P211" s="77"/>
      <c r="Q211" s="37"/>
      <c r="R211" s="37"/>
      <c r="S211" s="37"/>
      <c r="T211" s="37"/>
      <c r="U211" s="37"/>
      <c r="V211" s="41"/>
      <c r="W211" s="77"/>
      <c r="X211" s="77"/>
      <c r="Y211" s="37"/>
      <c r="Z211" s="37"/>
      <c r="AA211" s="37"/>
      <c r="AB211" s="37"/>
      <c r="AC211" s="37"/>
      <c r="AD211" s="41"/>
      <c r="AE211" s="77"/>
      <c r="AF211" s="77"/>
      <c r="AG211" s="37"/>
      <c r="AH211" s="37"/>
      <c r="AI211" s="37"/>
      <c r="AJ211" s="37"/>
      <c r="AK211" s="37"/>
      <c r="AL211" s="41"/>
      <c r="AM211" s="77"/>
      <c r="AN211" s="77"/>
      <c r="AO211" s="37"/>
      <c r="AP211" s="37"/>
      <c r="AQ211" s="37"/>
      <c r="AR211" s="37"/>
      <c r="AS211" s="37"/>
      <c r="AT211" s="41"/>
      <c r="AU211" s="77"/>
      <c r="AV211" s="77"/>
      <c r="AW211" s="37"/>
      <c r="AX211" s="37"/>
      <c r="AY211" s="37"/>
      <c r="AZ211" s="37"/>
      <c r="BA211" s="37"/>
      <c r="BB211" s="41"/>
      <c r="BC211" s="77"/>
      <c r="BD211" s="77"/>
      <c r="BE211" s="37"/>
      <c r="BF211" s="37"/>
      <c r="BG211" s="37"/>
      <c r="BH211" s="37"/>
      <c r="BI211" s="37"/>
      <c r="BJ211" s="37"/>
      <c r="BK211" s="32"/>
      <c r="BL211" s="32"/>
      <c r="BM211" s="115">
        <f>Familia!AV210</f>
        <v>0</v>
      </c>
      <c r="BN211" s="32"/>
      <c r="BO211" s="115">
        <f>Familia!AW210</f>
        <v>0</v>
      </c>
      <c r="BP211" s="32"/>
      <c r="BQ211" s="115">
        <f>Familia!AX210</f>
        <v>0</v>
      </c>
      <c r="BR211" s="32"/>
      <c r="BS211" s="115">
        <f>Familia!AY210</f>
        <v>0</v>
      </c>
      <c r="BT211" s="32"/>
      <c r="BU211" s="115">
        <f>Familia!AZ210</f>
        <v>0</v>
      </c>
      <c r="BV211" s="32"/>
      <c r="BW211" s="115">
        <f>Familia!BA210</f>
        <v>0</v>
      </c>
      <c r="BX211" s="32"/>
      <c r="BY211" s="32"/>
      <c r="BZ211" s="39"/>
      <c r="CA211" s="39"/>
      <c r="CB211" s="39"/>
      <c r="CC211" s="39"/>
      <c r="CD211" s="39"/>
      <c r="CE211" s="39"/>
      <c r="CF211" s="37"/>
      <c r="CG211" s="40"/>
      <c r="CH211" s="114">
        <f t="shared" si="3"/>
        <v>0</v>
      </c>
      <c r="CI211" s="41"/>
      <c r="CJ211" s="34"/>
      <c r="CK211" s="41"/>
      <c r="CL211" s="34"/>
      <c r="CM211" s="41"/>
      <c r="CN211" s="41"/>
      <c r="CO211" s="34"/>
      <c r="CP211" s="41"/>
      <c r="CQ211" s="37"/>
      <c r="CR211" s="40"/>
      <c r="CS211" s="37"/>
      <c r="CT211" s="37" t="s">
        <v>1597</v>
      </c>
      <c r="CV211" s="37"/>
    </row>
    <row r="212" spans="1:100">
      <c r="A212" s="21">
        <v>208</v>
      </c>
      <c r="B212" s="21">
        <f>Beneficiario!C209</f>
        <v>0</v>
      </c>
      <c r="C212" s="41"/>
      <c r="D212" s="37"/>
      <c r="E212" s="40"/>
      <c r="F212" s="77"/>
      <c r="G212" s="77"/>
      <c r="H212" s="37"/>
      <c r="I212" s="37"/>
      <c r="J212" s="37"/>
      <c r="K212" s="37"/>
      <c r="L212" s="37"/>
      <c r="M212" s="32"/>
      <c r="N212" s="41"/>
      <c r="O212" s="77"/>
      <c r="P212" s="77"/>
      <c r="Q212" s="37"/>
      <c r="R212" s="37"/>
      <c r="S212" s="37"/>
      <c r="T212" s="37"/>
      <c r="U212" s="37"/>
      <c r="V212" s="41"/>
      <c r="W212" s="77"/>
      <c r="X212" s="77"/>
      <c r="Y212" s="37"/>
      <c r="Z212" s="37"/>
      <c r="AA212" s="37"/>
      <c r="AB212" s="37"/>
      <c r="AC212" s="37"/>
      <c r="AD212" s="41"/>
      <c r="AE212" s="77"/>
      <c r="AF212" s="77"/>
      <c r="AG212" s="37"/>
      <c r="AH212" s="37"/>
      <c r="AI212" s="37"/>
      <c r="AJ212" s="37"/>
      <c r="AK212" s="37"/>
      <c r="AL212" s="41"/>
      <c r="AM212" s="77"/>
      <c r="AN212" s="77"/>
      <c r="AO212" s="37"/>
      <c r="AP212" s="37"/>
      <c r="AQ212" s="37"/>
      <c r="AR212" s="37"/>
      <c r="AS212" s="37"/>
      <c r="AT212" s="41"/>
      <c r="AU212" s="77"/>
      <c r="AV212" s="77"/>
      <c r="AW212" s="37"/>
      <c r="AX212" s="37"/>
      <c r="AY212" s="37"/>
      <c r="AZ212" s="37"/>
      <c r="BA212" s="37"/>
      <c r="BB212" s="41"/>
      <c r="BC212" s="77"/>
      <c r="BD212" s="77"/>
      <c r="BE212" s="37"/>
      <c r="BF212" s="37"/>
      <c r="BG212" s="37"/>
      <c r="BH212" s="37"/>
      <c r="BI212" s="37"/>
      <c r="BJ212" s="37"/>
      <c r="BK212" s="32"/>
      <c r="BL212" s="32"/>
      <c r="BM212" s="115">
        <f>Familia!AV211</f>
        <v>0</v>
      </c>
      <c r="BN212" s="32"/>
      <c r="BO212" s="115">
        <f>Familia!AW211</f>
        <v>0</v>
      </c>
      <c r="BP212" s="32"/>
      <c r="BQ212" s="115">
        <f>Familia!AX211</f>
        <v>0</v>
      </c>
      <c r="BR212" s="32"/>
      <c r="BS212" s="115">
        <f>Familia!AY211</f>
        <v>0</v>
      </c>
      <c r="BT212" s="32"/>
      <c r="BU212" s="115">
        <f>Familia!AZ211</f>
        <v>0</v>
      </c>
      <c r="BV212" s="32"/>
      <c r="BW212" s="115">
        <f>Familia!BA211</f>
        <v>0</v>
      </c>
      <c r="BX212" s="32"/>
      <c r="BY212" s="32"/>
      <c r="BZ212" s="39"/>
      <c r="CA212" s="39"/>
      <c r="CB212" s="39"/>
      <c r="CC212" s="39"/>
      <c r="CD212" s="39"/>
      <c r="CE212" s="39"/>
      <c r="CF212" s="37"/>
      <c r="CG212" s="40"/>
      <c r="CH212" s="114">
        <f t="shared" si="3"/>
        <v>0</v>
      </c>
      <c r="CI212" s="41"/>
      <c r="CJ212" s="34"/>
      <c r="CK212" s="41"/>
      <c r="CL212" s="34"/>
      <c r="CM212" s="41"/>
      <c r="CN212" s="41"/>
      <c r="CO212" s="34"/>
      <c r="CP212" s="41"/>
      <c r="CQ212" s="37"/>
      <c r="CR212" s="40"/>
      <c r="CS212" s="37"/>
      <c r="CT212" s="37" t="s">
        <v>1597</v>
      </c>
      <c r="CV212" s="37"/>
    </row>
    <row r="213" spans="1:100">
      <c r="A213" s="21">
        <v>209</v>
      </c>
      <c r="B213" s="21">
        <f>Beneficiario!C210</f>
        <v>0</v>
      </c>
      <c r="C213" s="41"/>
      <c r="D213" s="37"/>
      <c r="E213" s="40"/>
      <c r="F213" s="77"/>
      <c r="G213" s="77"/>
      <c r="H213" s="37"/>
      <c r="I213" s="37"/>
      <c r="J213" s="37"/>
      <c r="K213" s="37"/>
      <c r="L213" s="37"/>
      <c r="M213" s="32"/>
      <c r="N213" s="41"/>
      <c r="O213" s="77"/>
      <c r="P213" s="77"/>
      <c r="Q213" s="37"/>
      <c r="R213" s="37"/>
      <c r="S213" s="37"/>
      <c r="T213" s="37"/>
      <c r="U213" s="37"/>
      <c r="V213" s="41"/>
      <c r="W213" s="77"/>
      <c r="X213" s="77"/>
      <c r="Y213" s="37"/>
      <c r="Z213" s="37"/>
      <c r="AA213" s="37"/>
      <c r="AB213" s="37"/>
      <c r="AC213" s="37"/>
      <c r="AD213" s="41"/>
      <c r="AE213" s="77"/>
      <c r="AF213" s="77"/>
      <c r="AG213" s="37"/>
      <c r="AH213" s="37"/>
      <c r="AI213" s="37"/>
      <c r="AJ213" s="37"/>
      <c r="AK213" s="37"/>
      <c r="AL213" s="41"/>
      <c r="AM213" s="77"/>
      <c r="AN213" s="77"/>
      <c r="AO213" s="37"/>
      <c r="AP213" s="37"/>
      <c r="AQ213" s="37"/>
      <c r="AR213" s="37"/>
      <c r="AS213" s="37"/>
      <c r="AT213" s="41"/>
      <c r="AU213" s="77"/>
      <c r="AV213" s="77"/>
      <c r="AW213" s="37"/>
      <c r="AX213" s="37"/>
      <c r="AY213" s="37"/>
      <c r="AZ213" s="37"/>
      <c r="BA213" s="37"/>
      <c r="BB213" s="41"/>
      <c r="BC213" s="77"/>
      <c r="BD213" s="77"/>
      <c r="BE213" s="37"/>
      <c r="BF213" s="37"/>
      <c r="BG213" s="37"/>
      <c r="BH213" s="37"/>
      <c r="BI213" s="37"/>
      <c r="BJ213" s="37"/>
      <c r="BK213" s="32"/>
      <c r="BL213" s="32"/>
      <c r="BM213" s="115">
        <f>Familia!AV212</f>
        <v>0</v>
      </c>
      <c r="BN213" s="32"/>
      <c r="BO213" s="115">
        <f>Familia!AW212</f>
        <v>0</v>
      </c>
      <c r="BP213" s="32"/>
      <c r="BQ213" s="115">
        <f>Familia!AX212</f>
        <v>0</v>
      </c>
      <c r="BR213" s="32"/>
      <c r="BS213" s="115">
        <f>Familia!AY212</f>
        <v>0</v>
      </c>
      <c r="BT213" s="32"/>
      <c r="BU213" s="115">
        <f>Familia!AZ212</f>
        <v>0</v>
      </c>
      <c r="BV213" s="32"/>
      <c r="BW213" s="115">
        <f>Familia!BA212</f>
        <v>0</v>
      </c>
      <c r="BX213" s="32"/>
      <c r="BY213" s="32"/>
      <c r="BZ213" s="39"/>
      <c r="CA213" s="39"/>
      <c r="CB213" s="39"/>
      <c r="CC213" s="39"/>
      <c r="CD213" s="39"/>
      <c r="CE213" s="39"/>
      <c r="CF213" s="37"/>
      <c r="CG213" s="40"/>
      <c r="CH213" s="114">
        <f t="shared" si="3"/>
        <v>0</v>
      </c>
      <c r="CI213" s="41"/>
      <c r="CJ213" s="34"/>
      <c r="CK213" s="41"/>
      <c r="CL213" s="34"/>
      <c r="CM213" s="41"/>
      <c r="CN213" s="41"/>
      <c r="CO213" s="34"/>
      <c r="CP213" s="41"/>
      <c r="CQ213" s="37"/>
      <c r="CR213" s="40"/>
      <c r="CS213" s="37"/>
      <c r="CT213" s="37" t="s">
        <v>1597</v>
      </c>
      <c r="CV213" s="37"/>
    </row>
    <row r="214" spans="1:100">
      <c r="A214" s="21">
        <v>210</v>
      </c>
      <c r="B214" s="21">
        <f>Beneficiario!C211</f>
        <v>0</v>
      </c>
      <c r="C214" s="41"/>
      <c r="D214" s="37"/>
      <c r="E214" s="40"/>
      <c r="F214" s="77"/>
      <c r="G214" s="77"/>
      <c r="H214" s="37"/>
      <c r="I214" s="37"/>
      <c r="J214" s="37"/>
      <c r="K214" s="37"/>
      <c r="L214" s="37"/>
      <c r="M214" s="32"/>
      <c r="N214" s="41"/>
      <c r="O214" s="77"/>
      <c r="P214" s="77"/>
      <c r="Q214" s="37"/>
      <c r="R214" s="37"/>
      <c r="S214" s="37"/>
      <c r="T214" s="37"/>
      <c r="U214" s="37"/>
      <c r="V214" s="41"/>
      <c r="W214" s="77"/>
      <c r="X214" s="77"/>
      <c r="Y214" s="37"/>
      <c r="Z214" s="37"/>
      <c r="AA214" s="37"/>
      <c r="AB214" s="37"/>
      <c r="AC214" s="37"/>
      <c r="AD214" s="41"/>
      <c r="AE214" s="77"/>
      <c r="AF214" s="77"/>
      <c r="AG214" s="37"/>
      <c r="AH214" s="37"/>
      <c r="AI214" s="37"/>
      <c r="AJ214" s="37"/>
      <c r="AK214" s="37"/>
      <c r="AL214" s="41"/>
      <c r="AM214" s="77"/>
      <c r="AN214" s="77"/>
      <c r="AO214" s="37"/>
      <c r="AP214" s="37"/>
      <c r="AQ214" s="37"/>
      <c r="AR214" s="37"/>
      <c r="AS214" s="37"/>
      <c r="AT214" s="41"/>
      <c r="AU214" s="77"/>
      <c r="AV214" s="77"/>
      <c r="AW214" s="37"/>
      <c r="AX214" s="37"/>
      <c r="AY214" s="37"/>
      <c r="AZ214" s="37"/>
      <c r="BA214" s="37"/>
      <c r="BB214" s="41"/>
      <c r="BC214" s="77"/>
      <c r="BD214" s="77"/>
      <c r="BE214" s="37"/>
      <c r="BF214" s="37"/>
      <c r="BG214" s="37"/>
      <c r="BH214" s="37"/>
      <c r="BI214" s="37"/>
      <c r="BJ214" s="37"/>
      <c r="BK214" s="32"/>
      <c r="BL214" s="32"/>
      <c r="BM214" s="115">
        <f>Familia!AV213</f>
        <v>0</v>
      </c>
      <c r="BN214" s="32"/>
      <c r="BO214" s="115">
        <f>Familia!AW213</f>
        <v>0</v>
      </c>
      <c r="BP214" s="32"/>
      <c r="BQ214" s="115">
        <f>Familia!AX213</f>
        <v>0</v>
      </c>
      <c r="BR214" s="32"/>
      <c r="BS214" s="115">
        <f>Familia!AY213</f>
        <v>0</v>
      </c>
      <c r="BT214" s="32"/>
      <c r="BU214" s="115">
        <f>Familia!AZ213</f>
        <v>0</v>
      </c>
      <c r="BV214" s="32"/>
      <c r="BW214" s="115">
        <f>Familia!BA213</f>
        <v>0</v>
      </c>
      <c r="BX214" s="32"/>
      <c r="BY214" s="32"/>
      <c r="BZ214" s="39"/>
      <c r="CA214" s="39"/>
      <c r="CB214" s="39"/>
      <c r="CC214" s="39"/>
      <c r="CD214" s="39"/>
      <c r="CE214" s="39"/>
      <c r="CF214" s="37"/>
      <c r="CG214" s="40"/>
      <c r="CH214" s="114">
        <f t="shared" si="3"/>
        <v>0</v>
      </c>
      <c r="CI214" s="41"/>
      <c r="CJ214" s="34"/>
      <c r="CK214" s="41"/>
      <c r="CL214" s="34"/>
      <c r="CM214" s="41"/>
      <c r="CN214" s="41"/>
      <c r="CO214" s="34"/>
      <c r="CP214" s="41"/>
      <c r="CQ214" s="37"/>
      <c r="CR214" s="40"/>
      <c r="CS214" s="37"/>
      <c r="CT214" s="37" t="s">
        <v>1597</v>
      </c>
      <c r="CV214" s="37"/>
    </row>
    <row r="215" spans="1:100">
      <c r="A215" s="21">
        <v>211</v>
      </c>
      <c r="B215" s="21">
        <f>Beneficiario!C212</f>
        <v>0</v>
      </c>
      <c r="C215" s="41"/>
      <c r="D215" s="37"/>
      <c r="E215" s="40"/>
      <c r="F215" s="77"/>
      <c r="G215" s="77"/>
      <c r="H215" s="37"/>
      <c r="I215" s="37"/>
      <c r="J215" s="37"/>
      <c r="K215" s="37"/>
      <c r="L215" s="37"/>
      <c r="M215" s="32"/>
      <c r="N215" s="41"/>
      <c r="O215" s="77"/>
      <c r="P215" s="77"/>
      <c r="Q215" s="37"/>
      <c r="R215" s="37"/>
      <c r="S215" s="37"/>
      <c r="T215" s="37"/>
      <c r="U215" s="37"/>
      <c r="V215" s="41"/>
      <c r="W215" s="77"/>
      <c r="X215" s="77"/>
      <c r="Y215" s="37"/>
      <c r="Z215" s="37"/>
      <c r="AA215" s="37"/>
      <c r="AB215" s="37"/>
      <c r="AC215" s="37"/>
      <c r="AD215" s="41"/>
      <c r="AE215" s="77"/>
      <c r="AF215" s="77"/>
      <c r="AG215" s="37"/>
      <c r="AH215" s="37"/>
      <c r="AI215" s="37"/>
      <c r="AJ215" s="37"/>
      <c r="AK215" s="37"/>
      <c r="AL215" s="41"/>
      <c r="AM215" s="77"/>
      <c r="AN215" s="77"/>
      <c r="AO215" s="37"/>
      <c r="AP215" s="37"/>
      <c r="AQ215" s="37"/>
      <c r="AR215" s="37"/>
      <c r="AS215" s="37"/>
      <c r="AT215" s="41"/>
      <c r="AU215" s="77"/>
      <c r="AV215" s="77"/>
      <c r="AW215" s="37"/>
      <c r="AX215" s="37"/>
      <c r="AY215" s="37"/>
      <c r="AZ215" s="37"/>
      <c r="BA215" s="37"/>
      <c r="BB215" s="41"/>
      <c r="BC215" s="77"/>
      <c r="BD215" s="77"/>
      <c r="BE215" s="37"/>
      <c r="BF215" s="37"/>
      <c r="BG215" s="37"/>
      <c r="BH215" s="37"/>
      <c r="BI215" s="37"/>
      <c r="BJ215" s="37"/>
      <c r="BK215" s="32"/>
      <c r="BL215" s="32"/>
      <c r="BM215" s="115">
        <f>Familia!AV214</f>
        <v>0</v>
      </c>
      <c r="BN215" s="32"/>
      <c r="BO215" s="115">
        <f>Familia!AW214</f>
        <v>0</v>
      </c>
      <c r="BP215" s="32"/>
      <c r="BQ215" s="115">
        <f>Familia!AX214</f>
        <v>0</v>
      </c>
      <c r="BR215" s="32"/>
      <c r="BS215" s="115">
        <f>Familia!AY214</f>
        <v>0</v>
      </c>
      <c r="BT215" s="32"/>
      <c r="BU215" s="115">
        <f>Familia!AZ214</f>
        <v>0</v>
      </c>
      <c r="BV215" s="32"/>
      <c r="BW215" s="115">
        <f>Familia!BA214</f>
        <v>0</v>
      </c>
      <c r="BX215" s="32"/>
      <c r="BY215" s="32"/>
      <c r="BZ215" s="39"/>
      <c r="CA215" s="39"/>
      <c r="CB215" s="39"/>
      <c r="CC215" s="39"/>
      <c r="CD215" s="39"/>
      <c r="CE215" s="39"/>
      <c r="CF215" s="37"/>
      <c r="CG215" s="40"/>
      <c r="CH215" s="114">
        <f t="shared" si="3"/>
        <v>0</v>
      </c>
      <c r="CI215" s="41"/>
      <c r="CJ215" s="34"/>
      <c r="CK215" s="41"/>
      <c r="CL215" s="34"/>
      <c r="CM215" s="41"/>
      <c r="CN215" s="41"/>
      <c r="CO215" s="34"/>
      <c r="CP215" s="41"/>
      <c r="CQ215" s="37"/>
      <c r="CR215" s="40"/>
      <c r="CS215" s="37"/>
      <c r="CT215" s="37" t="s">
        <v>1597</v>
      </c>
      <c r="CV215" s="37"/>
    </row>
    <row r="216" spans="1:100">
      <c r="A216" s="21">
        <v>212</v>
      </c>
      <c r="B216" s="21">
        <f>Beneficiario!C213</f>
        <v>0</v>
      </c>
      <c r="C216" s="41"/>
      <c r="D216" s="37"/>
      <c r="E216" s="40"/>
      <c r="F216" s="77"/>
      <c r="G216" s="77"/>
      <c r="H216" s="37"/>
      <c r="I216" s="37"/>
      <c r="J216" s="37"/>
      <c r="K216" s="37"/>
      <c r="L216" s="37"/>
      <c r="M216" s="32"/>
      <c r="N216" s="41"/>
      <c r="O216" s="77"/>
      <c r="P216" s="77"/>
      <c r="Q216" s="37"/>
      <c r="R216" s="37"/>
      <c r="S216" s="37"/>
      <c r="T216" s="37"/>
      <c r="U216" s="37"/>
      <c r="V216" s="41"/>
      <c r="W216" s="77"/>
      <c r="X216" s="77"/>
      <c r="Y216" s="37"/>
      <c r="Z216" s="37"/>
      <c r="AA216" s="37"/>
      <c r="AB216" s="37"/>
      <c r="AC216" s="37"/>
      <c r="AD216" s="41"/>
      <c r="AE216" s="77"/>
      <c r="AF216" s="77"/>
      <c r="AG216" s="37"/>
      <c r="AH216" s="37"/>
      <c r="AI216" s="37"/>
      <c r="AJ216" s="37"/>
      <c r="AK216" s="37"/>
      <c r="AL216" s="41"/>
      <c r="AM216" s="77"/>
      <c r="AN216" s="77"/>
      <c r="AO216" s="37"/>
      <c r="AP216" s="37"/>
      <c r="AQ216" s="37"/>
      <c r="AR216" s="37"/>
      <c r="AS216" s="37"/>
      <c r="AT216" s="41"/>
      <c r="AU216" s="77"/>
      <c r="AV216" s="77"/>
      <c r="AW216" s="37"/>
      <c r="AX216" s="37"/>
      <c r="AY216" s="37"/>
      <c r="AZ216" s="37"/>
      <c r="BA216" s="37"/>
      <c r="BB216" s="41"/>
      <c r="BC216" s="77"/>
      <c r="BD216" s="77"/>
      <c r="BE216" s="37"/>
      <c r="BF216" s="37"/>
      <c r="BG216" s="37"/>
      <c r="BH216" s="37"/>
      <c r="BI216" s="37"/>
      <c r="BJ216" s="37"/>
      <c r="BK216" s="32"/>
      <c r="BL216" s="32"/>
      <c r="BM216" s="115">
        <f>Familia!AV215</f>
        <v>0</v>
      </c>
      <c r="BN216" s="32"/>
      <c r="BO216" s="115">
        <f>Familia!AW215</f>
        <v>0</v>
      </c>
      <c r="BP216" s="32"/>
      <c r="BQ216" s="115">
        <f>Familia!AX215</f>
        <v>0</v>
      </c>
      <c r="BR216" s="32"/>
      <c r="BS216" s="115">
        <f>Familia!AY215</f>
        <v>0</v>
      </c>
      <c r="BT216" s="32"/>
      <c r="BU216" s="115">
        <f>Familia!AZ215</f>
        <v>0</v>
      </c>
      <c r="BV216" s="32"/>
      <c r="BW216" s="115">
        <f>Familia!BA215</f>
        <v>0</v>
      </c>
      <c r="BX216" s="32"/>
      <c r="BY216" s="32"/>
      <c r="BZ216" s="39"/>
      <c r="CA216" s="39"/>
      <c r="CB216" s="39"/>
      <c r="CC216" s="39"/>
      <c r="CD216" s="39"/>
      <c r="CE216" s="39"/>
      <c r="CF216" s="37"/>
      <c r="CG216" s="40"/>
      <c r="CH216" s="114">
        <f t="shared" si="3"/>
        <v>0</v>
      </c>
      <c r="CI216" s="41"/>
      <c r="CJ216" s="34"/>
      <c r="CK216" s="41"/>
      <c r="CL216" s="34"/>
      <c r="CM216" s="41"/>
      <c r="CN216" s="41"/>
      <c r="CO216" s="34"/>
      <c r="CP216" s="41"/>
      <c r="CQ216" s="37"/>
      <c r="CR216" s="40"/>
      <c r="CS216" s="37"/>
      <c r="CT216" s="37" t="s">
        <v>1597</v>
      </c>
      <c r="CV216" s="37"/>
    </row>
    <row r="217" spans="1:100">
      <c r="A217" s="21">
        <v>213</v>
      </c>
      <c r="B217" s="21">
        <f>Beneficiario!C214</f>
        <v>0</v>
      </c>
      <c r="C217" s="41"/>
      <c r="D217" s="37"/>
      <c r="E217" s="40"/>
      <c r="F217" s="77"/>
      <c r="G217" s="77"/>
      <c r="H217" s="37"/>
      <c r="I217" s="37"/>
      <c r="J217" s="37"/>
      <c r="K217" s="37"/>
      <c r="L217" s="37"/>
      <c r="M217" s="32"/>
      <c r="N217" s="41"/>
      <c r="O217" s="77"/>
      <c r="P217" s="77"/>
      <c r="Q217" s="37"/>
      <c r="R217" s="37"/>
      <c r="S217" s="37"/>
      <c r="T217" s="37"/>
      <c r="U217" s="37"/>
      <c r="V217" s="41"/>
      <c r="W217" s="77"/>
      <c r="X217" s="77"/>
      <c r="Y217" s="37"/>
      <c r="Z217" s="37"/>
      <c r="AA217" s="37"/>
      <c r="AB217" s="37"/>
      <c r="AC217" s="37"/>
      <c r="AD217" s="41"/>
      <c r="AE217" s="77"/>
      <c r="AF217" s="77"/>
      <c r="AG217" s="37"/>
      <c r="AH217" s="37"/>
      <c r="AI217" s="37"/>
      <c r="AJ217" s="37"/>
      <c r="AK217" s="37"/>
      <c r="AL217" s="41"/>
      <c r="AM217" s="77"/>
      <c r="AN217" s="77"/>
      <c r="AO217" s="37"/>
      <c r="AP217" s="37"/>
      <c r="AQ217" s="37"/>
      <c r="AR217" s="37"/>
      <c r="AS217" s="37"/>
      <c r="AT217" s="41"/>
      <c r="AU217" s="77"/>
      <c r="AV217" s="77"/>
      <c r="AW217" s="37"/>
      <c r="AX217" s="37"/>
      <c r="AY217" s="37"/>
      <c r="AZ217" s="37"/>
      <c r="BA217" s="37"/>
      <c r="BB217" s="41"/>
      <c r="BC217" s="77"/>
      <c r="BD217" s="77"/>
      <c r="BE217" s="37"/>
      <c r="BF217" s="37"/>
      <c r="BG217" s="37"/>
      <c r="BH217" s="37"/>
      <c r="BI217" s="37"/>
      <c r="BJ217" s="37"/>
      <c r="BK217" s="32"/>
      <c r="BL217" s="32"/>
      <c r="BM217" s="115">
        <f>Familia!AV216</f>
        <v>0</v>
      </c>
      <c r="BN217" s="32"/>
      <c r="BO217" s="115">
        <f>Familia!AW216</f>
        <v>0</v>
      </c>
      <c r="BP217" s="32"/>
      <c r="BQ217" s="115">
        <f>Familia!AX216</f>
        <v>0</v>
      </c>
      <c r="BR217" s="32"/>
      <c r="BS217" s="115">
        <f>Familia!AY216</f>
        <v>0</v>
      </c>
      <c r="BT217" s="32"/>
      <c r="BU217" s="115">
        <f>Familia!AZ216</f>
        <v>0</v>
      </c>
      <c r="BV217" s="32"/>
      <c r="BW217" s="115">
        <f>Familia!BA216</f>
        <v>0</v>
      </c>
      <c r="BX217" s="32"/>
      <c r="BY217" s="32"/>
      <c r="BZ217" s="39"/>
      <c r="CA217" s="39"/>
      <c r="CB217" s="39"/>
      <c r="CC217" s="39"/>
      <c r="CD217" s="39"/>
      <c r="CE217" s="39"/>
      <c r="CF217" s="37"/>
      <c r="CG217" s="40"/>
      <c r="CH217" s="114">
        <f t="shared" si="3"/>
        <v>0</v>
      </c>
      <c r="CI217" s="41"/>
      <c r="CJ217" s="34"/>
      <c r="CK217" s="41"/>
      <c r="CL217" s="34"/>
      <c r="CM217" s="41"/>
      <c r="CN217" s="41"/>
      <c r="CO217" s="34"/>
      <c r="CP217" s="41"/>
      <c r="CQ217" s="37"/>
      <c r="CR217" s="40"/>
      <c r="CS217" s="37"/>
      <c r="CT217" s="37" t="s">
        <v>1597</v>
      </c>
      <c r="CV217" s="37"/>
    </row>
    <row r="218" spans="1:100">
      <c r="A218" s="21">
        <v>214</v>
      </c>
      <c r="B218" s="21">
        <f>Beneficiario!C215</f>
        <v>0</v>
      </c>
      <c r="C218" s="41"/>
      <c r="D218" s="37"/>
      <c r="E218" s="40"/>
      <c r="F218" s="77"/>
      <c r="G218" s="77"/>
      <c r="H218" s="37"/>
      <c r="I218" s="37"/>
      <c r="J218" s="37"/>
      <c r="K218" s="37"/>
      <c r="L218" s="37"/>
      <c r="M218" s="32"/>
      <c r="N218" s="41"/>
      <c r="O218" s="77"/>
      <c r="P218" s="77"/>
      <c r="Q218" s="37"/>
      <c r="R218" s="37"/>
      <c r="S218" s="37"/>
      <c r="T218" s="37"/>
      <c r="U218" s="37"/>
      <c r="V218" s="41"/>
      <c r="W218" s="77"/>
      <c r="X218" s="77"/>
      <c r="Y218" s="37"/>
      <c r="Z218" s="37"/>
      <c r="AA218" s="37"/>
      <c r="AB218" s="37"/>
      <c r="AC218" s="37"/>
      <c r="AD218" s="41"/>
      <c r="AE218" s="77"/>
      <c r="AF218" s="77"/>
      <c r="AG218" s="37"/>
      <c r="AH218" s="37"/>
      <c r="AI218" s="37"/>
      <c r="AJ218" s="37"/>
      <c r="AK218" s="37"/>
      <c r="AL218" s="41"/>
      <c r="AM218" s="77"/>
      <c r="AN218" s="77"/>
      <c r="AO218" s="37"/>
      <c r="AP218" s="37"/>
      <c r="AQ218" s="37"/>
      <c r="AR218" s="37"/>
      <c r="AS218" s="37"/>
      <c r="AT218" s="41"/>
      <c r="AU218" s="77"/>
      <c r="AV218" s="77"/>
      <c r="AW218" s="37"/>
      <c r="AX218" s="37"/>
      <c r="AY218" s="37"/>
      <c r="AZ218" s="37"/>
      <c r="BA218" s="37"/>
      <c r="BB218" s="41"/>
      <c r="BC218" s="77"/>
      <c r="BD218" s="77"/>
      <c r="BE218" s="37"/>
      <c r="BF218" s="37"/>
      <c r="BG218" s="37"/>
      <c r="BH218" s="37"/>
      <c r="BI218" s="37"/>
      <c r="BJ218" s="37"/>
      <c r="BK218" s="32"/>
      <c r="BL218" s="32"/>
      <c r="BM218" s="115">
        <f>Familia!AV217</f>
        <v>0</v>
      </c>
      <c r="BN218" s="32"/>
      <c r="BO218" s="115">
        <f>Familia!AW217</f>
        <v>0</v>
      </c>
      <c r="BP218" s="32"/>
      <c r="BQ218" s="115">
        <f>Familia!AX217</f>
        <v>0</v>
      </c>
      <c r="BR218" s="32"/>
      <c r="BS218" s="115">
        <f>Familia!AY217</f>
        <v>0</v>
      </c>
      <c r="BT218" s="32"/>
      <c r="BU218" s="115">
        <f>Familia!AZ217</f>
        <v>0</v>
      </c>
      <c r="BV218" s="32"/>
      <c r="BW218" s="115">
        <f>Familia!BA217</f>
        <v>0</v>
      </c>
      <c r="BX218" s="32"/>
      <c r="BY218" s="32"/>
      <c r="BZ218" s="39"/>
      <c r="CA218" s="39"/>
      <c r="CB218" s="39"/>
      <c r="CC218" s="39"/>
      <c r="CD218" s="39"/>
      <c r="CE218" s="39"/>
      <c r="CF218" s="37"/>
      <c r="CG218" s="40"/>
      <c r="CH218" s="114">
        <f t="shared" si="3"/>
        <v>0</v>
      </c>
      <c r="CI218" s="41"/>
      <c r="CJ218" s="34"/>
      <c r="CK218" s="41"/>
      <c r="CL218" s="34"/>
      <c r="CM218" s="41"/>
      <c r="CN218" s="41"/>
      <c r="CO218" s="34"/>
      <c r="CP218" s="41"/>
      <c r="CQ218" s="37"/>
      <c r="CR218" s="40"/>
      <c r="CS218" s="37"/>
      <c r="CT218" s="37" t="s">
        <v>1597</v>
      </c>
      <c r="CV218" s="37"/>
    </row>
    <row r="219" spans="1:100">
      <c r="A219" s="21">
        <v>215</v>
      </c>
      <c r="B219" s="21">
        <f>Beneficiario!C216</f>
        <v>0</v>
      </c>
      <c r="C219" s="41"/>
      <c r="D219" s="37"/>
      <c r="E219" s="40"/>
      <c r="F219" s="77"/>
      <c r="G219" s="77"/>
      <c r="H219" s="37"/>
      <c r="I219" s="37"/>
      <c r="J219" s="37"/>
      <c r="K219" s="37"/>
      <c r="L219" s="37"/>
      <c r="M219" s="32"/>
      <c r="N219" s="41"/>
      <c r="O219" s="77"/>
      <c r="P219" s="77"/>
      <c r="Q219" s="37"/>
      <c r="R219" s="37"/>
      <c r="S219" s="37"/>
      <c r="T219" s="37"/>
      <c r="U219" s="37"/>
      <c r="V219" s="41"/>
      <c r="W219" s="77"/>
      <c r="X219" s="77"/>
      <c r="Y219" s="37"/>
      <c r="Z219" s="37"/>
      <c r="AA219" s="37"/>
      <c r="AB219" s="37"/>
      <c r="AC219" s="37"/>
      <c r="AD219" s="41"/>
      <c r="AE219" s="77"/>
      <c r="AF219" s="77"/>
      <c r="AG219" s="37"/>
      <c r="AH219" s="37"/>
      <c r="AI219" s="37"/>
      <c r="AJ219" s="37"/>
      <c r="AK219" s="37"/>
      <c r="AL219" s="41"/>
      <c r="AM219" s="77"/>
      <c r="AN219" s="77"/>
      <c r="AO219" s="37"/>
      <c r="AP219" s="37"/>
      <c r="AQ219" s="37"/>
      <c r="AR219" s="37"/>
      <c r="AS219" s="37"/>
      <c r="AT219" s="41"/>
      <c r="AU219" s="77"/>
      <c r="AV219" s="77"/>
      <c r="AW219" s="37"/>
      <c r="AX219" s="37"/>
      <c r="AY219" s="37"/>
      <c r="AZ219" s="37"/>
      <c r="BA219" s="37"/>
      <c r="BB219" s="41"/>
      <c r="BC219" s="77"/>
      <c r="BD219" s="77"/>
      <c r="BE219" s="37"/>
      <c r="BF219" s="37"/>
      <c r="BG219" s="37"/>
      <c r="BH219" s="37"/>
      <c r="BI219" s="37"/>
      <c r="BJ219" s="37"/>
      <c r="BK219" s="32"/>
      <c r="BL219" s="32"/>
      <c r="BM219" s="115">
        <f>Familia!AV218</f>
        <v>0</v>
      </c>
      <c r="BN219" s="32"/>
      <c r="BO219" s="115">
        <f>Familia!AW218</f>
        <v>0</v>
      </c>
      <c r="BP219" s="32"/>
      <c r="BQ219" s="115">
        <f>Familia!AX218</f>
        <v>0</v>
      </c>
      <c r="BR219" s="32"/>
      <c r="BS219" s="115">
        <f>Familia!AY218</f>
        <v>0</v>
      </c>
      <c r="BT219" s="32"/>
      <c r="BU219" s="115">
        <f>Familia!AZ218</f>
        <v>0</v>
      </c>
      <c r="BV219" s="32"/>
      <c r="BW219" s="115">
        <f>Familia!BA218</f>
        <v>0</v>
      </c>
      <c r="BX219" s="32"/>
      <c r="BY219" s="32"/>
      <c r="BZ219" s="39"/>
      <c r="CA219" s="39"/>
      <c r="CB219" s="39"/>
      <c r="CC219" s="39"/>
      <c r="CD219" s="39"/>
      <c r="CE219" s="39"/>
      <c r="CF219" s="37"/>
      <c r="CG219" s="40"/>
      <c r="CH219" s="114">
        <f t="shared" si="3"/>
        <v>0</v>
      </c>
      <c r="CI219" s="41"/>
      <c r="CJ219" s="34"/>
      <c r="CK219" s="41"/>
      <c r="CL219" s="34"/>
      <c r="CM219" s="41"/>
      <c r="CN219" s="41"/>
      <c r="CO219" s="34"/>
      <c r="CP219" s="41"/>
      <c r="CQ219" s="37"/>
      <c r="CR219" s="40"/>
      <c r="CS219" s="37"/>
      <c r="CT219" s="37" t="s">
        <v>1597</v>
      </c>
      <c r="CV219" s="37"/>
    </row>
    <row r="220" spans="1:100">
      <c r="A220" s="21">
        <v>216</v>
      </c>
      <c r="B220" s="21">
        <f>Beneficiario!C217</f>
        <v>0</v>
      </c>
      <c r="C220" s="41"/>
      <c r="D220" s="37"/>
      <c r="E220" s="40"/>
      <c r="F220" s="77"/>
      <c r="G220" s="77"/>
      <c r="H220" s="37"/>
      <c r="I220" s="37"/>
      <c r="J220" s="37"/>
      <c r="K220" s="37"/>
      <c r="L220" s="37"/>
      <c r="M220" s="32"/>
      <c r="N220" s="41"/>
      <c r="O220" s="77"/>
      <c r="P220" s="77"/>
      <c r="Q220" s="37"/>
      <c r="R220" s="37"/>
      <c r="S220" s="37"/>
      <c r="T220" s="37"/>
      <c r="U220" s="37"/>
      <c r="V220" s="41"/>
      <c r="W220" s="77"/>
      <c r="X220" s="77"/>
      <c r="Y220" s="37"/>
      <c r="Z220" s="37"/>
      <c r="AA220" s="37"/>
      <c r="AB220" s="37"/>
      <c r="AC220" s="37"/>
      <c r="AD220" s="41"/>
      <c r="AE220" s="77"/>
      <c r="AF220" s="77"/>
      <c r="AG220" s="37"/>
      <c r="AH220" s="37"/>
      <c r="AI220" s="37"/>
      <c r="AJ220" s="37"/>
      <c r="AK220" s="37"/>
      <c r="AL220" s="41"/>
      <c r="AM220" s="77"/>
      <c r="AN220" s="77"/>
      <c r="AO220" s="37"/>
      <c r="AP220" s="37"/>
      <c r="AQ220" s="37"/>
      <c r="AR220" s="37"/>
      <c r="AS220" s="37"/>
      <c r="AT220" s="41"/>
      <c r="AU220" s="77"/>
      <c r="AV220" s="77"/>
      <c r="AW220" s="37"/>
      <c r="AX220" s="37"/>
      <c r="AY220" s="37"/>
      <c r="AZ220" s="37"/>
      <c r="BA220" s="37"/>
      <c r="BB220" s="41"/>
      <c r="BC220" s="77"/>
      <c r="BD220" s="77"/>
      <c r="BE220" s="37"/>
      <c r="BF220" s="37"/>
      <c r="BG220" s="37"/>
      <c r="BH220" s="37"/>
      <c r="BI220" s="37"/>
      <c r="BJ220" s="37"/>
      <c r="BK220" s="32"/>
      <c r="BL220" s="32"/>
      <c r="BM220" s="115">
        <f>Familia!AV219</f>
        <v>0</v>
      </c>
      <c r="BN220" s="32"/>
      <c r="BO220" s="115">
        <f>Familia!AW219</f>
        <v>0</v>
      </c>
      <c r="BP220" s="32"/>
      <c r="BQ220" s="115">
        <f>Familia!AX219</f>
        <v>0</v>
      </c>
      <c r="BR220" s="32"/>
      <c r="BS220" s="115">
        <f>Familia!AY219</f>
        <v>0</v>
      </c>
      <c r="BT220" s="32"/>
      <c r="BU220" s="115">
        <f>Familia!AZ219</f>
        <v>0</v>
      </c>
      <c r="BV220" s="32"/>
      <c r="BW220" s="115">
        <f>Familia!BA219</f>
        <v>0</v>
      </c>
      <c r="BX220" s="32"/>
      <c r="BY220" s="32"/>
      <c r="BZ220" s="39"/>
      <c r="CA220" s="39"/>
      <c r="CB220" s="39"/>
      <c r="CC220" s="39"/>
      <c r="CD220" s="39"/>
      <c r="CE220" s="39"/>
      <c r="CF220" s="37"/>
      <c r="CG220" s="40"/>
      <c r="CH220" s="114">
        <f t="shared" si="3"/>
        <v>0</v>
      </c>
      <c r="CI220" s="41"/>
      <c r="CJ220" s="34"/>
      <c r="CK220" s="41"/>
      <c r="CL220" s="34"/>
      <c r="CM220" s="41"/>
      <c r="CN220" s="41"/>
      <c r="CO220" s="34"/>
      <c r="CP220" s="41"/>
      <c r="CQ220" s="37"/>
      <c r="CR220" s="40"/>
      <c r="CS220" s="37"/>
      <c r="CT220" s="37" t="s">
        <v>1597</v>
      </c>
      <c r="CV220" s="37"/>
    </row>
    <row r="221" spans="1:100">
      <c r="A221" s="21">
        <v>217</v>
      </c>
      <c r="B221" s="21">
        <f>Beneficiario!C218</f>
        <v>0</v>
      </c>
      <c r="C221" s="41"/>
      <c r="D221" s="37"/>
      <c r="E221" s="40"/>
      <c r="F221" s="77"/>
      <c r="G221" s="77"/>
      <c r="H221" s="37"/>
      <c r="I221" s="37"/>
      <c r="J221" s="37"/>
      <c r="K221" s="37"/>
      <c r="L221" s="37"/>
      <c r="M221" s="32"/>
      <c r="N221" s="41"/>
      <c r="O221" s="77"/>
      <c r="P221" s="77"/>
      <c r="Q221" s="37"/>
      <c r="R221" s="37"/>
      <c r="S221" s="37"/>
      <c r="T221" s="37"/>
      <c r="U221" s="37"/>
      <c r="V221" s="41"/>
      <c r="W221" s="77"/>
      <c r="X221" s="77"/>
      <c r="Y221" s="37"/>
      <c r="Z221" s="37"/>
      <c r="AA221" s="37"/>
      <c r="AB221" s="37"/>
      <c r="AC221" s="37"/>
      <c r="AD221" s="41"/>
      <c r="AE221" s="77"/>
      <c r="AF221" s="77"/>
      <c r="AG221" s="37"/>
      <c r="AH221" s="37"/>
      <c r="AI221" s="37"/>
      <c r="AJ221" s="37"/>
      <c r="AK221" s="37"/>
      <c r="AL221" s="41"/>
      <c r="AM221" s="77"/>
      <c r="AN221" s="77"/>
      <c r="AO221" s="37"/>
      <c r="AP221" s="37"/>
      <c r="AQ221" s="37"/>
      <c r="AR221" s="37"/>
      <c r="AS221" s="37"/>
      <c r="AT221" s="41"/>
      <c r="AU221" s="77"/>
      <c r="AV221" s="77"/>
      <c r="AW221" s="37"/>
      <c r="AX221" s="37"/>
      <c r="AY221" s="37"/>
      <c r="AZ221" s="37"/>
      <c r="BA221" s="37"/>
      <c r="BB221" s="41"/>
      <c r="BC221" s="77"/>
      <c r="BD221" s="77"/>
      <c r="BE221" s="37"/>
      <c r="BF221" s="37"/>
      <c r="BG221" s="37"/>
      <c r="BH221" s="37"/>
      <c r="BI221" s="37"/>
      <c r="BJ221" s="37"/>
      <c r="BK221" s="32"/>
      <c r="BL221" s="32"/>
      <c r="BM221" s="115">
        <f>Familia!AV220</f>
        <v>0</v>
      </c>
      <c r="BN221" s="32"/>
      <c r="BO221" s="115">
        <f>Familia!AW220</f>
        <v>0</v>
      </c>
      <c r="BP221" s="32"/>
      <c r="BQ221" s="115">
        <f>Familia!AX220</f>
        <v>0</v>
      </c>
      <c r="BR221" s="32"/>
      <c r="BS221" s="115">
        <f>Familia!AY220</f>
        <v>0</v>
      </c>
      <c r="BT221" s="32"/>
      <c r="BU221" s="115">
        <f>Familia!AZ220</f>
        <v>0</v>
      </c>
      <c r="BV221" s="32"/>
      <c r="BW221" s="115">
        <f>Familia!BA220</f>
        <v>0</v>
      </c>
      <c r="BX221" s="32"/>
      <c r="BY221" s="32"/>
      <c r="BZ221" s="39"/>
      <c r="CA221" s="39"/>
      <c r="CB221" s="39"/>
      <c r="CC221" s="39"/>
      <c r="CD221" s="39"/>
      <c r="CE221" s="39"/>
      <c r="CF221" s="37"/>
      <c r="CG221" s="40"/>
      <c r="CH221" s="114">
        <f t="shared" si="3"/>
        <v>0</v>
      </c>
      <c r="CI221" s="41"/>
      <c r="CJ221" s="34"/>
      <c r="CK221" s="41"/>
      <c r="CL221" s="34"/>
      <c r="CM221" s="41"/>
      <c r="CN221" s="41"/>
      <c r="CO221" s="34"/>
      <c r="CP221" s="41"/>
      <c r="CQ221" s="37"/>
      <c r="CR221" s="40"/>
      <c r="CS221" s="37"/>
      <c r="CT221" s="37" t="s">
        <v>1597</v>
      </c>
      <c r="CV221" s="37"/>
    </row>
    <row r="222" spans="1:100">
      <c r="A222" s="21">
        <v>218</v>
      </c>
      <c r="B222" s="21">
        <f>Beneficiario!C219</f>
        <v>0</v>
      </c>
      <c r="C222" s="41"/>
      <c r="D222" s="37"/>
      <c r="E222" s="40"/>
      <c r="F222" s="77"/>
      <c r="G222" s="77"/>
      <c r="H222" s="37"/>
      <c r="I222" s="37"/>
      <c r="J222" s="37"/>
      <c r="K222" s="37"/>
      <c r="L222" s="37"/>
      <c r="M222" s="32"/>
      <c r="N222" s="41"/>
      <c r="O222" s="77"/>
      <c r="P222" s="77"/>
      <c r="Q222" s="37"/>
      <c r="R222" s="37"/>
      <c r="S222" s="37"/>
      <c r="T222" s="37"/>
      <c r="U222" s="37"/>
      <c r="V222" s="41"/>
      <c r="W222" s="77"/>
      <c r="X222" s="77"/>
      <c r="Y222" s="37"/>
      <c r="Z222" s="37"/>
      <c r="AA222" s="37"/>
      <c r="AB222" s="37"/>
      <c r="AC222" s="37"/>
      <c r="AD222" s="41"/>
      <c r="AE222" s="77"/>
      <c r="AF222" s="77"/>
      <c r="AG222" s="37"/>
      <c r="AH222" s="37"/>
      <c r="AI222" s="37"/>
      <c r="AJ222" s="37"/>
      <c r="AK222" s="37"/>
      <c r="AL222" s="41"/>
      <c r="AM222" s="77"/>
      <c r="AN222" s="77"/>
      <c r="AO222" s="37"/>
      <c r="AP222" s="37"/>
      <c r="AQ222" s="37"/>
      <c r="AR222" s="37"/>
      <c r="AS222" s="37"/>
      <c r="AT222" s="41"/>
      <c r="AU222" s="77"/>
      <c r="AV222" s="77"/>
      <c r="AW222" s="37"/>
      <c r="AX222" s="37"/>
      <c r="AY222" s="37"/>
      <c r="AZ222" s="37"/>
      <c r="BA222" s="37"/>
      <c r="BB222" s="41"/>
      <c r="BC222" s="77"/>
      <c r="BD222" s="77"/>
      <c r="BE222" s="37"/>
      <c r="BF222" s="37"/>
      <c r="BG222" s="37"/>
      <c r="BH222" s="37"/>
      <c r="BI222" s="37"/>
      <c r="BJ222" s="37"/>
      <c r="BK222" s="32"/>
      <c r="BL222" s="32"/>
      <c r="BM222" s="115">
        <f>Familia!AV221</f>
        <v>0</v>
      </c>
      <c r="BN222" s="32"/>
      <c r="BO222" s="115">
        <f>Familia!AW221</f>
        <v>0</v>
      </c>
      <c r="BP222" s="32"/>
      <c r="BQ222" s="115">
        <f>Familia!AX221</f>
        <v>0</v>
      </c>
      <c r="BR222" s="32"/>
      <c r="BS222" s="115">
        <f>Familia!AY221</f>
        <v>0</v>
      </c>
      <c r="BT222" s="32"/>
      <c r="BU222" s="115">
        <f>Familia!AZ221</f>
        <v>0</v>
      </c>
      <c r="BV222" s="32"/>
      <c r="BW222" s="115">
        <f>Familia!BA221</f>
        <v>0</v>
      </c>
      <c r="BX222" s="32"/>
      <c r="BY222" s="32"/>
      <c r="BZ222" s="39"/>
      <c r="CA222" s="39"/>
      <c r="CB222" s="39"/>
      <c r="CC222" s="39"/>
      <c r="CD222" s="39"/>
      <c r="CE222" s="39"/>
      <c r="CF222" s="37"/>
      <c r="CG222" s="40"/>
      <c r="CH222" s="114">
        <f t="shared" si="3"/>
        <v>0</v>
      </c>
      <c r="CI222" s="41"/>
      <c r="CJ222" s="34"/>
      <c r="CK222" s="41"/>
      <c r="CL222" s="34"/>
      <c r="CM222" s="41"/>
      <c r="CN222" s="41"/>
      <c r="CO222" s="34"/>
      <c r="CP222" s="41"/>
      <c r="CQ222" s="37"/>
      <c r="CR222" s="40"/>
      <c r="CS222" s="37"/>
      <c r="CT222" s="37" t="s">
        <v>1597</v>
      </c>
      <c r="CV222" s="37"/>
    </row>
    <row r="223" spans="1:100">
      <c r="A223" s="21">
        <v>219</v>
      </c>
      <c r="B223" s="21">
        <f>Beneficiario!C220</f>
        <v>0</v>
      </c>
      <c r="C223" s="41"/>
      <c r="D223" s="37"/>
      <c r="E223" s="40"/>
      <c r="F223" s="77"/>
      <c r="G223" s="77"/>
      <c r="H223" s="37"/>
      <c r="I223" s="37"/>
      <c r="J223" s="37"/>
      <c r="K223" s="37"/>
      <c r="L223" s="37"/>
      <c r="M223" s="32"/>
      <c r="N223" s="41"/>
      <c r="O223" s="77"/>
      <c r="P223" s="77"/>
      <c r="Q223" s="37"/>
      <c r="R223" s="37"/>
      <c r="S223" s="37"/>
      <c r="T223" s="37"/>
      <c r="U223" s="37"/>
      <c r="V223" s="41"/>
      <c r="W223" s="77"/>
      <c r="X223" s="77"/>
      <c r="Y223" s="37"/>
      <c r="Z223" s="37"/>
      <c r="AA223" s="37"/>
      <c r="AB223" s="37"/>
      <c r="AC223" s="37"/>
      <c r="AD223" s="41"/>
      <c r="AE223" s="77"/>
      <c r="AF223" s="77"/>
      <c r="AG223" s="37"/>
      <c r="AH223" s="37"/>
      <c r="AI223" s="37"/>
      <c r="AJ223" s="37"/>
      <c r="AK223" s="37"/>
      <c r="AL223" s="41"/>
      <c r="AM223" s="77"/>
      <c r="AN223" s="77"/>
      <c r="AO223" s="37"/>
      <c r="AP223" s="37"/>
      <c r="AQ223" s="37"/>
      <c r="AR223" s="37"/>
      <c r="AS223" s="37"/>
      <c r="AT223" s="41"/>
      <c r="AU223" s="77"/>
      <c r="AV223" s="77"/>
      <c r="AW223" s="37"/>
      <c r="AX223" s="37"/>
      <c r="AY223" s="37"/>
      <c r="AZ223" s="37"/>
      <c r="BA223" s="37"/>
      <c r="BB223" s="41"/>
      <c r="BC223" s="77"/>
      <c r="BD223" s="77"/>
      <c r="BE223" s="37"/>
      <c r="BF223" s="37"/>
      <c r="BG223" s="37"/>
      <c r="BH223" s="37"/>
      <c r="BI223" s="37"/>
      <c r="BJ223" s="37"/>
      <c r="BK223" s="32"/>
      <c r="BL223" s="32"/>
      <c r="BM223" s="115">
        <f>Familia!AV222</f>
        <v>0</v>
      </c>
      <c r="BN223" s="32"/>
      <c r="BO223" s="115">
        <f>Familia!AW222</f>
        <v>0</v>
      </c>
      <c r="BP223" s="32"/>
      <c r="BQ223" s="115">
        <f>Familia!AX222</f>
        <v>0</v>
      </c>
      <c r="BR223" s="32"/>
      <c r="BS223" s="115">
        <f>Familia!AY222</f>
        <v>0</v>
      </c>
      <c r="BT223" s="32"/>
      <c r="BU223" s="115">
        <f>Familia!AZ222</f>
        <v>0</v>
      </c>
      <c r="BV223" s="32"/>
      <c r="BW223" s="115">
        <f>Familia!BA222</f>
        <v>0</v>
      </c>
      <c r="BX223" s="32"/>
      <c r="BY223" s="32"/>
      <c r="BZ223" s="39"/>
      <c r="CA223" s="39"/>
      <c r="CB223" s="39"/>
      <c r="CC223" s="39"/>
      <c r="CD223" s="39"/>
      <c r="CE223" s="39"/>
      <c r="CF223" s="37"/>
      <c r="CG223" s="40"/>
      <c r="CH223" s="114">
        <f t="shared" si="3"/>
        <v>0</v>
      </c>
      <c r="CI223" s="41"/>
      <c r="CJ223" s="34"/>
      <c r="CK223" s="41"/>
      <c r="CL223" s="34"/>
      <c r="CM223" s="41"/>
      <c r="CN223" s="41"/>
      <c r="CO223" s="34"/>
      <c r="CP223" s="41"/>
      <c r="CQ223" s="37"/>
      <c r="CR223" s="40"/>
      <c r="CS223" s="37"/>
      <c r="CT223" s="37" t="s">
        <v>1597</v>
      </c>
      <c r="CV223" s="37"/>
    </row>
    <row r="224" spans="1:100">
      <c r="A224" s="21">
        <v>220</v>
      </c>
      <c r="B224" s="21">
        <f>Beneficiario!C221</f>
        <v>0</v>
      </c>
      <c r="C224" s="41"/>
      <c r="D224" s="37"/>
      <c r="E224" s="40"/>
      <c r="F224" s="77"/>
      <c r="G224" s="77"/>
      <c r="H224" s="37"/>
      <c r="I224" s="37"/>
      <c r="J224" s="37"/>
      <c r="K224" s="37"/>
      <c r="L224" s="37"/>
      <c r="M224" s="32"/>
      <c r="N224" s="41"/>
      <c r="O224" s="77"/>
      <c r="P224" s="77"/>
      <c r="Q224" s="37"/>
      <c r="R224" s="37"/>
      <c r="S224" s="37"/>
      <c r="T224" s="37"/>
      <c r="U224" s="37"/>
      <c r="V224" s="41"/>
      <c r="W224" s="77"/>
      <c r="X224" s="77"/>
      <c r="Y224" s="37"/>
      <c r="Z224" s="37"/>
      <c r="AA224" s="37"/>
      <c r="AB224" s="37"/>
      <c r="AC224" s="37"/>
      <c r="AD224" s="41"/>
      <c r="AE224" s="77"/>
      <c r="AF224" s="77"/>
      <c r="AG224" s="37"/>
      <c r="AH224" s="37"/>
      <c r="AI224" s="37"/>
      <c r="AJ224" s="37"/>
      <c r="AK224" s="37"/>
      <c r="AL224" s="41"/>
      <c r="AM224" s="77"/>
      <c r="AN224" s="77"/>
      <c r="AO224" s="37"/>
      <c r="AP224" s="37"/>
      <c r="AQ224" s="37"/>
      <c r="AR224" s="37"/>
      <c r="AS224" s="37"/>
      <c r="AT224" s="41"/>
      <c r="AU224" s="77"/>
      <c r="AV224" s="77"/>
      <c r="AW224" s="37"/>
      <c r="AX224" s="37"/>
      <c r="AY224" s="37"/>
      <c r="AZ224" s="37"/>
      <c r="BA224" s="37"/>
      <c r="BB224" s="41"/>
      <c r="BC224" s="77"/>
      <c r="BD224" s="77"/>
      <c r="BE224" s="37"/>
      <c r="BF224" s="37"/>
      <c r="BG224" s="37"/>
      <c r="BH224" s="37"/>
      <c r="BI224" s="37"/>
      <c r="BJ224" s="37"/>
      <c r="BK224" s="32"/>
      <c r="BL224" s="32"/>
      <c r="BM224" s="115">
        <f>Familia!AV223</f>
        <v>0</v>
      </c>
      <c r="BN224" s="32"/>
      <c r="BO224" s="115">
        <f>Familia!AW223</f>
        <v>0</v>
      </c>
      <c r="BP224" s="32"/>
      <c r="BQ224" s="115">
        <f>Familia!AX223</f>
        <v>0</v>
      </c>
      <c r="BR224" s="32"/>
      <c r="BS224" s="115">
        <f>Familia!AY223</f>
        <v>0</v>
      </c>
      <c r="BT224" s="32"/>
      <c r="BU224" s="115">
        <f>Familia!AZ223</f>
        <v>0</v>
      </c>
      <c r="BV224" s="32"/>
      <c r="BW224" s="115">
        <f>Familia!BA223</f>
        <v>0</v>
      </c>
      <c r="BX224" s="32"/>
      <c r="BY224" s="32"/>
      <c r="BZ224" s="39"/>
      <c r="CA224" s="39"/>
      <c r="CB224" s="39"/>
      <c r="CC224" s="39"/>
      <c r="CD224" s="39"/>
      <c r="CE224" s="39"/>
      <c r="CF224" s="37"/>
      <c r="CG224" s="40"/>
      <c r="CH224" s="114">
        <f t="shared" si="3"/>
        <v>0</v>
      </c>
      <c r="CI224" s="41"/>
      <c r="CJ224" s="34"/>
      <c r="CK224" s="41"/>
      <c r="CL224" s="34"/>
      <c r="CM224" s="41"/>
      <c r="CN224" s="41"/>
      <c r="CO224" s="34"/>
      <c r="CP224" s="41"/>
      <c r="CQ224" s="37"/>
      <c r="CR224" s="40"/>
      <c r="CS224" s="37"/>
      <c r="CT224" s="37" t="s">
        <v>1597</v>
      </c>
      <c r="CV224" s="37"/>
    </row>
    <row r="225" spans="1:100">
      <c r="A225" s="21">
        <v>221</v>
      </c>
      <c r="B225" s="21">
        <f>Beneficiario!C222</f>
        <v>0</v>
      </c>
      <c r="C225" s="41"/>
      <c r="D225" s="37"/>
      <c r="E225" s="40"/>
      <c r="F225" s="77"/>
      <c r="G225" s="77"/>
      <c r="H225" s="37"/>
      <c r="I225" s="37"/>
      <c r="J225" s="37"/>
      <c r="K225" s="37"/>
      <c r="L225" s="37"/>
      <c r="M225" s="32"/>
      <c r="N225" s="41"/>
      <c r="O225" s="77"/>
      <c r="P225" s="77"/>
      <c r="Q225" s="37"/>
      <c r="R225" s="37"/>
      <c r="S225" s="37"/>
      <c r="T225" s="37"/>
      <c r="U225" s="37"/>
      <c r="V225" s="41"/>
      <c r="W225" s="77"/>
      <c r="X225" s="77"/>
      <c r="Y225" s="37"/>
      <c r="Z225" s="37"/>
      <c r="AA225" s="37"/>
      <c r="AB225" s="37"/>
      <c r="AC225" s="37"/>
      <c r="AD225" s="41"/>
      <c r="AE225" s="77"/>
      <c r="AF225" s="77"/>
      <c r="AG225" s="37"/>
      <c r="AH225" s="37"/>
      <c r="AI225" s="37"/>
      <c r="AJ225" s="37"/>
      <c r="AK225" s="37"/>
      <c r="AL225" s="41"/>
      <c r="AM225" s="77"/>
      <c r="AN225" s="77"/>
      <c r="AO225" s="37"/>
      <c r="AP225" s="37"/>
      <c r="AQ225" s="37"/>
      <c r="AR225" s="37"/>
      <c r="AS225" s="37"/>
      <c r="AT225" s="41"/>
      <c r="AU225" s="77"/>
      <c r="AV225" s="77"/>
      <c r="AW225" s="37"/>
      <c r="AX225" s="37"/>
      <c r="AY225" s="37"/>
      <c r="AZ225" s="37"/>
      <c r="BA225" s="37"/>
      <c r="BB225" s="41"/>
      <c r="BC225" s="77"/>
      <c r="BD225" s="77"/>
      <c r="BE225" s="37"/>
      <c r="BF225" s="37"/>
      <c r="BG225" s="37"/>
      <c r="BH225" s="37"/>
      <c r="BI225" s="37"/>
      <c r="BJ225" s="37"/>
      <c r="BK225" s="32"/>
      <c r="BL225" s="32"/>
      <c r="BM225" s="115">
        <f>Familia!AV224</f>
        <v>0</v>
      </c>
      <c r="BN225" s="32"/>
      <c r="BO225" s="115">
        <f>Familia!AW224</f>
        <v>0</v>
      </c>
      <c r="BP225" s="32"/>
      <c r="BQ225" s="115">
        <f>Familia!AX224</f>
        <v>0</v>
      </c>
      <c r="BR225" s="32"/>
      <c r="BS225" s="115">
        <f>Familia!AY224</f>
        <v>0</v>
      </c>
      <c r="BT225" s="32"/>
      <c r="BU225" s="115">
        <f>Familia!AZ224</f>
        <v>0</v>
      </c>
      <c r="BV225" s="32"/>
      <c r="BW225" s="115">
        <f>Familia!BA224</f>
        <v>0</v>
      </c>
      <c r="BX225" s="32"/>
      <c r="BY225" s="32"/>
      <c r="BZ225" s="39"/>
      <c r="CA225" s="39"/>
      <c r="CB225" s="39"/>
      <c r="CC225" s="39"/>
      <c r="CD225" s="39"/>
      <c r="CE225" s="39"/>
      <c r="CF225" s="37"/>
      <c r="CG225" s="40"/>
      <c r="CH225" s="114">
        <f t="shared" si="3"/>
        <v>0</v>
      </c>
      <c r="CI225" s="41"/>
      <c r="CJ225" s="34"/>
      <c r="CK225" s="41"/>
      <c r="CL225" s="34"/>
      <c r="CM225" s="41"/>
      <c r="CN225" s="41"/>
      <c r="CO225" s="34"/>
      <c r="CP225" s="41"/>
      <c r="CQ225" s="37"/>
      <c r="CR225" s="40"/>
      <c r="CS225" s="37"/>
      <c r="CT225" s="37" t="s">
        <v>1597</v>
      </c>
      <c r="CV225" s="37"/>
    </row>
    <row r="226" spans="1:100">
      <c r="A226" s="21">
        <v>222</v>
      </c>
      <c r="B226" s="21">
        <f>Beneficiario!C223</f>
        <v>0</v>
      </c>
      <c r="C226" s="41"/>
      <c r="D226" s="37"/>
      <c r="E226" s="40"/>
      <c r="F226" s="77"/>
      <c r="G226" s="77"/>
      <c r="H226" s="37"/>
      <c r="I226" s="37"/>
      <c r="J226" s="37"/>
      <c r="K226" s="37"/>
      <c r="L226" s="37"/>
      <c r="M226" s="32"/>
      <c r="N226" s="41"/>
      <c r="O226" s="77"/>
      <c r="P226" s="77"/>
      <c r="Q226" s="37"/>
      <c r="R226" s="37"/>
      <c r="S226" s="37"/>
      <c r="T226" s="37"/>
      <c r="U226" s="37"/>
      <c r="V226" s="41"/>
      <c r="W226" s="77"/>
      <c r="X226" s="77"/>
      <c r="Y226" s="37"/>
      <c r="Z226" s="37"/>
      <c r="AA226" s="37"/>
      <c r="AB226" s="37"/>
      <c r="AC226" s="37"/>
      <c r="AD226" s="41"/>
      <c r="AE226" s="77"/>
      <c r="AF226" s="77"/>
      <c r="AG226" s="37"/>
      <c r="AH226" s="37"/>
      <c r="AI226" s="37"/>
      <c r="AJ226" s="37"/>
      <c r="AK226" s="37"/>
      <c r="AL226" s="41"/>
      <c r="AM226" s="77"/>
      <c r="AN226" s="77"/>
      <c r="AO226" s="37"/>
      <c r="AP226" s="37"/>
      <c r="AQ226" s="37"/>
      <c r="AR226" s="37"/>
      <c r="AS226" s="37"/>
      <c r="AT226" s="41"/>
      <c r="AU226" s="77"/>
      <c r="AV226" s="77"/>
      <c r="AW226" s="37"/>
      <c r="AX226" s="37"/>
      <c r="AY226" s="37"/>
      <c r="AZ226" s="37"/>
      <c r="BA226" s="37"/>
      <c r="BB226" s="41"/>
      <c r="BC226" s="77"/>
      <c r="BD226" s="77"/>
      <c r="BE226" s="37"/>
      <c r="BF226" s="37"/>
      <c r="BG226" s="37"/>
      <c r="BH226" s="37"/>
      <c r="BI226" s="37"/>
      <c r="BJ226" s="37"/>
      <c r="BK226" s="32"/>
      <c r="BL226" s="32"/>
      <c r="BM226" s="115">
        <f>Familia!AV225</f>
        <v>0</v>
      </c>
      <c r="BN226" s="32"/>
      <c r="BO226" s="115">
        <f>Familia!AW225</f>
        <v>0</v>
      </c>
      <c r="BP226" s="32"/>
      <c r="BQ226" s="115">
        <f>Familia!AX225</f>
        <v>0</v>
      </c>
      <c r="BR226" s="32"/>
      <c r="BS226" s="115">
        <f>Familia!AY225</f>
        <v>0</v>
      </c>
      <c r="BT226" s="32"/>
      <c r="BU226" s="115">
        <f>Familia!AZ225</f>
        <v>0</v>
      </c>
      <c r="BV226" s="32"/>
      <c r="BW226" s="115">
        <f>Familia!BA225</f>
        <v>0</v>
      </c>
      <c r="BX226" s="32"/>
      <c r="BY226" s="32"/>
      <c r="BZ226" s="39"/>
      <c r="CA226" s="39"/>
      <c r="CB226" s="39"/>
      <c r="CC226" s="39"/>
      <c r="CD226" s="39"/>
      <c r="CE226" s="39"/>
      <c r="CF226" s="37"/>
      <c r="CG226" s="40"/>
      <c r="CH226" s="114">
        <f t="shared" si="3"/>
        <v>0</v>
      </c>
      <c r="CI226" s="41"/>
      <c r="CJ226" s="34"/>
      <c r="CK226" s="41"/>
      <c r="CL226" s="34"/>
      <c r="CM226" s="41"/>
      <c r="CN226" s="41"/>
      <c r="CO226" s="34"/>
      <c r="CP226" s="41"/>
      <c r="CQ226" s="37"/>
      <c r="CR226" s="40"/>
      <c r="CS226" s="37"/>
      <c r="CT226" s="37" t="s">
        <v>1597</v>
      </c>
      <c r="CV226" s="37"/>
    </row>
    <row r="227" spans="1:100">
      <c r="A227" s="21">
        <v>223</v>
      </c>
      <c r="B227" s="21">
        <f>Beneficiario!C224</f>
        <v>0</v>
      </c>
      <c r="C227" s="41"/>
      <c r="D227" s="37"/>
      <c r="E227" s="40"/>
      <c r="F227" s="77"/>
      <c r="G227" s="77"/>
      <c r="H227" s="37"/>
      <c r="I227" s="37"/>
      <c r="J227" s="37"/>
      <c r="K227" s="37"/>
      <c r="L227" s="37"/>
      <c r="M227" s="32"/>
      <c r="N227" s="41"/>
      <c r="O227" s="77"/>
      <c r="P227" s="77"/>
      <c r="Q227" s="37"/>
      <c r="R227" s="37"/>
      <c r="S227" s="37"/>
      <c r="T227" s="37"/>
      <c r="U227" s="37"/>
      <c r="V227" s="41"/>
      <c r="W227" s="77"/>
      <c r="X227" s="77"/>
      <c r="Y227" s="37"/>
      <c r="Z227" s="37"/>
      <c r="AA227" s="37"/>
      <c r="AB227" s="37"/>
      <c r="AC227" s="37"/>
      <c r="AD227" s="41"/>
      <c r="AE227" s="77"/>
      <c r="AF227" s="77"/>
      <c r="AG227" s="37"/>
      <c r="AH227" s="37"/>
      <c r="AI227" s="37"/>
      <c r="AJ227" s="37"/>
      <c r="AK227" s="37"/>
      <c r="AL227" s="41"/>
      <c r="AM227" s="77"/>
      <c r="AN227" s="77"/>
      <c r="AO227" s="37"/>
      <c r="AP227" s="37"/>
      <c r="AQ227" s="37"/>
      <c r="AR227" s="37"/>
      <c r="AS227" s="37"/>
      <c r="AT227" s="41"/>
      <c r="AU227" s="77"/>
      <c r="AV227" s="77"/>
      <c r="AW227" s="37"/>
      <c r="AX227" s="37"/>
      <c r="AY227" s="37"/>
      <c r="AZ227" s="37"/>
      <c r="BA227" s="37"/>
      <c r="BB227" s="41"/>
      <c r="BC227" s="77"/>
      <c r="BD227" s="77"/>
      <c r="BE227" s="37"/>
      <c r="BF227" s="37"/>
      <c r="BG227" s="37"/>
      <c r="BH227" s="37"/>
      <c r="BI227" s="37"/>
      <c r="BJ227" s="37"/>
      <c r="BK227" s="32"/>
      <c r="BL227" s="32"/>
      <c r="BM227" s="115">
        <f>Familia!AV226</f>
        <v>0</v>
      </c>
      <c r="BN227" s="32"/>
      <c r="BO227" s="115">
        <f>Familia!AW226</f>
        <v>0</v>
      </c>
      <c r="BP227" s="32"/>
      <c r="BQ227" s="115">
        <f>Familia!AX226</f>
        <v>0</v>
      </c>
      <c r="BR227" s="32"/>
      <c r="BS227" s="115">
        <f>Familia!AY226</f>
        <v>0</v>
      </c>
      <c r="BT227" s="32"/>
      <c r="BU227" s="115">
        <f>Familia!AZ226</f>
        <v>0</v>
      </c>
      <c r="BV227" s="32"/>
      <c r="BW227" s="115">
        <f>Familia!BA226</f>
        <v>0</v>
      </c>
      <c r="BX227" s="32"/>
      <c r="BY227" s="32"/>
      <c r="BZ227" s="39"/>
      <c r="CA227" s="39"/>
      <c r="CB227" s="39"/>
      <c r="CC227" s="39"/>
      <c r="CD227" s="39"/>
      <c r="CE227" s="39"/>
      <c r="CF227" s="37"/>
      <c r="CG227" s="40"/>
      <c r="CH227" s="114">
        <f t="shared" si="3"/>
        <v>0</v>
      </c>
      <c r="CI227" s="41"/>
      <c r="CJ227" s="34"/>
      <c r="CK227" s="41"/>
      <c r="CL227" s="34"/>
      <c r="CM227" s="41"/>
      <c r="CN227" s="41"/>
      <c r="CO227" s="34"/>
      <c r="CP227" s="41"/>
      <c r="CQ227" s="37"/>
      <c r="CR227" s="40"/>
      <c r="CS227" s="37"/>
      <c r="CT227" s="37" t="s">
        <v>1597</v>
      </c>
      <c r="CV227" s="37"/>
    </row>
    <row r="228" spans="1:100">
      <c r="A228" s="21">
        <v>224</v>
      </c>
      <c r="B228" s="21">
        <f>Beneficiario!C225</f>
        <v>0</v>
      </c>
      <c r="C228" s="41"/>
      <c r="D228" s="37"/>
      <c r="E228" s="40"/>
      <c r="F228" s="77"/>
      <c r="G228" s="77"/>
      <c r="H228" s="37"/>
      <c r="I228" s="37"/>
      <c r="J228" s="37"/>
      <c r="K228" s="37"/>
      <c r="L228" s="37"/>
      <c r="M228" s="32"/>
      <c r="N228" s="41"/>
      <c r="O228" s="77"/>
      <c r="P228" s="77"/>
      <c r="Q228" s="37"/>
      <c r="R228" s="37"/>
      <c r="S228" s="37"/>
      <c r="T228" s="37"/>
      <c r="U228" s="37"/>
      <c r="V228" s="41"/>
      <c r="W228" s="77"/>
      <c r="X228" s="77"/>
      <c r="Y228" s="37"/>
      <c r="Z228" s="37"/>
      <c r="AA228" s="37"/>
      <c r="AB228" s="37"/>
      <c r="AC228" s="37"/>
      <c r="AD228" s="41"/>
      <c r="AE228" s="77"/>
      <c r="AF228" s="77"/>
      <c r="AG228" s="37"/>
      <c r="AH228" s="37"/>
      <c r="AI228" s="37"/>
      <c r="AJ228" s="37"/>
      <c r="AK228" s="37"/>
      <c r="AL228" s="41"/>
      <c r="AM228" s="77"/>
      <c r="AN228" s="77"/>
      <c r="AO228" s="37"/>
      <c r="AP228" s="37"/>
      <c r="AQ228" s="37"/>
      <c r="AR228" s="37"/>
      <c r="AS228" s="37"/>
      <c r="AT228" s="41"/>
      <c r="AU228" s="77"/>
      <c r="AV228" s="77"/>
      <c r="AW228" s="37"/>
      <c r="AX228" s="37"/>
      <c r="AY228" s="37"/>
      <c r="AZ228" s="37"/>
      <c r="BA228" s="37"/>
      <c r="BB228" s="41"/>
      <c r="BC228" s="77"/>
      <c r="BD228" s="77"/>
      <c r="BE228" s="37"/>
      <c r="BF228" s="37"/>
      <c r="BG228" s="37"/>
      <c r="BH228" s="37"/>
      <c r="BI228" s="37"/>
      <c r="BJ228" s="37"/>
      <c r="BK228" s="32"/>
      <c r="BL228" s="32"/>
      <c r="BM228" s="115">
        <f>Familia!AV227</f>
        <v>0</v>
      </c>
      <c r="BN228" s="32"/>
      <c r="BO228" s="115">
        <f>Familia!AW227</f>
        <v>0</v>
      </c>
      <c r="BP228" s="32"/>
      <c r="BQ228" s="115">
        <f>Familia!AX227</f>
        <v>0</v>
      </c>
      <c r="BR228" s="32"/>
      <c r="BS228" s="115">
        <f>Familia!AY227</f>
        <v>0</v>
      </c>
      <c r="BT228" s="32"/>
      <c r="BU228" s="115">
        <f>Familia!AZ227</f>
        <v>0</v>
      </c>
      <c r="BV228" s="32"/>
      <c r="BW228" s="115">
        <f>Familia!BA227</f>
        <v>0</v>
      </c>
      <c r="BX228" s="32"/>
      <c r="BY228" s="32"/>
      <c r="BZ228" s="39"/>
      <c r="CA228" s="39"/>
      <c r="CB228" s="39"/>
      <c r="CC228" s="39"/>
      <c r="CD228" s="39"/>
      <c r="CE228" s="39"/>
      <c r="CF228" s="37"/>
      <c r="CG228" s="40"/>
      <c r="CH228" s="114">
        <f t="shared" si="3"/>
        <v>0</v>
      </c>
      <c r="CI228" s="41"/>
      <c r="CJ228" s="34"/>
      <c r="CK228" s="41"/>
      <c r="CL228" s="34"/>
      <c r="CM228" s="41"/>
      <c r="CN228" s="41"/>
      <c r="CO228" s="34"/>
      <c r="CP228" s="41"/>
      <c r="CQ228" s="37"/>
      <c r="CR228" s="40"/>
      <c r="CS228" s="37"/>
      <c r="CT228" s="37" t="s">
        <v>1597</v>
      </c>
      <c r="CV228" s="37"/>
    </row>
    <row r="229" spans="1:100">
      <c r="A229" s="21">
        <v>225</v>
      </c>
      <c r="B229" s="21">
        <f>Beneficiario!C226</f>
        <v>0</v>
      </c>
      <c r="C229" s="41"/>
      <c r="D229" s="37"/>
      <c r="E229" s="40"/>
      <c r="F229" s="77"/>
      <c r="G229" s="77"/>
      <c r="H229" s="37"/>
      <c r="I229" s="37"/>
      <c r="J229" s="37"/>
      <c r="K229" s="37"/>
      <c r="L229" s="37"/>
      <c r="M229" s="32"/>
      <c r="N229" s="41"/>
      <c r="O229" s="77"/>
      <c r="P229" s="77"/>
      <c r="Q229" s="37"/>
      <c r="R229" s="37"/>
      <c r="S229" s="37"/>
      <c r="T229" s="37"/>
      <c r="U229" s="37"/>
      <c r="V229" s="41"/>
      <c r="W229" s="77"/>
      <c r="X229" s="77"/>
      <c r="Y229" s="37"/>
      <c r="Z229" s="37"/>
      <c r="AA229" s="37"/>
      <c r="AB229" s="37"/>
      <c r="AC229" s="37"/>
      <c r="AD229" s="41"/>
      <c r="AE229" s="77"/>
      <c r="AF229" s="77"/>
      <c r="AG229" s="37"/>
      <c r="AH229" s="37"/>
      <c r="AI229" s="37"/>
      <c r="AJ229" s="37"/>
      <c r="AK229" s="37"/>
      <c r="AL229" s="41"/>
      <c r="AM229" s="77"/>
      <c r="AN229" s="77"/>
      <c r="AO229" s="37"/>
      <c r="AP229" s="37"/>
      <c r="AQ229" s="37"/>
      <c r="AR229" s="37"/>
      <c r="AS229" s="37"/>
      <c r="AT229" s="41"/>
      <c r="AU229" s="77"/>
      <c r="AV229" s="77"/>
      <c r="AW229" s="37"/>
      <c r="AX229" s="37"/>
      <c r="AY229" s="37"/>
      <c r="AZ229" s="37"/>
      <c r="BA229" s="37"/>
      <c r="BB229" s="41"/>
      <c r="BC229" s="77"/>
      <c r="BD229" s="77"/>
      <c r="BE229" s="37"/>
      <c r="BF229" s="37"/>
      <c r="BG229" s="37"/>
      <c r="BH229" s="37"/>
      <c r="BI229" s="37"/>
      <c r="BJ229" s="37"/>
      <c r="BK229" s="32"/>
      <c r="BL229" s="32"/>
      <c r="BM229" s="115">
        <f>Familia!AV228</f>
        <v>0</v>
      </c>
      <c r="BN229" s="32"/>
      <c r="BO229" s="115">
        <f>Familia!AW228</f>
        <v>0</v>
      </c>
      <c r="BP229" s="32"/>
      <c r="BQ229" s="115">
        <f>Familia!AX228</f>
        <v>0</v>
      </c>
      <c r="BR229" s="32"/>
      <c r="BS229" s="115">
        <f>Familia!AY228</f>
        <v>0</v>
      </c>
      <c r="BT229" s="32"/>
      <c r="BU229" s="115">
        <f>Familia!AZ228</f>
        <v>0</v>
      </c>
      <c r="BV229" s="32"/>
      <c r="BW229" s="115">
        <f>Familia!BA228</f>
        <v>0</v>
      </c>
      <c r="BX229" s="32"/>
      <c r="BY229" s="32"/>
      <c r="BZ229" s="39"/>
      <c r="CA229" s="39"/>
      <c r="CB229" s="39"/>
      <c r="CC229" s="39"/>
      <c r="CD229" s="39"/>
      <c r="CE229" s="39"/>
      <c r="CF229" s="37"/>
      <c r="CG229" s="40"/>
      <c r="CH229" s="114">
        <f t="shared" si="3"/>
        <v>0</v>
      </c>
      <c r="CI229" s="41"/>
      <c r="CJ229" s="34"/>
      <c r="CK229" s="41"/>
      <c r="CL229" s="34"/>
      <c r="CM229" s="41"/>
      <c r="CN229" s="41"/>
      <c r="CO229" s="34"/>
      <c r="CP229" s="41"/>
      <c r="CQ229" s="37"/>
      <c r="CR229" s="40"/>
      <c r="CS229" s="37"/>
      <c r="CT229" s="37" t="s">
        <v>1597</v>
      </c>
      <c r="CV229" s="37"/>
    </row>
    <row r="230" spans="1:100">
      <c r="A230" s="21">
        <v>226</v>
      </c>
      <c r="B230" s="21">
        <f>Beneficiario!C227</f>
        <v>0</v>
      </c>
      <c r="C230" s="41"/>
      <c r="D230" s="37"/>
      <c r="E230" s="40"/>
      <c r="F230" s="77"/>
      <c r="G230" s="77"/>
      <c r="H230" s="37"/>
      <c r="I230" s="37"/>
      <c r="J230" s="37"/>
      <c r="K230" s="37"/>
      <c r="L230" s="37"/>
      <c r="M230" s="32"/>
      <c r="N230" s="41"/>
      <c r="O230" s="77"/>
      <c r="P230" s="77"/>
      <c r="Q230" s="37"/>
      <c r="R230" s="37"/>
      <c r="S230" s="37"/>
      <c r="T230" s="37"/>
      <c r="U230" s="37"/>
      <c r="V230" s="41"/>
      <c r="W230" s="77"/>
      <c r="X230" s="77"/>
      <c r="Y230" s="37"/>
      <c r="Z230" s="37"/>
      <c r="AA230" s="37"/>
      <c r="AB230" s="37"/>
      <c r="AC230" s="37"/>
      <c r="AD230" s="41"/>
      <c r="AE230" s="77"/>
      <c r="AF230" s="77"/>
      <c r="AG230" s="37"/>
      <c r="AH230" s="37"/>
      <c r="AI230" s="37"/>
      <c r="AJ230" s="37"/>
      <c r="AK230" s="37"/>
      <c r="AL230" s="41"/>
      <c r="AM230" s="77"/>
      <c r="AN230" s="77"/>
      <c r="AO230" s="37"/>
      <c r="AP230" s="37"/>
      <c r="AQ230" s="37"/>
      <c r="AR230" s="37"/>
      <c r="AS230" s="37"/>
      <c r="AT230" s="41"/>
      <c r="AU230" s="77"/>
      <c r="AV230" s="77"/>
      <c r="AW230" s="37"/>
      <c r="AX230" s="37"/>
      <c r="AY230" s="37"/>
      <c r="AZ230" s="37"/>
      <c r="BA230" s="37"/>
      <c r="BB230" s="41"/>
      <c r="BC230" s="77"/>
      <c r="BD230" s="77"/>
      <c r="BE230" s="37"/>
      <c r="BF230" s="37"/>
      <c r="BG230" s="37"/>
      <c r="BH230" s="37"/>
      <c r="BI230" s="37"/>
      <c r="BJ230" s="37"/>
      <c r="BK230" s="32"/>
      <c r="BL230" s="32"/>
      <c r="BM230" s="115">
        <f>Familia!AV229</f>
        <v>0</v>
      </c>
      <c r="BN230" s="32"/>
      <c r="BO230" s="115">
        <f>Familia!AW229</f>
        <v>0</v>
      </c>
      <c r="BP230" s="32"/>
      <c r="BQ230" s="115">
        <f>Familia!AX229</f>
        <v>0</v>
      </c>
      <c r="BR230" s="32"/>
      <c r="BS230" s="115">
        <f>Familia!AY229</f>
        <v>0</v>
      </c>
      <c r="BT230" s="32"/>
      <c r="BU230" s="115">
        <f>Familia!AZ229</f>
        <v>0</v>
      </c>
      <c r="BV230" s="32"/>
      <c r="BW230" s="115">
        <f>Familia!BA229</f>
        <v>0</v>
      </c>
      <c r="BX230" s="32"/>
      <c r="BY230" s="32"/>
      <c r="BZ230" s="39"/>
      <c r="CA230" s="39"/>
      <c r="CB230" s="39"/>
      <c r="CC230" s="39"/>
      <c r="CD230" s="39"/>
      <c r="CE230" s="39"/>
      <c r="CF230" s="37"/>
      <c r="CG230" s="40"/>
      <c r="CH230" s="114">
        <f t="shared" si="3"/>
        <v>0</v>
      </c>
      <c r="CI230" s="41"/>
      <c r="CJ230" s="34"/>
      <c r="CK230" s="41"/>
      <c r="CL230" s="34"/>
      <c r="CM230" s="41"/>
      <c r="CN230" s="41"/>
      <c r="CO230" s="34"/>
      <c r="CP230" s="41"/>
      <c r="CQ230" s="37"/>
      <c r="CR230" s="40"/>
      <c r="CS230" s="37"/>
      <c r="CT230" s="37" t="s">
        <v>1597</v>
      </c>
      <c r="CV230" s="37"/>
    </row>
    <row r="231" spans="1:100">
      <c r="A231" s="21">
        <v>227</v>
      </c>
      <c r="B231" s="21">
        <f>Beneficiario!C228</f>
        <v>0</v>
      </c>
      <c r="C231" s="41"/>
      <c r="D231" s="37"/>
      <c r="E231" s="40"/>
      <c r="F231" s="77"/>
      <c r="G231" s="77"/>
      <c r="H231" s="37"/>
      <c r="I231" s="37"/>
      <c r="J231" s="37"/>
      <c r="K231" s="37"/>
      <c r="L231" s="37"/>
      <c r="M231" s="32"/>
      <c r="N231" s="41"/>
      <c r="O231" s="77"/>
      <c r="P231" s="77"/>
      <c r="Q231" s="37"/>
      <c r="R231" s="37"/>
      <c r="S231" s="37"/>
      <c r="T231" s="37"/>
      <c r="U231" s="37"/>
      <c r="V231" s="41"/>
      <c r="W231" s="77"/>
      <c r="X231" s="77"/>
      <c r="Y231" s="37"/>
      <c r="Z231" s="37"/>
      <c r="AA231" s="37"/>
      <c r="AB231" s="37"/>
      <c r="AC231" s="37"/>
      <c r="AD231" s="41"/>
      <c r="AE231" s="77"/>
      <c r="AF231" s="77"/>
      <c r="AG231" s="37"/>
      <c r="AH231" s="37"/>
      <c r="AI231" s="37"/>
      <c r="AJ231" s="37"/>
      <c r="AK231" s="37"/>
      <c r="AL231" s="41"/>
      <c r="AM231" s="77"/>
      <c r="AN231" s="77"/>
      <c r="AO231" s="37"/>
      <c r="AP231" s="37"/>
      <c r="AQ231" s="37"/>
      <c r="AR231" s="37"/>
      <c r="AS231" s="37"/>
      <c r="AT231" s="41"/>
      <c r="AU231" s="77"/>
      <c r="AV231" s="77"/>
      <c r="AW231" s="37"/>
      <c r="AX231" s="37"/>
      <c r="AY231" s="37"/>
      <c r="AZ231" s="37"/>
      <c r="BA231" s="37"/>
      <c r="BB231" s="41"/>
      <c r="BC231" s="77"/>
      <c r="BD231" s="77"/>
      <c r="BE231" s="37"/>
      <c r="BF231" s="37"/>
      <c r="BG231" s="37"/>
      <c r="BH231" s="37"/>
      <c r="BI231" s="37"/>
      <c r="BJ231" s="37"/>
      <c r="BK231" s="32"/>
      <c r="BL231" s="32"/>
      <c r="BM231" s="115">
        <f>Familia!AV230</f>
        <v>0</v>
      </c>
      <c r="BN231" s="32"/>
      <c r="BO231" s="115">
        <f>Familia!AW230</f>
        <v>0</v>
      </c>
      <c r="BP231" s="32"/>
      <c r="BQ231" s="115">
        <f>Familia!AX230</f>
        <v>0</v>
      </c>
      <c r="BR231" s="32"/>
      <c r="BS231" s="115">
        <f>Familia!AY230</f>
        <v>0</v>
      </c>
      <c r="BT231" s="32"/>
      <c r="BU231" s="115">
        <f>Familia!AZ230</f>
        <v>0</v>
      </c>
      <c r="BV231" s="32"/>
      <c r="BW231" s="115">
        <f>Familia!BA230</f>
        <v>0</v>
      </c>
      <c r="BX231" s="32"/>
      <c r="BY231" s="32"/>
      <c r="BZ231" s="39"/>
      <c r="CA231" s="39"/>
      <c r="CB231" s="39"/>
      <c r="CC231" s="39"/>
      <c r="CD231" s="39"/>
      <c r="CE231" s="39"/>
      <c r="CF231" s="37"/>
      <c r="CG231" s="40"/>
      <c r="CH231" s="114">
        <f t="shared" si="3"/>
        <v>0</v>
      </c>
      <c r="CI231" s="41"/>
      <c r="CJ231" s="34"/>
      <c r="CK231" s="41"/>
      <c r="CL231" s="34"/>
      <c r="CM231" s="41"/>
      <c r="CN231" s="41"/>
      <c r="CO231" s="34"/>
      <c r="CP231" s="41"/>
      <c r="CQ231" s="37"/>
      <c r="CR231" s="40"/>
      <c r="CS231" s="37"/>
      <c r="CT231" s="37" t="s">
        <v>1597</v>
      </c>
      <c r="CV231" s="37"/>
    </row>
    <row r="232" spans="1:100">
      <c r="A232" s="21">
        <v>228</v>
      </c>
      <c r="B232" s="21">
        <f>Beneficiario!C229</f>
        <v>0</v>
      </c>
      <c r="C232" s="41"/>
      <c r="D232" s="37"/>
      <c r="E232" s="40"/>
      <c r="F232" s="77"/>
      <c r="G232" s="77"/>
      <c r="H232" s="37"/>
      <c r="I232" s="37"/>
      <c r="J232" s="37"/>
      <c r="K232" s="37"/>
      <c r="L232" s="37"/>
      <c r="M232" s="32"/>
      <c r="N232" s="41"/>
      <c r="O232" s="77"/>
      <c r="P232" s="77"/>
      <c r="Q232" s="37"/>
      <c r="R232" s="37"/>
      <c r="S232" s="37"/>
      <c r="T232" s="37"/>
      <c r="U232" s="37"/>
      <c r="V232" s="41"/>
      <c r="W232" s="77"/>
      <c r="X232" s="77"/>
      <c r="Y232" s="37"/>
      <c r="Z232" s="37"/>
      <c r="AA232" s="37"/>
      <c r="AB232" s="37"/>
      <c r="AC232" s="37"/>
      <c r="AD232" s="41"/>
      <c r="AE232" s="77"/>
      <c r="AF232" s="77"/>
      <c r="AG232" s="37"/>
      <c r="AH232" s="37"/>
      <c r="AI232" s="37"/>
      <c r="AJ232" s="37"/>
      <c r="AK232" s="37"/>
      <c r="AL232" s="41"/>
      <c r="AM232" s="77"/>
      <c r="AN232" s="77"/>
      <c r="AO232" s="37"/>
      <c r="AP232" s="37"/>
      <c r="AQ232" s="37"/>
      <c r="AR232" s="37"/>
      <c r="AS232" s="37"/>
      <c r="AT232" s="41"/>
      <c r="AU232" s="77"/>
      <c r="AV232" s="77"/>
      <c r="AW232" s="37"/>
      <c r="AX232" s="37"/>
      <c r="AY232" s="37"/>
      <c r="AZ232" s="37"/>
      <c r="BA232" s="37"/>
      <c r="BB232" s="41"/>
      <c r="BC232" s="77"/>
      <c r="BD232" s="77"/>
      <c r="BE232" s="37"/>
      <c r="BF232" s="37"/>
      <c r="BG232" s="37"/>
      <c r="BH232" s="37"/>
      <c r="BI232" s="37"/>
      <c r="BJ232" s="37"/>
      <c r="BK232" s="32"/>
      <c r="BL232" s="32"/>
      <c r="BM232" s="115">
        <f>Familia!AV231</f>
        <v>0</v>
      </c>
      <c r="BN232" s="32"/>
      <c r="BO232" s="115">
        <f>Familia!AW231</f>
        <v>0</v>
      </c>
      <c r="BP232" s="32"/>
      <c r="BQ232" s="115">
        <f>Familia!AX231</f>
        <v>0</v>
      </c>
      <c r="BR232" s="32"/>
      <c r="BS232" s="115">
        <f>Familia!AY231</f>
        <v>0</v>
      </c>
      <c r="BT232" s="32"/>
      <c r="BU232" s="115">
        <f>Familia!AZ231</f>
        <v>0</v>
      </c>
      <c r="BV232" s="32"/>
      <c r="BW232" s="115">
        <f>Familia!BA231</f>
        <v>0</v>
      </c>
      <c r="BX232" s="32"/>
      <c r="BY232" s="32"/>
      <c r="BZ232" s="39"/>
      <c r="CA232" s="39"/>
      <c r="CB232" s="39"/>
      <c r="CC232" s="39"/>
      <c r="CD232" s="39"/>
      <c r="CE232" s="39"/>
      <c r="CF232" s="37"/>
      <c r="CG232" s="40"/>
      <c r="CH232" s="114">
        <f t="shared" si="3"/>
        <v>0</v>
      </c>
      <c r="CI232" s="41"/>
      <c r="CJ232" s="34"/>
      <c r="CK232" s="41"/>
      <c r="CL232" s="34"/>
      <c r="CM232" s="41"/>
      <c r="CN232" s="41"/>
      <c r="CO232" s="34"/>
      <c r="CP232" s="41"/>
      <c r="CQ232" s="37"/>
      <c r="CR232" s="40"/>
      <c r="CS232" s="37"/>
      <c r="CT232" s="37" t="s">
        <v>1597</v>
      </c>
      <c r="CV232" s="37"/>
    </row>
    <row r="233" spans="1:100">
      <c r="A233" s="21">
        <v>229</v>
      </c>
      <c r="B233" s="21">
        <f>Beneficiario!C230</f>
        <v>0</v>
      </c>
      <c r="C233" s="41"/>
      <c r="D233" s="37"/>
      <c r="E233" s="40"/>
      <c r="F233" s="77"/>
      <c r="G233" s="77"/>
      <c r="H233" s="37"/>
      <c r="I233" s="37"/>
      <c r="J233" s="37"/>
      <c r="K233" s="37"/>
      <c r="L233" s="37"/>
      <c r="M233" s="32"/>
      <c r="N233" s="41"/>
      <c r="O233" s="77"/>
      <c r="P233" s="77"/>
      <c r="Q233" s="37"/>
      <c r="R233" s="37"/>
      <c r="S233" s="37"/>
      <c r="T233" s="37"/>
      <c r="U233" s="37"/>
      <c r="V233" s="41"/>
      <c r="W233" s="77"/>
      <c r="X233" s="77"/>
      <c r="Y233" s="37"/>
      <c r="Z233" s="37"/>
      <c r="AA233" s="37"/>
      <c r="AB233" s="37"/>
      <c r="AC233" s="37"/>
      <c r="AD233" s="41"/>
      <c r="AE233" s="77"/>
      <c r="AF233" s="77"/>
      <c r="AG233" s="37"/>
      <c r="AH233" s="37"/>
      <c r="AI233" s="37"/>
      <c r="AJ233" s="37"/>
      <c r="AK233" s="37"/>
      <c r="AL233" s="41"/>
      <c r="AM233" s="77"/>
      <c r="AN233" s="77"/>
      <c r="AO233" s="37"/>
      <c r="AP233" s="37"/>
      <c r="AQ233" s="37"/>
      <c r="AR233" s="37"/>
      <c r="AS233" s="37"/>
      <c r="AT233" s="41"/>
      <c r="AU233" s="77"/>
      <c r="AV233" s="77"/>
      <c r="AW233" s="37"/>
      <c r="AX233" s="37"/>
      <c r="AY233" s="37"/>
      <c r="AZ233" s="37"/>
      <c r="BA233" s="37"/>
      <c r="BB233" s="41"/>
      <c r="BC233" s="77"/>
      <c r="BD233" s="77"/>
      <c r="BE233" s="37"/>
      <c r="BF233" s="37"/>
      <c r="BG233" s="37"/>
      <c r="BH233" s="37"/>
      <c r="BI233" s="37"/>
      <c r="BJ233" s="37"/>
      <c r="BK233" s="32"/>
      <c r="BL233" s="32"/>
      <c r="BM233" s="115">
        <f>Familia!AV232</f>
        <v>0</v>
      </c>
      <c r="BN233" s="32"/>
      <c r="BO233" s="115">
        <f>Familia!AW232</f>
        <v>0</v>
      </c>
      <c r="BP233" s="32"/>
      <c r="BQ233" s="115">
        <f>Familia!AX232</f>
        <v>0</v>
      </c>
      <c r="BR233" s="32"/>
      <c r="BS233" s="115">
        <f>Familia!AY232</f>
        <v>0</v>
      </c>
      <c r="BT233" s="32"/>
      <c r="BU233" s="115">
        <f>Familia!AZ232</f>
        <v>0</v>
      </c>
      <c r="BV233" s="32"/>
      <c r="BW233" s="115">
        <f>Familia!BA232</f>
        <v>0</v>
      </c>
      <c r="BX233" s="32"/>
      <c r="BY233" s="32"/>
      <c r="BZ233" s="39"/>
      <c r="CA233" s="39"/>
      <c r="CB233" s="39"/>
      <c r="CC233" s="39"/>
      <c r="CD233" s="39"/>
      <c r="CE233" s="39"/>
      <c r="CF233" s="37"/>
      <c r="CG233" s="40"/>
      <c r="CH233" s="114">
        <f t="shared" si="3"/>
        <v>0</v>
      </c>
      <c r="CI233" s="41"/>
      <c r="CJ233" s="34"/>
      <c r="CK233" s="41"/>
      <c r="CL233" s="34"/>
      <c r="CM233" s="41"/>
      <c r="CN233" s="41"/>
      <c r="CO233" s="34"/>
      <c r="CP233" s="41"/>
      <c r="CQ233" s="37"/>
      <c r="CR233" s="40"/>
      <c r="CS233" s="37"/>
      <c r="CT233" s="37" t="s">
        <v>1597</v>
      </c>
      <c r="CV233" s="37"/>
    </row>
    <row r="234" spans="1:100">
      <c r="A234" s="21">
        <v>230</v>
      </c>
      <c r="B234" s="21">
        <f>Beneficiario!C231</f>
        <v>0</v>
      </c>
      <c r="C234" s="41"/>
      <c r="D234" s="37"/>
      <c r="E234" s="40"/>
      <c r="F234" s="77"/>
      <c r="G234" s="77"/>
      <c r="H234" s="37"/>
      <c r="I234" s="37"/>
      <c r="J234" s="37"/>
      <c r="K234" s="37"/>
      <c r="L234" s="37"/>
      <c r="M234" s="32"/>
      <c r="N234" s="41"/>
      <c r="O234" s="77"/>
      <c r="P234" s="77"/>
      <c r="Q234" s="37"/>
      <c r="R234" s="37"/>
      <c r="S234" s="37"/>
      <c r="T234" s="37"/>
      <c r="U234" s="37"/>
      <c r="V234" s="41"/>
      <c r="W234" s="77"/>
      <c r="X234" s="77"/>
      <c r="Y234" s="37"/>
      <c r="Z234" s="37"/>
      <c r="AA234" s="37"/>
      <c r="AB234" s="37"/>
      <c r="AC234" s="37"/>
      <c r="AD234" s="41"/>
      <c r="AE234" s="77"/>
      <c r="AF234" s="77"/>
      <c r="AG234" s="37"/>
      <c r="AH234" s="37"/>
      <c r="AI234" s="37"/>
      <c r="AJ234" s="37"/>
      <c r="AK234" s="37"/>
      <c r="AL234" s="41"/>
      <c r="AM234" s="77"/>
      <c r="AN234" s="77"/>
      <c r="AO234" s="37"/>
      <c r="AP234" s="37"/>
      <c r="AQ234" s="37"/>
      <c r="AR234" s="37"/>
      <c r="AS234" s="37"/>
      <c r="AT234" s="41"/>
      <c r="AU234" s="77"/>
      <c r="AV234" s="77"/>
      <c r="AW234" s="37"/>
      <c r="AX234" s="37"/>
      <c r="AY234" s="37"/>
      <c r="AZ234" s="37"/>
      <c r="BA234" s="37"/>
      <c r="BB234" s="41"/>
      <c r="BC234" s="77"/>
      <c r="BD234" s="77"/>
      <c r="BE234" s="37"/>
      <c r="BF234" s="37"/>
      <c r="BG234" s="37"/>
      <c r="BH234" s="37"/>
      <c r="BI234" s="37"/>
      <c r="BJ234" s="37"/>
      <c r="BK234" s="32"/>
      <c r="BL234" s="32"/>
      <c r="BM234" s="115">
        <f>Familia!AV233</f>
        <v>0</v>
      </c>
      <c r="BN234" s="32"/>
      <c r="BO234" s="115">
        <f>Familia!AW233</f>
        <v>0</v>
      </c>
      <c r="BP234" s="32"/>
      <c r="BQ234" s="115">
        <f>Familia!AX233</f>
        <v>0</v>
      </c>
      <c r="BR234" s="32"/>
      <c r="BS234" s="115">
        <f>Familia!AY233</f>
        <v>0</v>
      </c>
      <c r="BT234" s="32"/>
      <c r="BU234" s="115">
        <f>Familia!AZ233</f>
        <v>0</v>
      </c>
      <c r="BV234" s="32"/>
      <c r="BW234" s="115">
        <f>Familia!BA233</f>
        <v>0</v>
      </c>
      <c r="BX234" s="32"/>
      <c r="BY234" s="32"/>
      <c r="BZ234" s="39"/>
      <c r="CA234" s="39"/>
      <c r="CB234" s="39"/>
      <c r="CC234" s="39"/>
      <c r="CD234" s="39"/>
      <c r="CE234" s="39"/>
      <c r="CF234" s="37"/>
      <c r="CG234" s="40"/>
      <c r="CH234" s="114">
        <f t="shared" si="3"/>
        <v>0</v>
      </c>
      <c r="CI234" s="41"/>
      <c r="CJ234" s="34"/>
      <c r="CK234" s="41"/>
      <c r="CL234" s="34"/>
      <c r="CM234" s="41"/>
      <c r="CN234" s="41"/>
      <c r="CO234" s="34"/>
      <c r="CP234" s="41"/>
      <c r="CQ234" s="37"/>
      <c r="CR234" s="40"/>
      <c r="CS234" s="37"/>
      <c r="CT234" s="37" t="s">
        <v>1597</v>
      </c>
      <c r="CV234" s="37"/>
    </row>
    <row r="235" spans="1:100">
      <c r="A235" s="21">
        <v>231</v>
      </c>
      <c r="B235" s="21">
        <f>Beneficiario!C232</f>
        <v>0</v>
      </c>
      <c r="C235" s="41"/>
      <c r="D235" s="37"/>
      <c r="E235" s="40"/>
      <c r="F235" s="77"/>
      <c r="G235" s="77"/>
      <c r="H235" s="37"/>
      <c r="I235" s="37"/>
      <c r="J235" s="37"/>
      <c r="K235" s="37"/>
      <c r="L235" s="37"/>
      <c r="M235" s="32"/>
      <c r="N235" s="41"/>
      <c r="O235" s="77"/>
      <c r="P235" s="77"/>
      <c r="Q235" s="37"/>
      <c r="R235" s="37"/>
      <c r="S235" s="37"/>
      <c r="T235" s="37"/>
      <c r="U235" s="37"/>
      <c r="V235" s="41"/>
      <c r="W235" s="77"/>
      <c r="X235" s="77"/>
      <c r="Y235" s="37"/>
      <c r="Z235" s="37"/>
      <c r="AA235" s="37"/>
      <c r="AB235" s="37"/>
      <c r="AC235" s="37"/>
      <c r="AD235" s="41"/>
      <c r="AE235" s="77"/>
      <c r="AF235" s="77"/>
      <c r="AG235" s="37"/>
      <c r="AH235" s="37"/>
      <c r="AI235" s="37"/>
      <c r="AJ235" s="37"/>
      <c r="AK235" s="37"/>
      <c r="AL235" s="41"/>
      <c r="AM235" s="77"/>
      <c r="AN235" s="77"/>
      <c r="AO235" s="37"/>
      <c r="AP235" s="37"/>
      <c r="AQ235" s="37"/>
      <c r="AR235" s="37"/>
      <c r="AS235" s="37"/>
      <c r="AT235" s="41"/>
      <c r="AU235" s="77"/>
      <c r="AV235" s="77"/>
      <c r="AW235" s="37"/>
      <c r="AX235" s="37"/>
      <c r="AY235" s="37"/>
      <c r="AZ235" s="37"/>
      <c r="BA235" s="37"/>
      <c r="BB235" s="41"/>
      <c r="BC235" s="77"/>
      <c r="BD235" s="77"/>
      <c r="BE235" s="37"/>
      <c r="BF235" s="37"/>
      <c r="BG235" s="37"/>
      <c r="BH235" s="37"/>
      <c r="BI235" s="37"/>
      <c r="BJ235" s="37"/>
      <c r="BK235" s="32"/>
      <c r="BL235" s="32"/>
      <c r="BM235" s="115">
        <f>Familia!AV234</f>
        <v>0</v>
      </c>
      <c r="BN235" s="32"/>
      <c r="BO235" s="115">
        <f>Familia!AW234</f>
        <v>0</v>
      </c>
      <c r="BP235" s="32"/>
      <c r="BQ235" s="115">
        <f>Familia!AX234</f>
        <v>0</v>
      </c>
      <c r="BR235" s="32"/>
      <c r="BS235" s="115">
        <f>Familia!AY234</f>
        <v>0</v>
      </c>
      <c r="BT235" s="32"/>
      <c r="BU235" s="115">
        <f>Familia!AZ234</f>
        <v>0</v>
      </c>
      <c r="BV235" s="32"/>
      <c r="BW235" s="115">
        <f>Familia!BA234</f>
        <v>0</v>
      </c>
      <c r="BX235" s="32"/>
      <c r="BY235" s="32"/>
      <c r="BZ235" s="39"/>
      <c r="CA235" s="39"/>
      <c r="CB235" s="39"/>
      <c r="CC235" s="39"/>
      <c r="CD235" s="39"/>
      <c r="CE235" s="39"/>
      <c r="CF235" s="37"/>
      <c r="CG235" s="40"/>
      <c r="CH235" s="114">
        <f t="shared" si="3"/>
        <v>0</v>
      </c>
      <c r="CI235" s="41"/>
      <c r="CJ235" s="34"/>
      <c r="CK235" s="41"/>
      <c r="CL235" s="34"/>
      <c r="CM235" s="41"/>
      <c r="CN235" s="41"/>
      <c r="CO235" s="34"/>
      <c r="CP235" s="41"/>
      <c r="CQ235" s="37"/>
      <c r="CR235" s="40"/>
      <c r="CS235" s="37"/>
      <c r="CT235" s="37" t="s">
        <v>1597</v>
      </c>
      <c r="CV235" s="37"/>
    </row>
    <row r="236" spans="1:100">
      <c r="A236" s="21">
        <v>232</v>
      </c>
      <c r="B236" s="21">
        <f>Beneficiario!C233</f>
        <v>0</v>
      </c>
      <c r="C236" s="41"/>
      <c r="D236" s="37"/>
      <c r="E236" s="40"/>
      <c r="F236" s="77"/>
      <c r="G236" s="77"/>
      <c r="H236" s="37"/>
      <c r="I236" s="37"/>
      <c r="J236" s="37"/>
      <c r="K236" s="37"/>
      <c r="L236" s="37"/>
      <c r="M236" s="32"/>
      <c r="N236" s="41"/>
      <c r="O236" s="77"/>
      <c r="P236" s="77"/>
      <c r="Q236" s="37"/>
      <c r="R236" s="37"/>
      <c r="S236" s="37"/>
      <c r="T236" s="37"/>
      <c r="U236" s="37"/>
      <c r="V236" s="41"/>
      <c r="W236" s="77"/>
      <c r="X236" s="77"/>
      <c r="Y236" s="37"/>
      <c r="Z236" s="37"/>
      <c r="AA236" s="37"/>
      <c r="AB236" s="37"/>
      <c r="AC236" s="37"/>
      <c r="AD236" s="41"/>
      <c r="AE236" s="77"/>
      <c r="AF236" s="77"/>
      <c r="AG236" s="37"/>
      <c r="AH236" s="37"/>
      <c r="AI236" s="37"/>
      <c r="AJ236" s="37"/>
      <c r="AK236" s="37"/>
      <c r="AL236" s="41"/>
      <c r="AM236" s="77"/>
      <c r="AN236" s="77"/>
      <c r="AO236" s="37"/>
      <c r="AP236" s="37"/>
      <c r="AQ236" s="37"/>
      <c r="AR236" s="37"/>
      <c r="AS236" s="37"/>
      <c r="AT236" s="41"/>
      <c r="AU236" s="77"/>
      <c r="AV236" s="77"/>
      <c r="AW236" s="37"/>
      <c r="AX236" s="37"/>
      <c r="AY236" s="37"/>
      <c r="AZ236" s="37"/>
      <c r="BA236" s="37"/>
      <c r="BB236" s="41"/>
      <c r="BC236" s="77"/>
      <c r="BD236" s="77"/>
      <c r="BE236" s="37"/>
      <c r="BF236" s="37"/>
      <c r="BG236" s="37"/>
      <c r="BH236" s="37"/>
      <c r="BI236" s="37"/>
      <c r="BJ236" s="37"/>
      <c r="BK236" s="32"/>
      <c r="BL236" s="32"/>
      <c r="BM236" s="115">
        <f>Familia!AV235</f>
        <v>0</v>
      </c>
      <c r="BN236" s="32"/>
      <c r="BO236" s="115">
        <f>Familia!AW235</f>
        <v>0</v>
      </c>
      <c r="BP236" s="32"/>
      <c r="BQ236" s="115">
        <f>Familia!AX235</f>
        <v>0</v>
      </c>
      <c r="BR236" s="32"/>
      <c r="BS236" s="115">
        <f>Familia!AY235</f>
        <v>0</v>
      </c>
      <c r="BT236" s="32"/>
      <c r="BU236" s="115">
        <f>Familia!AZ235</f>
        <v>0</v>
      </c>
      <c r="BV236" s="32"/>
      <c r="BW236" s="115">
        <f>Familia!BA235</f>
        <v>0</v>
      </c>
      <c r="BX236" s="32"/>
      <c r="BY236" s="32"/>
      <c r="BZ236" s="39"/>
      <c r="CA236" s="39"/>
      <c r="CB236" s="39"/>
      <c r="CC236" s="39"/>
      <c r="CD236" s="39"/>
      <c r="CE236" s="39"/>
      <c r="CF236" s="37"/>
      <c r="CG236" s="40"/>
      <c r="CH236" s="114">
        <f t="shared" si="3"/>
        <v>0</v>
      </c>
      <c r="CI236" s="41"/>
      <c r="CJ236" s="34"/>
      <c r="CK236" s="41"/>
      <c r="CL236" s="34"/>
      <c r="CM236" s="41"/>
      <c r="CN236" s="41"/>
      <c r="CO236" s="34"/>
      <c r="CP236" s="41"/>
      <c r="CQ236" s="37"/>
      <c r="CR236" s="40"/>
      <c r="CS236" s="37"/>
      <c r="CT236" s="37" t="s">
        <v>1597</v>
      </c>
      <c r="CV236" s="37"/>
    </row>
    <row r="237" spans="1:100">
      <c r="A237" s="21">
        <v>233</v>
      </c>
      <c r="B237" s="21">
        <f>Beneficiario!C234</f>
        <v>0</v>
      </c>
      <c r="C237" s="41"/>
      <c r="D237" s="37"/>
      <c r="E237" s="40"/>
      <c r="F237" s="77"/>
      <c r="G237" s="77"/>
      <c r="H237" s="37"/>
      <c r="I237" s="37"/>
      <c r="J237" s="37"/>
      <c r="K237" s="37"/>
      <c r="L237" s="37"/>
      <c r="M237" s="32"/>
      <c r="N237" s="41"/>
      <c r="O237" s="77"/>
      <c r="P237" s="77"/>
      <c r="Q237" s="37"/>
      <c r="R237" s="37"/>
      <c r="S237" s="37"/>
      <c r="T237" s="37"/>
      <c r="U237" s="37"/>
      <c r="V237" s="41"/>
      <c r="W237" s="77"/>
      <c r="X237" s="77"/>
      <c r="Y237" s="37"/>
      <c r="Z237" s="37"/>
      <c r="AA237" s="37"/>
      <c r="AB237" s="37"/>
      <c r="AC237" s="37"/>
      <c r="AD237" s="41"/>
      <c r="AE237" s="77"/>
      <c r="AF237" s="77"/>
      <c r="AG237" s="37"/>
      <c r="AH237" s="37"/>
      <c r="AI237" s="37"/>
      <c r="AJ237" s="37"/>
      <c r="AK237" s="37"/>
      <c r="AL237" s="41"/>
      <c r="AM237" s="77"/>
      <c r="AN237" s="77"/>
      <c r="AO237" s="37"/>
      <c r="AP237" s="37"/>
      <c r="AQ237" s="37"/>
      <c r="AR237" s="37"/>
      <c r="AS237" s="37"/>
      <c r="AT237" s="41"/>
      <c r="AU237" s="77"/>
      <c r="AV237" s="77"/>
      <c r="AW237" s="37"/>
      <c r="AX237" s="37"/>
      <c r="AY237" s="37"/>
      <c r="AZ237" s="37"/>
      <c r="BA237" s="37"/>
      <c r="BB237" s="41"/>
      <c r="BC237" s="77"/>
      <c r="BD237" s="77"/>
      <c r="BE237" s="37"/>
      <c r="BF237" s="37"/>
      <c r="BG237" s="37"/>
      <c r="BH237" s="37"/>
      <c r="BI237" s="37"/>
      <c r="BJ237" s="37"/>
      <c r="BK237" s="32"/>
      <c r="BL237" s="32"/>
      <c r="BM237" s="115">
        <f>Familia!AV236</f>
        <v>0</v>
      </c>
      <c r="BN237" s="32"/>
      <c r="BO237" s="115">
        <f>Familia!AW236</f>
        <v>0</v>
      </c>
      <c r="BP237" s="32"/>
      <c r="BQ237" s="115">
        <f>Familia!AX236</f>
        <v>0</v>
      </c>
      <c r="BR237" s="32"/>
      <c r="BS237" s="115">
        <f>Familia!AY236</f>
        <v>0</v>
      </c>
      <c r="BT237" s="32"/>
      <c r="BU237" s="115">
        <f>Familia!AZ236</f>
        <v>0</v>
      </c>
      <c r="BV237" s="32"/>
      <c r="BW237" s="115">
        <f>Familia!BA236</f>
        <v>0</v>
      </c>
      <c r="BX237" s="32"/>
      <c r="BY237" s="32"/>
      <c r="BZ237" s="39"/>
      <c r="CA237" s="39"/>
      <c r="CB237" s="39"/>
      <c r="CC237" s="39"/>
      <c r="CD237" s="39"/>
      <c r="CE237" s="39"/>
      <c r="CF237" s="37"/>
      <c r="CG237" s="40"/>
      <c r="CH237" s="114">
        <f t="shared" si="3"/>
        <v>0</v>
      </c>
      <c r="CI237" s="41"/>
      <c r="CJ237" s="34"/>
      <c r="CK237" s="41"/>
      <c r="CL237" s="34"/>
      <c r="CM237" s="41"/>
      <c r="CN237" s="41"/>
      <c r="CO237" s="34"/>
      <c r="CP237" s="41"/>
      <c r="CQ237" s="37"/>
      <c r="CR237" s="40"/>
      <c r="CS237" s="37"/>
      <c r="CT237" s="37" t="s">
        <v>1597</v>
      </c>
      <c r="CV237" s="37"/>
    </row>
    <row r="238" spans="1:100">
      <c r="A238" s="21">
        <v>234</v>
      </c>
      <c r="B238" s="21">
        <f>Beneficiario!C235</f>
        <v>0</v>
      </c>
      <c r="C238" s="41"/>
      <c r="D238" s="37"/>
      <c r="E238" s="40"/>
      <c r="F238" s="77"/>
      <c r="G238" s="77"/>
      <c r="H238" s="37"/>
      <c r="I238" s="37"/>
      <c r="J238" s="37"/>
      <c r="K238" s="37"/>
      <c r="L238" s="37"/>
      <c r="M238" s="32"/>
      <c r="N238" s="41"/>
      <c r="O238" s="77"/>
      <c r="P238" s="77"/>
      <c r="Q238" s="37"/>
      <c r="R238" s="37"/>
      <c r="S238" s="37"/>
      <c r="T238" s="37"/>
      <c r="U238" s="37"/>
      <c r="V238" s="41"/>
      <c r="W238" s="77"/>
      <c r="X238" s="77"/>
      <c r="Y238" s="37"/>
      <c r="Z238" s="37"/>
      <c r="AA238" s="37"/>
      <c r="AB238" s="37"/>
      <c r="AC238" s="37"/>
      <c r="AD238" s="41"/>
      <c r="AE238" s="77"/>
      <c r="AF238" s="77"/>
      <c r="AG238" s="37"/>
      <c r="AH238" s="37"/>
      <c r="AI238" s="37"/>
      <c r="AJ238" s="37"/>
      <c r="AK238" s="37"/>
      <c r="AL238" s="41"/>
      <c r="AM238" s="77"/>
      <c r="AN238" s="77"/>
      <c r="AO238" s="37"/>
      <c r="AP238" s="37"/>
      <c r="AQ238" s="37"/>
      <c r="AR238" s="37"/>
      <c r="AS238" s="37"/>
      <c r="AT238" s="41"/>
      <c r="AU238" s="77"/>
      <c r="AV238" s="77"/>
      <c r="AW238" s="37"/>
      <c r="AX238" s="37"/>
      <c r="AY238" s="37"/>
      <c r="AZ238" s="37"/>
      <c r="BA238" s="37"/>
      <c r="BB238" s="41"/>
      <c r="BC238" s="77"/>
      <c r="BD238" s="77"/>
      <c r="BE238" s="37"/>
      <c r="BF238" s="37"/>
      <c r="BG238" s="37"/>
      <c r="BH238" s="37"/>
      <c r="BI238" s="37"/>
      <c r="BJ238" s="37"/>
      <c r="BK238" s="32"/>
      <c r="BL238" s="32"/>
      <c r="BM238" s="115">
        <f>Familia!AV237</f>
        <v>0</v>
      </c>
      <c r="BN238" s="32"/>
      <c r="BO238" s="115">
        <f>Familia!AW237</f>
        <v>0</v>
      </c>
      <c r="BP238" s="32"/>
      <c r="BQ238" s="115">
        <f>Familia!AX237</f>
        <v>0</v>
      </c>
      <c r="BR238" s="32"/>
      <c r="BS238" s="115">
        <f>Familia!AY237</f>
        <v>0</v>
      </c>
      <c r="BT238" s="32"/>
      <c r="BU238" s="115">
        <f>Familia!AZ237</f>
        <v>0</v>
      </c>
      <c r="BV238" s="32"/>
      <c r="BW238" s="115">
        <f>Familia!BA237</f>
        <v>0</v>
      </c>
      <c r="BX238" s="32"/>
      <c r="BY238" s="32"/>
      <c r="BZ238" s="39"/>
      <c r="CA238" s="39"/>
      <c r="CB238" s="39"/>
      <c r="CC238" s="39"/>
      <c r="CD238" s="39"/>
      <c r="CE238" s="39"/>
      <c r="CF238" s="37"/>
      <c r="CG238" s="40"/>
      <c r="CH238" s="114">
        <f t="shared" si="3"/>
        <v>0</v>
      </c>
      <c r="CI238" s="41"/>
      <c r="CJ238" s="34"/>
      <c r="CK238" s="41"/>
      <c r="CL238" s="34"/>
      <c r="CM238" s="41"/>
      <c r="CN238" s="41"/>
      <c r="CO238" s="34"/>
      <c r="CP238" s="41"/>
      <c r="CQ238" s="37"/>
      <c r="CR238" s="40"/>
      <c r="CS238" s="37"/>
      <c r="CT238" s="37" t="s">
        <v>1597</v>
      </c>
      <c r="CV238" s="37"/>
    </row>
    <row r="239" spans="1:100">
      <c r="A239" s="21">
        <v>235</v>
      </c>
      <c r="B239" s="21">
        <f>Beneficiario!C236</f>
        <v>0</v>
      </c>
      <c r="C239" s="41"/>
      <c r="D239" s="37"/>
      <c r="E239" s="40"/>
      <c r="F239" s="77"/>
      <c r="G239" s="77"/>
      <c r="H239" s="37"/>
      <c r="I239" s="37"/>
      <c r="J239" s="37"/>
      <c r="K239" s="37"/>
      <c r="L239" s="37"/>
      <c r="M239" s="32"/>
      <c r="N239" s="41"/>
      <c r="O239" s="77"/>
      <c r="P239" s="77"/>
      <c r="Q239" s="37"/>
      <c r="R239" s="37"/>
      <c r="S239" s="37"/>
      <c r="T239" s="37"/>
      <c r="U239" s="37"/>
      <c r="V239" s="41"/>
      <c r="W239" s="77"/>
      <c r="X239" s="77"/>
      <c r="Y239" s="37"/>
      <c r="Z239" s="37"/>
      <c r="AA239" s="37"/>
      <c r="AB239" s="37"/>
      <c r="AC239" s="37"/>
      <c r="AD239" s="41"/>
      <c r="AE239" s="77"/>
      <c r="AF239" s="77"/>
      <c r="AG239" s="37"/>
      <c r="AH239" s="37"/>
      <c r="AI239" s="37"/>
      <c r="AJ239" s="37"/>
      <c r="AK239" s="37"/>
      <c r="AL239" s="41"/>
      <c r="AM239" s="77"/>
      <c r="AN239" s="77"/>
      <c r="AO239" s="37"/>
      <c r="AP239" s="37"/>
      <c r="AQ239" s="37"/>
      <c r="AR239" s="37"/>
      <c r="AS239" s="37"/>
      <c r="AT239" s="41"/>
      <c r="AU239" s="77"/>
      <c r="AV239" s="77"/>
      <c r="AW239" s="37"/>
      <c r="AX239" s="37"/>
      <c r="AY239" s="37"/>
      <c r="AZ239" s="37"/>
      <c r="BA239" s="37"/>
      <c r="BB239" s="41"/>
      <c r="BC239" s="77"/>
      <c r="BD239" s="77"/>
      <c r="BE239" s="37"/>
      <c r="BF239" s="37"/>
      <c r="BG239" s="37"/>
      <c r="BH239" s="37"/>
      <c r="BI239" s="37"/>
      <c r="BJ239" s="37"/>
      <c r="BK239" s="32"/>
      <c r="BL239" s="32"/>
      <c r="BM239" s="115">
        <f>Familia!AV238</f>
        <v>0</v>
      </c>
      <c r="BN239" s="32"/>
      <c r="BO239" s="115">
        <f>Familia!AW238</f>
        <v>0</v>
      </c>
      <c r="BP239" s="32"/>
      <c r="BQ239" s="115">
        <f>Familia!AX238</f>
        <v>0</v>
      </c>
      <c r="BR239" s="32"/>
      <c r="BS239" s="115">
        <f>Familia!AY238</f>
        <v>0</v>
      </c>
      <c r="BT239" s="32"/>
      <c r="BU239" s="115">
        <f>Familia!AZ238</f>
        <v>0</v>
      </c>
      <c r="BV239" s="32"/>
      <c r="BW239" s="115">
        <f>Familia!BA238</f>
        <v>0</v>
      </c>
      <c r="BX239" s="32"/>
      <c r="BY239" s="32"/>
      <c r="BZ239" s="39"/>
      <c r="CA239" s="39"/>
      <c r="CB239" s="39"/>
      <c r="CC239" s="39"/>
      <c r="CD239" s="39"/>
      <c r="CE239" s="39"/>
      <c r="CF239" s="37"/>
      <c r="CG239" s="40"/>
      <c r="CH239" s="114">
        <f t="shared" si="3"/>
        <v>0</v>
      </c>
      <c r="CI239" s="41"/>
      <c r="CJ239" s="34"/>
      <c r="CK239" s="41"/>
      <c r="CL239" s="34"/>
      <c r="CM239" s="41"/>
      <c r="CN239" s="41"/>
      <c r="CO239" s="34"/>
      <c r="CP239" s="41"/>
      <c r="CQ239" s="37"/>
      <c r="CR239" s="40"/>
      <c r="CS239" s="37"/>
      <c r="CT239" s="37" t="s">
        <v>1597</v>
      </c>
      <c r="CV239" s="37"/>
    </row>
    <row r="240" spans="1:100">
      <c r="A240" s="21">
        <v>236</v>
      </c>
      <c r="B240" s="21">
        <f>Beneficiario!C237</f>
        <v>0</v>
      </c>
      <c r="C240" s="41"/>
      <c r="D240" s="37"/>
      <c r="E240" s="40"/>
      <c r="F240" s="77"/>
      <c r="G240" s="77"/>
      <c r="H240" s="37"/>
      <c r="I240" s="37"/>
      <c r="J240" s="37"/>
      <c r="K240" s="37"/>
      <c r="L240" s="37"/>
      <c r="M240" s="32"/>
      <c r="N240" s="41"/>
      <c r="O240" s="77"/>
      <c r="P240" s="77"/>
      <c r="Q240" s="37"/>
      <c r="R240" s="37"/>
      <c r="S240" s="37"/>
      <c r="T240" s="37"/>
      <c r="U240" s="37"/>
      <c r="V240" s="41"/>
      <c r="W240" s="77"/>
      <c r="X240" s="77"/>
      <c r="Y240" s="37"/>
      <c r="Z240" s="37"/>
      <c r="AA240" s="37"/>
      <c r="AB240" s="37"/>
      <c r="AC240" s="37"/>
      <c r="AD240" s="41"/>
      <c r="AE240" s="77"/>
      <c r="AF240" s="77"/>
      <c r="AG240" s="37"/>
      <c r="AH240" s="37"/>
      <c r="AI240" s="37"/>
      <c r="AJ240" s="37"/>
      <c r="AK240" s="37"/>
      <c r="AL240" s="41"/>
      <c r="AM240" s="77"/>
      <c r="AN240" s="77"/>
      <c r="AO240" s="37"/>
      <c r="AP240" s="37"/>
      <c r="AQ240" s="37"/>
      <c r="AR240" s="37"/>
      <c r="AS240" s="37"/>
      <c r="AT240" s="41"/>
      <c r="AU240" s="77"/>
      <c r="AV240" s="77"/>
      <c r="AW240" s="37"/>
      <c r="AX240" s="37"/>
      <c r="AY240" s="37"/>
      <c r="AZ240" s="37"/>
      <c r="BA240" s="37"/>
      <c r="BB240" s="41"/>
      <c r="BC240" s="77"/>
      <c r="BD240" s="77"/>
      <c r="BE240" s="37"/>
      <c r="BF240" s="37"/>
      <c r="BG240" s="37"/>
      <c r="BH240" s="37"/>
      <c r="BI240" s="37"/>
      <c r="BJ240" s="37"/>
      <c r="BK240" s="32"/>
      <c r="BL240" s="32"/>
      <c r="BM240" s="115">
        <f>Familia!AV239</f>
        <v>0</v>
      </c>
      <c r="BN240" s="32"/>
      <c r="BO240" s="115">
        <f>Familia!AW239</f>
        <v>0</v>
      </c>
      <c r="BP240" s="32"/>
      <c r="BQ240" s="115">
        <f>Familia!AX239</f>
        <v>0</v>
      </c>
      <c r="BR240" s="32"/>
      <c r="BS240" s="115">
        <f>Familia!AY239</f>
        <v>0</v>
      </c>
      <c r="BT240" s="32"/>
      <c r="BU240" s="115">
        <f>Familia!AZ239</f>
        <v>0</v>
      </c>
      <c r="BV240" s="32"/>
      <c r="BW240" s="115">
        <f>Familia!BA239</f>
        <v>0</v>
      </c>
      <c r="BX240" s="32"/>
      <c r="BY240" s="32"/>
      <c r="BZ240" s="39"/>
      <c r="CA240" s="39"/>
      <c r="CB240" s="39"/>
      <c r="CC240" s="39"/>
      <c r="CD240" s="39"/>
      <c r="CE240" s="39"/>
      <c r="CF240" s="37"/>
      <c r="CG240" s="40"/>
      <c r="CH240" s="114">
        <f t="shared" si="3"/>
        <v>0</v>
      </c>
      <c r="CI240" s="41"/>
      <c r="CJ240" s="34"/>
      <c r="CK240" s="41"/>
      <c r="CL240" s="34"/>
      <c r="CM240" s="41"/>
      <c r="CN240" s="41"/>
      <c r="CO240" s="34"/>
      <c r="CP240" s="41"/>
      <c r="CQ240" s="37"/>
      <c r="CR240" s="40"/>
      <c r="CS240" s="37"/>
      <c r="CT240" s="37" t="s">
        <v>1597</v>
      </c>
      <c r="CV240" s="37"/>
    </row>
    <row r="241" spans="1:100">
      <c r="A241" s="21">
        <v>237</v>
      </c>
      <c r="B241" s="21">
        <f>Beneficiario!C238</f>
        <v>0</v>
      </c>
      <c r="C241" s="41"/>
      <c r="D241" s="37"/>
      <c r="E241" s="40"/>
      <c r="F241" s="77"/>
      <c r="G241" s="77"/>
      <c r="H241" s="37"/>
      <c r="I241" s="37"/>
      <c r="J241" s="37"/>
      <c r="K241" s="37"/>
      <c r="L241" s="37"/>
      <c r="M241" s="32"/>
      <c r="N241" s="41"/>
      <c r="O241" s="77"/>
      <c r="P241" s="77"/>
      <c r="Q241" s="37"/>
      <c r="R241" s="37"/>
      <c r="S241" s="37"/>
      <c r="T241" s="37"/>
      <c r="U241" s="37"/>
      <c r="V241" s="41"/>
      <c r="W241" s="77"/>
      <c r="X241" s="77"/>
      <c r="Y241" s="37"/>
      <c r="Z241" s="37"/>
      <c r="AA241" s="37"/>
      <c r="AB241" s="37"/>
      <c r="AC241" s="37"/>
      <c r="AD241" s="41"/>
      <c r="AE241" s="77"/>
      <c r="AF241" s="77"/>
      <c r="AG241" s="37"/>
      <c r="AH241" s="37"/>
      <c r="AI241" s="37"/>
      <c r="AJ241" s="37"/>
      <c r="AK241" s="37"/>
      <c r="AL241" s="41"/>
      <c r="AM241" s="77"/>
      <c r="AN241" s="77"/>
      <c r="AO241" s="37"/>
      <c r="AP241" s="37"/>
      <c r="AQ241" s="37"/>
      <c r="AR241" s="37"/>
      <c r="AS241" s="37"/>
      <c r="AT241" s="41"/>
      <c r="AU241" s="77"/>
      <c r="AV241" s="77"/>
      <c r="AW241" s="37"/>
      <c r="AX241" s="37"/>
      <c r="AY241" s="37"/>
      <c r="AZ241" s="37"/>
      <c r="BA241" s="37"/>
      <c r="BB241" s="41"/>
      <c r="BC241" s="77"/>
      <c r="BD241" s="77"/>
      <c r="BE241" s="37"/>
      <c r="BF241" s="37"/>
      <c r="BG241" s="37"/>
      <c r="BH241" s="37"/>
      <c r="BI241" s="37"/>
      <c r="BJ241" s="37"/>
      <c r="BK241" s="32"/>
      <c r="BL241" s="32"/>
      <c r="BM241" s="115">
        <f>Familia!AV240</f>
        <v>0</v>
      </c>
      <c r="BN241" s="32"/>
      <c r="BO241" s="115">
        <f>Familia!AW240</f>
        <v>0</v>
      </c>
      <c r="BP241" s="32"/>
      <c r="BQ241" s="115">
        <f>Familia!AX240</f>
        <v>0</v>
      </c>
      <c r="BR241" s="32"/>
      <c r="BS241" s="115">
        <f>Familia!AY240</f>
        <v>0</v>
      </c>
      <c r="BT241" s="32"/>
      <c r="BU241" s="115">
        <f>Familia!AZ240</f>
        <v>0</v>
      </c>
      <c r="BV241" s="32"/>
      <c r="BW241" s="115">
        <f>Familia!BA240</f>
        <v>0</v>
      </c>
      <c r="BX241" s="32"/>
      <c r="BY241" s="32"/>
      <c r="BZ241" s="39"/>
      <c r="CA241" s="39"/>
      <c r="CB241" s="39"/>
      <c r="CC241" s="39"/>
      <c r="CD241" s="39"/>
      <c r="CE241" s="39"/>
      <c r="CF241" s="37"/>
      <c r="CG241" s="40"/>
      <c r="CH241" s="114">
        <f t="shared" si="3"/>
        <v>0</v>
      </c>
      <c r="CI241" s="41"/>
      <c r="CJ241" s="34"/>
      <c r="CK241" s="41"/>
      <c r="CL241" s="34"/>
      <c r="CM241" s="41"/>
      <c r="CN241" s="41"/>
      <c r="CO241" s="34"/>
      <c r="CP241" s="41"/>
      <c r="CQ241" s="37"/>
      <c r="CR241" s="40"/>
      <c r="CS241" s="37"/>
      <c r="CT241" s="37" t="s">
        <v>1597</v>
      </c>
      <c r="CV241" s="37"/>
    </row>
    <row r="242" spans="1:100">
      <c r="A242" s="21">
        <v>238</v>
      </c>
      <c r="B242" s="21">
        <f>Beneficiario!C239</f>
        <v>0</v>
      </c>
      <c r="C242" s="41"/>
      <c r="D242" s="37"/>
      <c r="E242" s="40"/>
      <c r="F242" s="77"/>
      <c r="G242" s="77"/>
      <c r="H242" s="37"/>
      <c r="I242" s="37"/>
      <c r="J242" s="37"/>
      <c r="K242" s="37"/>
      <c r="L242" s="37"/>
      <c r="M242" s="32"/>
      <c r="N242" s="41"/>
      <c r="O242" s="77"/>
      <c r="P242" s="77"/>
      <c r="Q242" s="37"/>
      <c r="R242" s="37"/>
      <c r="S242" s="37"/>
      <c r="T242" s="37"/>
      <c r="U242" s="37"/>
      <c r="V242" s="41"/>
      <c r="W242" s="77"/>
      <c r="X242" s="77"/>
      <c r="Y242" s="37"/>
      <c r="Z242" s="37"/>
      <c r="AA242" s="37"/>
      <c r="AB242" s="37"/>
      <c r="AC242" s="37"/>
      <c r="AD242" s="41"/>
      <c r="AE242" s="77"/>
      <c r="AF242" s="77"/>
      <c r="AG242" s="37"/>
      <c r="AH242" s="37"/>
      <c r="AI242" s="37"/>
      <c r="AJ242" s="37"/>
      <c r="AK242" s="37"/>
      <c r="AL242" s="41"/>
      <c r="AM242" s="77"/>
      <c r="AN242" s="77"/>
      <c r="AO242" s="37"/>
      <c r="AP242" s="37"/>
      <c r="AQ242" s="37"/>
      <c r="AR242" s="37"/>
      <c r="AS242" s="37"/>
      <c r="AT242" s="41"/>
      <c r="AU242" s="77"/>
      <c r="AV242" s="77"/>
      <c r="AW242" s="37"/>
      <c r="AX242" s="37"/>
      <c r="AY242" s="37"/>
      <c r="AZ242" s="37"/>
      <c r="BA242" s="37"/>
      <c r="BB242" s="41"/>
      <c r="BC242" s="77"/>
      <c r="BD242" s="77"/>
      <c r="BE242" s="37"/>
      <c r="BF242" s="37"/>
      <c r="BG242" s="37"/>
      <c r="BH242" s="37"/>
      <c r="BI242" s="37"/>
      <c r="BJ242" s="37"/>
      <c r="BK242" s="32"/>
      <c r="BL242" s="32"/>
      <c r="BM242" s="115">
        <f>Familia!AV241</f>
        <v>0</v>
      </c>
      <c r="BN242" s="32"/>
      <c r="BO242" s="115">
        <f>Familia!AW241</f>
        <v>0</v>
      </c>
      <c r="BP242" s="32"/>
      <c r="BQ242" s="115">
        <f>Familia!AX241</f>
        <v>0</v>
      </c>
      <c r="BR242" s="32"/>
      <c r="BS242" s="115">
        <f>Familia!AY241</f>
        <v>0</v>
      </c>
      <c r="BT242" s="32"/>
      <c r="BU242" s="115">
        <f>Familia!AZ241</f>
        <v>0</v>
      </c>
      <c r="BV242" s="32"/>
      <c r="BW242" s="115">
        <f>Familia!BA241</f>
        <v>0</v>
      </c>
      <c r="BX242" s="32"/>
      <c r="BY242" s="32"/>
      <c r="BZ242" s="39"/>
      <c r="CA242" s="39"/>
      <c r="CB242" s="39"/>
      <c r="CC242" s="39"/>
      <c r="CD242" s="39"/>
      <c r="CE242" s="39"/>
      <c r="CF242" s="37"/>
      <c r="CG242" s="40"/>
      <c r="CH242" s="114">
        <f t="shared" si="3"/>
        <v>0</v>
      </c>
      <c r="CI242" s="41"/>
      <c r="CJ242" s="34"/>
      <c r="CK242" s="41"/>
      <c r="CL242" s="34"/>
      <c r="CM242" s="41"/>
      <c r="CN242" s="41"/>
      <c r="CO242" s="34"/>
      <c r="CP242" s="41"/>
      <c r="CQ242" s="37"/>
      <c r="CR242" s="40"/>
      <c r="CS242" s="37"/>
      <c r="CT242" s="37" t="s">
        <v>1597</v>
      </c>
      <c r="CV242" s="37"/>
    </row>
    <row r="243" spans="1:100">
      <c r="A243" s="21">
        <v>239</v>
      </c>
      <c r="B243" s="21">
        <f>Beneficiario!C240</f>
        <v>0</v>
      </c>
      <c r="C243" s="41"/>
      <c r="D243" s="37"/>
      <c r="E243" s="40"/>
      <c r="F243" s="77"/>
      <c r="G243" s="77"/>
      <c r="H243" s="37"/>
      <c r="I243" s="37"/>
      <c r="J243" s="37"/>
      <c r="K243" s="37"/>
      <c r="L243" s="37"/>
      <c r="M243" s="32"/>
      <c r="N243" s="41"/>
      <c r="O243" s="77"/>
      <c r="P243" s="77"/>
      <c r="Q243" s="37"/>
      <c r="R243" s="37"/>
      <c r="S243" s="37"/>
      <c r="T243" s="37"/>
      <c r="U243" s="37"/>
      <c r="V243" s="41"/>
      <c r="W243" s="77"/>
      <c r="X243" s="77"/>
      <c r="Y243" s="37"/>
      <c r="Z243" s="37"/>
      <c r="AA243" s="37"/>
      <c r="AB243" s="37"/>
      <c r="AC243" s="37"/>
      <c r="AD243" s="41"/>
      <c r="AE243" s="77"/>
      <c r="AF243" s="77"/>
      <c r="AG243" s="37"/>
      <c r="AH243" s="37"/>
      <c r="AI243" s="37"/>
      <c r="AJ243" s="37"/>
      <c r="AK243" s="37"/>
      <c r="AL243" s="41"/>
      <c r="AM243" s="77"/>
      <c r="AN243" s="77"/>
      <c r="AO243" s="37"/>
      <c r="AP243" s="37"/>
      <c r="AQ243" s="37"/>
      <c r="AR243" s="37"/>
      <c r="AS243" s="37"/>
      <c r="AT243" s="41"/>
      <c r="AU243" s="77"/>
      <c r="AV243" s="77"/>
      <c r="AW243" s="37"/>
      <c r="AX243" s="37"/>
      <c r="AY243" s="37"/>
      <c r="AZ243" s="37"/>
      <c r="BA243" s="37"/>
      <c r="BB243" s="41"/>
      <c r="BC243" s="77"/>
      <c r="BD243" s="77"/>
      <c r="BE243" s="37"/>
      <c r="BF243" s="37"/>
      <c r="BG243" s="37"/>
      <c r="BH243" s="37"/>
      <c r="BI243" s="37"/>
      <c r="BJ243" s="37"/>
      <c r="BK243" s="32"/>
      <c r="BL243" s="32"/>
      <c r="BM243" s="115">
        <f>Familia!AV242</f>
        <v>0</v>
      </c>
      <c r="BN243" s="32"/>
      <c r="BO243" s="115">
        <f>Familia!AW242</f>
        <v>0</v>
      </c>
      <c r="BP243" s="32"/>
      <c r="BQ243" s="115">
        <f>Familia!AX242</f>
        <v>0</v>
      </c>
      <c r="BR243" s="32"/>
      <c r="BS243" s="115">
        <f>Familia!AY242</f>
        <v>0</v>
      </c>
      <c r="BT243" s="32"/>
      <c r="BU243" s="115">
        <f>Familia!AZ242</f>
        <v>0</v>
      </c>
      <c r="BV243" s="32"/>
      <c r="BW243" s="115">
        <f>Familia!BA242</f>
        <v>0</v>
      </c>
      <c r="BX243" s="32"/>
      <c r="BY243" s="32"/>
      <c r="BZ243" s="39"/>
      <c r="CA243" s="39"/>
      <c r="CB243" s="39"/>
      <c r="CC243" s="39"/>
      <c r="CD243" s="39"/>
      <c r="CE243" s="39"/>
      <c r="CF243" s="37"/>
      <c r="CG243" s="40"/>
      <c r="CH243" s="114">
        <f t="shared" si="3"/>
        <v>0</v>
      </c>
      <c r="CI243" s="41"/>
      <c r="CJ243" s="34"/>
      <c r="CK243" s="41"/>
      <c r="CL243" s="34"/>
      <c r="CM243" s="41"/>
      <c r="CN243" s="41"/>
      <c r="CO243" s="34"/>
      <c r="CP243" s="41"/>
      <c r="CQ243" s="37"/>
      <c r="CR243" s="40"/>
      <c r="CS243" s="37"/>
      <c r="CT243" s="37" t="s">
        <v>1597</v>
      </c>
      <c r="CV243" s="37"/>
    </row>
    <row r="244" spans="1:100">
      <c r="A244" s="21">
        <v>240</v>
      </c>
      <c r="B244" s="21">
        <f>Beneficiario!C241</f>
        <v>0</v>
      </c>
      <c r="C244" s="41"/>
      <c r="D244" s="37"/>
      <c r="E244" s="40"/>
      <c r="F244" s="77"/>
      <c r="G244" s="77"/>
      <c r="H244" s="37"/>
      <c r="I244" s="37"/>
      <c r="J244" s="37"/>
      <c r="K244" s="37"/>
      <c r="L244" s="37"/>
      <c r="M244" s="32"/>
      <c r="N244" s="41"/>
      <c r="O244" s="77"/>
      <c r="P244" s="77"/>
      <c r="Q244" s="37"/>
      <c r="R244" s="37"/>
      <c r="S244" s="37"/>
      <c r="T244" s="37"/>
      <c r="U244" s="37"/>
      <c r="V244" s="41"/>
      <c r="W244" s="77"/>
      <c r="X244" s="77"/>
      <c r="Y244" s="37"/>
      <c r="Z244" s="37"/>
      <c r="AA244" s="37"/>
      <c r="AB244" s="37"/>
      <c r="AC244" s="37"/>
      <c r="AD244" s="41"/>
      <c r="AE244" s="77"/>
      <c r="AF244" s="77"/>
      <c r="AG244" s="37"/>
      <c r="AH244" s="37"/>
      <c r="AI244" s="37"/>
      <c r="AJ244" s="37"/>
      <c r="AK244" s="37"/>
      <c r="AL244" s="41"/>
      <c r="AM244" s="77"/>
      <c r="AN244" s="77"/>
      <c r="AO244" s="37"/>
      <c r="AP244" s="37"/>
      <c r="AQ244" s="37"/>
      <c r="AR244" s="37"/>
      <c r="AS244" s="37"/>
      <c r="AT244" s="41"/>
      <c r="AU244" s="77"/>
      <c r="AV244" s="77"/>
      <c r="AW244" s="37"/>
      <c r="AX244" s="37"/>
      <c r="AY244" s="37"/>
      <c r="AZ244" s="37"/>
      <c r="BA244" s="37"/>
      <c r="BB244" s="41"/>
      <c r="BC244" s="77"/>
      <c r="BD244" s="77"/>
      <c r="BE244" s="37"/>
      <c r="BF244" s="37"/>
      <c r="BG244" s="37"/>
      <c r="BH244" s="37"/>
      <c r="BI244" s="37"/>
      <c r="BJ244" s="37"/>
      <c r="BK244" s="32"/>
      <c r="BL244" s="32"/>
      <c r="BM244" s="115">
        <f>Familia!AV243</f>
        <v>0</v>
      </c>
      <c r="BN244" s="32"/>
      <c r="BO244" s="115">
        <f>Familia!AW243</f>
        <v>0</v>
      </c>
      <c r="BP244" s="32"/>
      <c r="BQ244" s="115">
        <f>Familia!AX243</f>
        <v>0</v>
      </c>
      <c r="BR244" s="32"/>
      <c r="BS244" s="115">
        <f>Familia!AY243</f>
        <v>0</v>
      </c>
      <c r="BT244" s="32"/>
      <c r="BU244" s="115">
        <f>Familia!AZ243</f>
        <v>0</v>
      </c>
      <c r="BV244" s="32"/>
      <c r="BW244" s="115">
        <f>Familia!BA243</f>
        <v>0</v>
      </c>
      <c r="BX244" s="32"/>
      <c r="BY244" s="32"/>
      <c r="BZ244" s="39"/>
      <c r="CA244" s="39"/>
      <c r="CB244" s="39"/>
      <c r="CC244" s="39"/>
      <c r="CD244" s="39"/>
      <c r="CE244" s="39"/>
      <c r="CF244" s="37"/>
      <c r="CG244" s="40"/>
      <c r="CH244" s="114">
        <f t="shared" si="3"/>
        <v>0</v>
      </c>
      <c r="CI244" s="41"/>
      <c r="CJ244" s="34"/>
      <c r="CK244" s="41"/>
      <c r="CL244" s="34"/>
      <c r="CM244" s="41"/>
      <c r="CN244" s="41"/>
      <c r="CO244" s="34"/>
      <c r="CP244" s="41"/>
      <c r="CQ244" s="37"/>
      <c r="CR244" s="40"/>
      <c r="CS244" s="37"/>
      <c r="CT244" s="37" t="s">
        <v>1597</v>
      </c>
      <c r="CV244" s="37"/>
    </row>
    <row r="245" spans="1:100">
      <c r="A245" s="21">
        <v>241</v>
      </c>
      <c r="B245" s="21">
        <f>Beneficiario!C242</f>
        <v>0</v>
      </c>
      <c r="C245" s="41"/>
      <c r="D245" s="37"/>
      <c r="E245" s="40"/>
      <c r="F245" s="77"/>
      <c r="G245" s="77"/>
      <c r="H245" s="37"/>
      <c r="I245" s="37"/>
      <c r="J245" s="37"/>
      <c r="K245" s="37"/>
      <c r="L245" s="37"/>
      <c r="M245" s="32"/>
      <c r="N245" s="41"/>
      <c r="O245" s="77"/>
      <c r="P245" s="77"/>
      <c r="Q245" s="37"/>
      <c r="R245" s="37"/>
      <c r="S245" s="37"/>
      <c r="T245" s="37"/>
      <c r="U245" s="37"/>
      <c r="V245" s="41"/>
      <c r="W245" s="77"/>
      <c r="X245" s="77"/>
      <c r="Y245" s="37"/>
      <c r="Z245" s="37"/>
      <c r="AA245" s="37"/>
      <c r="AB245" s="37"/>
      <c r="AC245" s="37"/>
      <c r="AD245" s="41"/>
      <c r="AE245" s="77"/>
      <c r="AF245" s="77"/>
      <c r="AG245" s="37"/>
      <c r="AH245" s="37"/>
      <c r="AI245" s="37"/>
      <c r="AJ245" s="37"/>
      <c r="AK245" s="37"/>
      <c r="AL245" s="41"/>
      <c r="AM245" s="77"/>
      <c r="AN245" s="77"/>
      <c r="AO245" s="37"/>
      <c r="AP245" s="37"/>
      <c r="AQ245" s="37"/>
      <c r="AR245" s="37"/>
      <c r="AS245" s="37"/>
      <c r="AT245" s="41"/>
      <c r="AU245" s="77"/>
      <c r="AV245" s="77"/>
      <c r="AW245" s="37"/>
      <c r="AX245" s="37"/>
      <c r="AY245" s="37"/>
      <c r="AZ245" s="37"/>
      <c r="BA245" s="37"/>
      <c r="BB245" s="41"/>
      <c r="BC245" s="77"/>
      <c r="BD245" s="77"/>
      <c r="BE245" s="37"/>
      <c r="BF245" s="37"/>
      <c r="BG245" s="37"/>
      <c r="BH245" s="37"/>
      <c r="BI245" s="37"/>
      <c r="BJ245" s="37"/>
      <c r="BK245" s="32"/>
      <c r="BL245" s="32"/>
      <c r="BM245" s="115">
        <f>Familia!AV244</f>
        <v>0</v>
      </c>
      <c r="BN245" s="32"/>
      <c r="BO245" s="115">
        <f>Familia!AW244</f>
        <v>0</v>
      </c>
      <c r="BP245" s="32"/>
      <c r="BQ245" s="115">
        <f>Familia!AX244</f>
        <v>0</v>
      </c>
      <c r="BR245" s="32"/>
      <c r="BS245" s="115">
        <f>Familia!AY244</f>
        <v>0</v>
      </c>
      <c r="BT245" s="32"/>
      <c r="BU245" s="115">
        <f>Familia!AZ244</f>
        <v>0</v>
      </c>
      <c r="BV245" s="32"/>
      <c r="BW245" s="115">
        <f>Familia!BA244</f>
        <v>0</v>
      </c>
      <c r="BX245" s="32"/>
      <c r="BY245" s="32"/>
      <c r="BZ245" s="39"/>
      <c r="CA245" s="39"/>
      <c r="CB245" s="39"/>
      <c r="CC245" s="39"/>
      <c r="CD245" s="39"/>
      <c r="CE245" s="39"/>
      <c r="CF245" s="37"/>
      <c r="CG245" s="40"/>
      <c r="CH245" s="114">
        <f t="shared" si="3"/>
        <v>0</v>
      </c>
      <c r="CI245" s="41"/>
      <c r="CJ245" s="34"/>
      <c r="CK245" s="41"/>
      <c r="CL245" s="34"/>
      <c r="CM245" s="41"/>
      <c r="CN245" s="41"/>
      <c r="CO245" s="34"/>
      <c r="CP245" s="41"/>
      <c r="CQ245" s="37"/>
      <c r="CR245" s="40"/>
      <c r="CS245" s="37"/>
      <c r="CT245" s="37" t="s">
        <v>1597</v>
      </c>
      <c r="CV245" s="37"/>
    </row>
    <row r="246" spans="1:100">
      <c r="A246" s="21">
        <v>242</v>
      </c>
      <c r="B246" s="21">
        <f>Beneficiario!C243</f>
        <v>0</v>
      </c>
      <c r="C246" s="41"/>
      <c r="D246" s="37"/>
      <c r="E246" s="40"/>
      <c r="F246" s="77"/>
      <c r="G246" s="77"/>
      <c r="H246" s="37"/>
      <c r="I246" s="37"/>
      <c r="J246" s="37"/>
      <c r="K246" s="37"/>
      <c r="L246" s="37"/>
      <c r="M246" s="32"/>
      <c r="N246" s="41"/>
      <c r="O246" s="77"/>
      <c r="P246" s="77"/>
      <c r="Q246" s="37"/>
      <c r="R246" s="37"/>
      <c r="S246" s="37"/>
      <c r="T246" s="37"/>
      <c r="U246" s="37"/>
      <c r="V246" s="41"/>
      <c r="W246" s="77"/>
      <c r="X246" s="77"/>
      <c r="Y246" s="37"/>
      <c r="Z246" s="37"/>
      <c r="AA246" s="37"/>
      <c r="AB246" s="37"/>
      <c r="AC246" s="37"/>
      <c r="AD246" s="41"/>
      <c r="AE246" s="77"/>
      <c r="AF246" s="77"/>
      <c r="AG246" s="37"/>
      <c r="AH246" s="37"/>
      <c r="AI246" s="37"/>
      <c r="AJ246" s="37"/>
      <c r="AK246" s="37"/>
      <c r="AL246" s="41"/>
      <c r="AM246" s="77"/>
      <c r="AN246" s="77"/>
      <c r="AO246" s="37"/>
      <c r="AP246" s="37"/>
      <c r="AQ246" s="37"/>
      <c r="AR246" s="37"/>
      <c r="AS246" s="37"/>
      <c r="AT246" s="41"/>
      <c r="AU246" s="77"/>
      <c r="AV246" s="77"/>
      <c r="AW246" s="37"/>
      <c r="AX246" s="37"/>
      <c r="AY246" s="37"/>
      <c r="AZ246" s="37"/>
      <c r="BA246" s="37"/>
      <c r="BB246" s="41"/>
      <c r="BC246" s="77"/>
      <c r="BD246" s="77"/>
      <c r="BE246" s="37"/>
      <c r="BF246" s="37"/>
      <c r="BG246" s="37"/>
      <c r="BH246" s="37"/>
      <c r="BI246" s="37"/>
      <c r="BJ246" s="37"/>
      <c r="BK246" s="32"/>
      <c r="BL246" s="32"/>
      <c r="BM246" s="115">
        <f>Familia!AV245</f>
        <v>0</v>
      </c>
      <c r="BN246" s="32"/>
      <c r="BO246" s="115">
        <f>Familia!AW245</f>
        <v>0</v>
      </c>
      <c r="BP246" s="32"/>
      <c r="BQ246" s="115">
        <f>Familia!AX245</f>
        <v>0</v>
      </c>
      <c r="BR246" s="32"/>
      <c r="BS246" s="115">
        <f>Familia!AY245</f>
        <v>0</v>
      </c>
      <c r="BT246" s="32"/>
      <c r="BU246" s="115">
        <f>Familia!AZ245</f>
        <v>0</v>
      </c>
      <c r="BV246" s="32"/>
      <c r="BW246" s="115">
        <f>Familia!BA245</f>
        <v>0</v>
      </c>
      <c r="BX246" s="32"/>
      <c r="BY246" s="32"/>
      <c r="BZ246" s="39"/>
      <c r="CA246" s="39"/>
      <c r="CB246" s="39"/>
      <c r="CC246" s="39"/>
      <c r="CD246" s="39"/>
      <c r="CE246" s="39"/>
      <c r="CF246" s="37"/>
      <c r="CG246" s="40"/>
      <c r="CH246" s="114">
        <f t="shared" si="3"/>
        <v>0</v>
      </c>
      <c r="CI246" s="41"/>
      <c r="CJ246" s="34"/>
      <c r="CK246" s="41"/>
      <c r="CL246" s="34"/>
      <c r="CM246" s="41"/>
      <c r="CN246" s="41"/>
      <c r="CO246" s="34"/>
      <c r="CP246" s="41"/>
      <c r="CQ246" s="37"/>
      <c r="CR246" s="40"/>
      <c r="CS246" s="37"/>
      <c r="CT246" s="37" t="s">
        <v>1597</v>
      </c>
      <c r="CV246" s="37"/>
    </row>
    <row r="247" spans="1:100">
      <c r="A247" s="21">
        <v>243</v>
      </c>
      <c r="B247" s="21">
        <f>Beneficiario!C244</f>
        <v>0</v>
      </c>
      <c r="C247" s="41"/>
      <c r="D247" s="37"/>
      <c r="E247" s="40"/>
      <c r="F247" s="77"/>
      <c r="G247" s="77"/>
      <c r="H247" s="37"/>
      <c r="I247" s="37"/>
      <c r="J247" s="37"/>
      <c r="K247" s="37"/>
      <c r="L247" s="37"/>
      <c r="M247" s="32"/>
      <c r="N247" s="41"/>
      <c r="O247" s="77"/>
      <c r="P247" s="77"/>
      <c r="Q247" s="37"/>
      <c r="R247" s="37"/>
      <c r="S247" s="37"/>
      <c r="T247" s="37"/>
      <c r="U247" s="37"/>
      <c r="V247" s="41"/>
      <c r="W247" s="77"/>
      <c r="X247" s="77"/>
      <c r="Y247" s="37"/>
      <c r="Z247" s="37"/>
      <c r="AA247" s="37"/>
      <c r="AB247" s="37"/>
      <c r="AC247" s="37"/>
      <c r="AD247" s="41"/>
      <c r="AE247" s="77"/>
      <c r="AF247" s="77"/>
      <c r="AG247" s="37"/>
      <c r="AH247" s="37"/>
      <c r="AI247" s="37"/>
      <c r="AJ247" s="37"/>
      <c r="AK247" s="37"/>
      <c r="AL247" s="41"/>
      <c r="AM247" s="77"/>
      <c r="AN247" s="77"/>
      <c r="AO247" s="37"/>
      <c r="AP247" s="37"/>
      <c r="AQ247" s="37"/>
      <c r="AR247" s="37"/>
      <c r="AS247" s="37"/>
      <c r="AT247" s="41"/>
      <c r="AU247" s="77"/>
      <c r="AV247" s="77"/>
      <c r="AW247" s="37"/>
      <c r="AX247" s="37"/>
      <c r="AY247" s="37"/>
      <c r="AZ247" s="37"/>
      <c r="BA247" s="37"/>
      <c r="BB247" s="41"/>
      <c r="BC247" s="77"/>
      <c r="BD247" s="77"/>
      <c r="BE247" s="37"/>
      <c r="BF247" s="37"/>
      <c r="BG247" s="37"/>
      <c r="BH247" s="37"/>
      <c r="BI247" s="37"/>
      <c r="BJ247" s="37"/>
      <c r="BK247" s="32"/>
      <c r="BL247" s="32"/>
      <c r="BM247" s="115">
        <f>Familia!AV246</f>
        <v>0</v>
      </c>
      <c r="BN247" s="32"/>
      <c r="BO247" s="115">
        <f>Familia!AW246</f>
        <v>0</v>
      </c>
      <c r="BP247" s="32"/>
      <c r="BQ247" s="115">
        <f>Familia!AX246</f>
        <v>0</v>
      </c>
      <c r="BR247" s="32"/>
      <c r="BS247" s="115">
        <f>Familia!AY246</f>
        <v>0</v>
      </c>
      <c r="BT247" s="32"/>
      <c r="BU247" s="115">
        <f>Familia!AZ246</f>
        <v>0</v>
      </c>
      <c r="BV247" s="32"/>
      <c r="BW247" s="115">
        <f>Familia!BA246</f>
        <v>0</v>
      </c>
      <c r="BX247" s="32"/>
      <c r="BY247" s="32"/>
      <c r="BZ247" s="39"/>
      <c r="CA247" s="39"/>
      <c r="CB247" s="39"/>
      <c r="CC247" s="39"/>
      <c r="CD247" s="39"/>
      <c r="CE247" s="39"/>
      <c r="CF247" s="37"/>
      <c r="CG247" s="40"/>
      <c r="CH247" s="114">
        <f t="shared" si="3"/>
        <v>0</v>
      </c>
      <c r="CI247" s="41"/>
      <c r="CJ247" s="34"/>
      <c r="CK247" s="41"/>
      <c r="CL247" s="34"/>
      <c r="CM247" s="41"/>
      <c r="CN247" s="41"/>
      <c r="CO247" s="34"/>
      <c r="CP247" s="41"/>
      <c r="CQ247" s="37"/>
      <c r="CR247" s="40"/>
      <c r="CS247" s="37"/>
      <c r="CT247" s="37" t="s">
        <v>1597</v>
      </c>
      <c r="CV247" s="37"/>
    </row>
    <row r="248" spans="1:100">
      <c r="A248" s="21">
        <v>244</v>
      </c>
      <c r="B248" s="21">
        <f>Beneficiario!C245</f>
        <v>0</v>
      </c>
      <c r="C248" s="41"/>
      <c r="D248" s="37"/>
      <c r="E248" s="40"/>
      <c r="F248" s="77"/>
      <c r="G248" s="77"/>
      <c r="H248" s="37"/>
      <c r="I248" s="37"/>
      <c r="J248" s="37"/>
      <c r="K248" s="37"/>
      <c r="L248" s="37"/>
      <c r="M248" s="32"/>
      <c r="N248" s="41"/>
      <c r="O248" s="77"/>
      <c r="P248" s="77"/>
      <c r="Q248" s="37"/>
      <c r="R248" s="37"/>
      <c r="S248" s="37"/>
      <c r="T248" s="37"/>
      <c r="U248" s="37"/>
      <c r="V248" s="41"/>
      <c r="W248" s="77"/>
      <c r="X248" s="77"/>
      <c r="Y248" s="37"/>
      <c r="Z248" s="37"/>
      <c r="AA248" s="37"/>
      <c r="AB248" s="37"/>
      <c r="AC248" s="37"/>
      <c r="AD248" s="41"/>
      <c r="AE248" s="77"/>
      <c r="AF248" s="77"/>
      <c r="AG248" s="37"/>
      <c r="AH248" s="37"/>
      <c r="AI248" s="37"/>
      <c r="AJ248" s="37"/>
      <c r="AK248" s="37"/>
      <c r="AL248" s="41"/>
      <c r="AM248" s="77"/>
      <c r="AN248" s="77"/>
      <c r="AO248" s="37"/>
      <c r="AP248" s="37"/>
      <c r="AQ248" s="37"/>
      <c r="AR248" s="37"/>
      <c r="AS248" s="37"/>
      <c r="AT248" s="41"/>
      <c r="AU248" s="77"/>
      <c r="AV248" s="77"/>
      <c r="AW248" s="37"/>
      <c r="AX248" s="37"/>
      <c r="AY248" s="37"/>
      <c r="AZ248" s="37"/>
      <c r="BA248" s="37"/>
      <c r="BB248" s="41"/>
      <c r="BC248" s="77"/>
      <c r="BD248" s="77"/>
      <c r="BE248" s="37"/>
      <c r="BF248" s="37"/>
      <c r="BG248" s="37"/>
      <c r="BH248" s="37"/>
      <c r="BI248" s="37"/>
      <c r="BJ248" s="37"/>
      <c r="BK248" s="32"/>
      <c r="BL248" s="32"/>
      <c r="BM248" s="115">
        <f>Familia!AV247</f>
        <v>0</v>
      </c>
      <c r="BN248" s="32"/>
      <c r="BO248" s="115">
        <f>Familia!AW247</f>
        <v>0</v>
      </c>
      <c r="BP248" s="32"/>
      <c r="BQ248" s="115">
        <f>Familia!AX247</f>
        <v>0</v>
      </c>
      <c r="BR248" s="32"/>
      <c r="BS248" s="115">
        <f>Familia!AY247</f>
        <v>0</v>
      </c>
      <c r="BT248" s="32"/>
      <c r="BU248" s="115">
        <f>Familia!AZ247</f>
        <v>0</v>
      </c>
      <c r="BV248" s="32"/>
      <c r="BW248" s="115">
        <f>Familia!BA247</f>
        <v>0</v>
      </c>
      <c r="BX248" s="32"/>
      <c r="BY248" s="32"/>
      <c r="BZ248" s="39"/>
      <c r="CA248" s="39"/>
      <c r="CB248" s="39"/>
      <c r="CC248" s="39"/>
      <c r="CD248" s="39"/>
      <c r="CE248" s="39"/>
      <c r="CF248" s="37"/>
      <c r="CG248" s="40"/>
      <c r="CH248" s="114">
        <f t="shared" si="3"/>
        <v>0</v>
      </c>
      <c r="CI248" s="41"/>
      <c r="CJ248" s="34"/>
      <c r="CK248" s="41"/>
      <c r="CL248" s="34"/>
      <c r="CM248" s="41"/>
      <c r="CN248" s="41"/>
      <c r="CO248" s="34"/>
      <c r="CP248" s="41"/>
      <c r="CQ248" s="37"/>
      <c r="CR248" s="40"/>
      <c r="CS248" s="37"/>
      <c r="CT248" s="37" t="s">
        <v>1597</v>
      </c>
      <c r="CV248" s="37"/>
    </row>
    <row r="249" spans="1:100">
      <c r="A249" s="21">
        <v>245</v>
      </c>
      <c r="B249" s="21">
        <f>Beneficiario!C246</f>
        <v>0</v>
      </c>
      <c r="C249" s="41"/>
      <c r="D249" s="37"/>
      <c r="E249" s="40"/>
      <c r="F249" s="77"/>
      <c r="G249" s="77"/>
      <c r="H249" s="37"/>
      <c r="I249" s="37"/>
      <c r="J249" s="37"/>
      <c r="K249" s="37"/>
      <c r="L249" s="37"/>
      <c r="M249" s="32"/>
      <c r="N249" s="41"/>
      <c r="O249" s="77"/>
      <c r="P249" s="77"/>
      <c r="Q249" s="37"/>
      <c r="R249" s="37"/>
      <c r="S249" s="37"/>
      <c r="T249" s="37"/>
      <c r="U249" s="37"/>
      <c r="V249" s="41"/>
      <c r="W249" s="77"/>
      <c r="X249" s="77"/>
      <c r="Y249" s="37"/>
      <c r="Z249" s="37"/>
      <c r="AA249" s="37"/>
      <c r="AB249" s="37"/>
      <c r="AC249" s="37"/>
      <c r="AD249" s="41"/>
      <c r="AE249" s="77"/>
      <c r="AF249" s="77"/>
      <c r="AG249" s="37"/>
      <c r="AH249" s="37"/>
      <c r="AI249" s="37"/>
      <c r="AJ249" s="37"/>
      <c r="AK249" s="37"/>
      <c r="AL249" s="41"/>
      <c r="AM249" s="77"/>
      <c r="AN249" s="77"/>
      <c r="AO249" s="37"/>
      <c r="AP249" s="37"/>
      <c r="AQ249" s="37"/>
      <c r="AR249" s="37"/>
      <c r="AS249" s="37"/>
      <c r="AT249" s="41"/>
      <c r="AU249" s="77"/>
      <c r="AV249" s="77"/>
      <c r="AW249" s="37"/>
      <c r="AX249" s="37"/>
      <c r="AY249" s="37"/>
      <c r="AZ249" s="37"/>
      <c r="BA249" s="37"/>
      <c r="BB249" s="41"/>
      <c r="BC249" s="77"/>
      <c r="BD249" s="77"/>
      <c r="BE249" s="37"/>
      <c r="BF249" s="37"/>
      <c r="BG249" s="37"/>
      <c r="BH249" s="37"/>
      <c r="BI249" s="37"/>
      <c r="BJ249" s="37"/>
      <c r="BK249" s="32"/>
      <c r="BL249" s="32"/>
      <c r="BM249" s="115">
        <f>Familia!AV248</f>
        <v>0</v>
      </c>
      <c r="BN249" s="32"/>
      <c r="BO249" s="115">
        <f>Familia!AW248</f>
        <v>0</v>
      </c>
      <c r="BP249" s="32"/>
      <c r="BQ249" s="115">
        <f>Familia!AX248</f>
        <v>0</v>
      </c>
      <c r="BR249" s="32"/>
      <c r="BS249" s="115">
        <f>Familia!AY248</f>
        <v>0</v>
      </c>
      <c r="BT249" s="32"/>
      <c r="BU249" s="115">
        <f>Familia!AZ248</f>
        <v>0</v>
      </c>
      <c r="BV249" s="32"/>
      <c r="BW249" s="115">
        <f>Familia!BA248</f>
        <v>0</v>
      </c>
      <c r="BX249" s="32"/>
      <c r="BY249" s="32"/>
      <c r="BZ249" s="39"/>
      <c r="CA249" s="39"/>
      <c r="CB249" s="39"/>
      <c r="CC249" s="39"/>
      <c r="CD249" s="39"/>
      <c r="CE249" s="39"/>
      <c r="CF249" s="37"/>
      <c r="CG249" s="40"/>
      <c r="CH249" s="114">
        <f t="shared" si="3"/>
        <v>0</v>
      </c>
      <c r="CI249" s="41"/>
      <c r="CJ249" s="34"/>
      <c r="CK249" s="41"/>
      <c r="CL249" s="34"/>
      <c r="CM249" s="41"/>
      <c r="CN249" s="41"/>
      <c r="CO249" s="34"/>
      <c r="CP249" s="41"/>
      <c r="CQ249" s="37"/>
      <c r="CR249" s="40"/>
      <c r="CS249" s="37"/>
      <c r="CT249" s="37" t="s">
        <v>1597</v>
      </c>
      <c r="CV249" s="37"/>
    </row>
    <row r="250" spans="1:100">
      <c r="A250" s="21">
        <v>246</v>
      </c>
      <c r="B250" s="21">
        <f>Beneficiario!C247</f>
        <v>0</v>
      </c>
      <c r="C250" s="41"/>
      <c r="D250" s="37"/>
      <c r="E250" s="40"/>
      <c r="F250" s="77"/>
      <c r="G250" s="77"/>
      <c r="H250" s="37"/>
      <c r="I250" s="37"/>
      <c r="J250" s="37"/>
      <c r="K250" s="37"/>
      <c r="L250" s="37"/>
      <c r="M250" s="32"/>
      <c r="N250" s="41"/>
      <c r="O250" s="77"/>
      <c r="P250" s="77"/>
      <c r="Q250" s="37"/>
      <c r="R250" s="37"/>
      <c r="S250" s="37"/>
      <c r="T250" s="37"/>
      <c r="U250" s="37"/>
      <c r="V250" s="41"/>
      <c r="W250" s="77"/>
      <c r="X250" s="77"/>
      <c r="Y250" s="37"/>
      <c r="Z250" s="37"/>
      <c r="AA250" s="37"/>
      <c r="AB250" s="37"/>
      <c r="AC250" s="37"/>
      <c r="AD250" s="41"/>
      <c r="AE250" s="77"/>
      <c r="AF250" s="77"/>
      <c r="AG250" s="37"/>
      <c r="AH250" s="37"/>
      <c r="AI250" s="37"/>
      <c r="AJ250" s="37"/>
      <c r="AK250" s="37"/>
      <c r="AL250" s="41"/>
      <c r="AM250" s="77"/>
      <c r="AN250" s="77"/>
      <c r="AO250" s="37"/>
      <c r="AP250" s="37"/>
      <c r="AQ250" s="37"/>
      <c r="AR250" s="37"/>
      <c r="AS250" s="37"/>
      <c r="AT250" s="41"/>
      <c r="AU250" s="77"/>
      <c r="AV250" s="77"/>
      <c r="AW250" s="37"/>
      <c r="AX250" s="37"/>
      <c r="AY250" s="37"/>
      <c r="AZ250" s="37"/>
      <c r="BA250" s="37"/>
      <c r="BB250" s="41"/>
      <c r="BC250" s="77"/>
      <c r="BD250" s="77"/>
      <c r="BE250" s="37"/>
      <c r="BF250" s="37"/>
      <c r="BG250" s="37"/>
      <c r="BH250" s="37"/>
      <c r="BI250" s="37"/>
      <c r="BJ250" s="37"/>
      <c r="BK250" s="32"/>
      <c r="BL250" s="32"/>
      <c r="BM250" s="115">
        <f>Familia!AV249</f>
        <v>0</v>
      </c>
      <c r="BN250" s="32"/>
      <c r="BO250" s="115">
        <f>Familia!AW249</f>
        <v>0</v>
      </c>
      <c r="BP250" s="32"/>
      <c r="BQ250" s="115">
        <f>Familia!AX249</f>
        <v>0</v>
      </c>
      <c r="BR250" s="32"/>
      <c r="BS250" s="115">
        <f>Familia!AY249</f>
        <v>0</v>
      </c>
      <c r="BT250" s="32"/>
      <c r="BU250" s="115">
        <f>Familia!AZ249</f>
        <v>0</v>
      </c>
      <c r="BV250" s="32"/>
      <c r="BW250" s="115">
        <f>Familia!BA249</f>
        <v>0</v>
      </c>
      <c r="BX250" s="32"/>
      <c r="BY250" s="32"/>
      <c r="BZ250" s="39"/>
      <c r="CA250" s="39"/>
      <c r="CB250" s="39"/>
      <c r="CC250" s="39"/>
      <c r="CD250" s="39"/>
      <c r="CE250" s="39"/>
      <c r="CF250" s="37"/>
      <c r="CG250" s="40"/>
      <c r="CH250" s="114">
        <f t="shared" si="3"/>
        <v>0</v>
      </c>
      <c r="CI250" s="41"/>
      <c r="CJ250" s="34"/>
      <c r="CK250" s="41"/>
      <c r="CL250" s="34"/>
      <c r="CM250" s="41"/>
      <c r="CN250" s="41"/>
      <c r="CO250" s="34"/>
      <c r="CP250" s="41"/>
      <c r="CQ250" s="37"/>
      <c r="CR250" s="40"/>
      <c r="CS250" s="37"/>
      <c r="CT250" s="37" t="s">
        <v>1597</v>
      </c>
      <c r="CV250" s="37"/>
    </row>
    <row r="251" spans="1:100">
      <c r="A251" s="21">
        <v>247</v>
      </c>
      <c r="B251" s="21">
        <f>Beneficiario!C248</f>
        <v>0</v>
      </c>
      <c r="C251" s="41"/>
      <c r="D251" s="37"/>
      <c r="E251" s="40"/>
      <c r="F251" s="77"/>
      <c r="G251" s="77"/>
      <c r="H251" s="37"/>
      <c r="I251" s="37"/>
      <c r="J251" s="37"/>
      <c r="K251" s="37"/>
      <c r="L251" s="37"/>
      <c r="M251" s="32"/>
      <c r="N251" s="41"/>
      <c r="O251" s="77"/>
      <c r="P251" s="77"/>
      <c r="Q251" s="37"/>
      <c r="R251" s="37"/>
      <c r="S251" s="37"/>
      <c r="T251" s="37"/>
      <c r="U251" s="37"/>
      <c r="V251" s="41"/>
      <c r="W251" s="77"/>
      <c r="X251" s="77"/>
      <c r="Y251" s="37"/>
      <c r="Z251" s="37"/>
      <c r="AA251" s="37"/>
      <c r="AB251" s="37"/>
      <c r="AC251" s="37"/>
      <c r="AD251" s="41"/>
      <c r="AE251" s="77"/>
      <c r="AF251" s="77"/>
      <c r="AG251" s="37"/>
      <c r="AH251" s="37"/>
      <c r="AI251" s="37"/>
      <c r="AJ251" s="37"/>
      <c r="AK251" s="37"/>
      <c r="AL251" s="41"/>
      <c r="AM251" s="77"/>
      <c r="AN251" s="77"/>
      <c r="AO251" s="37"/>
      <c r="AP251" s="37"/>
      <c r="AQ251" s="37"/>
      <c r="AR251" s="37"/>
      <c r="AS251" s="37"/>
      <c r="AT251" s="41"/>
      <c r="AU251" s="77"/>
      <c r="AV251" s="77"/>
      <c r="AW251" s="37"/>
      <c r="AX251" s="37"/>
      <c r="AY251" s="37"/>
      <c r="AZ251" s="37"/>
      <c r="BA251" s="37"/>
      <c r="BB251" s="41"/>
      <c r="BC251" s="77"/>
      <c r="BD251" s="77"/>
      <c r="BE251" s="37"/>
      <c r="BF251" s="37"/>
      <c r="BG251" s="37"/>
      <c r="BH251" s="37"/>
      <c r="BI251" s="37"/>
      <c r="BJ251" s="37"/>
      <c r="BK251" s="32"/>
      <c r="BL251" s="32"/>
      <c r="BM251" s="115">
        <f>Familia!AV250</f>
        <v>0</v>
      </c>
      <c r="BN251" s="32"/>
      <c r="BO251" s="115">
        <f>Familia!AW250</f>
        <v>0</v>
      </c>
      <c r="BP251" s="32"/>
      <c r="BQ251" s="115">
        <f>Familia!AX250</f>
        <v>0</v>
      </c>
      <c r="BR251" s="32"/>
      <c r="BS251" s="115">
        <f>Familia!AY250</f>
        <v>0</v>
      </c>
      <c r="BT251" s="32"/>
      <c r="BU251" s="115">
        <f>Familia!AZ250</f>
        <v>0</v>
      </c>
      <c r="BV251" s="32"/>
      <c r="BW251" s="115">
        <f>Familia!BA250</f>
        <v>0</v>
      </c>
      <c r="BX251" s="32"/>
      <c r="BY251" s="32"/>
      <c r="BZ251" s="39"/>
      <c r="CA251" s="39"/>
      <c r="CB251" s="39"/>
      <c r="CC251" s="39"/>
      <c r="CD251" s="39"/>
      <c r="CE251" s="39"/>
      <c r="CF251" s="37"/>
      <c r="CG251" s="40"/>
      <c r="CH251" s="114">
        <f t="shared" si="3"/>
        <v>0</v>
      </c>
      <c r="CI251" s="41"/>
      <c r="CJ251" s="34"/>
      <c r="CK251" s="41"/>
      <c r="CL251" s="34"/>
      <c r="CM251" s="41"/>
      <c r="CN251" s="41"/>
      <c r="CO251" s="34"/>
      <c r="CP251" s="41"/>
      <c r="CQ251" s="37"/>
      <c r="CR251" s="40"/>
      <c r="CS251" s="37"/>
      <c r="CT251" s="37" t="s">
        <v>1597</v>
      </c>
      <c r="CV251" s="37"/>
    </row>
    <row r="252" spans="1:100">
      <c r="A252" s="21">
        <v>248</v>
      </c>
      <c r="B252" s="21">
        <f>Beneficiario!C249</f>
        <v>0</v>
      </c>
      <c r="C252" s="41"/>
      <c r="D252" s="37"/>
      <c r="E252" s="40"/>
      <c r="F252" s="77"/>
      <c r="G252" s="77"/>
      <c r="H252" s="37"/>
      <c r="I252" s="37"/>
      <c r="J252" s="37"/>
      <c r="K252" s="37"/>
      <c r="L252" s="37"/>
      <c r="M252" s="32"/>
      <c r="N252" s="41"/>
      <c r="O252" s="77"/>
      <c r="P252" s="77"/>
      <c r="Q252" s="37"/>
      <c r="R252" s="37"/>
      <c r="S252" s="37"/>
      <c r="T252" s="37"/>
      <c r="U252" s="37"/>
      <c r="V252" s="41"/>
      <c r="W252" s="77"/>
      <c r="X252" s="77"/>
      <c r="Y252" s="37"/>
      <c r="Z252" s="37"/>
      <c r="AA252" s="37"/>
      <c r="AB252" s="37"/>
      <c r="AC252" s="37"/>
      <c r="AD252" s="41"/>
      <c r="AE252" s="77"/>
      <c r="AF252" s="77"/>
      <c r="AG252" s="37"/>
      <c r="AH252" s="37"/>
      <c r="AI252" s="37"/>
      <c r="AJ252" s="37"/>
      <c r="AK252" s="37"/>
      <c r="AL252" s="41"/>
      <c r="AM252" s="77"/>
      <c r="AN252" s="77"/>
      <c r="AO252" s="37"/>
      <c r="AP252" s="37"/>
      <c r="AQ252" s="37"/>
      <c r="AR252" s="37"/>
      <c r="AS252" s="37"/>
      <c r="AT252" s="41"/>
      <c r="AU252" s="77"/>
      <c r="AV252" s="77"/>
      <c r="AW252" s="37"/>
      <c r="AX252" s="37"/>
      <c r="AY252" s="37"/>
      <c r="AZ252" s="37"/>
      <c r="BA252" s="37"/>
      <c r="BB252" s="41"/>
      <c r="BC252" s="77"/>
      <c r="BD252" s="77"/>
      <c r="BE252" s="37"/>
      <c r="BF252" s="37"/>
      <c r="BG252" s="37"/>
      <c r="BH252" s="37"/>
      <c r="BI252" s="37"/>
      <c r="BJ252" s="37"/>
      <c r="BK252" s="32"/>
      <c r="BL252" s="32"/>
      <c r="BM252" s="115">
        <f>Familia!AV251</f>
        <v>0</v>
      </c>
      <c r="BN252" s="32"/>
      <c r="BO252" s="115">
        <f>Familia!AW251</f>
        <v>0</v>
      </c>
      <c r="BP252" s="32"/>
      <c r="BQ252" s="115">
        <f>Familia!AX251</f>
        <v>0</v>
      </c>
      <c r="BR252" s="32"/>
      <c r="BS252" s="115">
        <f>Familia!AY251</f>
        <v>0</v>
      </c>
      <c r="BT252" s="32"/>
      <c r="BU252" s="115">
        <f>Familia!AZ251</f>
        <v>0</v>
      </c>
      <c r="BV252" s="32"/>
      <c r="BW252" s="115">
        <f>Familia!BA251</f>
        <v>0</v>
      </c>
      <c r="BX252" s="32"/>
      <c r="BY252" s="32"/>
      <c r="BZ252" s="39"/>
      <c r="CA252" s="39"/>
      <c r="CB252" s="39"/>
      <c r="CC252" s="39"/>
      <c r="CD252" s="39"/>
      <c r="CE252" s="39"/>
      <c r="CF252" s="37"/>
      <c r="CG252" s="40"/>
      <c r="CH252" s="114">
        <f t="shared" si="3"/>
        <v>0</v>
      </c>
      <c r="CI252" s="41"/>
      <c r="CJ252" s="34"/>
      <c r="CK252" s="41"/>
      <c r="CL252" s="34"/>
      <c r="CM252" s="41"/>
      <c r="CN252" s="41"/>
      <c r="CO252" s="34"/>
      <c r="CP252" s="41"/>
      <c r="CQ252" s="37"/>
      <c r="CR252" s="40"/>
      <c r="CS252" s="37"/>
      <c r="CT252" s="37" t="s">
        <v>1597</v>
      </c>
      <c r="CV252" s="37"/>
    </row>
    <row r="253" spans="1:100">
      <c r="A253" s="21">
        <v>249</v>
      </c>
      <c r="B253" s="21">
        <f>Beneficiario!C250</f>
        <v>0</v>
      </c>
      <c r="C253" s="41"/>
      <c r="D253" s="37"/>
      <c r="E253" s="40"/>
      <c r="F253" s="77"/>
      <c r="G253" s="77"/>
      <c r="H253" s="37"/>
      <c r="I253" s="37"/>
      <c r="J253" s="37"/>
      <c r="K253" s="37"/>
      <c r="L253" s="37"/>
      <c r="M253" s="32"/>
      <c r="N253" s="41"/>
      <c r="O253" s="77"/>
      <c r="P253" s="77"/>
      <c r="Q253" s="37"/>
      <c r="R253" s="37"/>
      <c r="S253" s="37"/>
      <c r="T253" s="37"/>
      <c r="U253" s="37"/>
      <c r="V253" s="41"/>
      <c r="W253" s="77"/>
      <c r="X253" s="77"/>
      <c r="Y253" s="37"/>
      <c r="Z253" s="37"/>
      <c r="AA253" s="37"/>
      <c r="AB253" s="37"/>
      <c r="AC253" s="37"/>
      <c r="AD253" s="41"/>
      <c r="AE253" s="77"/>
      <c r="AF253" s="77"/>
      <c r="AG253" s="37"/>
      <c r="AH253" s="37"/>
      <c r="AI253" s="37"/>
      <c r="AJ253" s="37"/>
      <c r="AK253" s="37"/>
      <c r="AL253" s="41"/>
      <c r="AM253" s="77"/>
      <c r="AN253" s="77"/>
      <c r="AO253" s="37"/>
      <c r="AP253" s="37"/>
      <c r="AQ253" s="37"/>
      <c r="AR253" s="37"/>
      <c r="AS253" s="37"/>
      <c r="AT253" s="41"/>
      <c r="AU253" s="77"/>
      <c r="AV253" s="77"/>
      <c r="AW253" s="37"/>
      <c r="AX253" s="37"/>
      <c r="AY253" s="37"/>
      <c r="AZ253" s="37"/>
      <c r="BA253" s="37"/>
      <c r="BB253" s="41"/>
      <c r="BC253" s="77"/>
      <c r="BD253" s="77"/>
      <c r="BE253" s="37"/>
      <c r="BF253" s="37"/>
      <c r="BG253" s="37"/>
      <c r="BH253" s="37"/>
      <c r="BI253" s="37"/>
      <c r="BJ253" s="37"/>
      <c r="BK253" s="32"/>
      <c r="BL253" s="32"/>
      <c r="BM253" s="115">
        <f>Familia!AV252</f>
        <v>0</v>
      </c>
      <c r="BN253" s="32"/>
      <c r="BO253" s="115">
        <f>Familia!AW252</f>
        <v>0</v>
      </c>
      <c r="BP253" s="32"/>
      <c r="BQ253" s="115">
        <f>Familia!AX252</f>
        <v>0</v>
      </c>
      <c r="BR253" s="32"/>
      <c r="BS253" s="115">
        <f>Familia!AY252</f>
        <v>0</v>
      </c>
      <c r="BT253" s="32"/>
      <c r="BU253" s="115">
        <f>Familia!AZ252</f>
        <v>0</v>
      </c>
      <c r="BV253" s="32"/>
      <c r="BW253" s="115">
        <f>Familia!BA252</f>
        <v>0</v>
      </c>
      <c r="BX253" s="32"/>
      <c r="BY253" s="32"/>
      <c r="BZ253" s="39"/>
      <c r="CA253" s="39"/>
      <c r="CB253" s="39"/>
      <c r="CC253" s="39"/>
      <c r="CD253" s="39"/>
      <c r="CE253" s="39"/>
      <c r="CF253" s="37"/>
      <c r="CG253" s="40"/>
      <c r="CH253" s="114">
        <f t="shared" si="3"/>
        <v>0</v>
      </c>
      <c r="CI253" s="41"/>
      <c r="CJ253" s="34"/>
      <c r="CK253" s="41"/>
      <c r="CL253" s="34"/>
      <c r="CM253" s="41"/>
      <c r="CN253" s="41"/>
      <c r="CO253" s="34"/>
      <c r="CP253" s="41"/>
      <c r="CQ253" s="37"/>
      <c r="CR253" s="40"/>
      <c r="CS253" s="37"/>
      <c r="CT253" s="37" t="s">
        <v>1597</v>
      </c>
      <c r="CV253" s="37"/>
    </row>
    <row r="254" spans="1:100">
      <c r="A254" s="21">
        <v>250</v>
      </c>
      <c r="B254" s="21">
        <f>Beneficiario!C251</f>
        <v>0</v>
      </c>
      <c r="C254" s="41"/>
      <c r="D254" s="37"/>
      <c r="E254" s="40"/>
      <c r="F254" s="77"/>
      <c r="G254" s="77"/>
      <c r="H254" s="37"/>
      <c r="I254" s="37"/>
      <c r="J254" s="37"/>
      <c r="K254" s="37"/>
      <c r="L254" s="37"/>
      <c r="M254" s="32"/>
      <c r="N254" s="41"/>
      <c r="O254" s="77"/>
      <c r="P254" s="77"/>
      <c r="Q254" s="37"/>
      <c r="R254" s="37"/>
      <c r="S254" s="37"/>
      <c r="T254" s="37"/>
      <c r="U254" s="37"/>
      <c r="V254" s="41"/>
      <c r="W254" s="77"/>
      <c r="X254" s="77"/>
      <c r="Y254" s="37"/>
      <c r="Z254" s="37"/>
      <c r="AA254" s="37"/>
      <c r="AB254" s="37"/>
      <c r="AC254" s="37"/>
      <c r="AD254" s="41"/>
      <c r="AE254" s="77"/>
      <c r="AF254" s="77"/>
      <c r="AG254" s="37"/>
      <c r="AH254" s="37"/>
      <c r="AI254" s="37"/>
      <c r="AJ254" s="37"/>
      <c r="AK254" s="37"/>
      <c r="AL254" s="41"/>
      <c r="AM254" s="77"/>
      <c r="AN254" s="77"/>
      <c r="AO254" s="37"/>
      <c r="AP254" s="37"/>
      <c r="AQ254" s="37"/>
      <c r="AR254" s="37"/>
      <c r="AS254" s="37"/>
      <c r="AT254" s="41"/>
      <c r="AU254" s="77"/>
      <c r="AV254" s="77"/>
      <c r="AW254" s="37"/>
      <c r="AX254" s="37"/>
      <c r="AY254" s="37"/>
      <c r="AZ254" s="37"/>
      <c r="BA254" s="37"/>
      <c r="BB254" s="41"/>
      <c r="BC254" s="77"/>
      <c r="BD254" s="77"/>
      <c r="BE254" s="37"/>
      <c r="BF254" s="37"/>
      <c r="BG254" s="37"/>
      <c r="BH254" s="37"/>
      <c r="BI254" s="37"/>
      <c r="BJ254" s="37"/>
      <c r="BK254" s="32"/>
      <c r="BL254" s="32"/>
      <c r="BM254" s="115">
        <f>Familia!AV253</f>
        <v>0</v>
      </c>
      <c r="BN254" s="32"/>
      <c r="BO254" s="115">
        <f>Familia!AW253</f>
        <v>0</v>
      </c>
      <c r="BP254" s="32"/>
      <c r="BQ254" s="115">
        <f>Familia!AX253</f>
        <v>0</v>
      </c>
      <c r="BR254" s="32"/>
      <c r="BS254" s="115">
        <f>Familia!AY253</f>
        <v>0</v>
      </c>
      <c r="BT254" s="32"/>
      <c r="BU254" s="115">
        <f>Familia!AZ253</f>
        <v>0</v>
      </c>
      <c r="BV254" s="32"/>
      <c r="BW254" s="115">
        <f>Familia!BA253</f>
        <v>0</v>
      </c>
      <c r="BX254" s="32"/>
      <c r="BY254" s="32"/>
      <c r="BZ254" s="39"/>
      <c r="CA254" s="39"/>
      <c r="CB254" s="39"/>
      <c r="CC254" s="39"/>
      <c r="CD254" s="39"/>
      <c r="CE254" s="39"/>
      <c r="CF254" s="37"/>
      <c r="CG254" s="40"/>
      <c r="CH254" s="114">
        <f t="shared" si="3"/>
        <v>0</v>
      </c>
      <c r="CI254" s="41"/>
      <c r="CJ254" s="34"/>
      <c r="CK254" s="41"/>
      <c r="CL254" s="34"/>
      <c r="CM254" s="41"/>
      <c r="CN254" s="41"/>
      <c r="CO254" s="34"/>
      <c r="CP254" s="41"/>
      <c r="CQ254" s="37"/>
      <c r="CR254" s="40"/>
      <c r="CS254" s="37"/>
      <c r="CT254" s="37" t="s">
        <v>1597</v>
      </c>
      <c r="CV254" s="37"/>
    </row>
    <row r="255" spans="1:100">
      <c r="A255" s="21">
        <v>251</v>
      </c>
      <c r="B255" s="21">
        <f>Beneficiario!C252</f>
        <v>0</v>
      </c>
      <c r="C255" s="41"/>
      <c r="D255" s="37"/>
      <c r="E255" s="40"/>
      <c r="F255" s="77"/>
      <c r="G255" s="77"/>
      <c r="H255" s="37"/>
      <c r="I255" s="37"/>
      <c r="J255" s="37"/>
      <c r="K255" s="37"/>
      <c r="L255" s="37"/>
      <c r="M255" s="32"/>
      <c r="N255" s="41"/>
      <c r="O255" s="77"/>
      <c r="P255" s="77"/>
      <c r="Q255" s="37"/>
      <c r="R255" s="37"/>
      <c r="S255" s="37"/>
      <c r="T255" s="37"/>
      <c r="U255" s="37"/>
      <c r="V255" s="41"/>
      <c r="W255" s="77"/>
      <c r="X255" s="77"/>
      <c r="Y255" s="37"/>
      <c r="Z255" s="37"/>
      <c r="AA255" s="37"/>
      <c r="AB255" s="37"/>
      <c r="AC255" s="37"/>
      <c r="AD255" s="41"/>
      <c r="AE255" s="77"/>
      <c r="AF255" s="77"/>
      <c r="AG255" s="37"/>
      <c r="AH255" s="37"/>
      <c r="AI255" s="37"/>
      <c r="AJ255" s="37"/>
      <c r="AK255" s="37"/>
      <c r="AL255" s="41"/>
      <c r="AM255" s="77"/>
      <c r="AN255" s="77"/>
      <c r="AO255" s="37"/>
      <c r="AP255" s="37"/>
      <c r="AQ255" s="37"/>
      <c r="AR255" s="37"/>
      <c r="AS255" s="37"/>
      <c r="AT255" s="41"/>
      <c r="AU255" s="77"/>
      <c r="AV255" s="77"/>
      <c r="AW255" s="37"/>
      <c r="AX255" s="37"/>
      <c r="AY255" s="37"/>
      <c r="AZ255" s="37"/>
      <c r="BA255" s="37"/>
      <c r="BB255" s="41"/>
      <c r="BC255" s="77"/>
      <c r="BD255" s="77"/>
      <c r="BE255" s="37"/>
      <c r="BF255" s="37"/>
      <c r="BG255" s="37"/>
      <c r="BH255" s="37"/>
      <c r="BI255" s="37"/>
      <c r="BJ255" s="37"/>
      <c r="BK255" s="32"/>
      <c r="BL255" s="32"/>
      <c r="BM255" s="115">
        <f>Familia!AV254</f>
        <v>0</v>
      </c>
      <c r="BN255" s="32"/>
      <c r="BO255" s="115">
        <f>Familia!AW254</f>
        <v>0</v>
      </c>
      <c r="BP255" s="32"/>
      <c r="BQ255" s="115">
        <f>Familia!AX254</f>
        <v>0</v>
      </c>
      <c r="BR255" s="32"/>
      <c r="BS255" s="115">
        <f>Familia!AY254</f>
        <v>0</v>
      </c>
      <c r="BT255" s="32"/>
      <c r="BU255" s="115">
        <f>Familia!AZ254</f>
        <v>0</v>
      </c>
      <c r="BV255" s="32"/>
      <c r="BW255" s="115">
        <f>Familia!BA254</f>
        <v>0</v>
      </c>
      <c r="BX255" s="32"/>
      <c r="BY255" s="32"/>
      <c r="BZ255" s="39"/>
      <c r="CA255" s="39"/>
      <c r="CB255" s="39"/>
      <c r="CC255" s="39"/>
      <c r="CD255" s="39"/>
      <c r="CE255" s="39"/>
      <c r="CF255" s="37"/>
      <c r="CG255" s="40"/>
      <c r="CH255" s="114">
        <f t="shared" si="3"/>
        <v>0</v>
      </c>
      <c r="CI255" s="41"/>
      <c r="CJ255" s="34"/>
      <c r="CK255" s="41"/>
      <c r="CL255" s="34"/>
      <c r="CM255" s="41"/>
      <c r="CN255" s="41"/>
      <c r="CO255" s="34"/>
      <c r="CP255" s="41"/>
      <c r="CQ255" s="37"/>
      <c r="CR255" s="40"/>
      <c r="CS255" s="37"/>
      <c r="CT255" s="37" t="s">
        <v>1597</v>
      </c>
      <c r="CV255" s="37"/>
    </row>
    <row r="256" spans="1:100">
      <c r="A256" s="21">
        <v>252</v>
      </c>
      <c r="B256" s="21">
        <f>Beneficiario!C253</f>
        <v>0</v>
      </c>
      <c r="C256" s="41"/>
      <c r="D256" s="37"/>
      <c r="E256" s="40"/>
      <c r="F256" s="77"/>
      <c r="G256" s="77"/>
      <c r="H256" s="37"/>
      <c r="I256" s="37"/>
      <c r="J256" s="37"/>
      <c r="K256" s="37"/>
      <c r="L256" s="37"/>
      <c r="M256" s="32"/>
      <c r="N256" s="41"/>
      <c r="O256" s="77"/>
      <c r="P256" s="77"/>
      <c r="Q256" s="37"/>
      <c r="R256" s="37"/>
      <c r="S256" s="37"/>
      <c r="T256" s="37"/>
      <c r="U256" s="37"/>
      <c r="V256" s="41"/>
      <c r="W256" s="77"/>
      <c r="X256" s="77"/>
      <c r="Y256" s="37"/>
      <c r="Z256" s="37"/>
      <c r="AA256" s="37"/>
      <c r="AB256" s="37"/>
      <c r="AC256" s="37"/>
      <c r="AD256" s="41"/>
      <c r="AE256" s="77"/>
      <c r="AF256" s="77"/>
      <c r="AG256" s="37"/>
      <c r="AH256" s="37"/>
      <c r="AI256" s="37"/>
      <c r="AJ256" s="37"/>
      <c r="AK256" s="37"/>
      <c r="AL256" s="41"/>
      <c r="AM256" s="77"/>
      <c r="AN256" s="77"/>
      <c r="AO256" s="37"/>
      <c r="AP256" s="37"/>
      <c r="AQ256" s="37"/>
      <c r="AR256" s="37"/>
      <c r="AS256" s="37"/>
      <c r="AT256" s="41"/>
      <c r="AU256" s="77"/>
      <c r="AV256" s="77"/>
      <c r="AW256" s="37"/>
      <c r="AX256" s="37"/>
      <c r="AY256" s="37"/>
      <c r="AZ256" s="37"/>
      <c r="BA256" s="37"/>
      <c r="BB256" s="41"/>
      <c r="BC256" s="77"/>
      <c r="BD256" s="77"/>
      <c r="BE256" s="37"/>
      <c r="BF256" s="37"/>
      <c r="BG256" s="37"/>
      <c r="BH256" s="37"/>
      <c r="BI256" s="37"/>
      <c r="BJ256" s="37"/>
      <c r="BK256" s="32"/>
      <c r="BL256" s="32"/>
      <c r="BM256" s="115">
        <f>Familia!AV255</f>
        <v>0</v>
      </c>
      <c r="BN256" s="32"/>
      <c r="BO256" s="115">
        <f>Familia!AW255</f>
        <v>0</v>
      </c>
      <c r="BP256" s="32"/>
      <c r="BQ256" s="115">
        <f>Familia!AX255</f>
        <v>0</v>
      </c>
      <c r="BR256" s="32"/>
      <c r="BS256" s="115">
        <f>Familia!AY255</f>
        <v>0</v>
      </c>
      <c r="BT256" s="32"/>
      <c r="BU256" s="115">
        <f>Familia!AZ255</f>
        <v>0</v>
      </c>
      <c r="BV256" s="32"/>
      <c r="BW256" s="115">
        <f>Familia!BA255</f>
        <v>0</v>
      </c>
      <c r="BX256" s="32"/>
      <c r="BY256" s="32"/>
      <c r="BZ256" s="39"/>
      <c r="CA256" s="39"/>
      <c r="CB256" s="39"/>
      <c r="CC256" s="39"/>
      <c r="CD256" s="39"/>
      <c r="CE256" s="39"/>
      <c r="CF256" s="37"/>
      <c r="CG256" s="40"/>
      <c r="CH256" s="114">
        <f t="shared" si="3"/>
        <v>0</v>
      </c>
      <c r="CI256" s="41"/>
      <c r="CJ256" s="34"/>
      <c r="CK256" s="41"/>
      <c r="CL256" s="34"/>
      <c r="CM256" s="41"/>
      <c r="CN256" s="41"/>
      <c r="CO256" s="34"/>
      <c r="CP256" s="41"/>
      <c r="CQ256" s="37"/>
      <c r="CR256" s="40"/>
      <c r="CS256" s="37"/>
      <c r="CT256" s="37" t="s">
        <v>1597</v>
      </c>
      <c r="CV256" s="37"/>
    </row>
    <row r="257" spans="1:100">
      <c r="A257" s="21">
        <v>253</v>
      </c>
      <c r="B257" s="21">
        <f>Beneficiario!C254</f>
        <v>0</v>
      </c>
      <c r="C257" s="41"/>
      <c r="D257" s="37"/>
      <c r="E257" s="40"/>
      <c r="F257" s="77"/>
      <c r="G257" s="77"/>
      <c r="H257" s="37"/>
      <c r="I257" s="37"/>
      <c r="J257" s="37"/>
      <c r="K257" s="37"/>
      <c r="L257" s="37"/>
      <c r="M257" s="32"/>
      <c r="N257" s="41"/>
      <c r="O257" s="77"/>
      <c r="P257" s="77"/>
      <c r="Q257" s="37"/>
      <c r="R257" s="37"/>
      <c r="S257" s="37"/>
      <c r="T257" s="37"/>
      <c r="U257" s="37"/>
      <c r="V257" s="41"/>
      <c r="W257" s="77"/>
      <c r="X257" s="77"/>
      <c r="Y257" s="37"/>
      <c r="Z257" s="37"/>
      <c r="AA257" s="37"/>
      <c r="AB257" s="37"/>
      <c r="AC257" s="37"/>
      <c r="AD257" s="41"/>
      <c r="AE257" s="77"/>
      <c r="AF257" s="77"/>
      <c r="AG257" s="37"/>
      <c r="AH257" s="37"/>
      <c r="AI257" s="37"/>
      <c r="AJ257" s="37"/>
      <c r="AK257" s="37"/>
      <c r="AL257" s="41"/>
      <c r="AM257" s="77"/>
      <c r="AN257" s="77"/>
      <c r="AO257" s="37"/>
      <c r="AP257" s="37"/>
      <c r="AQ257" s="37"/>
      <c r="AR257" s="37"/>
      <c r="AS257" s="37"/>
      <c r="AT257" s="41"/>
      <c r="AU257" s="77"/>
      <c r="AV257" s="77"/>
      <c r="AW257" s="37"/>
      <c r="AX257" s="37"/>
      <c r="AY257" s="37"/>
      <c r="AZ257" s="37"/>
      <c r="BA257" s="37"/>
      <c r="BB257" s="41"/>
      <c r="BC257" s="77"/>
      <c r="BD257" s="77"/>
      <c r="BE257" s="37"/>
      <c r="BF257" s="37"/>
      <c r="BG257" s="37"/>
      <c r="BH257" s="37"/>
      <c r="BI257" s="37"/>
      <c r="BJ257" s="37"/>
      <c r="BK257" s="32"/>
      <c r="BL257" s="32"/>
      <c r="BM257" s="115">
        <f>Familia!AV256</f>
        <v>0</v>
      </c>
      <c r="BN257" s="32"/>
      <c r="BO257" s="115">
        <f>Familia!AW256</f>
        <v>0</v>
      </c>
      <c r="BP257" s="32"/>
      <c r="BQ257" s="115">
        <f>Familia!AX256</f>
        <v>0</v>
      </c>
      <c r="BR257" s="32"/>
      <c r="BS257" s="115">
        <f>Familia!AY256</f>
        <v>0</v>
      </c>
      <c r="BT257" s="32"/>
      <c r="BU257" s="115">
        <f>Familia!AZ256</f>
        <v>0</v>
      </c>
      <c r="BV257" s="32"/>
      <c r="BW257" s="115">
        <f>Familia!BA256</f>
        <v>0</v>
      </c>
      <c r="BX257" s="32"/>
      <c r="BY257" s="32"/>
      <c r="BZ257" s="39"/>
      <c r="CA257" s="39"/>
      <c r="CB257" s="39"/>
      <c r="CC257" s="39"/>
      <c r="CD257" s="39"/>
      <c r="CE257" s="39"/>
      <c r="CF257" s="37"/>
      <c r="CG257" s="40"/>
      <c r="CH257" s="114">
        <f t="shared" si="3"/>
        <v>0</v>
      </c>
      <c r="CI257" s="41"/>
      <c r="CJ257" s="34"/>
      <c r="CK257" s="41"/>
      <c r="CL257" s="34"/>
      <c r="CM257" s="41"/>
      <c r="CN257" s="41"/>
      <c r="CO257" s="34"/>
      <c r="CP257" s="41"/>
      <c r="CQ257" s="37"/>
      <c r="CR257" s="40"/>
      <c r="CS257" s="37"/>
      <c r="CT257" s="37" t="s">
        <v>1597</v>
      </c>
      <c r="CV257" s="37"/>
    </row>
    <row r="258" spans="1:100">
      <c r="A258" s="21">
        <v>254</v>
      </c>
      <c r="B258" s="21">
        <f>Beneficiario!C255</f>
        <v>0</v>
      </c>
      <c r="C258" s="41"/>
      <c r="D258" s="37"/>
      <c r="E258" s="40"/>
      <c r="F258" s="77"/>
      <c r="G258" s="77"/>
      <c r="H258" s="37"/>
      <c r="I258" s="37"/>
      <c r="J258" s="37"/>
      <c r="K258" s="37"/>
      <c r="L258" s="37"/>
      <c r="M258" s="32"/>
      <c r="N258" s="41"/>
      <c r="O258" s="77"/>
      <c r="P258" s="77"/>
      <c r="Q258" s="37"/>
      <c r="R258" s="37"/>
      <c r="S258" s="37"/>
      <c r="T258" s="37"/>
      <c r="U258" s="37"/>
      <c r="V258" s="41"/>
      <c r="W258" s="77"/>
      <c r="X258" s="77"/>
      <c r="Y258" s="37"/>
      <c r="Z258" s="37"/>
      <c r="AA258" s="37"/>
      <c r="AB258" s="37"/>
      <c r="AC258" s="37"/>
      <c r="AD258" s="41"/>
      <c r="AE258" s="77"/>
      <c r="AF258" s="77"/>
      <c r="AG258" s="37"/>
      <c r="AH258" s="37"/>
      <c r="AI258" s="37"/>
      <c r="AJ258" s="37"/>
      <c r="AK258" s="37"/>
      <c r="AL258" s="41"/>
      <c r="AM258" s="77"/>
      <c r="AN258" s="77"/>
      <c r="AO258" s="37"/>
      <c r="AP258" s="37"/>
      <c r="AQ258" s="37"/>
      <c r="AR258" s="37"/>
      <c r="AS258" s="37"/>
      <c r="AT258" s="41"/>
      <c r="AU258" s="77"/>
      <c r="AV258" s="77"/>
      <c r="AW258" s="37"/>
      <c r="AX258" s="37"/>
      <c r="AY258" s="37"/>
      <c r="AZ258" s="37"/>
      <c r="BA258" s="37"/>
      <c r="BB258" s="41"/>
      <c r="BC258" s="77"/>
      <c r="BD258" s="77"/>
      <c r="BE258" s="37"/>
      <c r="BF258" s="37"/>
      <c r="BG258" s="37"/>
      <c r="BH258" s="37"/>
      <c r="BI258" s="37"/>
      <c r="BJ258" s="37"/>
      <c r="BK258" s="32"/>
      <c r="BL258" s="32"/>
      <c r="BM258" s="115">
        <f>Familia!AV257</f>
        <v>0</v>
      </c>
      <c r="BN258" s="32"/>
      <c r="BO258" s="115">
        <f>Familia!AW257</f>
        <v>0</v>
      </c>
      <c r="BP258" s="32"/>
      <c r="BQ258" s="115">
        <f>Familia!AX257</f>
        <v>0</v>
      </c>
      <c r="BR258" s="32"/>
      <c r="BS258" s="115">
        <f>Familia!AY257</f>
        <v>0</v>
      </c>
      <c r="BT258" s="32"/>
      <c r="BU258" s="115">
        <f>Familia!AZ257</f>
        <v>0</v>
      </c>
      <c r="BV258" s="32"/>
      <c r="BW258" s="115">
        <f>Familia!BA257</f>
        <v>0</v>
      </c>
      <c r="BX258" s="32"/>
      <c r="BY258" s="32"/>
      <c r="BZ258" s="39"/>
      <c r="CA258" s="39"/>
      <c r="CB258" s="39"/>
      <c r="CC258" s="39"/>
      <c r="CD258" s="39"/>
      <c r="CE258" s="39"/>
      <c r="CF258" s="37"/>
      <c r="CG258" s="40"/>
      <c r="CH258" s="114">
        <f t="shared" si="3"/>
        <v>0</v>
      </c>
      <c r="CI258" s="41"/>
      <c r="CJ258" s="34"/>
      <c r="CK258" s="41"/>
      <c r="CL258" s="34"/>
      <c r="CM258" s="41"/>
      <c r="CN258" s="41"/>
      <c r="CO258" s="34"/>
      <c r="CP258" s="41"/>
      <c r="CQ258" s="37"/>
      <c r="CR258" s="40"/>
      <c r="CS258" s="37"/>
      <c r="CT258" s="37" t="s">
        <v>1597</v>
      </c>
      <c r="CV258" s="37"/>
    </row>
    <row r="259" spans="1:100">
      <c r="A259" s="21">
        <v>255</v>
      </c>
      <c r="B259" s="21">
        <f>Beneficiario!C256</f>
        <v>0</v>
      </c>
      <c r="C259" s="41"/>
      <c r="D259" s="37"/>
      <c r="E259" s="40"/>
      <c r="F259" s="77"/>
      <c r="G259" s="77"/>
      <c r="H259" s="37"/>
      <c r="I259" s="37"/>
      <c r="J259" s="37"/>
      <c r="K259" s="37"/>
      <c r="L259" s="37"/>
      <c r="M259" s="32"/>
      <c r="N259" s="41"/>
      <c r="O259" s="77"/>
      <c r="P259" s="77"/>
      <c r="Q259" s="37"/>
      <c r="R259" s="37"/>
      <c r="S259" s="37"/>
      <c r="T259" s="37"/>
      <c r="U259" s="37"/>
      <c r="V259" s="41"/>
      <c r="W259" s="77"/>
      <c r="X259" s="77"/>
      <c r="Y259" s="37"/>
      <c r="Z259" s="37"/>
      <c r="AA259" s="37"/>
      <c r="AB259" s="37"/>
      <c r="AC259" s="37"/>
      <c r="AD259" s="41"/>
      <c r="AE259" s="77"/>
      <c r="AF259" s="77"/>
      <c r="AG259" s="37"/>
      <c r="AH259" s="37"/>
      <c r="AI259" s="37"/>
      <c r="AJ259" s="37"/>
      <c r="AK259" s="37"/>
      <c r="AL259" s="41"/>
      <c r="AM259" s="77"/>
      <c r="AN259" s="77"/>
      <c r="AO259" s="37"/>
      <c r="AP259" s="37"/>
      <c r="AQ259" s="37"/>
      <c r="AR259" s="37"/>
      <c r="AS259" s="37"/>
      <c r="AT259" s="41"/>
      <c r="AU259" s="77"/>
      <c r="AV259" s="77"/>
      <c r="AW259" s="37"/>
      <c r="AX259" s="37"/>
      <c r="AY259" s="37"/>
      <c r="AZ259" s="37"/>
      <c r="BA259" s="37"/>
      <c r="BB259" s="41"/>
      <c r="BC259" s="77"/>
      <c r="BD259" s="77"/>
      <c r="BE259" s="37"/>
      <c r="BF259" s="37"/>
      <c r="BG259" s="37"/>
      <c r="BH259" s="37"/>
      <c r="BI259" s="37"/>
      <c r="BJ259" s="37"/>
      <c r="BK259" s="32"/>
      <c r="BL259" s="32"/>
      <c r="BM259" s="115">
        <f>Familia!AV258</f>
        <v>0</v>
      </c>
      <c r="BN259" s="32"/>
      <c r="BO259" s="115">
        <f>Familia!AW258</f>
        <v>0</v>
      </c>
      <c r="BP259" s="32"/>
      <c r="BQ259" s="115">
        <f>Familia!AX258</f>
        <v>0</v>
      </c>
      <c r="BR259" s="32"/>
      <c r="BS259" s="115">
        <f>Familia!AY258</f>
        <v>0</v>
      </c>
      <c r="BT259" s="32"/>
      <c r="BU259" s="115">
        <f>Familia!AZ258</f>
        <v>0</v>
      </c>
      <c r="BV259" s="32"/>
      <c r="BW259" s="115">
        <f>Familia!BA258</f>
        <v>0</v>
      </c>
      <c r="BX259" s="32"/>
      <c r="BY259" s="32"/>
      <c r="BZ259" s="39"/>
      <c r="CA259" s="39"/>
      <c r="CB259" s="39"/>
      <c r="CC259" s="39"/>
      <c r="CD259" s="39"/>
      <c r="CE259" s="39"/>
      <c r="CF259" s="37"/>
      <c r="CG259" s="40"/>
      <c r="CH259" s="114">
        <f t="shared" si="3"/>
        <v>0</v>
      </c>
      <c r="CI259" s="41"/>
      <c r="CJ259" s="34"/>
      <c r="CK259" s="41"/>
      <c r="CL259" s="34"/>
      <c r="CM259" s="41"/>
      <c r="CN259" s="41"/>
      <c r="CO259" s="34"/>
      <c r="CP259" s="41"/>
      <c r="CQ259" s="37"/>
      <c r="CR259" s="40"/>
      <c r="CS259" s="37"/>
      <c r="CT259" s="37" t="s">
        <v>1597</v>
      </c>
      <c r="CV259" s="37"/>
    </row>
    <row r="260" spans="1:100">
      <c r="A260" s="21">
        <v>256</v>
      </c>
      <c r="B260" s="21">
        <f>Beneficiario!C257</f>
        <v>0</v>
      </c>
      <c r="C260" s="41"/>
      <c r="D260" s="37"/>
      <c r="E260" s="40"/>
      <c r="F260" s="77"/>
      <c r="G260" s="77"/>
      <c r="H260" s="37"/>
      <c r="I260" s="37"/>
      <c r="J260" s="37"/>
      <c r="K260" s="37"/>
      <c r="L260" s="37"/>
      <c r="M260" s="32"/>
      <c r="N260" s="41"/>
      <c r="O260" s="77"/>
      <c r="P260" s="77"/>
      <c r="Q260" s="37"/>
      <c r="R260" s="37"/>
      <c r="S260" s="37"/>
      <c r="T260" s="37"/>
      <c r="U260" s="37"/>
      <c r="V260" s="41"/>
      <c r="W260" s="77"/>
      <c r="X260" s="77"/>
      <c r="Y260" s="37"/>
      <c r="Z260" s="37"/>
      <c r="AA260" s="37"/>
      <c r="AB260" s="37"/>
      <c r="AC260" s="37"/>
      <c r="AD260" s="41"/>
      <c r="AE260" s="77"/>
      <c r="AF260" s="77"/>
      <c r="AG260" s="37"/>
      <c r="AH260" s="37"/>
      <c r="AI260" s="37"/>
      <c r="AJ260" s="37"/>
      <c r="AK260" s="37"/>
      <c r="AL260" s="41"/>
      <c r="AM260" s="77"/>
      <c r="AN260" s="77"/>
      <c r="AO260" s="37"/>
      <c r="AP260" s="37"/>
      <c r="AQ260" s="37"/>
      <c r="AR260" s="37"/>
      <c r="AS260" s="37"/>
      <c r="AT260" s="41"/>
      <c r="AU260" s="77"/>
      <c r="AV260" s="77"/>
      <c r="AW260" s="37"/>
      <c r="AX260" s="37"/>
      <c r="AY260" s="37"/>
      <c r="AZ260" s="37"/>
      <c r="BA260" s="37"/>
      <c r="BB260" s="41"/>
      <c r="BC260" s="77"/>
      <c r="BD260" s="77"/>
      <c r="BE260" s="37"/>
      <c r="BF260" s="37"/>
      <c r="BG260" s="37"/>
      <c r="BH260" s="37"/>
      <c r="BI260" s="37"/>
      <c r="BJ260" s="37"/>
      <c r="BK260" s="32"/>
      <c r="BL260" s="32"/>
      <c r="BM260" s="115">
        <f>Familia!AV259</f>
        <v>0</v>
      </c>
      <c r="BN260" s="32"/>
      <c r="BO260" s="115">
        <f>Familia!AW259</f>
        <v>0</v>
      </c>
      <c r="BP260" s="32"/>
      <c r="BQ260" s="115">
        <f>Familia!AX259</f>
        <v>0</v>
      </c>
      <c r="BR260" s="32"/>
      <c r="BS260" s="115">
        <f>Familia!AY259</f>
        <v>0</v>
      </c>
      <c r="BT260" s="32"/>
      <c r="BU260" s="115">
        <f>Familia!AZ259</f>
        <v>0</v>
      </c>
      <c r="BV260" s="32"/>
      <c r="BW260" s="115">
        <f>Familia!BA259</f>
        <v>0</v>
      </c>
      <c r="BX260" s="32"/>
      <c r="BY260" s="32"/>
      <c r="BZ260" s="39"/>
      <c r="CA260" s="39"/>
      <c r="CB260" s="39"/>
      <c r="CC260" s="39"/>
      <c r="CD260" s="39"/>
      <c r="CE260" s="39"/>
      <c r="CF260" s="37"/>
      <c r="CG260" s="40"/>
      <c r="CH260" s="114">
        <f t="shared" si="3"/>
        <v>0</v>
      </c>
      <c r="CI260" s="41"/>
      <c r="CJ260" s="34"/>
      <c r="CK260" s="41"/>
      <c r="CL260" s="34"/>
      <c r="CM260" s="41"/>
      <c r="CN260" s="41"/>
      <c r="CO260" s="34"/>
      <c r="CP260" s="41"/>
      <c r="CQ260" s="37"/>
      <c r="CR260" s="40"/>
      <c r="CS260" s="37"/>
      <c r="CT260" s="37" t="s">
        <v>1597</v>
      </c>
      <c r="CV260" s="37"/>
    </row>
    <row r="261" spans="1:100">
      <c r="A261" s="21">
        <v>257</v>
      </c>
      <c r="B261" s="21">
        <f>Beneficiario!C258</f>
        <v>0</v>
      </c>
      <c r="C261" s="41"/>
      <c r="D261" s="37"/>
      <c r="E261" s="40"/>
      <c r="F261" s="77"/>
      <c r="G261" s="77"/>
      <c r="H261" s="37"/>
      <c r="I261" s="37"/>
      <c r="J261" s="37"/>
      <c r="K261" s="37"/>
      <c r="L261" s="37"/>
      <c r="M261" s="32"/>
      <c r="N261" s="41"/>
      <c r="O261" s="77"/>
      <c r="P261" s="77"/>
      <c r="Q261" s="37"/>
      <c r="R261" s="37"/>
      <c r="S261" s="37"/>
      <c r="T261" s="37"/>
      <c r="U261" s="37"/>
      <c r="V261" s="41"/>
      <c r="W261" s="77"/>
      <c r="X261" s="77"/>
      <c r="Y261" s="37"/>
      <c r="Z261" s="37"/>
      <c r="AA261" s="37"/>
      <c r="AB261" s="37"/>
      <c r="AC261" s="37"/>
      <c r="AD261" s="41"/>
      <c r="AE261" s="77"/>
      <c r="AF261" s="77"/>
      <c r="AG261" s="37"/>
      <c r="AH261" s="37"/>
      <c r="AI261" s="37"/>
      <c r="AJ261" s="37"/>
      <c r="AK261" s="37"/>
      <c r="AL261" s="41"/>
      <c r="AM261" s="77"/>
      <c r="AN261" s="77"/>
      <c r="AO261" s="37"/>
      <c r="AP261" s="37"/>
      <c r="AQ261" s="37"/>
      <c r="AR261" s="37"/>
      <c r="AS261" s="37"/>
      <c r="AT261" s="41"/>
      <c r="AU261" s="77"/>
      <c r="AV261" s="77"/>
      <c r="AW261" s="37"/>
      <c r="AX261" s="37"/>
      <c r="AY261" s="37"/>
      <c r="AZ261" s="37"/>
      <c r="BA261" s="37"/>
      <c r="BB261" s="41"/>
      <c r="BC261" s="77"/>
      <c r="BD261" s="77"/>
      <c r="BE261" s="37"/>
      <c r="BF261" s="37"/>
      <c r="BG261" s="37"/>
      <c r="BH261" s="37"/>
      <c r="BI261" s="37"/>
      <c r="BJ261" s="37"/>
      <c r="BK261" s="32"/>
      <c r="BL261" s="32"/>
      <c r="BM261" s="115">
        <f>Familia!AV260</f>
        <v>0</v>
      </c>
      <c r="BN261" s="32"/>
      <c r="BO261" s="115">
        <f>Familia!AW260</f>
        <v>0</v>
      </c>
      <c r="BP261" s="32"/>
      <c r="BQ261" s="115">
        <f>Familia!AX260</f>
        <v>0</v>
      </c>
      <c r="BR261" s="32"/>
      <c r="BS261" s="115">
        <f>Familia!AY260</f>
        <v>0</v>
      </c>
      <c r="BT261" s="32"/>
      <c r="BU261" s="115">
        <f>Familia!AZ260</f>
        <v>0</v>
      </c>
      <c r="BV261" s="32"/>
      <c r="BW261" s="115">
        <f>Familia!BA260</f>
        <v>0</v>
      </c>
      <c r="BX261" s="32"/>
      <c r="BY261" s="32"/>
      <c r="BZ261" s="39"/>
      <c r="CA261" s="39"/>
      <c r="CB261" s="39"/>
      <c r="CC261" s="39"/>
      <c r="CD261" s="39"/>
      <c r="CE261" s="39"/>
      <c r="CF261" s="37"/>
      <c r="CG261" s="40"/>
      <c r="CH261" s="114">
        <f t="shared" si="3"/>
        <v>0</v>
      </c>
      <c r="CI261" s="41"/>
      <c r="CJ261" s="34"/>
      <c r="CK261" s="41"/>
      <c r="CL261" s="34"/>
      <c r="CM261" s="41"/>
      <c r="CN261" s="41"/>
      <c r="CO261" s="34"/>
      <c r="CP261" s="41"/>
      <c r="CQ261" s="37"/>
      <c r="CR261" s="40"/>
      <c r="CS261" s="37"/>
      <c r="CT261" s="37" t="s">
        <v>1597</v>
      </c>
      <c r="CV261" s="37"/>
    </row>
    <row r="262" spans="1:100">
      <c r="A262" s="21">
        <v>258</v>
      </c>
      <c r="B262" s="21">
        <f>Beneficiario!C259</f>
        <v>0</v>
      </c>
      <c r="C262" s="41"/>
      <c r="D262" s="37"/>
      <c r="E262" s="40"/>
      <c r="F262" s="77"/>
      <c r="G262" s="77"/>
      <c r="H262" s="37"/>
      <c r="I262" s="37"/>
      <c r="J262" s="37"/>
      <c r="K262" s="37"/>
      <c r="L262" s="37"/>
      <c r="M262" s="32"/>
      <c r="N262" s="41"/>
      <c r="O262" s="77"/>
      <c r="P262" s="77"/>
      <c r="Q262" s="37"/>
      <c r="R262" s="37"/>
      <c r="S262" s="37"/>
      <c r="T262" s="37"/>
      <c r="U262" s="37"/>
      <c r="V262" s="41"/>
      <c r="W262" s="77"/>
      <c r="X262" s="77"/>
      <c r="Y262" s="37"/>
      <c r="Z262" s="37"/>
      <c r="AA262" s="37"/>
      <c r="AB262" s="37"/>
      <c r="AC262" s="37"/>
      <c r="AD262" s="41"/>
      <c r="AE262" s="77"/>
      <c r="AF262" s="77"/>
      <c r="AG262" s="37"/>
      <c r="AH262" s="37"/>
      <c r="AI262" s="37"/>
      <c r="AJ262" s="37"/>
      <c r="AK262" s="37"/>
      <c r="AL262" s="41"/>
      <c r="AM262" s="77"/>
      <c r="AN262" s="77"/>
      <c r="AO262" s="37"/>
      <c r="AP262" s="37"/>
      <c r="AQ262" s="37"/>
      <c r="AR262" s="37"/>
      <c r="AS262" s="37"/>
      <c r="AT262" s="41"/>
      <c r="AU262" s="77"/>
      <c r="AV262" s="77"/>
      <c r="AW262" s="37"/>
      <c r="AX262" s="37"/>
      <c r="AY262" s="37"/>
      <c r="AZ262" s="37"/>
      <c r="BA262" s="37"/>
      <c r="BB262" s="41"/>
      <c r="BC262" s="77"/>
      <c r="BD262" s="77"/>
      <c r="BE262" s="37"/>
      <c r="BF262" s="37"/>
      <c r="BG262" s="37"/>
      <c r="BH262" s="37"/>
      <c r="BI262" s="37"/>
      <c r="BJ262" s="37"/>
      <c r="BK262" s="32"/>
      <c r="BL262" s="32"/>
      <c r="BM262" s="115">
        <f>Familia!AV261</f>
        <v>0</v>
      </c>
      <c r="BN262" s="32"/>
      <c r="BO262" s="115">
        <f>Familia!AW261</f>
        <v>0</v>
      </c>
      <c r="BP262" s="32"/>
      <c r="BQ262" s="115">
        <f>Familia!AX261</f>
        <v>0</v>
      </c>
      <c r="BR262" s="32"/>
      <c r="BS262" s="115">
        <f>Familia!AY261</f>
        <v>0</v>
      </c>
      <c r="BT262" s="32"/>
      <c r="BU262" s="115">
        <f>Familia!AZ261</f>
        <v>0</v>
      </c>
      <c r="BV262" s="32"/>
      <c r="BW262" s="115">
        <f>Familia!BA261</f>
        <v>0</v>
      </c>
      <c r="BX262" s="32"/>
      <c r="BY262" s="32"/>
      <c r="BZ262" s="39"/>
      <c r="CA262" s="39"/>
      <c r="CB262" s="39"/>
      <c r="CC262" s="39"/>
      <c r="CD262" s="39"/>
      <c r="CE262" s="39"/>
      <c r="CF262" s="37"/>
      <c r="CG262" s="40"/>
      <c r="CH262" s="114">
        <f t="shared" ref="CH262:CH325" si="4">CG262-E262</f>
        <v>0</v>
      </c>
      <c r="CI262" s="41"/>
      <c r="CJ262" s="34"/>
      <c r="CK262" s="41"/>
      <c r="CL262" s="34"/>
      <c r="CM262" s="41"/>
      <c r="CN262" s="41"/>
      <c r="CO262" s="34"/>
      <c r="CP262" s="41"/>
      <c r="CQ262" s="37"/>
      <c r="CR262" s="40"/>
      <c r="CS262" s="37"/>
      <c r="CT262" s="37" t="s">
        <v>1597</v>
      </c>
      <c r="CV262" s="37"/>
    </row>
    <row r="263" spans="1:100">
      <c r="A263" s="21">
        <v>259</v>
      </c>
      <c r="B263" s="21">
        <f>Beneficiario!C260</f>
        <v>0</v>
      </c>
      <c r="C263" s="41"/>
      <c r="D263" s="37"/>
      <c r="E263" s="40"/>
      <c r="F263" s="77"/>
      <c r="G263" s="77"/>
      <c r="H263" s="37"/>
      <c r="I263" s="37"/>
      <c r="J263" s="37"/>
      <c r="K263" s="37"/>
      <c r="L263" s="37"/>
      <c r="M263" s="32"/>
      <c r="N263" s="41"/>
      <c r="O263" s="77"/>
      <c r="P263" s="77"/>
      <c r="Q263" s="37"/>
      <c r="R263" s="37"/>
      <c r="S263" s="37"/>
      <c r="T263" s="37"/>
      <c r="U263" s="37"/>
      <c r="V263" s="41"/>
      <c r="W263" s="77"/>
      <c r="X263" s="77"/>
      <c r="Y263" s="37"/>
      <c r="Z263" s="37"/>
      <c r="AA263" s="37"/>
      <c r="AB263" s="37"/>
      <c r="AC263" s="37"/>
      <c r="AD263" s="41"/>
      <c r="AE263" s="77"/>
      <c r="AF263" s="77"/>
      <c r="AG263" s="37"/>
      <c r="AH263" s="37"/>
      <c r="AI263" s="37"/>
      <c r="AJ263" s="37"/>
      <c r="AK263" s="37"/>
      <c r="AL263" s="41"/>
      <c r="AM263" s="77"/>
      <c r="AN263" s="77"/>
      <c r="AO263" s="37"/>
      <c r="AP263" s="37"/>
      <c r="AQ263" s="37"/>
      <c r="AR263" s="37"/>
      <c r="AS263" s="37"/>
      <c r="AT263" s="41"/>
      <c r="AU263" s="77"/>
      <c r="AV263" s="77"/>
      <c r="AW263" s="37"/>
      <c r="AX263" s="37"/>
      <c r="AY263" s="37"/>
      <c r="AZ263" s="37"/>
      <c r="BA263" s="37"/>
      <c r="BB263" s="41"/>
      <c r="BC263" s="77"/>
      <c r="BD263" s="77"/>
      <c r="BE263" s="37"/>
      <c r="BF263" s="37"/>
      <c r="BG263" s="37"/>
      <c r="BH263" s="37"/>
      <c r="BI263" s="37"/>
      <c r="BJ263" s="37"/>
      <c r="BK263" s="32"/>
      <c r="BL263" s="32"/>
      <c r="BM263" s="115">
        <f>Familia!AV262</f>
        <v>0</v>
      </c>
      <c r="BN263" s="32"/>
      <c r="BO263" s="115">
        <f>Familia!AW262</f>
        <v>0</v>
      </c>
      <c r="BP263" s="32"/>
      <c r="BQ263" s="115">
        <f>Familia!AX262</f>
        <v>0</v>
      </c>
      <c r="BR263" s="32"/>
      <c r="BS263" s="115">
        <f>Familia!AY262</f>
        <v>0</v>
      </c>
      <c r="BT263" s="32"/>
      <c r="BU263" s="115">
        <f>Familia!AZ262</f>
        <v>0</v>
      </c>
      <c r="BV263" s="32"/>
      <c r="BW263" s="115">
        <f>Familia!BA262</f>
        <v>0</v>
      </c>
      <c r="BX263" s="32"/>
      <c r="BY263" s="32"/>
      <c r="BZ263" s="39"/>
      <c r="CA263" s="39"/>
      <c r="CB263" s="39"/>
      <c r="CC263" s="39"/>
      <c r="CD263" s="39"/>
      <c r="CE263" s="39"/>
      <c r="CF263" s="37"/>
      <c r="CG263" s="40"/>
      <c r="CH263" s="114">
        <f t="shared" si="4"/>
        <v>0</v>
      </c>
      <c r="CI263" s="41"/>
      <c r="CJ263" s="34"/>
      <c r="CK263" s="41"/>
      <c r="CL263" s="34"/>
      <c r="CM263" s="41"/>
      <c r="CN263" s="41"/>
      <c r="CO263" s="34"/>
      <c r="CP263" s="41"/>
      <c r="CQ263" s="37"/>
      <c r="CR263" s="40"/>
      <c r="CS263" s="37"/>
      <c r="CT263" s="37" t="s">
        <v>1597</v>
      </c>
      <c r="CV263" s="37"/>
    </row>
    <row r="264" spans="1:100">
      <c r="A264" s="21">
        <v>260</v>
      </c>
      <c r="B264" s="21">
        <f>Beneficiario!C261</f>
        <v>0</v>
      </c>
      <c r="C264" s="41"/>
      <c r="D264" s="37"/>
      <c r="E264" s="40"/>
      <c r="F264" s="77"/>
      <c r="G264" s="77"/>
      <c r="H264" s="37"/>
      <c r="I264" s="37"/>
      <c r="J264" s="37"/>
      <c r="K264" s="37"/>
      <c r="L264" s="37"/>
      <c r="M264" s="32"/>
      <c r="N264" s="41"/>
      <c r="O264" s="77"/>
      <c r="P264" s="77"/>
      <c r="Q264" s="37"/>
      <c r="R264" s="37"/>
      <c r="S264" s="37"/>
      <c r="T264" s="37"/>
      <c r="U264" s="37"/>
      <c r="V264" s="41"/>
      <c r="W264" s="77"/>
      <c r="X264" s="77"/>
      <c r="Y264" s="37"/>
      <c r="Z264" s="37"/>
      <c r="AA264" s="37"/>
      <c r="AB264" s="37"/>
      <c r="AC264" s="37"/>
      <c r="AD264" s="41"/>
      <c r="AE264" s="77"/>
      <c r="AF264" s="77"/>
      <c r="AG264" s="37"/>
      <c r="AH264" s="37"/>
      <c r="AI264" s="37"/>
      <c r="AJ264" s="37"/>
      <c r="AK264" s="37"/>
      <c r="AL264" s="41"/>
      <c r="AM264" s="77"/>
      <c r="AN264" s="77"/>
      <c r="AO264" s="37"/>
      <c r="AP264" s="37"/>
      <c r="AQ264" s="37"/>
      <c r="AR264" s="37"/>
      <c r="AS264" s="37"/>
      <c r="AT264" s="41"/>
      <c r="AU264" s="77"/>
      <c r="AV264" s="77"/>
      <c r="AW264" s="37"/>
      <c r="AX264" s="37"/>
      <c r="AY264" s="37"/>
      <c r="AZ264" s="37"/>
      <c r="BA264" s="37"/>
      <c r="BB264" s="41"/>
      <c r="BC264" s="77"/>
      <c r="BD264" s="77"/>
      <c r="BE264" s="37"/>
      <c r="BF264" s="37"/>
      <c r="BG264" s="37"/>
      <c r="BH264" s="37"/>
      <c r="BI264" s="37"/>
      <c r="BJ264" s="37"/>
      <c r="BK264" s="32"/>
      <c r="BL264" s="32"/>
      <c r="BM264" s="115">
        <f>Familia!AV263</f>
        <v>0</v>
      </c>
      <c r="BN264" s="32"/>
      <c r="BO264" s="115">
        <f>Familia!AW263</f>
        <v>0</v>
      </c>
      <c r="BP264" s="32"/>
      <c r="BQ264" s="115">
        <f>Familia!AX263</f>
        <v>0</v>
      </c>
      <c r="BR264" s="32"/>
      <c r="BS264" s="115">
        <f>Familia!AY263</f>
        <v>0</v>
      </c>
      <c r="BT264" s="32"/>
      <c r="BU264" s="115">
        <f>Familia!AZ263</f>
        <v>0</v>
      </c>
      <c r="BV264" s="32"/>
      <c r="BW264" s="115">
        <f>Familia!BA263</f>
        <v>0</v>
      </c>
      <c r="BX264" s="32"/>
      <c r="BY264" s="32"/>
      <c r="BZ264" s="39"/>
      <c r="CA264" s="39"/>
      <c r="CB264" s="39"/>
      <c r="CC264" s="39"/>
      <c r="CD264" s="39"/>
      <c r="CE264" s="39"/>
      <c r="CF264" s="37"/>
      <c r="CG264" s="40"/>
      <c r="CH264" s="114">
        <f t="shared" si="4"/>
        <v>0</v>
      </c>
      <c r="CI264" s="41"/>
      <c r="CJ264" s="34"/>
      <c r="CK264" s="41"/>
      <c r="CL264" s="34"/>
      <c r="CM264" s="41"/>
      <c r="CN264" s="41"/>
      <c r="CO264" s="34"/>
      <c r="CP264" s="41"/>
      <c r="CQ264" s="37"/>
      <c r="CR264" s="40"/>
      <c r="CS264" s="37"/>
      <c r="CT264" s="37" t="s">
        <v>1597</v>
      </c>
      <c r="CV264" s="37"/>
    </row>
    <row r="265" spans="1:100">
      <c r="A265" s="21">
        <v>261</v>
      </c>
      <c r="B265" s="21">
        <f>Beneficiario!C262</f>
        <v>0</v>
      </c>
      <c r="C265" s="41"/>
      <c r="D265" s="37"/>
      <c r="E265" s="40"/>
      <c r="F265" s="77"/>
      <c r="G265" s="77"/>
      <c r="H265" s="37"/>
      <c r="I265" s="37"/>
      <c r="J265" s="37"/>
      <c r="K265" s="37"/>
      <c r="L265" s="37"/>
      <c r="M265" s="32"/>
      <c r="N265" s="41"/>
      <c r="O265" s="77"/>
      <c r="P265" s="77"/>
      <c r="Q265" s="37"/>
      <c r="R265" s="37"/>
      <c r="S265" s="37"/>
      <c r="T265" s="37"/>
      <c r="U265" s="37"/>
      <c r="V265" s="41"/>
      <c r="W265" s="77"/>
      <c r="X265" s="77"/>
      <c r="Y265" s="37"/>
      <c r="Z265" s="37"/>
      <c r="AA265" s="37"/>
      <c r="AB265" s="37"/>
      <c r="AC265" s="37"/>
      <c r="AD265" s="41"/>
      <c r="AE265" s="77"/>
      <c r="AF265" s="77"/>
      <c r="AG265" s="37"/>
      <c r="AH265" s="37"/>
      <c r="AI265" s="37"/>
      <c r="AJ265" s="37"/>
      <c r="AK265" s="37"/>
      <c r="AL265" s="41"/>
      <c r="AM265" s="77"/>
      <c r="AN265" s="77"/>
      <c r="AO265" s="37"/>
      <c r="AP265" s="37"/>
      <c r="AQ265" s="37"/>
      <c r="AR265" s="37"/>
      <c r="AS265" s="37"/>
      <c r="AT265" s="41"/>
      <c r="AU265" s="77"/>
      <c r="AV265" s="77"/>
      <c r="AW265" s="37"/>
      <c r="AX265" s="37"/>
      <c r="AY265" s="37"/>
      <c r="AZ265" s="37"/>
      <c r="BA265" s="37"/>
      <c r="BB265" s="41"/>
      <c r="BC265" s="77"/>
      <c r="BD265" s="77"/>
      <c r="BE265" s="37"/>
      <c r="BF265" s="37"/>
      <c r="BG265" s="37"/>
      <c r="BH265" s="37"/>
      <c r="BI265" s="37"/>
      <c r="BJ265" s="37"/>
      <c r="BK265" s="32"/>
      <c r="BL265" s="32"/>
      <c r="BM265" s="115">
        <f>Familia!AV264</f>
        <v>0</v>
      </c>
      <c r="BN265" s="32"/>
      <c r="BO265" s="115">
        <f>Familia!AW264</f>
        <v>0</v>
      </c>
      <c r="BP265" s="32"/>
      <c r="BQ265" s="115">
        <f>Familia!AX264</f>
        <v>0</v>
      </c>
      <c r="BR265" s="32"/>
      <c r="BS265" s="115">
        <f>Familia!AY264</f>
        <v>0</v>
      </c>
      <c r="BT265" s="32"/>
      <c r="BU265" s="115">
        <f>Familia!AZ264</f>
        <v>0</v>
      </c>
      <c r="BV265" s="32"/>
      <c r="BW265" s="115">
        <f>Familia!BA264</f>
        <v>0</v>
      </c>
      <c r="BX265" s="32"/>
      <c r="BY265" s="32"/>
      <c r="BZ265" s="39"/>
      <c r="CA265" s="39"/>
      <c r="CB265" s="39"/>
      <c r="CC265" s="39"/>
      <c r="CD265" s="39"/>
      <c r="CE265" s="39"/>
      <c r="CF265" s="37"/>
      <c r="CG265" s="40"/>
      <c r="CH265" s="114">
        <f t="shared" si="4"/>
        <v>0</v>
      </c>
      <c r="CI265" s="41"/>
      <c r="CJ265" s="34"/>
      <c r="CK265" s="41"/>
      <c r="CL265" s="34"/>
      <c r="CM265" s="41"/>
      <c r="CN265" s="41"/>
      <c r="CO265" s="34"/>
      <c r="CP265" s="41"/>
      <c r="CQ265" s="37"/>
      <c r="CR265" s="40"/>
      <c r="CS265" s="37"/>
      <c r="CT265" s="37" t="s">
        <v>1597</v>
      </c>
      <c r="CV265" s="37"/>
    </row>
    <row r="266" spans="1:100">
      <c r="A266" s="21">
        <v>262</v>
      </c>
      <c r="B266" s="21">
        <f>Beneficiario!C263</f>
        <v>0</v>
      </c>
      <c r="C266" s="41"/>
      <c r="D266" s="37"/>
      <c r="E266" s="40"/>
      <c r="F266" s="77"/>
      <c r="G266" s="77"/>
      <c r="H266" s="37"/>
      <c r="I266" s="37"/>
      <c r="J266" s="37"/>
      <c r="K266" s="37"/>
      <c r="L266" s="37"/>
      <c r="M266" s="32"/>
      <c r="N266" s="41"/>
      <c r="O266" s="77"/>
      <c r="P266" s="77"/>
      <c r="Q266" s="37"/>
      <c r="R266" s="37"/>
      <c r="S266" s="37"/>
      <c r="T266" s="37"/>
      <c r="U266" s="37"/>
      <c r="V266" s="41"/>
      <c r="W266" s="77"/>
      <c r="X266" s="77"/>
      <c r="Y266" s="37"/>
      <c r="Z266" s="37"/>
      <c r="AA266" s="37"/>
      <c r="AB266" s="37"/>
      <c r="AC266" s="37"/>
      <c r="AD266" s="41"/>
      <c r="AE266" s="77"/>
      <c r="AF266" s="77"/>
      <c r="AG266" s="37"/>
      <c r="AH266" s="37"/>
      <c r="AI266" s="37"/>
      <c r="AJ266" s="37"/>
      <c r="AK266" s="37"/>
      <c r="AL266" s="41"/>
      <c r="AM266" s="77"/>
      <c r="AN266" s="77"/>
      <c r="AO266" s="37"/>
      <c r="AP266" s="37"/>
      <c r="AQ266" s="37"/>
      <c r="AR266" s="37"/>
      <c r="AS266" s="37"/>
      <c r="AT266" s="41"/>
      <c r="AU266" s="77"/>
      <c r="AV266" s="77"/>
      <c r="AW266" s="37"/>
      <c r="AX266" s="37"/>
      <c r="AY266" s="37"/>
      <c r="AZ266" s="37"/>
      <c r="BA266" s="37"/>
      <c r="BB266" s="41"/>
      <c r="BC266" s="77"/>
      <c r="BD266" s="77"/>
      <c r="BE266" s="37"/>
      <c r="BF266" s="37"/>
      <c r="BG266" s="37"/>
      <c r="BH266" s="37"/>
      <c r="BI266" s="37"/>
      <c r="BJ266" s="37"/>
      <c r="BK266" s="32"/>
      <c r="BL266" s="32"/>
      <c r="BM266" s="115">
        <f>Familia!AV265</f>
        <v>0</v>
      </c>
      <c r="BN266" s="32"/>
      <c r="BO266" s="115">
        <f>Familia!AW265</f>
        <v>0</v>
      </c>
      <c r="BP266" s="32"/>
      <c r="BQ266" s="115">
        <f>Familia!AX265</f>
        <v>0</v>
      </c>
      <c r="BR266" s="32"/>
      <c r="BS266" s="115">
        <f>Familia!AY265</f>
        <v>0</v>
      </c>
      <c r="BT266" s="32"/>
      <c r="BU266" s="115">
        <f>Familia!AZ265</f>
        <v>0</v>
      </c>
      <c r="BV266" s="32"/>
      <c r="BW266" s="115">
        <f>Familia!BA265</f>
        <v>0</v>
      </c>
      <c r="BX266" s="32"/>
      <c r="BY266" s="32"/>
      <c r="BZ266" s="39"/>
      <c r="CA266" s="39"/>
      <c r="CB266" s="39"/>
      <c r="CC266" s="39"/>
      <c r="CD266" s="39"/>
      <c r="CE266" s="39"/>
      <c r="CF266" s="37"/>
      <c r="CG266" s="40"/>
      <c r="CH266" s="114">
        <f t="shared" si="4"/>
        <v>0</v>
      </c>
      <c r="CI266" s="41"/>
      <c r="CJ266" s="34"/>
      <c r="CK266" s="41"/>
      <c r="CL266" s="34"/>
      <c r="CM266" s="41"/>
      <c r="CN266" s="41"/>
      <c r="CO266" s="34"/>
      <c r="CP266" s="41"/>
      <c r="CQ266" s="37"/>
      <c r="CR266" s="40"/>
      <c r="CS266" s="37"/>
      <c r="CT266" s="37" t="s">
        <v>1597</v>
      </c>
      <c r="CV266" s="37"/>
    </row>
    <row r="267" spans="1:100">
      <c r="A267" s="21">
        <v>263</v>
      </c>
      <c r="B267" s="21">
        <f>Beneficiario!C264</f>
        <v>0</v>
      </c>
      <c r="C267" s="41"/>
      <c r="D267" s="37"/>
      <c r="E267" s="40"/>
      <c r="F267" s="77"/>
      <c r="G267" s="77"/>
      <c r="H267" s="37"/>
      <c r="I267" s="37"/>
      <c r="J267" s="37"/>
      <c r="K267" s="37"/>
      <c r="L267" s="37"/>
      <c r="M267" s="32"/>
      <c r="N267" s="41"/>
      <c r="O267" s="77"/>
      <c r="P267" s="77"/>
      <c r="Q267" s="37"/>
      <c r="R267" s="37"/>
      <c r="S267" s="37"/>
      <c r="T267" s="37"/>
      <c r="U267" s="37"/>
      <c r="V267" s="41"/>
      <c r="W267" s="77"/>
      <c r="X267" s="77"/>
      <c r="Y267" s="37"/>
      <c r="Z267" s="37"/>
      <c r="AA267" s="37"/>
      <c r="AB267" s="37"/>
      <c r="AC267" s="37"/>
      <c r="AD267" s="41"/>
      <c r="AE267" s="77"/>
      <c r="AF267" s="77"/>
      <c r="AG267" s="37"/>
      <c r="AH267" s="37"/>
      <c r="AI267" s="37"/>
      <c r="AJ267" s="37"/>
      <c r="AK267" s="37"/>
      <c r="AL267" s="41"/>
      <c r="AM267" s="77"/>
      <c r="AN267" s="77"/>
      <c r="AO267" s="37"/>
      <c r="AP267" s="37"/>
      <c r="AQ267" s="37"/>
      <c r="AR267" s="37"/>
      <c r="AS267" s="37"/>
      <c r="AT267" s="41"/>
      <c r="AU267" s="77"/>
      <c r="AV267" s="77"/>
      <c r="AW267" s="37"/>
      <c r="AX267" s="37"/>
      <c r="AY267" s="37"/>
      <c r="AZ267" s="37"/>
      <c r="BA267" s="37"/>
      <c r="BB267" s="41"/>
      <c r="BC267" s="77"/>
      <c r="BD267" s="77"/>
      <c r="BE267" s="37"/>
      <c r="BF267" s="37"/>
      <c r="BG267" s="37"/>
      <c r="BH267" s="37"/>
      <c r="BI267" s="37"/>
      <c r="BJ267" s="37"/>
      <c r="BK267" s="32"/>
      <c r="BL267" s="32"/>
      <c r="BM267" s="115">
        <f>Familia!AV266</f>
        <v>0</v>
      </c>
      <c r="BN267" s="32"/>
      <c r="BO267" s="115">
        <f>Familia!AW266</f>
        <v>0</v>
      </c>
      <c r="BP267" s="32"/>
      <c r="BQ267" s="115">
        <f>Familia!AX266</f>
        <v>0</v>
      </c>
      <c r="BR267" s="32"/>
      <c r="BS267" s="115">
        <f>Familia!AY266</f>
        <v>0</v>
      </c>
      <c r="BT267" s="32"/>
      <c r="BU267" s="115">
        <f>Familia!AZ266</f>
        <v>0</v>
      </c>
      <c r="BV267" s="32"/>
      <c r="BW267" s="115">
        <f>Familia!BA266</f>
        <v>0</v>
      </c>
      <c r="BX267" s="32"/>
      <c r="BY267" s="32"/>
      <c r="BZ267" s="39"/>
      <c r="CA267" s="39"/>
      <c r="CB267" s="39"/>
      <c r="CC267" s="39"/>
      <c r="CD267" s="39"/>
      <c r="CE267" s="39"/>
      <c r="CF267" s="37"/>
      <c r="CG267" s="40"/>
      <c r="CH267" s="114">
        <f t="shared" si="4"/>
        <v>0</v>
      </c>
      <c r="CI267" s="41"/>
      <c r="CJ267" s="34"/>
      <c r="CK267" s="41"/>
      <c r="CL267" s="34"/>
      <c r="CM267" s="41"/>
      <c r="CN267" s="41"/>
      <c r="CO267" s="34"/>
      <c r="CP267" s="41"/>
      <c r="CQ267" s="37"/>
      <c r="CR267" s="40"/>
      <c r="CS267" s="37"/>
      <c r="CT267" s="37" t="s">
        <v>1597</v>
      </c>
      <c r="CV267" s="37"/>
    </row>
    <row r="268" spans="1:100">
      <c r="A268" s="21">
        <v>264</v>
      </c>
      <c r="B268" s="21">
        <f>Beneficiario!C265</f>
        <v>0</v>
      </c>
      <c r="C268" s="41"/>
      <c r="D268" s="37"/>
      <c r="E268" s="40"/>
      <c r="F268" s="77"/>
      <c r="G268" s="77"/>
      <c r="H268" s="37"/>
      <c r="I268" s="37"/>
      <c r="J268" s="37"/>
      <c r="K268" s="37"/>
      <c r="L268" s="37"/>
      <c r="M268" s="32"/>
      <c r="N268" s="41"/>
      <c r="O268" s="77"/>
      <c r="P268" s="77"/>
      <c r="Q268" s="37"/>
      <c r="R268" s="37"/>
      <c r="S268" s="37"/>
      <c r="T268" s="37"/>
      <c r="U268" s="37"/>
      <c r="V268" s="41"/>
      <c r="W268" s="77"/>
      <c r="X268" s="77"/>
      <c r="Y268" s="37"/>
      <c r="Z268" s="37"/>
      <c r="AA268" s="37"/>
      <c r="AB268" s="37"/>
      <c r="AC268" s="37"/>
      <c r="AD268" s="41"/>
      <c r="AE268" s="77"/>
      <c r="AF268" s="77"/>
      <c r="AG268" s="37"/>
      <c r="AH268" s="37"/>
      <c r="AI268" s="37"/>
      <c r="AJ268" s="37"/>
      <c r="AK268" s="37"/>
      <c r="AL268" s="41"/>
      <c r="AM268" s="77"/>
      <c r="AN268" s="77"/>
      <c r="AO268" s="37"/>
      <c r="AP268" s="37"/>
      <c r="AQ268" s="37"/>
      <c r="AR268" s="37"/>
      <c r="AS268" s="37"/>
      <c r="AT268" s="41"/>
      <c r="AU268" s="77"/>
      <c r="AV268" s="77"/>
      <c r="AW268" s="37"/>
      <c r="AX268" s="37"/>
      <c r="AY268" s="37"/>
      <c r="AZ268" s="37"/>
      <c r="BA268" s="37"/>
      <c r="BB268" s="41"/>
      <c r="BC268" s="77"/>
      <c r="BD268" s="77"/>
      <c r="BE268" s="37"/>
      <c r="BF268" s="37"/>
      <c r="BG268" s="37"/>
      <c r="BH268" s="37"/>
      <c r="BI268" s="37"/>
      <c r="BJ268" s="37"/>
      <c r="BK268" s="32"/>
      <c r="BL268" s="32"/>
      <c r="BM268" s="115">
        <f>Familia!AV267</f>
        <v>0</v>
      </c>
      <c r="BN268" s="32"/>
      <c r="BO268" s="115">
        <f>Familia!AW267</f>
        <v>0</v>
      </c>
      <c r="BP268" s="32"/>
      <c r="BQ268" s="115">
        <f>Familia!AX267</f>
        <v>0</v>
      </c>
      <c r="BR268" s="32"/>
      <c r="BS268" s="115">
        <f>Familia!AY267</f>
        <v>0</v>
      </c>
      <c r="BT268" s="32"/>
      <c r="BU268" s="115">
        <f>Familia!AZ267</f>
        <v>0</v>
      </c>
      <c r="BV268" s="32"/>
      <c r="BW268" s="115">
        <f>Familia!BA267</f>
        <v>0</v>
      </c>
      <c r="BX268" s="32"/>
      <c r="BY268" s="32"/>
      <c r="BZ268" s="39"/>
      <c r="CA268" s="39"/>
      <c r="CB268" s="39"/>
      <c r="CC268" s="39"/>
      <c r="CD268" s="39"/>
      <c r="CE268" s="39"/>
      <c r="CF268" s="37"/>
      <c r="CG268" s="40"/>
      <c r="CH268" s="114">
        <f t="shared" si="4"/>
        <v>0</v>
      </c>
      <c r="CI268" s="41"/>
      <c r="CJ268" s="34"/>
      <c r="CK268" s="41"/>
      <c r="CL268" s="34"/>
      <c r="CM268" s="41"/>
      <c r="CN268" s="41"/>
      <c r="CO268" s="34"/>
      <c r="CP268" s="41"/>
      <c r="CQ268" s="37"/>
      <c r="CR268" s="40"/>
      <c r="CS268" s="37"/>
      <c r="CT268" s="37" t="s">
        <v>1597</v>
      </c>
      <c r="CV268" s="37"/>
    </row>
    <row r="269" spans="1:100">
      <c r="A269" s="21">
        <v>265</v>
      </c>
      <c r="B269" s="21">
        <f>Beneficiario!C266</f>
        <v>0</v>
      </c>
      <c r="C269" s="41"/>
      <c r="D269" s="37"/>
      <c r="E269" s="40"/>
      <c r="F269" s="77"/>
      <c r="G269" s="77"/>
      <c r="H269" s="37"/>
      <c r="I269" s="37"/>
      <c r="J269" s="37"/>
      <c r="K269" s="37"/>
      <c r="L269" s="37"/>
      <c r="M269" s="32"/>
      <c r="N269" s="41"/>
      <c r="O269" s="77"/>
      <c r="P269" s="77"/>
      <c r="Q269" s="37"/>
      <c r="R269" s="37"/>
      <c r="S269" s="37"/>
      <c r="T269" s="37"/>
      <c r="U269" s="37"/>
      <c r="V269" s="41"/>
      <c r="W269" s="77"/>
      <c r="X269" s="77"/>
      <c r="Y269" s="37"/>
      <c r="Z269" s="37"/>
      <c r="AA269" s="37"/>
      <c r="AB269" s="37"/>
      <c r="AC269" s="37"/>
      <c r="AD269" s="41"/>
      <c r="AE269" s="77"/>
      <c r="AF269" s="77"/>
      <c r="AG269" s="37"/>
      <c r="AH269" s="37"/>
      <c r="AI269" s="37"/>
      <c r="AJ269" s="37"/>
      <c r="AK269" s="37"/>
      <c r="AL269" s="41"/>
      <c r="AM269" s="77"/>
      <c r="AN269" s="77"/>
      <c r="AO269" s="37"/>
      <c r="AP269" s="37"/>
      <c r="AQ269" s="37"/>
      <c r="AR269" s="37"/>
      <c r="AS269" s="37"/>
      <c r="AT269" s="41"/>
      <c r="AU269" s="77"/>
      <c r="AV269" s="77"/>
      <c r="AW269" s="37"/>
      <c r="AX269" s="37"/>
      <c r="AY269" s="37"/>
      <c r="AZ269" s="37"/>
      <c r="BA269" s="37"/>
      <c r="BB269" s="41"/>
      <c r="BC269" s="77"/>
      <c r="BD269" s="77"/>
      <c r="BE269" s="37"/>
      <c r="BF269" s="37"/>
      <c r="BG269" s="37"/>
      <c r="BH269" s="37"/>
      <c r="BI269" s="37"/>
      <c r="BJ269" s="37"/>
      <c r="BK269" s="32"/>
      <c r="BL269" s="32"/>
      <c r="BM269" s="115">
        <f>Familia!AV268</f>
        <v>0</v>
      </c>
      <c r="BN269" s="32"/>
      <c r="BO269" s="115">
        <f>Familia!AW268</f>
        <v>0</v>
      </c>
      <c r="BP269" s="32"/>
      <c r="BQ269" s="115">
        <f>Familia!AX268</f>
        <v>0</v>
      </c>
      <c r="BR269" s="32"/>
      <c r="BS269" s="115">
        <f>Familia!AY268</f>
        <v>0</v>
      </c>
      <c r="BT269" s="32"/>
      <c r="BU269" s="115">
        <f>Familia!AZ268</f>
        <v>0</v>
      </c>
      <c r="BV269" s="32"/>
      <c r="BW269" s="115">
        <f>Familia!BA268</f>
        <v>0</v>
      </c>
      <c r="BX269" s="32"/>
      <c r="BY269" s="32"/>
      <c r="BZ269" s="39"/>
      <c r="CA269" s="39"/>
      <c r="CB269" s="39"/>
      <c r="CC269" s="39"/>
      <c r="CD269" s="39"/>
      <c r="CE269" s="39"/>
      <c r="CF269" s="37"/>
      <c r="CG269" s="40"/>
      <c r="CH269" s="114">
        <f t="shared" si="4"/>
        <v>0</v>
      </c>
      <c r="CI269" s="41"/>
      <c r="CJ269" s="34"/>
      <c r="CK269" s="41"/>
      <c r="CL269" s="34"/>
      <c r="CM269" s="41"/>
      <c r="CN269" s="41"/>
      <c r="CO269" s="34"/>
      <c r="CP269" s="41"/>
      <c r="CQ269" s="37"/>
      <c r="CR269" s="40"/>
      <c r="CS269" s="37"/>
      <c r="CT269" s="37" t="s">
        <v>1597</v>
      </c>
      <c r="CV269" s="37"/>
    </row>
    <row r="270" spans="1:100">
      <c r="A270" s="21">
        <v>266</v>
      </c>
      <c r="B270" s="21">
        <f>Beneficiario!C267</f>
        <v>0</v>
      </c>
      <c r="C270" s="41"/>
      <c r="D270" s="37"/>
      <c r="E270" s="40"/>
      <c r="F270" s="77"/>
      <c r="G270" s="77"/>
      <c r="H270" s="37"/>
      <c r="I270" s="37"/>
      <c r="J270" s="37"/>
      <c r="K270" s="37"/>
      <c r="L270" s="37"/>
      <c r="M270" s="32"/>
      <c r="N270" s="41"/>
      <c r="O270" s="77"/>
      <c r="P270" s="77"/>
      <c r="Q270" s="37"/>
      <c r="R270" s="37"/>
      <c r="S270" s="37"/>
      <c r="T270" s="37"/>
      <c r="U270" s="37"/>
      <c r="V270" s="41"/>
      <c r="W270" s="77"/>
      <c r="X270" s="77"/>
      <c r="Y270" s="37"/>
      <c r="Z270" s="37"/>
      <c r="AA270" s="37"/>
      <c r="AB270" s="37"/>
      <c r="AC270" s="37"/>
      <c r="AD270" s="41"/>
      <c r="AE270" s="77"/>
      <c r="AF270" s="77"/>
      <c r="AG270" s="37"/>
      <c r="AH270" s="37"/>
      <c r="AI270" s="37"/>
      <c r="AJ270" s="37"/>
      <c r="AK270" s="37"/>
      <c r="AL270" s="41"/>
      <c r="AM270" s="77"/>
      <c r="AN270" s="77"/>
      <c r="AO270" s="37"/>
      <c r="AP270" s="37"/>
      <c r="AQ270" s="37"/>
      <c r="AR270" s="37"/>
      <c r="AS270" s="37"/>
      <c r="AT270" s="41"/>
      <c r="AU270" s="77"/>
      <c r="AV270" s="77"/>
      <c r="AW270" s="37"/>
      <c r="AX270" s="37"/>
      <c r="AY270" s="37"/>
      <c r="AZ270" s="37"/>
      <c r="BA270" s="37"/>
      <c r="BB270" s="41"/>
      <c r="BC270" s="77"/>
      <c r="BD270" s="77"/>
      <c r="BE270" s="37"/>
      <c r="BF270" s="37"/>
      <c r="BG270" s="37"/>
      <c r="BH270" s="37"/>
      <c r="BI270" s="37"/>
      <c r="BJ270" s="37"/>
      <c r="BK270" s="32"/>
      <c r="BL270" s="32"/>
      <c r="BM270" s="115">
        <f>Familia!AV269</f>
        <v>0</v>
      </c>
      <c r="BN270" s="32"/>
      <c r="BO270" s="115">
        <f>Familia!AW269</f>
        <v>0</v>
      </c>
      <c r="BP270" s="32"/>
      <c r="BQ270" s="115">
        <f>Familia!AX269</f>
        <v>0</v>
      </c>
      <c r="BR270" s="32"/>
      <c r="BS270" s="115">
        <f>Familia!AY269</f>
        <v>0</v>
      </c>
      <c r="BT270" s="32"/>
      <c r="BU270" s="115">
        <f>Familia!AZ269</f>
        <v>0</v>
      </c>
      <c r="BV270" s="32"/>
      <c r="BW270" s="115">
        <f>Familia!BA269</f>
        <v>0</v>
      </c>
      <c r="BX270" s="32"/>
      <c r="BY270" s="32"/>
      <c r="BZ270" s="39"/>
      <c r="CA270" s="39"/>
      <c r="CB270" s="39"/>
      <c r="CC270" s="39"/>
      <c r="CD270" s="39"/>
      <c r="CE270" s="39"/>
      <c r="CF270" s="37"/>
      <c r="CG270" s="40"/>
      <c r="CH270" s="114">
        <f t="shared" si="4"/>
        <v>0</v>
      </c>
      <c r="CI270" s="41"/>
      <c r="CJ270" s="34"/>
      <c r="CK270" s="41"/>
      <c r="CL270" s="34"/>
      <c r="CM270" s="41"/>
      <c r="CN270" s="41"/>
      <c r="CO270" s="34"/>
      <c r="CP270" s="41"/>
      <c r="CQ270" s="37"/>
      <c r="CR270" s="40"/>
      <c r="CS270" s="37"/>
      <c r="CT270" s="37" t="s">
        <v>1597</v>
      </c>
      <c r="CV270" s="37"/>
    </row>
    <row r="271" spans="1:100">
      <c r="A271" s="21">
        <v>267</v>
      </c>
      <c r="B271" s="21">
        <f>Beneficiario!C268</f>
        <v>0</v>
      </c>
      <c r="C271" s="41"/>
      <c r="D271" s="37"/>
      <c r="E271" s="40"/>
      <c r="F271" s="77"/>
      <c r="G271" s="77"/>
      <c r="H271" s="37"/>
      <c r="I271" s="37"/>
      <c r="J271" s="37"/>
      <c r="K271" s="37"/>
      <c r="L271" s="37"/>
      <c r="M271" s="32"/>
      <c r="N271" s="41"/>
      <c r="O271" s="77"/>
      <c r="P271" s="77"/>
      <c r="Q271" s="37"/>
      <c r="R271" s="37"/>
      <c r="S271" s="37"/>
      <c r="T271" s="37"/>
      <c r="U271" s="37"/>
      <c r="V271" s="41"/>
      <c r="W271" s="77"/>
      <c r="X271" s="77"/>
      <c r="Y271" s="37"/>
      <c r="Z271" s="37"/>
      <c r="AA271" s="37"/>
      <c r="AB271" s="37"/>
      <c r="AC271" s="37"/>
      <c r="AD271" s="41"/>
      <c r="AE271" s="77"/>
      <c r="AF271" s="77"/>
      <c r="AG271" s="37"/>
      <c r="AH271" s="37"/>
      <c r="AI271" s="37"/>
      <c r="AJ271" s="37"/>
      <c r="AK271" s="37"/>
      <c r="AL271" s="41"/>
      <c r="AM271" s="77"/>
      <c r="AN271" s="77"/>
      <c r="AO271" s="37"/>
      <c r="AP271" s="37"/>
      <c r="AQ271" s="37"/>
      <c r="AR271" s="37"/>
      <c r="AS271" s="37"/>
      <c r="AT271" s="41"/>
      <c r="AU271" s="77"/>
      <c r="AV271" s="77"/>
      <c r="AW271" s="37"/>
      <c r="AX271" s="37"/>
      <c r="AY271" s="37"/>
      <c r="AZ271" s="37"/>
      <c r="BA271" s="37"/>
      <c r="BB271" s="41"/>
      <c r="BC271" s="77"/>
      <c r="BD271" s="77"/>
      <c r="BE271" s="37"/>
      <c r="BF271" s="37"/>
      <c r="BG271" s="37"/>
      <c r="BH271" s="37"/>
      <c r="BI271" s="37"/>
      <c r="BJ271" s="37"/>
      <c r="BK271" s="32"/>
      <c r="BL271" s="32"/>
      <c r="BM271" s="115">
        <f>Familia!AV270</f>
        <v>0</v>
      </c>
      <c r="BN271" s="32"/>
      <c r="BO271" s="115">
        <f>Familia!AW270</f>
        <v>0</v>
      </c>
      <c r="BP271" s="32"/>
      <c r="BQ271" s="115">
        <f>Familia!AX270</f>
        <v>0</v>
      </c>
      <c r="BR271" s="32"/>
      <c r="BS271" s="115">
        <f>Familia!AY270</f>
        <v>0</v>
      </c>
      <c r="BT271" s="32"/>
      <c r="BU271" s="115">
        <f>Familia!AZ270</f>
        <v>0</v>
      </c>
      <c r="BV271" s="32"/>
      <c r="BW271" s="115">
        <f>Familia!BA270</f>
        <v>0</v>
      </c>
      <c r="BX271" s="32"/>
      <c r="BY271" s="32"/>
      <c r="BZ271" s="39"/>
      <c r="CA271" s="39"/>
      <c r="CB271" s="39"/>
      <c r="CC271" s="39"/>
      <c r="CD271" s="39"/>
      <c r="CE271" s="39"/>
      <c r="CF271" s="37"/>
      <c r="CG271" s="40"/>
      <c r="CH271" s="114">
        <f t="shared" si="4"/>
        <v>0</v>
      </c>
      <c r="CI271" s="41"/>
      <c r="CJ271" s="34"/>
      <c r="CK271" s="41"/>
      <c r="CL271" s="34"/>
      <c r="CM271" s="41"/>
      <c r="CN271" s="41"/>
      <c r="CO271" s="34"/>
      <c r="CP271" s="41"/>
      <c r="CQ271" s="37"/>
      <c r="CR271" s="40"/>
      <c r="CS271" s="37"/>
      <c r="CT271" s="37" t="s">
        <v>1597</v>
      </c>
      <c r="CV271" s="37"/>
    </row>
    <row r="272" spans="1:100">
      <c r="A272" s="21">
        <v>268</v>
      </c>
      <c r="B272" s="21">
        <f>Beneficiario!C269</f>
        <v>0</v>
      </c>
      <c r="C272" s="41"/>
      <c r="D272" s="37"/>
      <c r="E272" s="40"/>
      <c r="F272" s="77"/>
      <c r="G272" s="77"/>
      <c r="H272" s="37"/>
      <c r="I272" s="37"/>
      <c r="J272" s="37"/>
      <c r="K272" s="37"/>
      <c r="L272" s="37"/>
      <c r="M272" s="32"/>
      <c r="N272" s="41"/>
      <c r="O272" s="77"/>
      <c r="P272" s="77"/>
      <c r="Q272" s="37"/>
      <c r="R272" s="37"/>
      <c r="S272" s="37"/>
      <c r="T272" s="37"/>
      <c r="U272" s="37"/>
      <c r="V272" s="41"/>
      <c r="W272" s="77"/>
      <c r="X272" s="77"/>
      <c r="Y272" s="37"/>
      <c r="Z272" s="37"/>
      <c r="AA272" s="37"/>
      <c r="AB272" s="37"/>
      <c r="AC272" s="37"/>
      <c r="AD272" s="41"/>
      <c r="AE272" s="77"/>
      <c r="AF272" s="77"/>
      <c r="AG272" s="37"/>
      <c r="AH272" s="37"/>
      <c r="AI272" s="37"/>
      <c r="AJ272" s="37"/>
      <c r="AK272" s="37"/>
      <c r="AL272" s="41"/>
      <c r="AM272" s="77"/>
      <c r="AN272" s="77"/>
      <c r="AO272" s="37"/>
      <c r="AP272" s="37"/>
      <c r="AQ272" s="37"/>
      <c r="AR272" s="37"/>
      <c r="AS272" s="37"/>
      <c r="AT272" s="41"/>
      <c r="AU272" s="77"/>
      <c r="AV272" s="77"/>
      <c r="AW272" s="37"/>
      <c r="AX272" s="37"/>
      <c r="AY272" s="37"/>
      <c r="AZ272" s="37"/>
      <c r="BA272" s="37"/>
      <c r="BB272" s="41"/>
      <c r="BC272" s="77"/>
      <c r="BD272" s="77"/>
      <c r="BE272" s="37"/>
      <c r="BF272" s="37"/>
      <c r="BG272" s="37"/>
      <c r="BH272" s="37"/>
      <c r="BI272" s="37"/>
      <c r="BJ272" s="37"/>
      <c r="BK272" s="32"/>
      <c r="BL272" s="32"/>
      <c r="BM272" s="115">
        <f>Familia!AV271</f>
        <v>0</v>
      </c>
      <c r="BN272" s="32"/>
      <c r="BO272" s="115">
        <f>Familia!AW271</f>
        <v>0</v>
      </c>
      <c r="BP272" s="32"/>
      <c r="BQ272" s="115">
        <f>Familia!AX271</f>
        <v>0</v>
      </c>
      <c r="BR272" s="32"/>
      <c r="BS272" s="115">
        <f>Familia!AY271</f>
        <v>0</v>
      </c>
      <c r="BT272" s="32"/>
      <c r="BU272" s="115">
        <f>Familia!AZ271</f>
        <v>0</v>
      </c>
      <c r="BV272" s="32"/>
      <c r="BW272" s="115">
        <f>Familia!BA271</f>
        <v>0</v>
      </c>
      <c r="BX272" s="32"/>
      <c r="BY272" s="32"/>
      <c r="BZ272" s="39"/>
      <c r="CA272" s="39"/>
      <c r="CB272" s="39"/>
      <c r="CC272" s="39"/>
      <c r="CD272" s="39"/>
      <c r="CE272" s="39"/>
      <c r="CF272" s="37"/>
      <c r="CG272" s="40"/>
      <c r="CH272" s="114">
        <f t="shared" si="4"/>
        <v>0</v>
      </c>
      <c r="CI272" s="41"/>
      <c r="CJ272" s="34"/>
      <c r="CK272" s="41"/>
      <c r="CL272" s="34"/>
      <c r="CM272" s="41"/>
      <c r="CN272" s="41"/>
      <c r="CO272" s="34"/>
      <c r="CP272" s="41"/>
      <c r="CQ272" s="37"/>
      <c r="CR272" s="40"/>
      <c r="CS272" s="37"/>
      <c r="CT272" s="37" t="s">
        <v>1597</v>
      </c>
      <c r="CV272" s="37"/>
    </row>
    <row r="273" spans="1:100">
      <c r="A273" s="21">
        <v>269</v>
      </c>
      <c r="B273" s="21">
        <f>Beneficiario!C270</f>
        <v>0</v>
      </c>
      <c r="C273" s="41"/>
      <c r="D273" s="37"/>
      <c r="E273" s="40"/>
      <c r="F273" s="77"/>
      <c r="G273" s="77"/>
      <c r="H273" s="37"/>
      <c r="I273" s="37"/>
      <c r="J273" s="37"/>
      <c r="K273" s="37"/>
      <c r="L273" s="37"/>
      <c r="M273" s="32"/>
      <c r="N273" s="41"/>
      <c r="O273" s="77"/>
      <c r="P273" s="77"/>
      <c r="Q273" s="37"/>
      <c r="R273" s="37"/>
      <c r="S273" s="37"/>
      <c r="T273" s="37"/>
      <c r="U273" s="37"/>
      <c r="V273" s="41"/>
      <c r="W273" s="77"/>
      <c r="X273" s="77"/>
      <c r="Y273" s="37"/>
      <c r="Z273" s="37"/>
      <c r="AA273" s="37"/>
      <c r="AB273" s="37"/>
      <c r="AC273" s="37"/>
      <c r="AD273" s="41"/>
      <c r="AE273" s="77"/>
      <c r="AF273" s="77"/>
      <c r="AG273" s="37"/>
      <c r="AH273" s="37"/>
      <c r="AI273" s="37"/>
      <c r="AJ273" s="37"/>
      <c r="AK273" s="37"/>
      <c r="AL273" s="41"/>
      <c r="AM273" s="77"/>
      <c r="AN273" s="77"/>
      <c r="AO273" s="37"/>
      <c r="AP273" s="37"/>
      <c r="AQ273" s="37"/>
      <c r="AR273" s="37"/>
      <c r="AS273" s="37"/>
      <c r="AT273" s="41"/>
      <c r="AU273" s="77"/>
      <c r="AV273" s="77"/>
      <c r="AW273" s="37"/>
      <c r="AX273" s="37"/>
      <c r="AY273" s="37"/>
      <c r="AZ273" s="37"/>
      <c r="BA273" s="37"/>
      <c r="BB273" s="41"/>
      <c r="BC273" s="77"/>
      <c r="BD273" s="77"/>
      <c r="BE273" s="37"/>
      <c r="BF273" s="37"/>
      <c r="BG273" s="37"/>
      <c r="BH273" s="37"/>
      <c r="BI273" s="37"/>
      <c r="BJ273" s="37"/>
      <c r="BK273" s="32"/>
      <c r="BL273" s="32"/>
      <c r="BM273" s="115">
        <f>Familia!AV272</f>
        <v>0</v>
      </c>
      <c r="BN273" s="32"/>
      <c r="BO273" s="115">
        <f>Familia!AW272</f>
        <v>0</v>
      </c>
      <c r="BP273" s="32"/>
      <c r="BQ273" s="115">
        <f>Familia!AX272</f>
        <v>0</v>
      </c>
      <c r="BR273" s="32"/>
      <c r="BS273" s="115">
        <f>Familia!AY272</f>
        <v>0</v>
      </c>
      <c r="BT273" s="32"/>
      <c r="BU273" s="115">
        <f>Familia!AZ272</f>
        <v>0</v>
      </c>
      <c r="BV273" s="32"/>
      <c r="BW273" s="115">
        <f>Familia!BA272</f>
        <v>0</v>
      </c>
      <c r="BX273" s="32"/>
      <c r="BY273" s="32"/>
      <c r="BZ273" s="39"/>
      <c r="CA273" s="39"/>
      <c r="CB273" s="39"/>
      <c r="CC273" s="39"/>
      <c r="CD273" s="39"/>
      <c r="CE273" s="39"/>
      <c r="CF273" s="37"/>
      <c r="CG273" s="40"/>
      <c r="CH273" s="114">
        <f t="shared" si="4"/>
        <v>0</v>
      </c>
      <c r="CI273" s="41"/>
      <c r="CJ273" s="34"/>
      <c r="CK273" s="41"/>
      <c r="CL273" s="34"/>
      <c r="CM273" s="41"/>
      <c r="CN273" s="41"/>
      <c r="CO273" s="34"/>
      <c r="CP273" s="41"/>
      <c r="CQ273" s="37"/>
      <c r="CR273" s="40"/>
      <c r="CS273" s="37"/>
      <c r="CT273" s="37" t="s">
        <v>1597</v>
      </c>
      <c r="CV273" s="37"/>
    </row>
    <row r="274" spans="1:100">
      <c r="A274" s="21">
        <v>270</v>
      </c>
      <c r="B274" s="21">
        <f>Beneficiario!C271</f>
        <v>0</v>
      </c>
      <c r="C274" s="41"/>
      <c r="D274" s="37"/>
      <c r="E274" s="40"/>
      <c r="F274" s="77"/>
      <c r="G274" s="77"/>
      <c r="H274" s="37"/>
      <c r="I274" s="37"/>
      <c r="J274" s="37"/>
      <c r="K274" s="37"/>
      <c r="L274" s="37"/>
      <c r="M274" s="32"/>
      <c r="N274" s="41"/>
      <c r="O274" s="77"/>
      <c r="P274" s="77"/>
      <c r="Q274" s="37"/>
      <c r="R274" s="37"/>
      <c r="S274" s="37"/>
      <c r="T274" s="37"/>
      <c r="U274" s="37"/>
      <c r="V274" s="41"/>
      <c r="W274" s="77"/>
      <c r="X274" s="77"/>
      <c r="Y274" s="37"/>
      <c r="Z274" s="37"/>
      <c r="AA274" s="37"/>
      <c r="AB274" s="37"/>
      <c r="AC274" s="37"/>
      <c r="AD274" s="41"/>
      <c r="AE274" s="77"/>
      <c r="AF274" s="77"/>
      <c r="AG274" s="37"/>
      <c r="AH274" s="37"/>
      <c r="AI274" s="37"/>
      <c r="AJ274" s="37"/>
      <c r="AK274" s="37"/>
      <c r="AL274" s="41"/>
      <c r="AM274" s="77"/>
      <c r="AN274" s="77"/>
      <c r="AO274" s="37"/>
      <c r="AP274" s="37"/>
      <c r="AQ274" s="37"/>
      <c r="AR274" s="37"/>
      <c r="AS274" s="37"/>
      <c r="AT274" s="41"/>
      <c r="AU274" s="77"/>
      <c r="AV274" s="77"/>
      <c r="AW274" s="37"/>
      <c r="AX274" s="37"/>
      <c r="AY274" s="37"/>
      <c r="AZ274" s="37"/>
      <c r="BA274" s="37"/>
      <c r="BB274" s="41"/>
      <c r="BC274" s="77"/>
      <c r="BD274" s="77"/>
      <c r="BE274" s="37"/>
      <c r="BF274" s="37"/>
      <c r="BG274" s="37"/>
      <c r="BH274" s="37"/>
      <c r="BI274" s="37"/>
      <c r="BJ274" s="37"/>
      <c r="BK274" s="32"/>
      <c r="BL274" s="32"/>
      <c r="BM274" s="115">
        <f>Familia!AV273</f>
        <v>0</v>
      </c>
      <c r="BN274" s="32"/>
      <c r="BO274" s="115">
        <f>Familia!AW273</f>
        <v>0</v>
      </c>
      <c r="BP274" s="32"/>
      <c r="BQ274" s="115">
        <f>Familia!AX273</f>
        <v>0</v>
      </c>
      <c r="BR274" s="32"/>
      <c r="BS274" s="115">
        <f>Familia!AY273</f>
        <v>0</v>
      </c>
      <c r="BT274" s="32"/>
      <c r="BU274" s="115">
        <f>Familia!AZ273</f>
        <v>0</v>
      </c>
      <c r="BV274" s="32"/>
      <c r="BW274" s="115">
        <f>Familia!BA273</f>
        <v>0</v>
      </c>
      <c r="BX274" s="32"/>
      <c r="BY274" s="32"/>
      <c r="BZ274" s="39"/>
      <c r="CA274" s="39"/>
      <c r="CB274" s="39"/>
      <c r="CC274" s="39"/>
      <c r="CD274" s="39"/>
      <c r="CE274" s="39"/>
      <c r="CF274" s="37"/>
      <c r="CG274" s="40"/>
      <c r="CH274" s="114">
        <f t="shared" si="4"/>
        <v>0</v>
      </c>
      <c r="CI274" s="41"/>
      <c r="CJ274" s="34"/>
      <c r="CK274" s="41"/>
      <c r="CL274" s="34"/>
      <c r="CM274" s="41"/>
      <c r="CN274" s="41"/>
      <c r="CO274" s="34"/>
      <c r="CP274" s="41"/>
      <c r="CQ274" s="37"/>
      <c r="CR274" s="40"/>
      <c r="CS274" s="37"/>
      <c r="CT274" s="37" t="s">
        <v>1597</v>
      </c>
      <c r="CV274" s="37"/>
    </row>
    <row r="275" spans="1:100">
      <c r="A275" s="21">
        <v>271</v>
      </c>
      <c r="B275" s="21">
        <f>Beneficiario!C272</f>
        <v>0</v>
      </c>
      <c r="C275" s="41"/>
      <c r="D275" s="37"/>
      <c r="E275" s="40"/>
      <c r="F275" s="77"/>
      <c r="G275" s="77"/>
      <c r="H275" s="37"/>
      <c r="I275" s="37"/>
      <c r="J275" s="37"/>
      <c r="K275" s="37"/>
      <c r="L275" s="37"/>
      <c r="M275" s="32"/>
      <c r="N275" s="41"/>
      <c r="O275" s="77"/>
      <c r="P275" s="77"/>
      <c r="Q275" s="37"/>
      <c r="R275" s="37"/>
      <c r="S275" s="37"/>
      <c r="T275" s="37"/>
      <c r="U275" s="37"/>
      <c r="V275" s="41"/>
      <c r="W275" s="77"/>
      <c r="X275" s="77"/>
      <c r="Y275" s="37"/>
      <c r="Z275" s="37"/>
      <c r="AA275" s="37"/>
      <c r="AB275" s="37"/>
      <c r="AC275" s="37"/>
      <c r="AD275" s="41"/>
      <c r="AE275" s="77"/>
      <c r="AF275" s="77"/>
      <c r="AG275" s="37"/>
      <c r="AH275" s="37"/>
      <c r="AI275" s="37"/>
      <c r="AJ275" s="37"/>
      <c r="AK275" s="37"/>
      <c r="AL275" s="41"/>
      <c r="AM275" s="77"/>
      <c r="AN275" s="77"/>
      <c r="AO275" s="37"/>
      <c r="AP275" s="37"/>
      <c r="AQ275" s="37"/>
      <c r="AR275" s="37"/>
      <c r="AS275" s="37"/>
      <c r="AT275" s="41"/>
      <c r="AU275" s="77"/>
      <c r="AV275" s="77"/>
      <c r="AW275" s="37"/>
      <c r="AX275" s="37"/>
      <c r="AY275" s="37"/>
      <c r="AZ275" s="37"/>
      <c r="BA275" s="37"/>
      <c r="BB275" s="41"/>
      <c r="BC275" s="77"/>
      <c r="BD275" s="77"/>
      <c r="BE275" s="37"/>
      <c r="BF275" s="37"/>
      <c r="BG275" s="37"/>
      <c r="BH275" s="37"/>
      <c r="BI275" s="37"/>
      <c r="BJ275" s="37"/>
      <c r="BK275" s="32"/>
      <c r="BL275" s="32"/>
      <c r="BM275" s="115">
        <f>Familia!AV274</f>
        <v>0</v>
      </c>
      <c r="BN275" s="32"/>
      <c r="BO275" s="115">
        <f>Familia!AW274</f>
        <v>0</v>
      </c>
      <c r="BP275" s="32"/>
      <c r="BQ275" s="115">
        <f>Familia!AX274</f>
        <v>0</v>
      </c>
      <c r="BR275" s="32"/>
      <c r="BS275" s="115">
        <f>Familia!AY274</f>
        <v>0</v>
      </c>
      <c r="BT275" s="32"/>
      <c r="BU275" s="115">
        <f>Familia!AZ274</f>
        <v>0</v>
      </c>
      <c r="BV275" s="32"/>
      <c r="BW275" s="115">
        <f>Familia!BA274</f>
        <v>0</v>
      </c>
      <c r="BX275" s="32"/>
      <c r="BY275" s="32"/>
      <c r="BZ275" s="39"/>
      <c r="CA275" s="39"/>
      <c r="CB275" s="39"/>
      <c r="CC275" s="39"/>
      <c r="CD275" s="39"/>
      <c r="CE275" s="39"/>
      <c r="CF275" s="37"/>
      <c r="CG275" s="40"/>
      <c r="CH275" s="114">
        <f t="shared" si="4"/>
        <v>0</v>
      </c>
      <c r="CI275" s="41"/>
      <c r="CJ275" s="34"/>
      <c r="CK275" s="41"/>
      <c r="CL275" s="34"/>
      <c r="CM275" s="41"/>
      <c r="CN275" s="41"/>
      <c r="CO275" s="34"/>
      <c r="CP275" s="41"/>
      <c r="CQ275" s="37"/>
      <c r="CR275" s="40"/>
      <c r="CS275" s="37"/>
      <c r="CT275" s="37" t="s">
        <v>1597</v>
      </c>
      <c r="CV275" s="37"/>
    </row>
    <row r="276" spans="1:100">
      <c r="A276" s="21">
        <v>272</v>
      </c>
      <c r="B276" s="21">
        <f>Beneficiario!C273</f>
        <v>0</v>
      </c>
      <c r="C276" s="41"/>
      <c r="D276" s="37"/>
      <c r="E276" s="40"/>
      <c r="F276" s="77"/>
      <c r="G276" s="77"/>
      <c r="H276" s="37"/>
      <c r="I276" s="37"/>
      <c r="J276" s="37"/>
      <c r="K276" s="37"/>
      <c r="L276" s="37"/>
      <c r="M276" s="32"/>
      <c r="N276" s="41"/>
      <c r="O276" s="77"/>
      <c r="P276" s="77"/>
      <c r="Q276" s="37"/>
      <c r="R276" s="37"/>
      <c r="S276" s="37"/>
      <c r="T276" s="37"/>
      <c r="U276" s="37"/>
      <c r="V276" s="41"/>
      <c r="W276" s="77"/>
      <c r="X276" s="77"/>
      <c r="Y276" s="37"/>
      <c r="Z276" s="37"/>
      <c r="AA276" s="37"/>
      <c r="AB276" s="37"/>
      <c r="AC276" s="37"/>
      <c r="AD276" s="41"/>
      <c r="AE276" s="77"/>
      <c r="AF276" s="77"/>
      <c r="AG276" s="37"/>
      <c r="AH276" s="37"/>
      <c r="AI276" s="37"/>
      <c r="AJ276" s="37"/>
      <c r="AK276" s="37"/>
      <c r="AL276" s="41"/>
      <c r="AM276" s="77"/>
      <c r="AN276" s="77"/>
      <c r="AO276" s="37"/>
      <c r="AP276" s="37"/>
      <c r="AQ276" s="37"/>
      <c r="AR276" s="37"/>
      <c r="AS276" s="37"/>
      <c r="AT276" s="41"/>
      <c r="AU276" s="77"/>
      <c r="AV276" s="77"/>
      <c r="AW276" s="37"/>
      <c r="AX276" s="37"/>
      <c r="AY276" s="37"/>
      <c r="AZ276" s="37"/>
      <c r="BA276" s="37"/>
      <c r="BB276" s="41"/>
      <c r="BC276" s="77"/>
      <c r="BD276" s="77"/>
      <c r="BE276" s="37"/>
      <c r="BF276" s="37"/>
      <c r="BG276" s="37"/>
      <c r="BH276" s="37"/>
      <c r="BI276" s="37"/>
      <c r="BJ276" s="37"/>
      <c r="BK276" s="32"/>
      <c r="BL276" s="32"/>
      <c r="BM276" s="115">
        <f>Familia!AV275</f>
        <v>0</v>
      </c>
      <c r="BN276" s="32"/>
      <c r="BO276" s="115">
        <f>Familia!AW275</f>
        <v>0</v>
      </c>
      <c r="BP276" s="32"/>
      <c r="BQ276" s="115">
        <f>Familia!AX275</f>
        <v>0</v>
      </c>
      <c r="BR276" s="32"/>
      <c r="BS276" s="115">
        <f>Familia!AY275</f>
        <v>0</v>
      </c>
      <c r="BT276" s="32"/>
      <c r="BU276" s="115">
        <f>Familia!AZ275</f>
        <v>0</v>
      </c>
      <c r="BV276" s="32"/>
      <c r="BW276" s="115">
        <f>Familia!BA275</f>
        <v>0</v>
      </c>
      <c r="BX276" s="32"/>
      <c r="BY276" s="32"/>
      <c r="BZ276" s="39"/>
      <c r="CA276" s="39"/>
      <c r="CB276" s="39"/>
      <c r="CC276" s="39"/>
      <c r="CD276" s="39"/>
      <c r="CE276" s="39"/>
      <c r="CF276" s="37"/>
      <c r="CG276" s="40"/>
      <c r="CH276" s="114">
        <f t="shared" si="4"/>
        <v>0</v>
      </c>
      <c r="CI276" s="41"/>
      <c r="CJ276" s="34"/>
      <c r="CK276" s="41"/>
      <c r="CL276" s="34"/>
      <c r="CM276" s="41"/>
      <c r="CN276" s="41"/>
      <c r="CO276" s="34"/>
      <c r="CP276" s="41"/>
      <c r="CQ276" s="37"/>
      <c r="CR276" s="40"/>
      <c r="CS276" s="37"/>
      <c r="CT276" s="37" t="s">
        <v>1597</v>
      </c>
      <c r="CV276" s="37"/>
    </row>
    <row r="277" spans="1:100">
      <c r="A277" s="21">
        <v>273</v>
      </c>
      <c r="B277" s="21">
        <f>Beneficiario!C274</f>
        <v>0</v>
      </c>
      <c r="C277" s="41"/>
      <c r="D277" s="37"/>
      <c r="E277" s="40"/>
      <c r="F277" s="77"/>
      <c r="G277" s="77"/>
      <c r="H277" s="37"/>
      <c r="I277" s="37"/>
      <c r="J277" s="37"/>
      <c r="K277" s="37"/>
      <c r="L277" s="37"/>
      <c r="M277" s="32"/>
      <c r="N277" s="41"/>
      <c r="O277" s="77"/>
      <c r="P277" s="77"/>
      <c r="Q277" s="37"/>
      <c r="R277" s="37"/>
      <c r="S277" s="37"/>
      <c r="T277" s="37"/>
      <c r="U277" s="37"/>
      <c r="V277" s="41"/>
      <c r="W277" s="77"/>
      <c r="X277" s="77"/>
      <c r="Y277" s="37"/>
      <c r="Z277" s="37"/>
      <c r="AA277" s="37"/>
      <c r="AB277" s="37"/>
      <c r="AC277" s="37"/>
      <c r="AD277" s="41"/>
      <c r="AE277" s="77"/>
      <c r="AF277" s="77"/>
      <c r="AG277" s="37"/>
      <c r="AH277" s="37"/>
      <c r="AI277" s="37"/>
      <c r="AJ277" s="37"/>
      <c r="AK277" s="37"/>
      <c r="AL277" s="41"/>
      <c r="AM277" s="77"/>
      <c r="AN277" s="77"/>
      <c r="AO277" s="37"/>
      <c r="AP277" s="37"/>
      <c r="AQ277" s="37"/>
      <c r="AR277" s="37"/>
      <c r="AS277" s="37"/>
      <c r="AT277" s="41"/>
      <c r="AU277" s="77"/>
      <c r="AV277" s="77"/>
      <c r="AW277" s="37"/>
      <c r="AX277" s="37"/>
      <c r="AY277" s="37"/>
      <c r="AZ277" s="37"/>
      <c r="BA277" s="37"/>
      <c r="BB277" s="41"/>
      <c r="BC277" s="77"/>
      <c r="BD277" s="77"/>
      <c r="BE277" s="37"/>
      <c r="BF277" s="37"/>
      <c r="BG277" s="37"/>
      <c r="BH277" s="37"/>
      <c r="BI277" s="37"/>
      <c r="BJ277" s="37"/>
      <c r="BK277" s="32"/>
      <c r="BL277" s="32"/>
      <c r="BM277" s="115">
        <f>Familia!AV276</f>
        <v>0</v>
      </c>
      <c r="BN277" s="32"/>
      <c r="BO277" s="115">
        <f>Familia!AW276</f>
        <v>0</v>
      </c>
      <c r="BP277" s="32"/>
      <c r="BQ277" s="115">
        <f>Familia!AX276</f>
        <v>0</v>
      </c>
      <c r="BR277" s="32"/>
      <c r="BS277" s="115">
        <f>Familia!AY276</f>
        <v>0</v>
      </c>
      <c r="BT277" s="32"/>
      <c r="BU277" s="115">
        <f>Familia!AZ276</f>
        <v>0</v>
      </c>
      <c r="BV277" s="32"/>
      <c r="BW277" s="115">
        <f>Familia!BA276</f>
        <v>0</v>
      </c>
      <c r="BX277" s="32"/>
      <c r="BY277" s="32"/>
      <c r="BZ277" s="39"/>
      <c r="CA277" s="39"/>
      <c r="CB277" s="39"/>
      <c r="CC277" s="39"/>
      <c r="CD277" s="39"/>
      <c r="CE277" s="39"/>
      <c r="CF277" s="37"/>
      <c r="CG277" s="40"/>
      <c r="CH277" s="114">
        <f t="shared" si="4"/>
        <v>0</v>
      </c>
      <c r="CI277" s="41"/>
      <c r="CJ277" s="34"/>
      <c r="CK277" s="41"/>
      <c r="CL277" s="34"/>
      <c r="CM277" s="41"/>
      <c r="CN277" s="41"/>
      <c r="CO277" s="34"/>
      <c r="CP277" s="41"/>
      <c r="CQ277" s="37"/>
      <c r="CR277" s="40"/>
      <c r="CS277" s="37"/>
      <c r="CT277" s="37" t="s">
        <v>1597</v>
      </c>
      <c r="CV277" s="37"/>
    </row>
    <row r="278" spans="1:100">
      <c r="A278" s="21">
        <v>274</v>
      </c>
      <c r="B278" s="21">
        <f>Beneficiario!C275</f>
        <v>0</v>
      </c>
      <c r="C278" s="41"/>
      <c r="D278" s="37"/>
      <c r="E278" s="40"/>
      <c r="F278" s="77"/>
      <c r="G278" s="77"/>
      <c r="H278" s="37"/>
      <c r="I278" s="37"/>
      <c r="J278" s="37"/>
      <c r="K278" s="37"/>
      <c r="L278" s="37"/>
      <c r="M278" s="32"/>
      <c r="N278" s="41"/>
      <c r="O278" s="77"/>
      <c r="P278" s="77"/>
      <c r="Q278" s="37"/>
      <c r="R278" s="37"/>
      <c r="S278" s="37"/>
      <c r="T278" s="37"/>
      <c r="U278" s="37"/>
      <c r="V278" s="41"/>
      <c r="W278" s="77"/>
      <c r="X278" s="77"/>
      <c r="Y278" s="37"/>
      <c r="Z278" s="37"/>
      <c r="AA278" s="37"/>
      <c r="AB278" s="37"/>
      <c r="AC278" s="37"/>
      <c r="AD278" s="41"/>
      <c r="AE278" s="77"/>
      <c r="AF278" s="77"/>
      <c r="AG278" s="37"/>
      <c r="AH278" s="37"/>
      <c r="AI278" s="37"/>
      <c r="AJ278" s="37"/>
      <c r="AK278" s="37"/>
      <c r="AL278" s="41"/>
      <c r="AM278" s="77"/>
      <c r="AN278" s="77"/>
      <c r="AO278" s="37"/>
      <c r="AP278" s="37"/>
      <c r="AQ278" s="37"/>
      <c r="AR278" s="37"/>
      <c r="AS278" s="37"/>
      <c r="AT278" s="41"/>
      <c r="AU278" s="77"/>
      <c r="AV278" s="77"/>
      <c r="AW278" s="37"/>
      <c r="AX278" s="37"/>
      <c r="AY278" s="37"/>
      <c r="AZ278" s="37"/>
      <c r="BA278" s="37"/>
      <c r="BB278" s="41"/>
      <c r="BC278" s="77"/>
      <c r="BD278" s="77"/>
      <c r="BE278" s="37"/>
      <c r="BF278" s="37"/>
      <c r="BG278" s="37"/>
      <c r="BH278" s="37"/>
      <c r="BI278" s="37"/>
      <c r="BJ278" s="37"/>
      <c r="BK278" s="32"/>
      <c r="BL278" s="32"/>
      <c r="BM278" s="115">
        <f>Familia!AV277</f>
        <v>0</v>
      </c>
      <c r="BN278" s="32"/>
      <c r="BO278" s="115">
        <f>Familia!AW277</f>
        <v>0</v>
      </c>
      <c r="BP278" s="32"/>
      <c r="BQ278" s="115">
        <f>Familia!AX277</f>
        <v>0</v>
      </c>
      <c r="BR278" s="32"/>
      <c r="BS278" s="115">
        <f>Familia!AY277</f>
        <v>0</v>
      </c>
      <c r="BT278" s="32"/>
      <c r="BU278" s="115">
        <f>Familia!AZ277</f>
        <v>0</v>
      </c>
      <c r="BV278" s="32"/>
      <c r="BW278" s="115">
        <f>Familia!BA277</f>
        <v>0</v>
      </c>
      <c r="BX278" s="32"/>
      <c r="BY278" s="32"/>
      <c r="BZ278" s="39"/>
      <c r="CA278" s="39"/>
      <c r="CB278" s="39"/>
      <c r="CC278" s="39"/>
      <c r="CD278" s="39"/>
      <c r="CE278" s="39"/>
      <c r="CF278" s="37"/>
      <c r="CG278" s="40"/>
      <c r="CH278" s="114">
        <f t="shared" si="4"/>
        <v>0</v>
      </c>
      <c r="CI278" s="41"/>
      <c r="CJ278" s="34"/>
      <c r="CK278" s="41"/>
      <c r="CL278" s="34"/>
      <c r="CM278" s="41"/>
      <c r="CN278" s="41"/>
      <c r="CO278" s="34"/>
      <c r="CP278" s="41"/>
      <c r="CQ278" s="37"/>
      <c r="CR278" s="40"/>
      <c r="CS278" s="37"/>
      <c r="CT278" s="37" t="s">
        <v>1597</v>
      </c>
      <c r="CV278" s="37"/>
    </row>
    <row r="279" spans="1:100">
      <c r="A279" s="21">
        <v>275</v>
      </c>
      <c r="B279" s="21">
        <f>Beneficiario!C276</f>
        <v>0</v>
      </c>
      <c r="C279" s="41"/>
      <c r="D279" s="37"/>
      <c r="E279" s="40"/>
      <c r="F279" s="77"/>
      <c r="G279" s="77"/>
      <c r="H279" s="37"/>
      <c r="I279" s="37"/>
      <c r="J279" s="37"/>
      <c r="K279" s="37"/>
      <c r="L279" s="37"/>
      <c r="M279" s="32"/>
      <c r="N279" s="41"/>
      <c r="O279" s="77"/>
      <c r="P279" s="77"/>
      <c r="Q279" s="37"/>
      <c r="R279" s="37"/>
      <c r="S279" s="37"/>
      <c r="T279" s="37"/>
      <c r="U279" s="37"/>
      <c r="V279" s="41"/>
      <c r="W279" s="77"/>
      <c r="X279" s="77"/>
      <c r="Y279" s="37"/>
      <c r="Z279" s="37"/>
      <c r="AA279" s="37"/>
      <c r="AB279" s="37"/>
      <c r="AC279" s="37"/>
      <c r="AD279" s="41"/>
      <c r="AE279" s="77"/>
      <c r="AF279" s="77"/>
      <c r="AG279" s="37"/>
      <c r="AH279" s="37"/>
      <c r="AI279" s="37"/>
      <c r="AJ279" s="37"/>
      <c r="AK279" s="37"/>
      <c r="AL279" s="41"/>
      <c r="AM279" s="77"/>
      <c r="AN279" s="77"/>
      <c r="AO279" s="37"/>
      <c r="AP279" s="37"/>
      <c r="AQ279" s="37"/>
      <c r="AR279" s="37"/>
      <c r="AS279" s="37"/>
      <c r="AT279" s="41"/>
      <c r="AU279" s="77"/>
      <c r="AV279" s="77"/>
      <c r="AW279" s="37"/>
      <c r="AX279" s="37"/>
      <c r="AY279" s="37"/>
      <c r="AZ279" s="37"/>
      <c r="BA279" s="37"/>
      <c r="BB279" s="41"/>
      <c r="BC279" s="77"/>
      <c r="BD279" s="77"/>
      <c r="BE279" s="37"/>
      <c r="BF279" s="37"/>
      <c r="BG279" s="37"/>
      <c r="BH279" s="37"/>
      <c r="BI279" s="37"/>
      <c r="BJ279" s="37"/>
      <c r="BK279" s="32"/>
      <c r="BL279" s="32"/>
      <c r="BM279" s="115">
        <f>Familia!AV278</f>
        <v>0</v>
      </c>
      <c r="BN279" s="32"/>
      <c r="BO279" s="115">
        <f>Familia!AW278</f>
        <v>0</v>
      </c>
      <c r="BP279" s="32"/>
      <c r="BQ279" s="115">
        <f>Familia!AX278</f>
        <v>0</v>
      </c>
      <c r="BR279" s="32"/>
      <c r="BS279" s="115">
        <f>Familia!AY278</f>
        <v>0</v>
      </c>
      <c r="BT279" s="32"/>
      <c r="BU279" s="115">
        <f>Familia!AZ278</f>
        <v>0</v>
      </c>
      <c r="BV279" s="32"/>
      <c r="BW279" s="115">
        <f>Familia!BA278</f>
        <v>0</v>
      </c>
      <c r="BX279" s="32"/>
      <c r="BY279" s="32"/>
      <c r="BZ279" s="39"/>
      <c r="CA279" s="39"/>
      <c r="CB279" s="39"/>
      <c r="CC279" s="39"/>
      <c r="CD279" s="39"/>
      <c r="CE279" s="39"/>
      <c r="CF279" s="37"/>
      <c r="CG279" s="40"/>
      <c r="CH279" s="114">
        <f t="shared" si="4"/>
        <v>0</v>
      </c>
      <c r="CI279" s="41"/>
      <c r="CJ279" s="34"/>
      <c r="CK279" s="41"/>
      <c r="CL279" s="34"/>
      <c r="CM279" s="41"/>
      <c r="CN279" s="41"/>
      <c r="CO279" s="34"/>
      <c r="CP279" s="41"/>
      <c r="CQ279" s="37"/>
      <c r="CR279" s="40"/>
      <c r="CS279" s="37"/>
      <c r="CT279" s="37" t="s">
        <v>1597</v>
      </c>
      <c r="CV279" s="37"/>
    </row>
    <row r="280" spans="1:100">
      <c r="A280" s="21">
        <v>276</v>
      </c>
      <c r="B280" s="21">
        <f>Beneficiario!C277</f>
        <v>0</v>
      </c>
      <c r="C280" s="41"/>
      <c r="D280" s="37"/>
      <c r="E280" s="40"/>
      <c r="F280" s="77"/>
      <c r="G280" s="77"/>
      <c r="H280" s="37"/>
      <c r="I280" s="37"/>
      <c r="J280" s="37"/>
      <c r="K280" s="37"/>
      <c r="L280" s="37"/>
      <c r="M280" s="32"/>
      <c r="N280" s="41"/>
      <c r="O280" s="77"/>
      <c r="P280" s="77"/>
      <c r="Q280" s="37"/>
      <c r="R280" s="37"/>
      <c r="S280" s="37"/>
      <c r="T280" s="37"/>
      <c r="U280" s="37"/>
      <c r="V280" s="41"/>
      <c r="W280" s="77"/>
      <c r="X280" s="77"/>
      <c r="Y280" s="37"/>
      <c r="Z280" s="37"/>
      <c r="AA280" s="37"/>
      <c r="AB280" s="37"/>
      <c r="AC280" s="37"/>
      <c r="AD280" s="41"/>
      <c r="AE280" s="77"/>
      <c r="AF280" s="77"/>
      <c r="AG280" s="37"/>
      <c r="AH280" s="37"/>
      <c r="AI280" s="37"/>
      <c r="AJ280" s="37"/>
      <c r="AK280" s="37"/>
      <c r="AL280" s="41"/>
      <c r="AM280" s="77"/>
      <c r="AN280" s="77"/>
      <c r="AO280" s="37"/>
      <c r="AP280" s="37"/>
      <c r="AQ280" s="37"/>
      <c r="AR280" s="37"/>
      <c r="AS280" s="37"/>
      <c r="AT280" s="41"/>
      <c r="AU280" s="77"/>
      <c r="AV280" s="77"/>
      <c r="AW280" s="37"/>
      <c r="AX280" s="37"/>
      <c r="AY280" s="37"/>
      <c r="AZ280" s="37"/>
      <c r="BA280" s="37"/>
      <c r="BB280" s="41"/>
      <c r="BC280" s="77"/>
      <c r="BD280" s="77"/>
      <c r="BE280" s="37"/>
      <c r="BF280" s="37"/>
      <c r="BG280" s="37"/>
      <c r="BH280" s="37"/>
      <c r="BI280" s="37"/>
      <c r="BJ280" s="37"/>
      <c r="BK280" s="32"/>
      <c r="BL280" s="32"/>
      <c r="BM280" s="115">
        <f>Familia!AV279</f>
        <v>0</v>
      </c>
      <c r="BN280" s="32"/>
      <c r="BO280" s="115">
        <f>Familia!AW279</f>
        <v>0</v>
      </c>
      <c r="BP280" s="32"/>
      <c r="BQ280" s="115">
        <f>Familia!AX279</f>
        <v>0</v>
      </c>
      <c r="BR280" s="32"/>
      <c r="BS280" s="115">
        <f>Familia!AY279</f>
        <v>0</v>
      </c>
      <c r="BT280" s="32"/>
      <c r="BU280" s="115">
        <f>Familia!AZ279</f>
        <v>0</v>
      </c>
      <c r="BV280" s="32"/>
      <c r="BW280" s="115">
        <f>Familia!BA279</f>
        <v>0</v>
      </c>
      <c r="BX280" s="32"/>
      <c r="BY280" s="32"/>
      <c r="BZ280" s="39"/>
      <c r="CA280" s="39"/>
      <c r="CB280" s="39"/>
      <c r="CC280" s="39"/>
      <c r="CD280" s="39"/>
      <c r="CE280" s="39"/>
      <c r="CF280" s="37"/>
      <c r="CG280" s="40"/>
      <c r="CH280" s="114">
        <f t="shared" si="4"/>
        <v>0</v>
      </c>
      <c r="CI280" s="41"/>
      <c r="CJ280" s="34"/>
      <c r="CK280" s="41"/>
      <c r="CL280" s="34"/>
      <c r="CM280" s="41"/>
      <c r="CN280" s="41"/>
      <c r="CO280" s="34"/>
      <c r="CP280" s="41"/>
      <c r="CQ280" s="37"/>
      <c r="CR280" s="40"/>
      <c r="CS280" s="37"/>
      <c r="CT280" s="37" t="s">
        <v>1597</v>
      </c>
      <c r="CV280" s="37"/>
    </row>
    <row r="281" spans="1:100">
      <c r="A281" s="21">
        <v>277</v>
      </c>
      <c r="B281" s="21">
        <f>Beneficiario!C278</f>
        <v>0</v>
      </c>
      <c r="C281" s="41"/>
      <c r="D281" s="37"/>
      <c r="E281" s="40"/>
      <c r="F281" s="77"/>
      <c r="G281" s="77"/>
      <c r="H281" s="37"/>
      <c r="I281" s="37"/>
      <c r="J281" s="37"/>
      <c r="K281" s="37"/>
      <c r="L281" s="37"/>
      <c r="M281" s="32"/>
      <c r="N281" s="41"/>
      <c r="O281" s="77"/>
      <c r="P281" s="77"/>
      <c r="Q281" s="37"/>
      <c r="R281" s="37"/>
      <c r="S281" s="37"/>
      <c r="T281" s="37"/>
      <c r="U281" s="37"/>
      <c r="V281" s="41"/>
      <c r="W281" s="77"/>
      <c r="X281" s="77"/>
      <c r="Y281" s="37"/>
      <c r="Z281" s="37"/>
      <c r="AA281" s="37"/>
      <c r="AB281" s="37"/>
      <c r="AC281" s="37"/>
      <c r="AD281" s="41"/>
      <c r="AE281" s="77"/>
      <c r="AF281" s="77"/>
      <c r="AG281" s="37"/>
      <c r="AH281" s="37"/>
      <c r="AI281" s="37"/>
      <c r="AJ281" s="37"/>
      <c r="AK281" s="37"/>
      <c r="AL281" s="41"/>
      <c r="AM281" s="77"/>
      <c r="AN281" s="77"/>
      <c r="AO281" s="37"/>
      <c r="AP281" s="37"/>
      <c r="AQ281" s="37"/>
      <c r="AR281" s="37"/>
      <c r="AS281" s="37"/>
      <c r="AT281" s="41"/>
      <c r="AU281" s="77"/>
      <c r="AV281" s="77"/>
      <c r="AW281" s="37"/>
      <c r="AX281" s="37"/>
      <c r="AY281" s="37"/>
      <c r="AZ281" s="37"/>
      <c r="BA281" s="37"/>
      <c r="BB281" s="41"/>
      <c r="BC281" s="77"/>
      <c r="BD281" s="77"/>
      <c r="BE281" s="37"/>
      <c r="BF281" s="37"/>
      <c r="BG281" s="37"/>
      <c r="BH281" s="37"/>
      <c r="BI281" s="37"/>
      <c r="BJ281" s="37"/>
      <c r="BK281" s="32"/>
      <c r="BL281" s="32"/>
      <c r="BM281" s="115">
        <f>Familia!AV280</f>
        <v>0</v>
      </c>
      <c r="BN281" s="32"/>
      <c r="BO281" s="115">
        <f>Familia!AW280</f>
        <v>0</v>
      </c>
      <c r="BP281" s="32"/>
      <c r="BQ281" s="115">
        <f>Familia!AX280</f>
        <v>0</v>
      </c>
      <c r="BR281" s="32"/>
      <c r="BS281" s="115">
        <f>Familia!AY280</f>
        <v>0</v>
      </c>
      <c r="BT281" s="32"/>
      <c r="BU281" s="115">
        <f>Familia!AZ280</f>
        <v>0</v>
      </c>
      <c r="BV281" s="32"/>
      <c r="BW281" s="115">
        <f>Familia!BA280</f>
        <v>0</v>
      </c>
      <c r="BX281" s="32"/>
      <c r="BY281" s="32"/>
      <c r="BZ281" s="39"/>
      <c r="CA281" s="39"/>
      <c r="CB281" s="39"/>
      <c r="CC281" s="39"/>
      <c r="CD281" s="39"/>
      <c r="CE281" s="39"/>
      <c r="CF281" s="37"/>
      <c r="CG281" s="40"/>
      <c r="CH281" s="114">
        <f t="shared" si="4"/>
        <v>0</v>
      </c>
      <c r="CI281" s="41"/>
      <c r="CJ281" s="34"/>
      <c r="CK281" s="41"/>
      <c r="CL281" s="34"/>
      <c r="CM281" s="41"/>
      <c r="CN281" s="41"/>
      <c r="CO281" s="34"/>
      <c r="CP281" s="41"/>
      <c r="CQ281" s="37"/>
      <c r="CR281" s="40"/>
      <c r="CS281" s="37"/>
      <c r="CT281" s="37" t="s">
        <v>1597</v>
      </c>
      <c r="CV281" s="37"/>
    </row>
    <row r="282" spans="1:100">
      <c r="A282" s="21">
        <v>278</v>
      </c>
      <c r="B282" s="21">
        <f>Beneficiario!C279</f>
        <v>0</v>
      </c>
      <c r="C282" s="41"/>
      <c r="D282" s="37"/>
      <c r="E282" s="40"/>
      <c r="F282" s="77"/>
      <c r="G282" s="77"/>
      <c r="H282" s="37"/>
      <c r="I282" s="37"/>
      <c r="J282" s="37"/>
      <c r="K282" s="37"/>
      <c r="L282" s="37"/>
      <c r="M282" s="32"/>
      <c r="N282" s="41"/>
      <c r="O282" s="77"/>
      <c r="P282" s="77"/>
      <c r="Q282" s="37"/>
      <c r="R282" s="37"/>
      <c r="S282" s="37"/>
      <c r="T282" s="37"/>
      <c r="U282" s="37"/>
      <c r="V282" s="41"/>
      <c r="W282" s="77"/>
      <c r="X282" s="77"/>
      <c r="Y282" s="37"/>
      <c r="Z282" s="37"/>
      <c r="AA282" s="37"/>
      <c r="AB282" s="37"/>
      <c r="AC282" s="37"/>
      <c r="AD282" s="41"/>
      <c r="AE282" s="77"/>
      <c r="AF282" s="77"/>
      <c r="AG282" s="37"/>
      <c r="AH282" s="37"/>
      <c r="AI282" s="37"/>
      <c r="AJ282" s="37"/>
      <c r="AK282" s="37"/>
      <c r="AL282" s="41"/>
      <c r="AM282" s="77"/>
      <c r="AN282" s="77"/>
      <c r="AO282" s="37"/>
      <c r="AP282" s="37"/>
      <c r="AQ282" s="37"/>
      <c r="AR282" s="37"/>
      <c r="AS282" s="37"/>
      <c r="AT282" s="41"/>
      <c r="AU282" s="77"/>
      <c r="AV282" s="77"/>
      <c r="AW282" s="37"/>
      <c r="AX282" s="37"/>
      <c r="AY282" s="37"/>
      <c r="AZ282" s="37"/>
      <c r="BA282" s="37"/>
      <c r="BB282" s="41"/>
      <c r="BC282" s="77"/>
      <c r="BD282" s="77"/>
      <c r="BE282" s="37"/>
      <c r="BF282" s="37"/>
      <c r="BG282" s="37"/>
      <c r="BH282" s="37"/>
      <c r="BI282" s="37"/>
      <c r="BJ282" s="37"/>
      <c r="BK282" s="32"/>
      <c r="BL282" s="32"/>
      <c r="BM282" s="115">
        <f>Familia!AV281</f>
        <v>0</v>
      </c>
      <c r="BN282" s="32"/>
      <c r="BO282" s="115">
        <f>Familia!AW281</f>
        <v>0</v>
      </c>
      <c r="BP282" s="32"/>
      <c r="BQ282" s="115">
        <f>Familia!AX281</f>
        <v>0</v>
      </c>
      <c r="BR282" s="32"/>
      <c r="BS282" s="115">
        <f>Familia!AY281</f>
        <v>0</v>
      </c>
      <c r="BT282" s="32"/>
      <c r="BU282" s="115">
        <f>Familia!AZ281</f>
        <v>0</v>
      </c>
      <c r="BV282" s="32"/>
      <c r="BW282" s="115">
        <f>Familia!BA281</f>
        <v>0</v>
      </c>
      <c r="BX282" s="32"/>
      <c r="BY282" s="32"/>
      <c r="BZ282" s="39"/>
      <c r="CA282" s="39"/>
      <c r="CB282" s="39"/>
      <c r="CC282" s="39"/>
      <c r="CD282" s="39"/>
      <c r="CE282" s="39"/>
      <c r="CF282" s="37"/>
      <c r="CG282" s="40"/>
      <c r="CH282" s="114">
        <f t="shared" si="4"/>
        <v>0</v>
      </c>
      <c r="CI282" s="41"/>
      <c r="CJ282" s="34"/>
      <c r="CK282" s="41"/>
      <c r="CL282" s="34"/>
      <c r="CM282" s="41"/>
      <c r="CN282" s="41"/>
      <c r="CO282" s="34"/>
      <c r="CP282" s="41"/>
      <c r="CQ282" s="37"/>
      <c r="CR282" s="40"/>
      <c r="CS282" s="37"/>
      <c r="CT282" s="37" t="s">
        <v>1597</v>
      </c>
      <c r="CV282" s="37"/>
    </row>
    <row r="283" spans="1:100">
      <c r="A283" s="21">
        <v>279</v>
      </c>
      <c r="B283" s="21">
        <f>Beneficiario!C280</f>
        <v>0</v>
      </c>
      <c r="C283" s="41"/>
      <c r="D283" s="37"/>
      <c r="E283" s="40"/>
      <c r="F283" s="77"/>
      <c r="G283" s="77"/>
      <c r="H283" s="37"/>
      <c r="I283" s="37"/>
      <c r="J283" s="37"/>
      <c r="K283" s="37"/>
      <c r="L283" s="37"/>
      <c r="M283" s="32"/>
      <c r="N283" s="41"/>
      <c r="O283" s="77"/>
      <c r="P283" s="77"/>
      <c r="Q283" s="37"/>
      <c r="R283" s="37"/>
      <c r="S283" s="37"/>
      <c r="T283" s="37"/>
      <c r="U283" s="37"/>
      <c r="V283" s="41"/>
      <c r="W283" s="77"/>
      <c r="X283" s="77"/>
      <c r="Y283" s="37"/>
      <c r="Z283" s="37"/>
      <c r="AA283" s="37"/>
      <c r="AB283" s="37"/>
      <c r="AC283" s="37"/>
      <c r="AD283" s="41"/>
      <c r="AE283" s="77"/>
      <c r="AF283" s="77"/>
      <c r="AG283" s="37"/>
      <c r="AH283" s="37"/>
      <c r="AI283" s="37"/>
      <c r="AJ283" s="37"/>
      <c r="AK283" s="37"/>
      <c r="AL283" s="41"/>
      <c r="AM283" s="77"/>
      <c r="AN283" s="77"/>
      <c r="AO283" s="37"/>
      <c r="AP283" s="37"/>
      <c r="AQ283" s="37"/>
      <c r="AR283" s="37"/>
      <c r="AS283" s="37"/>
      <c r="AT283" s="41"/>
      <c r="AU283" s="77"/>
      <c r="AV283" s="77"/>
      <c r="AW283" s="37"/>
      <c r="AX283" s="37"/>
      <c r="AY283" s="37"/>
      <c r="AZ283" s="37"/>
      <c r="BA283" s="37"/>
      <c r="BB283" s="41"/>
      <c r="BC283" s="77"/>
      <c r="BD283" s="77"/>
      <c r="BE283" s="37"/>
      <c r="BF283" s="37"/>
      <c r="BG283" s="37"/>
      <c r="BH283" s="37"/>
      <c r="BI283" s="37"/>
      <c r="BJ283" s="37"/>
      <c r="BK283" s="32"/>
      <c r="BL283" s="32"/>
      <c r="BM283" s="115">
        <f>Familia!AV282</f>
        <v>0</v>
      </c>
      <c r="BN283" s="32"/>
      <c r="BO283" s="115">
        <f>Familia!AW282</f>
        <v>0</v>
      </c>
      <c r="BP283" s="32"/>
      <c r="BQ283" s="115">
        <f>Familia!AX282</f>
        <v>0</v>
      </c>
      <c r="BR283" s="32"/>
      <c r="BS283" s="115">
        <f>Familia!AY282</f>
        <v>0</v>
      </c>
      <c r="BT283" s="32"/>
      <c r="BU283" s="115">
        <f>Familia!AZ282</f>
        <v>0</v>
      </c>
      <c r="BV283" s="32"/>
      <c r="BW283" s="115">
        <f>Familia!BA282</f>
        <v>0</v>
      </c>
      <c r="BX283" s="32"/>
      <c r="BY283" s="32"/>
      <c r="BZ283" s="39"/>
      <c r="CA283" s="39"/>
      <c r="CB283" s="39"/>
      <c r="CC283" s="39"/>
      <c r="CD283" s="39"/>
      <c r="CE283" s="39"/>
      <c r="CF283" s="37"/>
      <c r="CG283" s="40"/>
      <c r="CH283" s="114">
        <f t="shared" si="4"/>
        <v>0</v>
      </c>
      <c r="CI283" s="41"/>
      <c r="CJ283" s="34"/>
      <c r="CK283" s="41"/>
      <c r="CL283" s="34"/>
      <c r="CM283" s="41"/>
      <c r="CN283" s="41"/>
      <c r="CO283" s="34"/>
      <c r="CP283" s="41"/>
      <c r="CQ283" s="37"/>
      <c r="CR283" s="40"/>
      <c r="CS283" s="37"/>
      <c r="CT283" s="37" t="s">
        <v>1597</v>
      </c>
      <c r="CV283" s="37"/>
    </row>
    <row r="284" spans="1:100">
      <c r="A284" s="21">
        <v>280</v>
      </c>
      <c r="B284" s="21">
        <f>Beneficiario!C281</f>
        <v>0</v>
      </c>
      <c r="C284" s="41"/>
      <c r="D284" s="37"/>
      <c r="E284" s="40"/>
      <c r="F284" s="77"/>
      <c r="G284" s="77"/>
      <c r="H284" s="37"/>
      <c r="I284" s="37"/>
      <c r="J284" s="37"/>
      <c r="K284" s="37"/>
      <c r="L284" s="37"/>
      <c r="M284" s="32"/>
      <c r="N284" s="41"/>
      <c r="O284" s="77"/>
      <c r="P284" s="77"/>
      <c r="Q284" s="37"/>
      <c r="R284" s="37"/>
      <c r="S284" s="37"/>
      <c r="T284" s="37"/>
      <c r="U284" s="37"/>
      <c r="V284" s="41"/>
      <c r="W284" s="77"/>
      <c r="X284" s="77"/>
      <c r="Y284" s="37"/>
      <c r="Z284" s="37"/>
      <c r="AA284" s="37"/>
      <c r="AB284" s="37"/>
      <c r="AC284" s="37"/>
      <c r="AD284" s="41"/>
      <c r="AE284" s="77"/>
      <c r="AF284" s="77"/>
      <c r="AG284" s="37"/>
      <c r="AH284" s="37"/>
      <c r="AI284" s="37"/>
      <c r="AJ284" s="37"/>
      <c r="AK284" s="37"/>
      <c r="AL284" s="41"/>
      <c r="AM284" s="77"/>
      <c r="AN284" s="77"/>
      <c r="AO284" s="37"/>
      <c r="AP284" s="37"/>
      <c r="AQ284" s="37"/>
      <c r="AR284" s="37"/>
      <c r="AS284" s="37"/>
      <c r="AT284" s="41"/>
      <c r="AU284" s="77"/>
      <c r="AV284" s="77"/>
      <c r="AW284" s="37"/>
      <c r="AX284" s="37"/>
      <c r="AY284" s="37"/>
      <c r="AZ284" s="37"/>
      <c r="BA284" s="37"/>
      <c r="BB284" s="41"/>
      <c r="BC284" s="77"/>
      <c r="BD284" s="77"/>
      <c r="BE284" s="37"/>
      <c r="BF284" s="37"/>
      <c r="BG284" s="37"/>
      <c r="BH284" s="37"/>
      <c r="BI284" s="37"/>
      <c r="BJ284" s="37"/>
      <c r="BK284" s="32"/>
      <c r="BL284" s="32"/>
      <c r="BM284" s="115">
        <f>Familia!AV283</f>
        <v>0</v>
      </c>
      <c r="BN284" s="32"/>
      <c r="BO284" s="115">
        <f>Familia!AW283</f>
        <v>0</v>
      </c>
      <c r="BP284" s="32"/>
      <c r="BQ284" s="115">
        <f>Familia!AX283</f>
        <v>0</v>
      </c>
      <c r="BR284" s="32"/>
      <c r="BS284" s="115">
        <f>Familia!AY283</f>
        <v>0</v>
      </c>
      <c r="BT284" s="32"/>
      <c r="BU284" s="115">
        <f>Familia!AZ283</f>
        <v>0</v>
      </c>
      <c r="BV284" s="32"/>
      <c r="BW284" s="115">
        <f>Familia!BA283</f>
        <v>0</v>
      </c>
      <c r="BX284" s="32"/>
      <c r="BY284" s="32"/>
      <c r="BZ284" s="39"/>
      <c r="CA284" s="39"/>
      <c r="CB284" s="39"/>
      <c r="CC284" s="39"/>
      <c r="CD284" s="39"/>
      <c r="CE284" s="39"/>
      <c r="CF284" s="37"/>
      <c r="CG284" s="40"/>
      <c r="CH284" s="114">
        <f t="shared" si="4"/>
        <v>0</v>
      </c>
      <c r="CI284" s="41"/>
      <c r="CJ284" s="34"/>
      <c r="CK284" s="41"/>
      <c r="CL284" s="34"/>
      <c r="CM284" s="41"/>
      <c r="CN284" s="41"/>
      <c r="CO284" s="34"/>
      <c r="CP284" s="41"/>
      <c r="CQ284" s="37"/>
      <c r="CR284" s="40"/>
      <c r="CS284" s="37"/>
      <c r="CT284" s="37" t="s">
        <v>1597</v>
      </c>
      <c r="CV284" s="37"/>
    </row>
    <row r="285" spans="1:100">
      <c r="A285" s="21">
        <v>281</v>
      </c>
      <c r="B285" s="21">
        <f>Beneficiario!C282</f>
        <v>0</v>
      </c>
      <c r="C285" s="41"/>
      <c r="D285" s="37"/>
      <c r="E285" s="40"/>
      <c r="F285" s="77"/>
      <c r="G285" s="77"/>
      <c r="H285" s="37"/>
      <c r="I285" s="37"/>
      <c r="J285" s="37"/>
      <c r="K285" s="37"/>
      <c r="L285" s="37"/>
      <c r="M285" s="32"/>
      <c r="N285" s="41"/>
      <c r="O285" s="77"/>
      <c r="P285" s="77"/>
      <c r="Q285" s="37"/>
      <c r="R285" s="37"/>
      <c r="S285" s="37"/>
      <c r="T285" s="37"/>
      <c r="U285" s="37"/>
      <c r="V285" s="41"/>
      <c r="W285" s="77"/>
      <c r="X285" s="77"/>
      <c r="Y285" s="37"/>
      <c r="Z285" s="37"/>
      <c r="AA285" s="37"/>
      <c r="AB285" s="37"/>
      <c r="AC285" s="37"/>
      <c r="AD285" s="41"/>
      <c r="AE285" s="77"/>
      <c r="AF285" s="77"/>
      <c r="AG285" s="37"/>
      <c r="AH285" s="37"/>
      <c r="AI285" s="37"/>
      <c r="AJ285" s="37"/>
      <c r="AK285" s="37"/>
      <c r="AL285" s="41"/>
      <c r="AM285" s="77"/>
      <c r="AN285" s="77"/>
      <c r="AO285" s="37"/>
      <c r="AP285" s="37"/>
      <c r="AQ285" s="37"/>
      <c r="AR285" s="37"/>
      <c r="AS285" s="37"/>
      <c r="AT285" s="41"/>
      <c r="AU285" s="77"/>
      <c r="AV285" s="77"/>
      <c r="AW285" s="37"/>
      <c r="AX285" s="37"/>
      <c r="AY285" s="37"/>
      <c r="AZ285" s="37"/>
      <c r="BA285" s="37"/>
      <c r="BB285" s="41"/>
      <c r="BC285" s="77"/>
      <c r="BD285" s="77"/>
      <c r="BE285" s="37"/>
      <c r="BF285" s="37"/>
      <c r="BG285" s="37"/>
      <c r="BH285" s="37"/>
      <c r="BI285" s="37"/>
      <c r="BJ285" s="37"/>
      <c r="BK285" s="32"/>
      <c r="BL285" s="32"/>
      <c r="BM285" s="115">
        <f>Familia!AV284</f>
        <v>0</v>
      </c>
      <c r="BN285" s="32"/>
      <c r="BO285" s="115">
        <f>Familia!AW284</f>
        <v>0</v>
      </c>
      <c r="BP285" s="32"/>
      <c r="BQ285" s="115">
        <f>Familia!AX284</f>
        <v>0</v>
      </c>
      <c r="BR285" s="32"/>
      <c r="BS285" s="115">
        <f>Familia!AY284</f>
        <v>0</v>
      </c>
      <c r="BT285" s="32"/>
      <c r="BU285" s="115">
        <f>Familia!AZ284</f>
        <v>0</v>
      </c>
      <c r="BV285" s="32"/>
      <c r="BW285" s="115">
        <f>Familia!BA284</f>
        <v>0</v>
      </c>
      <c r="BX285" s="32"/>
      <c r="BY285" s="32"/>
      <c r="BZ285" s="39"/>
      <c r="CA285" s="39"/>
      <c r="CB285" s="39"/>
      <c r="CC285" s="39"/>
      <c r="CD285" s="39"/>
      <c r="CE285" s="39"/>
      <c r="CF285" s="37"/>
      <c r="CG285" s="40"/>
      <c r="CH285" s="114">
        <f t="shared" si="4"/>
        <v>0</v>
      </c>
      <c r="CI285" s="41"/>
      <c r="CJ285" s="34"/>
      <c r="CK285" s="41"/>
      <c r="CL285" s="34"/>
      <c r="CM285" s="41"/>
      <c r="CN285" s="41"/>
      <c r="CO285" s="34"/>
      <c r="CP285" s="41"/>
      <c r="CQ285" s="37"/>
      <c r="CR285" s="40"/>
      <c r="CS285" s="37"/>
      <c r="CT285" s="37" t="s">
        <v>1597</v>
      </c>
      <c r="CV285" s="37"/>
    </row>
    <row r="286" spans="1:100">
      <c r="A286" s="21">
        <v>282</v>
      </c>
      <c r="B286" s="21">
        <f>Beneficiario!C283</f>
        <v>0</v>
      </c>
      <c r="C286" s="41"/>
      <c r="D286" s="37"/>
      <c r="E286" s="40"/>
      <c r="F286" s="77"/>
      <c r="G286" s="77"/>
      <c r="H286" s="37"/>
      <c r="I286" s="37"/>
      <c r="J286" s="37"/>
      <c r="K286" s="37"/>
      <c r="L286" s="37"/>
      <c r="M286" s="32"/>
      <c r="N286" s="41"/>
      <c r="O286" s="77"/>
      <c r="P286" s="77"/>
      <c r="Q286" s="37"/>
      <c r="R286" s="37"/>
      <c r="S286" s="37"/>
      <c r="T286" s="37"/>
      <c r="U286" s="37"/>
      <c r="V286" s="41"/>
      <c r="W286" s="77"/>
      <c r="X286" s="77"/>
      <c r="Y286" s="37"/>
      <c r="Z286" s="37"/>
      <c r="AA286" s="37"/>
      <c r="AB286" s="37"/>
      <c r="AC286" s="37"/>
      <c r="AD286" s="41"/>
      <c r="AE286" s="77"/>
      <c r="AF286" s="77"/>
      <c r="AG286" s="37"/>
      <c r="AH286" s="37"/>
      <c r="AI286" s="37"/>
      <c r="AJ286" s="37"/>
      <c r="AK286" s="37"/>
      <c r="AL286" s="41"/>
      <c r="AM286" s="77"/>
      <c r="AN286" s="77"/>
      <c r="AO286" s="37"/>
      <c r="AP286" s="37"/>
      <c r="AQ286" s="37"/>
      <c r="AR286" s="37"/>
      <c r="AS286" s="37"/>
      <c r="AT286" s="41"/>
      <c r="AU286" s="77"/>
      <c r="AV286" s="77"/>
      <c r="AW286" s="37"/>
      <c r="AX286" s="37"/>
      <c r="AY286" s="37"/>
      <c r="AZ286" s="37"/>
      <c r="BA286" s="37"/>
      <c r="BB286" s="41"/>
      <c r="BC286" s="77"/>
      <c r="BD286" s="77"/>
      <c r="BE286" s="37"/>
      <c r="BF286" s="37"/>
      <c r="BG286" s="37"/>
      <c r="BH286" s="37"/>
      <c r="BI286" s="37"/>
      <c r="BJ286" s="37"/>
      <c r="BK286" s="32"/>
      <c r="BL286" s="32"/>
      <c r="BM286" s="115">
        <f>Familia!AV285</f>
        <v>0</v>
      </c>
      <c r="BN286" s="32"/>
      <c r="BO286" s="115">
        <f>Familia!AW285</f>
        <v>0</v>
      </c>
      <c r="BP286" s="32"/>
      <c r="BQ286" s="115">
        <f>Familia!AX285</f>
        <v>0</v>
      </c>
      <c r="BR286" s="32"/>
      <c r="BS286" s="115">
        <f>Familia!AY285</f>
        <v>0</v>
      </c>
      <c r="BT286" s="32"/>
      <c r="BU286" s="115">
        <f>Familia!AZ285</f>
        <v>0</v>
      </c>
      <c r="BV286" s="32"/>
      <c r="BW286" s="115">
        <f>Familia!BA285</f>
        <v>0</v>
      </c>
      <c r="BX286" s="32"/>
      <c r="BY286" s="32"/>
      <c r="BZ286" s="39"/>
      <c r="CA286" s="39"/>
      <c r="CB286" s="39"/>
      <c r="CC286" s="39"/>
      <c r="CD286" s="39"/>
      <c r="CE286" s="39"/>
      <c r="CF286" s="37"/>
      <c r="CG286" s="40"/>
      <c r="CH286" s="114">
        <f t="shared" si="4"/>
        <v>0</v>
      </c>
      <c r="CI286" s="41"/>
      <c r="CJ286" s="34"/>
      <c r="CK286" s="41"/>
      <c r="CL286" s="34"/>
      <c r="CM286" s="41"/>
      <c r="CN286" s="41"/>
      <c r="CO286" s="34"/>
      <c r="CP286" s="41"/>
      <c r="CQ286" s="37"/>
      <c r="CR286" s="40"/>
      <c r="CS286" s="37"/>
      <c r="CT286" s="37" t="s">
        <v>1597</v>
      </c>
      <c r="CV286" s="37"/>
    </row>
    <row r="287" spans="1:100">
      <c r="A287" s="21">
        <v>283</v>
      </c>
      <c r="B287" s="21">
        <f>Beneficiario!C284</f>
        <v>0</v>
      </c>
      <c r="C287" s="41"/>
      <c r="D287" s="37"/>
      <c r="E287" s="40"/>
      <c r="F287" s="77"/>
      <c r="G287" s="77"/>
      <c r="H287" s="37"/>
      <c r="I287" s="37"/>
      <c r="J287" s="37"/>
      <c r="K287" s="37"/>
      <c r="L287" s="37"/>
      <c r="M287" s="32"/>
      <c r="N287" s="41"/>
      <c r="O287" s="77"/>
      <c r="P287" s="77"/>
      <c r="Q287" s="37"/>
      <c r="R287" s="37"/>
      <c r="S287" s="37"/>
      <c r="T287" s="37"/>
      <c r="U287" s="37"/>
      <c r="V287" s="41"/>
      <c r="W287" s="77"/>
      <c r="X287" s="77"/>
      <c r="Y287" s="37"/>
      <c r="Z287" s="37"/>
      <c r="AA287" s="37"/>
      <c r="AB287" s="37"/>
      <c r="AC287" s="37"/>
      <c r="AD287" s="41"/>
      <c r="AE287" s="77"/>
      <c r="AF287" s="77"/>
      <c r="AG287" s="37"/>
      <c r="AH287" s="37"/>
      <c r="AI287" s="37"/>
      <c r="AJ287" s="37"/>
      <c r="AK287" s="37"/>
      <c r="AL287" s="41"/>
      <c r="AM287" s="77"/>
      <c r="AN287" s="77"/>
      <c r="AO287" s="37"/>
      <c r="AP287" s="37"/>
      <c r="AQ287" s="37"/>
      <c r="AR287" s="37"/>
      <c r="AS287" s="37"/>
      <c r="AT287" s="41"/>
      <c r="AU287" s="77"/>
      <c r="AV287" s="77"/>
      <c r="AW287" s="37"/>
      <c r="AX287" s="37"/>
      <c r="AY287" s="37"/>
      <c r="AZ287" s="37"/>
      <c r="BA287" s="37"/>
      <c r="BB287" s="41"/>
      <c r="BC287" s="77"/>
      <c r="BD287" s="77"/>
      <c r="BE287" s="37"/>
      <c r="BF287" s="37"/>
      <c r="BG287" s="37"/>
      <c r="BH287" s="37"/>
      <c r="BI287" s="37"/>
      <c r="BJ287" s="37"/>
      <c r="BK287" s="32"/>
      <c r="BL287" s="32"/>
      <c r="BM287" s="115">
        <f>Familia!AV286</f>
        <v>0</v>
      </c>
      <c r="BN287" s="32"/>
      <c r="BO287" s="115">
        <f>Familia!AW286</f>
        <v>0</v>
      </c>
      <c r="BP287" s="32"/>
      <c r="BQ287" s="115">
        <f>Familia!AX286</f>
        <v>0</v>
      </c>
      <c r="BR287" s="32"/>
      <c r="BS287" s="115">
        <f>Familia!AY286</f>
        <v>0</v>
      </c>
      <c r="BT287" s="32"/>
      <c r="BU287" s="115">
        <f>Familia!AZ286</f>
        <v>0</v>
      </c>
      <c r="BV287" s="32"/>
      <c r="BW287" s="115">
        <f>Familia!BA286</f>
        <v>0</v>
      </c>
      <c r="BX287" s="32"/>
      <c r="BY287" s="32"/>
      <c r="BZ287" s="39"/>
      <c r="CA287" s="39"/>
      <c r="CB287" s="39"/>
      <c r="CC287" s="39"/>
      <c r="CD287" s="39"/>
      <c r="CE287" s="39"/>
      <c r="CF287" s="37"/>
      <c r="CG287" s="40"/>
      <c r="CH287" s="114">
        <f t="shared" si="4"/>
        <v>0</v>
      </c>
      <c r="CI287" s="41"/>
      <c r="CJ287" s="34"/>
      <c r="CK287" s="41"/>
      <c r="CL287" s="34"/>
      <c r="CM287" s="41"/>
      <c r="CN287" s="41"/>
      <c r="CO287" s="34"/>
      <c r="CP287" s="41"/>
      <c r="CQ287" s="37"/>
      <c r="CR287" s="40"/>
      <c r="CS287" s="37"/>
      <c r="CT287" s="37" t="s">
        <v>1597</v>
      </c>
      <c r="CV287" s="37"/>
    </row>
    <row r="288" spans="1:100">
      <c r="A288" s="21">
        <v>284</v>
      </c>
      <c r="B288" s="21">
        <f>Beneficiario!C285</f>
        <v>0</v>
      </c>
      <c r="C288" s="41"/>
      <c r="D288" s="37"/>
      <c r="E288" s="40"/>
      <c r="F288" s="77"/>
      <c r="G288" s="77"/>
      <c r="H288" s="37"/>
      <c r="I288" s="37"/>
      <c r="J288" s="37"/>
      <c r="K288" s="37"/>
      <c r="L288" s="37"/>
      <c r="M288" s="32"/>
      <c r="N288" s="41"/>
      <c r="O288" s="77"/>
      <c r="P288" s="77"/>
      <c r="Q288" s="37"/>
      <c r="R288" s="37"/>
      <c r="S288" s="37"/>
      <c r="T288" s="37"/>
      <c r="U288" s="37"/>
      <c r="V288" s="41"/>
      <c r="W288" s="77"/>
      <c r="X288" s="77"/>
      <c r="Y288" s="37"/>
      <c r="Z288" s="37"/>
      <c r="AA288" s="37"/>
      <c r="AB288" s="37"/>
      <c r="AC288" s="37"/>
      <c r="AD288" s="41"/>
      <c r="AE288" s="77"/>
      <c r="AF288" s="77"/>
      <c r="AG288" s="37"/>
      <c r="AH288" s="37"/>
      <c r="AI288" s="37"/>
      <c r="AJ288" s="37"/>
      <c r="AK288" s="37"/>
      <c r="AL288" s="41"/>
      <c r="AM288" s="77"/>
      <c r="AN288" s="77"/>
      <c r="AO288" s="37"/>
      <c r="AP288" s="37"/>
      <c r="AQ288" s="37"/>
      <c r="AR288" s="37"/>
      <c r="AS288" s="37"/>
      <c r="AT288" s="41"/>
      <c r="AU288" s="77"/>
      <c r="AV288" s="77"/>
      <c r="AW288" s="37"/>
      <c r="AX288" s="37"/>
      <c r="AY288" s="37"/>
      <c r="AZ288" s="37"/>
      <c r="BA288" s="37"/>
      <c r="BB288" s="41"/>
      <c r="BC288" s="77"/>
      <c r="BD288" s="77"/>
      <c r="BE288" s="37"/>
      <c r="BF288" s="37"/>
      <c r="BG288" s="37"/>
      <c r="BH288" s="37"/>
      <c r="BI288" s="37"/>
      <c r="BJ288" s="37"/>
      <c r="BK288" s="32"/>
      <c r="BL288" s="32"/>
      <c r="BM288" s="115">
        <f>Familia!AV287</f>
        <v>0</v>
      </c>
      <c r="BN288" s="32"/>
      <c r="BO288" s="115">
        <f>Familia!AW287</f>
        <v>0</v>
      </c>
      <c r="BP288" s="32"/>
      <c r="BQ288" s="115">
        <f>Familia!AX287</f>
        <v>0</v>
      </c>
      <c r="BR288" s="32"/>
      <c r="BS288" s="115">
        <f>Familia!AY287</f>
        <v>0</v>
      </c>
      <c r="BT288" s="32"/>
      <c r="BU288" s="115">
        <f>Familia!AZ287</f>
        <v>0</v>
      </c>
      <c r="BV288" s="32"/>
      <c r="BW288" s="115">
        <f>Familia!BA287</f>
        <v>0</v>
      </c>
      <c r="BX288" s="32"/>
      <c r="BY288" s="32"/>
      <c r="BZ288" s="39"/>
      <c r="CA288" s="39"/>
      <c r="CB288" s="39"/>
      <c r="CC288" s="39"/>
      <c r="CD288" s="39"/>
      <c r="CE288" s="39"/>
      <c r="CF288" s="37"/>
      <c r="CG288" s="40"/>
      <c r="CH288" s="114">
        <f t="shared" si="4"/>
        <v>0</v>
      </c>
      <c r="CI288" s="41"/>
      <c r="CJ288" s="34"/>
      <c r="CK288" s="41"/>
      <c r="CL288" s="34"/>
      <c r="CM288" s="41"/>
      <c r="CN288" s="41"/>
      <c r="CO288" s="34"/>
      <c r="CP288" s="41"/>
      <c r="CQ288" s="37"/>
      <c r="CR288" s="40"/>
      <c r="CS288" s="37"/>
      <c r="CT288" s="37" t="s">
        <v>1597</v>
      </c>
      <c r="CV288" s="37"/>
    </row>
    <row r="289" spans="1:100">
      <c r="A289" s="21">
        <v>285</v>
      </c>
      <c r="B289" s="21">
        <f>Beneficiario!C286</f>
        <v>0</v>
      </c>
      <c r="C289" s="41"/>
      <c r="D289" s="37"/>
      <c r="E289" s="40"/>
      <c r="F289" s="77"/>
      <c r="G289" s="77"/>
      <c r="H289" s="37"/>
      <c r="I289" s="37"/>
      <c r="J289" s="37"/>
      <c r="K289" s="37"/>
      <c r="L289" s="37"/>
      <c r="M289" s="32"/>
      <c r="N289" s="41"/>
      <c r="O289" s="77"/>
      <c r="P289" s="77"/>
      <c r="Q289" s="37"/>
      <c r="R289" s="37"/>
      <c r="S289" s="37"/>
      <c r="T289" s="37"/>
      <c r="U289" s="37"/>
      <c r="V289" s="41"/>
      <c r="W289" s="77"/>
      <c r="X289" s="77"/>
      <c r="Y289" s="37"/>
      <c r="Z289" s="37"/>
      <c r="AA289" s="37"/>
      <c r="AB289" s="37"/>
      <c r="AC289" s="37"/>
      <c r="AD289" s="41"/>
      <c r="AE289" s="77"/>
      <c r="AF289" s="77"/>
      <c r="AG289" s="37"/>
      <c r="AH289" s="37"/>
      <c r="AI289" s="37"/>
      <c r="AJ289" s="37"/>
      <c r="AK289" s="37"/>
      <c r="AL289" s="41"/>
      <c r="AM289" s="77"/>
      <c r="AN289" s="77"/>
      <c r="AO289" s="37"/>
      <c r="AP289" s="37"/>
      <c r="AQ289" s="37"/>
      <c r="AR289" s="37"/>
      <c r="AS289" s="37"/>
      <c r="AT289" s="41"/>
      <c r="AU289" s="77"/>
      <c r="AV289" s="77"/>
      <c r="AW289" s="37"/>
      <c r="AX289" s="37"/>
      <c r="AY289" s="37"/>
      <c r="AZ289" s="37"/>
      <c r="BA289" s="37"/>
      <c r="BB289" s="41"/>
      <c r="BC289" s="77"/>
      <c r="BD289" s="77"/>
      <c r="BE289" s="37"/>
      <c r="BF289" s="37"/>
      <c r="BG289" s="37"/>
      <c r="BH289" s="37"/>
      <c r="BI289" s="37"/>
      <c r="BJ289" s="37"/>
      <c r="BK289" s="32"/>
      <c r="BL289" s="32"/>
      <c r="BM289" s="115">
        <f>Familia!AV288</f>
        <v>0</v>
      </c>
      <c r="BN289" s="32"/>
      <c r="BO289" s="115">
        <f>Familia!AW288</f>
        <v>0</v>
      </c>
      <c r="BP289" s="32"/>
      <c r="BQ289" s="115">
        <f>Familia!AX288</f>
        <v>0</v>
      </c>
      <c r="BR289" s="32"/>
      <c r="BS289" s="115">
        <f>Familia!AY288</f>
        <v>0</v>
      </c>
      <c r="BT289" s="32"/>
      <c r="BU289" s="115">
        <f>Familia!AZ288</f>
        <v>0</v>
      </c>
      <c r="BV289" s="32"/>
      <c r="BW289" s="115">
        <f>Familia!BA288</f>
        <v>0</v>
      </c>
      <c r="BX289" s="32"/>
      <c r="BY289" s="32"/>
      <c r="BZ289" s="39"/>
      <c r="CA289" s="39"/>
      <c r="CB289" s="39"/>
      <c r="CC289" s="39"/>
      <c r="CD289" s="39"/>
      <c r="CE289" s="39"/>
      <c r="CF289" s="37"/>
      <c r="CG289" s="40"/>
      <c r="CH289" s="114">
        <f t="shared" si="4"/>
        <v>0</v>
      </c>
      <c r="CI289" s="41"/>
      <c r="CJ289" s="34"/>
      <c r="CK289" s="41"/>
      <c r="CL289" s="34"/>
      <c r="CM289" s="41"/>
      <c r="CN289" s="41"/>
      <c r="CO289" s="34"/>
      <c r="CP289" s="41"/>
      <c r="CQ289" s="37"/>
      <c r="CR289" s="40"/>
      <c r="CS289" s="37"/>
      <c r="CT289" s="37" t="s">
        <v>1597</v>
      </c>
      <c r="CV289" s="37"/>
    </row>
    <row r="290" spans="1:100">
      <c r="A290" s="21">
        <v>286</v>
      </c>
      <c r="B290" s="21">
        <f>Beneficiario!C287</f>
        <v>0</v>
      </c>
      <c r="C290" s="41"/>
      <c r="D290" s="37"/>
      <c r="E290" s="40"/>
      <c r="F290" s="77"/>
      <c r="G290" s="77"/>
      <c r="H290" s="37"/>
      <c r="I290" s="37"/>
      <c r="J290" s="37"/>
      <c r="K290" s="37"/>
      <c r="L290" s="37"/>
      <c r="M290" s="32"/>
      <c r="N290" s="41"/>
      <c r="O290" s="77"/>
      <c r="P290" s="77"/>
      <c r="Q290" s="37"/>
      <c r="R290" s="37"/>
      <c r="S290" s="37"/>
      <c r="T290" s="37"/>
      <c r="U290" s="37"/>
      <c r="V290" s="41"/>
      <c r="W290" s="77"/>
      <c r="X290" s="77"/>
      <c r="Y290" s="37"/>
      <c r="Z290" s="37"/>
      <c r="AA290" s="37"/>
      <c r="AB290" s="37"/>
      <c r="AC290" s="37"/>
      <c r="AD290" s="41"/>
      <c r="AE290" s="77"/>
      <c r="AF290" s="77"/>
      <c r="AG290" s="37"/>
      <c r="AH290" s="37"/>
      <c r="AI290" s="37"/>
      <c r="AJ290" s="37"/>
      <c r="AK290" s="37"/>
      <c r="AL290" s="41"/>
      <c r="AM290" s="77"/>
      <c r="AN290" s="77"/>
      <c r="AO290" s="37"/>
      <c r="AP290" s="37"/>
      <c r="AQ290" s="37"/>
      <c r="AR290" s="37"/>
      <c r="AS290" s="37"/>
      <c r="AT290" s="41"/>
      <c r="AU290" s="77"/>
      <c r="AV290" s="77"/>
      <c r="AW290" s="37"/>
      <c r="AX290" s="37"/>
      <c r="AY290" s="37"/>
      <c r="AZ290" s="37"/>
      <c r="BA290" s="37"/>
      <c r="BB290" s="41"/>
      <c r="BC290" s="77"/>
      <c r="BD290" s="77"/>
      <c r="BE290" s="37"/>
      <c r="BF290" s="37"/>
      <c r="BG290" s="37"/>
      <c r="BH290" s="37"/>
      <c r="BI290" s="37"/>
      <c r="BJ290" s="37"/>
      <c r="BK290" s="32"/>
      <c r="BL290" s="32"/>
      <c r="BM290" s="115">
        <f>Familia!AV289</f>
        <v>0</v>
      </c>
      <c r="BN290" s="32"/>
      <c r="BO290" s="115">
        <f>Familia!AW289</f>
        <v>0</v>
      </c>
      <c r="BP290" s="32"/>
      <c r="BQ290" s="115">
        <f>Familia!AX289</f>
        <v>0</v>
      </c>
      <c r="BR290" s="32"/>
      <c r="BS290" s="115">
        <f>Familia!AY289</f>
        <v>0</v>
      </c>
      <c r="BT290" s="32"/>
      <c r="BU290" s="115">
        <f>Familia!AZ289</f>
        <v>0</v>
      </c>
      <c r="BV290" s="32"/>
      <c r="BW290" s="115">
        <f>Familia!BA289</f>
        <v>0</v>
      </c>
      <c r="BX290" s="32"/>
      <c r="BY290" s="32"/>
      <c r="BZ290" s="39"/>
      <c r="CA290" s="39"/>
      <c r="CB290" s="39"/>
      <c r="CC290" s="39"/>
      <c r="CD290" s="39"/>
      <c r="CE290" s="39"/>
      <c r="CF290" s="37"/>
      <c r="CG290" s="40"/>
      <c r="CH290" s="114">
        <f t="shared" si="4"/>
        <v>0</v>
      </c>
      <c r="CI290" s="41"/>
      <c r="CJ290" s="34"/>
      <c r="CK290" s="41"/>
      <c r="CL290" s="34"/>
      <c r="CM290" s="41"/>
      <c r="CN290" s="41"/>
      <c r="CO290" s="34"/>
      <c r="CP290" s="41"/>
      <c r="CQ290" s="37"/>
      <c r="CR290" s="40"/>
      <c r="CS290" s="37"/>
      <c r="CT290" s="37" t="s">
        <v>1597</v>
      </c>
      <c r="CV290" s="37"/>
    </row>
    <row r="291" spans="1:100">
      <c r="A291" s="21">
        <v>287</v>
      </c>
      <c r="B291" s="21">
        <f>Beneficiario!C288</f>
        <v>0</v>
      </c>
      <c r="C291" s="41"/>
      <c r="D291" s="37"/>
      <c r="E291" s="40"/>
      <c r="F291" s="77"/>
      <c r="G291" s="77"/>
      <c r="H291" s="37"/>
      <c r="I291" s="37"/>
      <c r="J291" s="37"/>
      <c r="K291" s="37"/>
      <c r="L291" s="37"/>
      <c r="M291" s="32"/>
      <c r="N291" s="41"/>
      <c r="O291" s="77"/>
      <c r="P291" s="77"/>
      <c r="Q291" s="37"/>
      <c r="R291" s="37"/>
      <c r="S291" s="37"/>
      <c r="T291" s="37"/>
      <c r="U291" s="37"/>
      <c r="V291" s="41"/>
      <c r="W291" s="77"/>
      <c r="X291" s="77"/>
      <c r="Y291" s="37"/>
      <c r="Z291" s="37"/>
      <c r="AA291" s="37"/>
      <c r="AB291" s="37"/>
      <c r="AC291" s="37"/>
      <c r="AD291" s="41"/>
      <c r="AE291" s="77"/>
      <c r="AF291" s="77"/>
      <c r="AG291" s="37"/>
      <c r="AH291" s="37"/>
      <c r="AI291" s="37"/>
      <c r="AJ291" s="37"/>
      <c r="AK291" s="37"/>
      <c r="AL291" s="41"/>
      <c r="AM291" s="77"/>
      <c r="AN291" s="77"/>
      <c r="AO291" s="37"/>
      <c r="AP291" s="37"/>
      <c r="AQ291" s="37"/>
      <c r="AR291" s="37"/>
      <c r="AS291" s="37"/>
      <c r="AT291" s="41"/>
      <c r="AU291" s="77"/>
      <c r="AV291" s="77"/>
      <c r="AW291" s="37"/>
      <c r="AX291" s="37"/>
      <c r="AY291" s="37"/>
      <c r="AZ291" s="37"/>
      <c r="BA291" s="37"/>
      <c r="BB291" s="41"/>
      <c r="BC291" s="77"/>
      <c r="BD291" s="77"/>
      <c r="BE291" s="37"/>
      <c r="BF291" s="37"/>
      <c r="BG291" s="37"/>
      <c r="BH291" s="37"/>
      <c r="BI291" s="37"/>
      <c r="BJ291" s="37"/>
      <c r="BK291" s="32"/>
      <c r="BL291" s="32"/>
      <c r="BM291" s="115">
        <f>Familia!AV290</f>
        <v>0</v>
      </c>
      <c r="BN291" s="32"/>
      <c r="BO291" s="115">
        <f>Familia!AW290</f>
        <v>0</v>
      </c>
      <c r="BP291" s="32"/>
      <c r="BQ291" s="115">
        <f>Familia!AX290</f>
        <v>0</v>
      </c>
      <c r="BR291" s="32"/>
      <c r="BS291" s="115">
        <f>Familia!AY290</f>
        <v>0</v>
      </c>
      <c r="BT291" s="32"/>
      <c r="BU291" s="115">
        <f>Familia!AZ290</f>
        <v>0</v>
      </c>
      <c r="BV291" s="32"/>
      <c r="BW291" s="115">
        <f>Familia!BA290</f>
        <v>0</v>
      </c>
      <c r="BX291" s="32"/>
      <c r="BY291" s="32"/>
      <c r="BZ291" s="39"/>
      <c r="CA291" s="39"/>
      <c r="CB291" s="39"/>
      <c r="CC291" s="39"/>
      <c r="CD291" s="39"/>
      <c r="CE291" s="39"/>
      <c r="CF291" s="37"/>
      <c r="CG291" s="40"/>
      <c r="CH291" s="114">
        <f t="shared" si="4"/>
        <v>0</v>
      </c>
      <c r="CI291" s="41"/>
      <c r="CJ291" s="34"/>
      <c r="CK291" s="41"/>
      <c r="CL291" s="34"/>
      <c r="CM291" s="41"/>
      <c r="CN291" s="41"/>
      <c r="CO291" s="34"/>
      <c r="CP291" s="41"/>
      <c r="CQ291" s="37"/>
      <c r="CR291" s="40"/>
      <c r="CS291" s="37"/>
      <c r="CT291" s="37" t="s">
        <v>1597</v>
      </c>
      <c r="CV291" s="37"/>
    </row>
    <row r="292" spans="1:100">
      <c r="A292" s="21">
        <v>288</v>
      </c>
      <c r="B292" s="21">
        <f>Beneficiario!C289</f>
        <v>0</v>
      </c>
      <c r="C292" s="41"/>
      <c r="D292" s="37"/>
      <c r="E292" s="40"/>
      <c r="F292" s="77"/>
      <c r="G292" s="77"/>
      <c r="H292" s="37"/>
      <c r="I292" s="37"/>
      <c r="J292" s="37"/>
      <c r="K292" s="37"/>
      <c r="L292" s="37"/>
      <c r="M292" s="32"/>
      <c r="N292" s="41"/>
      <c r="O292" s="77"/>
      <c r="P292" s="77"/>
      <c r="Q292" s="37"/>
      <c r="R292" s="37"/>
      <c r="S292" s="37"/>
      <c r="T292" s="37"/>
      <c r="U292" s="37"/>
      <c r="V292" s="41"/>
      <c r="W292" s="77"/>
      <c r="X292" s="77"/>
      <c r="Y292" s="37"/>
      <c r="Z292" s="37"/>
      <c r="AA292" s="37"/>
      <c r="AB292" s="37"/>
      <c r="AC292" s="37"/>
      <c r="AD292" s="41"/>
      <c r="AE292" s="77"/>
      <c r="AF292" s="77"/>
      <c r="AG292" s="37"/>
      <c r="AH292" s="37"/>
      <c r="AI292" s="37"/>
      <c r="AJ292" s="37"/>
      <c r="AK292" s="37"/>
      <c r="AL292" s="41"/>
      <c r="AM292" s="77"/>
      <c r="AN292" s="77"/>
      <c r="AO292" s="37"/>
      <c r="AP292" s="37"/>
      <c r="AQ292" s="37"/>
      <c r="AR292" s="37"/>
      <c r="AS292" s="37"/>
      <c r="AT292" s="41"/>
      <c r="AU292" s="77"/>
      <c r="AV292" s="77"/>
      <c r="AW292" s="37"/>
      <c r="AX292" s="37"/>
      <c r="AY292" s="37"/>
      <c r="AZ292" s="37"/>
      <c r="BA292" s="37"/>
      <c r="BB292" s="41"/>
      <c r="BC292" s="77"/>
      <c r="BD292" s="77"/>
      <c r="BE292" s="37"/>
      <c r="BF292" s="37"/>
      <c r="BG292" s="37"/>
      <c r="BH292" s="37"/>
      <c r="BI292" s="37"/>
      <c r="BJ292" s="37"/>
      <c r="BK292" s="32"/>
      <c r="BL292" s="32"/>
      <c r="BM292" s="115">
        <f>Familia!AV291</f>
        <v>0</v>
      </c>
      <c r="BN292" s="32"/>
      <c r="BO292" s="115">
        <f>Familia!AW291</f>
        <v>0</v>
      </c>
      <c r="BP292" s="32"/>
      <c r="BQ292" s="115">
        <f>Familia!AX291</f>
        <v>0</v>
      </c>
      <c r="BR292" s="32"/>
      <c r="BS292" s="115">
        <f>Familia!AY291</f>
        <v>0</v>
      </c>
      <c r="BT292" s="32"/>
      <c r="BU292" s="115">
        <f>Familia!AZ291</f>
        <v>0</v>
      </c>
      <c r="BV292" s="32"/>
      <c r="BW292" s="115">
        <f>Familia!BA291</f>
        <v>0</v>
      </c>
      <c r="BX292" s="32"/>
      <c r="BY292" s="32"/>
      <c r="BZ292" s="39"/>
      <c r="CA292" s="39"/>
      <c r="CB292" s="39"/>
      <c r="CC292" s="39"/>
      <c r="CD292" s="39"/>
      <c r="CE292" s="39"/>
      <c r="CF292" s="37"/>
      <c r="CG292" s="40"/>
      <c r="CH292" s="114">
        <f t="shared" si="4"/>
        <v>0</v>
      </c>
      <c r="CI292" s="41"/>
      <c r="CJ292" s="34"/>
      <c r="CK292" s="41"/>
      <c r="CL292" s="34"/>
      <c r="CM292" s="41"/>
      <c r="CN292" s="41"/>
      <c r="CO292" s="34"/>
      <c r="CP292" s="41"/>
      <c r="CQ292" s="37"/>
      <c r="CR292" s="40"/>
      <c r="CS292" s="37"/>
      <c r="CT292" s="37" t="s">
        <v>1597</v>
      </c>
      <c r="CV292" s="37"/>
    </row>
    <row r="293" spans="1:100">
      <c r="A293" s="21">
        <v>289</v>
      </c>
      <c r="B293" s="21">
        <f>Beneficiario!C290</f>
        <v>0</v>
      </c>
      <c r="C293" s="41"/>
      <c r="D293" s="37"/>
      <c r="E293" s="40"/>
      <c r="F293" s="77"/>
      <c r="G293" s="77"/>
      <c r="H293" s="37"/>
      <c r="I293" s="37"/>
      <c r="J293" s="37"/>
      <c r="K293" s="37"/>
      <c r="L293" s="37"/>
      <c r="M293" s="32"/>
      <c r="N293" s="41"/>
      <c r="O293" s="77"/>
      <c r="P293" s="77"/>
      <c r="Q293" s="37"/>
      <c r="R293" s="37"/>
      <c r="S293" s="37"/>
      <c r="T293" s="37"/>
      <c r="U293" s="37"/>
      <c r="V293" s="41"/>
      <c r="W293" s="77"/>
      <c r="X293" s="77"/>
      <c r="Y293" s="37"/>
      <c r="Z293" s="37"/>
      <c r="AA293" s="37"/>
      <c r="AB293" s="37"/>
      <c r="AC293" s="37"/>
      <c r="AD293" s="41"/>
      <c r="AE293" s="77"/>
      <c r="AF293" s="77"/>
      <c r="AG293" s="37"/>
      <c r="AH293" s="37"/>
      <c r="AI293" s="37"/>
      <c r="AJ293" s="37"/>
      <c r="AK293" s="37"/>
      <c r="AL293" s="41"/>
      <c r="AM293" s="77"/>
      <c r="AN293" s="77"/>
      <c r="AO293" s="37"/>
      <c r="AP293" s="37"/>
      <c r="AQ293" s="37"/>
      <c r="AR293" s="37"/>
      <c r="AS293" s="37"/>
      <c r="AT293" s="41"/>
      <c r="AU293" s="77"/>
      <c r="AV293" s="77"/>
      <c r="AW293" s="37"/>
      <c r="AX293" s="37"/>
      <c r="AY293" s="37"/>
      <c r="AZ293" s="37"/>
      <c r="BA293" s="37"/>
      <c r="BB293" s="41"/>
      <c r="BC293" s="77"/>
      <c r="BD293" s="77"/>
      <c r="BE293" s="37"/>
      <c r="BF293" s="37"/>
      <c r="BG293" s="37"/>
      <c r="BH293" s="37"/>
      <c r="BI293" s="37"/>
      <c r="BJ293" s="37"/>
      <c r="BK293" s="32"/>
      <c r="BL293" s="32"/>
      <c r="BM293" s="115">
        <f>Familia!AV292</f>
        <v>0</v>
      </c>
      <c r="BN293" s="32"/>
      <c r="BO293" s="115">
        <f>Familia!AW292</f>
        <v>0</v>
      </c>
      <c r="BP293" s="32"/>
      <c r="BQ293" s="115">
        <f>Familia!AX292</f>
        <v>0</v>
      </c>
      <c r="BR293" s="32"/>
      <c r="BS293" s="115">
        <f>Familia!AY292</f>
        <v>0</v>
      </c>
      <c r="BT293" s="32"/>
      <c r="BU293" s="115">
        <f>Familia!AZ292</f>
        <v>0</v>
      </c>
      <c r="BV293" s="32"/>
      <c r="BW293" s="115">
        <f>Familia!BA292</f>
        <v>0</v>
      </c>
      <c r="BX293" s="32"/>
      <c r="BY293" s="32"/>
      <c r="BZ293" s="39"/>
      <c r="CA293" s="39"/>
      <c r="CB293" s="39"/>
      <c r="CC293" s="39"/>
      <c r="CD293" s="39"/>
      <c r="CE293" s="39"/>
      <c r="CF293" s="37"/>
      <c r="CG293" s="40"/>
      <c r="CH293" s="114">
        <f t="shared" si="4"/>
        <v>0</v>
      </c>
      <c r="CI293" s="41"/>
      <c r="CJ293" s="34"/>
      <c r="CK293" s="41"/>
      <c r="CL293" s="34"/>
      <c r="CM293" s="41"/>
      <c r="CN293" s="41"/>
      <c r="CO293" s="34"/>
      <c r="CP293" s="41"/>
      <c r="CQ293" s="37"/>
      <c r="CR293" s="40"/>
      <c r="CS293" s="37"/>
      <c r="CT293" s="37" t="s">
        <v>1597</v>
      </c>
      <c r="CV293" s="37"/>
    </row>
    <row r="294" spans="1:100">
      <c r="A294" s="21">
        <v>290</v>
      </c>
      <c r="B294" s="21">
        <f>Beneficiario!C291</f>
        <v>0</v>
      </c>
      <c r="C294" s="41"/>
      <c r="D294" s="37"/>
      <c r="E294" s="40"/>
      <c r="F294" s="77"/>
      <c r="G294" s="77"/>
      <c r="H294" s="37"/>
      <c r="I294" s="37"/>
      <c r="J294" s="37"/>
      <c r="K294" s="37"/>
      <c r="L294" s="37"/>
      <c r="M294" s="32"/>
      <c r="N294" s="41"/>
      <c r="O294" s="77"/>
      <c r="P294" s="77"/>
      <c r="Q294" s="37"/>
      <c r="R294" s="37"/>
      <c r="S294" s="37"/>
      <c r="T294" s="37"/>
      <c r="U294" s="37"/>
      <c r="V294" s="41"/>
      <c r="W294" s="77"/>
      <c r="X294" s="77"/>
      <c r="Y294" s="37"/>
      <c r="Z294" s="37"/>
      <c r="AA294" s="37"/>
      <c r="AB294" s="37"/>
      <c r="AC294" s="37"/>
      <c r="AD294" s="41"/>
      <c r="AE294" s="77"/>
      <c r="AF294" s="77"/>
      <c r="AG294" s="37"/>
      <c r="AH294" s="37"/>
      <c r="AI294" s="37"/>
      <c r="AJ294" s="37"/>
      <c r="AK294" s="37"/>
      <c r="AL294" s="41"/>
      <c r="AM294" s="77"/>
      <c r="AN294" s="77"/>
      <c r="AO294" s="37"/>
      <c r="AP294" s="37"/>
      <c r="AQ294" s="37"/>
      <c r="AR294" s="37"/>
      <c r="AS294" s="37"/>
      <c r="AT294" s="41"/>
      <c r="AU294" s="77"/>
      <c r="AV294" s="77"/>
      <c r="AW294" s="37"/>
      <c r="AX294" s="37"/>
      <c r="AY294" s="37"/>
      <c r="AZ294" s="37"/>
      <c r="BA294" s="37"/>
      <c r="BB294" s="41"/>
      <c r="BC294" s="77"/>
      <c r="BD294" s="77"/>
      <c r="BE294" s="37"/>
      <c r="BF294" s="37"/>
      <c r="BG294" s="37"/>
      <c r="BH294" s="37"/>
      <c r="BI294" s="37"/>
      <c r="BJ294" s="37"/>
      <c r="BK294" s="32"/>
      <c r="BL294" s="32"/>
      <c r="BM294" s="115">
        <f>Familia!AV293</f>
        <v>0</v>
      </c>
      <c r="BN294" s="32"/>
      <c r="BO294" s="115">
        <f>Familia!AW293</f>
        <v>0</v>
      </c>
      <c r="BP294" s="32"/>
      <c r="BQ294" s="115">
        <f>Familia!AX293</f>
        <v>0</v>
      </c>
      <c r="BR294" s="32"/>
      <c r="BS294" s="115">
        <f>Familia!AY293</f>
        <v>0</v>
      </c>
      <c r="BT294" s="32"/>
      <c r="BU294" s="115">
        <f>Familia!AZ293</f>
        <v>0</v>
      </c>
      <c r="BV294" s="32"/>
      <c r="BW294" s="115">
        <f>Familia!BA293</f>
        <v>0</v>
      </c>
      <c r="BX294" s="32"/>
      <c r="BY294" s="32"/>
      <c r="BZ294" s="39"/>
      <c r="CA294" s="39"/>
      <c r="CB294" s="39"/>
      <c r="CC294" s="39"/>
      <c r="CD294" s="39"/>
      <c r="CE294" s="39"/>
      <c r="CF294" s="37"/>
      <c r="CG294" s="40"/>
      <c r="CH294" s="114">
        <f t="shared" si="4"/>
        <v>0</v>
      </c>
      <c r="CI294" s="41"/>
      <c r="CJ294" s="34"/>
      <c r="CK294" s="41"/>
      <c r="CL294" s="34"/>
      <c r="CM294" s="41"/>
      <c r="CN294" s="41"/>
      <c r="CO294" s="34"/>
      <c r="CP294" s="41"/>
      <c r="CQ294" s="37"/>
      <c r="CR294" s="40"/>
      <c r="CS294" s="37"/>
      <c r="CT294" s="37" t="s">
        <v>1597</v>
      </c>
      <c r="CV294" s="37"/>
    </row>
    <row r="295" spans="1:100">
      <c r="A295" s="21">
        <v>291</v>
      </c>
      <c r="B295" s="21">
        <f>Beneficiario!C292</f>
        <v>0</v>
      </c>
      <c r="C295" s="41"/>
      <c r="D295" s="37"/>
      <c r="E295" s="40"/>
      <c r="F295" s="77"/>
      <c r="G295" s="77"/>
      <c r="H295" s="37"/>
      <c r="I295" s="37"/>
      <c r="J295" s="37"/>
      <c r="K295" s="37"/>
      <c r="L295" s="37"/>
      <c r="M295" s="32"/>
      <c r="N295" s="41"/>
      <c r="O295" s="77"/>
      <c r="P295" s="77"/>
      <c r="Q295" s="37"/>
      <c r="R295" s="37"/>
      <c r="S295" s="37"/>
      <c r="T295" s="37"/>
      <c r="U295" s="37"/>
      <c r="V295" s="41"/>
      <c r="W295" s="77"/>
      <c r="X295" s="77"/>
      <c r="Y295" s="37"/>
      <c r="Z295" s="37"/>
      <c r="AA295" s="37"/>
      <c r="AB295" s="37"/>
      <c r="AC295" s="37"/>
      <c r="AD295" s="41"/>
      <c r="AE295" s="77"/>
      <c r="AF295" s="77"/>
      <c r="AG295" s="37"/>
      <c r="AH295" s="37"/>
      <c r="AI295" s="37"/>
      <c r="AJ295" s="37"/>
      <c r="AK295" s="37"/>
      <c r="AL295" s="41"/>
      <c r="AM295" s="77"/>
      <c r="AN295" s="77"/>
      <c r="AO295" s="37"/>
      <c r="AP295" s="37"/>
      <c r="AQ295" s="37"/>
      <c r="AR295" s="37"/>
      <c r="AS295" s="37"/>
      <c r="AT295" s="41"/>
      <c r="AU295" s="77"/>
      <c r="AV295" s="77"/>
      <c r="AW295" s="37"/>
      <c r="AX295" s="37"/>
      <c r="AY295" s="37"/>
      <c r="AZ295" s="37"/>
      <c r="BA295" s="37"/>
      <c r="BB295" s="41"/>
      <c r="BC295" s="77"/>
      <c r="BD295" s="77"/>
      <c r="BE295" s="37"/>
      <c r="BF295" s="37"/>
      <c r="BG295" s="37"/>
      <c r="BH295" s="37"/>
      <c r="BI295" s="37"/>
      <c r="BJ295" s="37"/>
      <c r="BK295" s="32"/>
      <c r="BL295" s="32"/>
      <c r="BM295" s="115">
        <f>Familia!AV294</f>
        <v>0</v>
      </c>
      <c r="BN295" s="32"/>
      <c r="BO295" s="115">
        <f>Familia!AW294</f>
        <v>0</v>
      </c>
      <c r="BP295" s="32"/>
      <c r="BQ295" s="115">
        <f>Familia!AX294</f>
        <v>0</v>
      </c>
      <c r="BR295" s="32"/>
      <c r="BS295" s="115">
        <f>Familia!AY294</f>
        <v>0</v>
      </c>
      <c r="BT295" s="32"/>
      <c r="BU295" s="115">
        <f>Familia!AZ294</f>
        <v>0</v>
      </c>
      <c r="BV295" s="32"/>
      <c r="BW295" s="115">
        <f>Familia!BA294</f>
        <v>0</v>
      </c>
      <c r="BX295" s="32"/>
      <c r="BY295" s="32"/>
      <c r="BZ295" s="39"/>
      <c r="CA295" s="39"/>
      <c r="CB295" s="39"/>
      <c r="CC295" s="39"/>
      <c r="CD295" s="39"/>
      <c r="CE295" s="39"/>
      <c r="CF295" s="37"/>
      <c r="CG295" s="40"/>
      <c r="CH295" s="114">
        <f t="shared" si="4"/>
        <v>0</v>
      </c>
      <c r="CI295" s="41"/>
      <c r="CJ295" s="34"/>
      <c r="CK295" s="41"/>
      <c r="CL295" s="34"/>
      <c r="CM295" s="41"/>
      <c r="CN295" s="41"/>
      <c r="CO295" s="34"/>
      <c r="CP295" s="41"/>
      <c r="CQ295" s="37"/>
      <c r="CR295" s="40"/>
      <c r="CS295" s="37"/>
      <c r="CT295" s="37" t="s">
        <v>1597</v>
      </c>
      <c r="CV295" s="37"/>
    </row>
    <row r="296" spans="1:100">
      <c r="A296" s="21">
        <v>292</v>
      </c>
      <c r="B296" s="21">
        <f>Beneficiario!C293</f>
        <v>0</v>
      </c>
      <c r="C296" s="41"/>
      <c r="D296" s="37"/>
      <c r="E296" s="40"/>
      <c r="F296" s="77"/>
      <c r="G296" s="77"/>
      <c r="H296" s="37"/>
      <c r="I296" s="37"/>
      <c r="J296" s="37"/>
      <c r="K296" s="37"/>
      <c r="L296" s="37"/>
      <c r="M296" s="32"/>
      <c r="N296" s="41"/>
      <c r="O296" s="77"/>
      <c r="P296" s="77"/>
      <c r="Q296" s="37"/>
      <c r="R296" s="37"/>
      <c r="S296" s="37"/>
      <c r="T296" s="37"/>
      <c r="U296" s="37"/>
      <c r="V296" s="41"/>
      <c r="W296" s="77"/>
      <c r="X296" s="77"/>
      <c r="Y296" s="37"/>
      <c r="Z296" s="37"/>
      <c r="AA296" s="37"/>
      <c r="AB296" s="37"/>
      <c r="AC296" s="37"/>
      <c r="AD296" s="41"/>
      <c r="AE296" s="77"/>
      <c r="AF296" s="77"/>
      <c r="AG296" s="37"/>
      <c r="AH296" s="37"/>
      <c r="AI296" s="37"/>
      <c r="AJ296" s="37"/>
      <c r="AK296" s="37"/>
      <c r="AL296" s="41"/>
      <c r="AM296" s="77"/>
      <c r="AN296" s="77"/>
      <c r="AO296" s="37"/>
      <c r="AP296" s="37"/>
      <c r="AQ296" s="37"/>
      <c r="AR296" s="37"/>
      <c r="AS296" s="37"/>
      <c r="AT296" s="41"/>
      <c r="AU296" s="77"/>
      <c r="AV296" s="77"/>
      <c r="AW296" s="37"/>
      <c r="AX296" s="37"/>
      <c r="AY296" s="37"/>
      <c r="AZ296" s="37"/>
      <c r="BA296" s="37"/>
      <c r="BB296" s="41"/>
      <c r="BC296" s="77"/>
      <c r="BD296" s="77"/>
      <c r="BE296" s="37"/>
      <c r="BF296" s="37"/>
      <c r="BG296" s="37"/>
      <c r="BH296" s="37"/>
      <c r="BI296" s="37"/>
      <c r="BJ296" s="37"/>
      <c r="BK296" s="32"/>
      <c r="BL296" s="32"/>
      <c r="BM296" s="115">
        <f>Familia!AV295</f>
        <v>0</v>
      </c>
      <c r="BN296" s="32"/>
      <c r="BO296" s="115">
        <f>Familia!AW295</f>
        <v>0</v>
      </c>
      <c r="BP296" s="32"/>
      <c r="BQ296" s="115">
        <f>Familia!AX295</f>
        <v>0</v>
      </c>
      <c r="BR296" s="32"/>
      <c r="BS296" s="115">
        <f>Familia!AY295</f>
        <v>0</v>
      </c>
      <c r="BT296" s="32"/>
      <c r="BU296" s="115">
        <f>Familia!AZ295</f>
        <v>0</v>
      </c>
      <c r="BV296" s="32"/>
      <c r="BW296" s="115">
        <f>Familia!BA295</f>
        <v>0</v>
      </c>
      <c r="BX296" s="32"/>
      <c r="BY296" s="32"/>
      <c r="BZ296" s="39"/>
      <c r="CA296" s="39"/>
      <c r="CB296" s="39"/>
      <c r="CC296" s="39"/>
      <c r="CD296" s="39"/>
      <c r="CE296" s="39"/>
      <c r="CF296" s="37"/>
      <c r="CG296" s="40"/>
      <c r="CH296" s="114">
        <f t="shared" si="4"/>
        <v>0</v>
      </c>
      <c r="CI296" s="41"/>
      <c r="CJ296" s="34"/>
      <c r="CK296" s="41"/>
      <c r="CL296" s="34"/>
      <c r="CM296" s="41"/>
      <c r="CN296" s="41"/>
      <c r="CO296" s="34"/>
      <c r="CP296" s="41"/>
      <c r="CQ296" s="37"/>
      <c r="CR296" s="40"/>
      <c r="CS296" s="37"/>
      <c r="CT296" s="37" t="s">
        <v>1597</v>
      </c>
      <c r="CV296" s="37"/>
    </row>
    <row r="297" spans="1:100">
      <c r="A297" s="21">
        <v>293</v>
      </c>
      <c r="B297" s="21">
        <f>Beneficiario!C294</f>
        <v>0</v>
      </c>
      <c r="C297" s="41"/>
      <c r="D297" s="37"/>
      <c r="E297" s="40"/>
      <c r="F297" s="77"/>
      <c r="G297" s="77"/>
      <c r="H297" s="37"/>
      <c r="I297" s="37"/>
      <c r="J297" s="37"/>
      <c r="K297" s="37"/>
      <c r="L297" s="37"/>
      <c r="M297" s="32"/>
      <c r="N297" s="41"/>
      <c r="O297" s="77"/>
      <c r="P297" s="77"/>
      <c r="Q297" s="37"/>
      <c r="R297" s="37"/>
      <c r="S297" s="37"/>
      <c r="T297" s="37"/>
      <c r="U297" s="37"/>
      <c r="V297" s="41"/>
      <c r="W297" s="77"/>
      <c r="X297" s="77"/>
      <c r="Y297" s="37"/>
      <c r="Z297" s="37"/>
      <c r="AA297" s="37"/>
      <c r="AB297" s="37"/>
      <c r="AC297" s="37"/>
      <c r="AD297" s="41"/>
      <c r="AE297" s="77"/>
      <c r="AF297" s="77"/>
      <c r="AG297" s="37"/>
      <c r="AH297" s="37"/>
      <c r="AI297" s="37"/>
      <c r="AJ297" s="37"/>
      <c r="AK297" s="37"/>
      <c r="AL297" s="41"/>
      <c r="AM297" s="77"/>
      <c r="AN297" s="77"/>
      <c r="AO297" s="37"/>
      <c r="AP297" s="37"/>
      <c r="AQ297" s="37"/>
      <c r="AR297" s="37"/>
      <c r="AS297" s="37"/>
      <c r="AT297" s="41"/>
      <c r="AU297" s="77"/>
      <c r="AV297" s="77"/>
      <c r="AW297" s="37"/>
      <c r="AX297" s="37"/>
      <c r="AY297" s="37"/>
      <c r="AZ297" s="37"/>
      <c r="BA297" s="37"/>
      <c r="BB297" s="41"/>
      <c r="BC297" s="77"/>
      <c r="BD297" s="77"/>
      <c r="BE297" s="37"/>
      <c r="BF297" s="37"/>
      <c r="BG297" s="37"/>
      <c r="BH297" s="37"/>
      <c r="BI297" s="37"/>
      <c r="BJ297" s="37"/>
      <c r="BK297" s="32"/>
      <c r="BL297" s="32"/>
      <c r="BM297" s="115">
        <f>Familia!AV296</f>
        <v>0</v>
      </c>
      <c r="BN297" s="32"/>
      <c r="BO297" s="115">
        <f>Familia!AW296</f>
        <v>0</v>
      </c>
      <c r="BP297" s="32"/>
      <c r="BQ297" s="115">
        <f>Familia!AX296</f>
        <v>0</v>
      </c>
      <c r="BR297" s="32"/>
      <c r="BS297" s="115">
        <f>Familia!AY296</f>
        <v>0</v>
      </c>
      <c r="BT297" s="32"/>
      <c r="BU297" s="115">
        <f>Familia!AZ296</f>
        <v>0</v>
      </c>
      <c r="BV297" s="32"/>
      <c r="BW297" s="115">
        <f>Familia!BA296</f>
        <v>0</v>
      </c>
      <c r="BX297" s="32"/>
      <c r="BY297" s="32"/>
      <c r="BZ297" s="39"/>
      <c r="CA297" s="39"/>
      <c r="CB297" s="39"/>
      <c r="CC297" s="39"/>
      <c r="CD297" s="39"/>
      <c r="CE297" s="39"/>
      <c r="CF297" s="37"/>
      <c r="CG297" s="40"/>
      <c r="CH297" s="114">
        <f t="shared" si="4"/>
        <v>0</v>
      </c>
      <c r="CI297" s="41"/>
      <c r="CJ297" s="34"/>
      <c r="CK297" s="41"/>
      <c r="CL297" s="34"/>
      <c r="CM297" s="41"/>
      <c r="CN297" s="41"/>
      <c r="CO297" s="34"/>
      <c r="CP297" s="41"/>
      <c r="CQ297" s="37"/>
      <c r="CR297" s="40"/>
      <c r="CS297" s="37"/>
      <c r="CT297" s="37" t="s">
        <v>1597</v>
      </c>
      <c r="CV297" s="37"/>
    </row>
    <row r="298" spans="1:100">
      <c r="A298" s="21">
        <v>294</v>
      </c>
      <c r="B298" s="21">
        <f>Beneficiario!C295</f>
        <v>0</v>
      </c>
      <c r="C298" s="41"/>
      <c r="D298" s="37"/>
      <c r="E298" s="40"/>
      <c r="F298" s="77"/>
      <c r="G298" s="77"/>
      <c r="H298" s="37"/>
      <c r="I298" s="37"/>
      <c r="J298" s="37"/>
      <c r="K298" s="37"/>
      <c r="L298" s="37"/>
      <c r="M298" s="32"/>
      <c r="N298" s="41"/>
      <c r="O298" s="77"/>
      <c r="P298" s="77"/>
      <c r="Q298" s="37"/>
      <c r="R298" s="37"/>
      <c r="S298" s="37"/>
      <c r="T298" s="37"/>
      <c r="U298" s="37"/>
      <c r="V298" s="41"/>
      <c r="W298" s="77"/>
      <c r="X298" s="77"/>
      <c r="Y298" s="37"/>
      <c r="Z298" s="37"/>
      <c r="AA298" s="37"/>
      <c r="AB298" s="37"/>
      <c r="AC298" s="37"/>
      <c r="AD298" s="41"/>
      <c r="AE298" s="77"/>
      <c r="AF298" s="77"/>
      <c r="AG298" s="37"/>
      <c r="AH298" s="37"/>
      <c r="AI298" s="37"/>
      <c r="AJ298" s="37"/>
      <c r="AK298" s="37"/>
      <c r="AL298" s="41"/>
      <c r="AM298" s="77"/>
      <c r="AN298" s="77"/>
      <c r="AO298" s="37"/>
      <c r="AP298" s="37"/>
      <c r="AQ298" s="37"/>
      <c r="AR298" s="37"/>
      <c r="AS298" s="37"/>
      <c r="AT298" s="41"/>
      <c r="AU298" s="77"/>
      <c r="AV298" s="77"/>
      <c r="AW298" s="37"/>
      <c r="AX298" s="37"/>
      <c r="AY298" s="37"/>
      <c r="AZ298" s="37"/>
      <c r="BA298" s="37"/>
      <c r="BB298" s="41"/>
      <c r="BC298" s="77"/>
      <c r="BD298" s="77"/>
      <c r="BE298" s="37"/>
      <c r="BF298" s="37"/>
      <c r="BG298" s="37"/>
      <c r="BH298" s="37"/>
      <c r="BI298" s="37"/>
      <c r="BJ298" s="37"/>
      <c r="BK298" s="32"/>
      <c r="BL298" s="32"/>
      <c r="BM298" s="115">
        <f>Familia!AV297</f>
        <v>0</v>
      </c>
      <c r="BN298" s="32"/>
      <c r="BO298" s="115">
        <f>Familia!AW297</f>
        <v>0</v>
      </c>
      <c r="BP298" s="32"/>
      <c r="BQ298" s="115">
        <f>Familia!AX297</f>
        <v>0</v>
      </c>
      <c r="BR298" s="32"/>
      <c r="BS298" s="115">
        <f>Familia!AY297</f>
        <v>0</v>
      </c>
      <c r="BT298" s="32"/>
      <c r="BU298" s="115">
        <f>Familia!AZ297</f>
        <v>0</v>
      </c>
      <c r="BV298" s="32"/>
      <c r="BW298" s="115">
        <f>Familia!BA297</f>
        <v>0</v>
      </c>
      <c r="BX298" s="32"/>
      <c r="BY298" s="32"/>
      <c r="BZ298" s="39"/>
      <c r="CA298" s="39"/>
      <c r="CB298" s="39"/>
      <c r="CC298" s="39"/>
      <c r="CD298" s="39"/>
      <c r="CE298" s="39"/>
      <c r="CF298" s="37"/>
      <c r="CG298" s="40"/>
      <c r="CH298" s="114">
        <f t="shared" si="4"/>
        <v>0</v>
      </c>
      <c r="CI298" s="41"/>
      <c r="CJ298" s="34"/>
      <c r="CK298" s="41"/>
      <c r="CL298" s="34"/>
      <c r="CM298" s="41"/>
      <c r="CN298" s="41"/>
      <c r="CO298" s="34"/>
      <c r="CP298" s="41"/>
      <c r="CQ298" s="37"/>
      <c r="CR298" s="40"/>
      <c r="CS298" s="37"/>
      <c r="CT298" s="37" t="s">
        <v>1597</v>
      </c>
      <c r="CV298" s="37"/>
    </row>
    <row r="299" spans="1:100">
      <c r="A299" s="21">
        <v>295</v>
      </c>
      <c r="B299" s="21">
        <f>Beneficiario!C296</f>
        <v>0</v>
      </c>
      <c r="C299" s="41"/>
      <c r="D299" s="37"/>
      <c r="E299" s="40"/>
      <c r="F299" s="77"/>
      <c r="G299" s="77"/>
      <c r="H299" s="37"/>
      <c r="I299" s="37"/>
      <c r="J299" s="37"/>
      <c r="K299" s="37"/>
      <c r="L299" s="37"/>
      <c r="M299" s="32"/>
      <c r="N299" s="41"/>
      <c r="O299" s="77"/>
      <c r="P299" s="77"/>
      <c r="Q299" s="37"/>
      <c r="R299" s="37"/>
      <c r="S299" s="37"/>
      <c r="T299" s="37"/>
      <c r="U299" s="37"/>
      <c r="V299" s="41"/>
      <c r="W299" s="77"/>
      <c r="X299" s="77"/>
      <c r="Y299" s="37"/>
      <c r="Z299" s="37"/>
      <c r="AA299" s="37"/>
      <c r="AB299" s="37"/>
      <c r="AC299" s="37"/>
      <c r="AD299" s="41"/>
      <c r="AE299" s="77"/>
      <c r="AF299" s="77"/>
      <c r="AG299" s="37"/>
      <c r="AH299" s="37"/>
      <c r="AI299" s="37"/>
      <c r="AJ299" s="37"/>
      <c r="AK299" s="37"/>
      <c r="AL299" s="41"/>
      <c r="AM299" s="77"/>
      <c r="AN299" s="77"/>
      <c r="AO299" s="37"/>
      <c r="AP299" s="37"/>
      <c r="AQ299" s="37"/>
      <c r="AR299" s="37"/>
      <c r="AS299" s="37"/>
      <c r="AT299" s="41"/>
      <c r="AU299" s="77"/>
      <c r="AV299" s="77"/>
      <c r="AW299" s="37"/>
      <c r="AX299" s="37"/>
      <c r="AY299" s="37"/>
      <c r="AZ299" s="37"/>
      <c r="BA299" s="37"/>
      <c r="BB299" s="41"/>
      <c r="BC299" s="77"/>
      <c r="BD299" s="77"/>
      <c r="BE299" s="37"/>
      <c r="BF299" s="37"/>
      <c r="BG299" s="37"/>
      <c r="BH299" s="37"/>
      <c r="BI299" s="37"/>
      <c r="BJ299" s="37"/>
      <c r="BK299" s="32"/>
      <c r="BL299" s="32"/>
      <c r="BM299" s="115">
        <f>Familia!AV298</f>
        <v>0</v>
      </c>
      <c r="BN299" s="32"/>
      <c r="BO299" s="115">
        <f>Familia!AW298</f>
        <v>0</v>
      </c>
      <c r="BP299" s="32"/>
      <c r="BQ299" s="115">
        <f>Familia!AX298</f>
        <v>0</v>
      </c>
      <c r="BR299" s="32"/>
      <c r="BS299" s="115">
        <f>Familia!AY298</f>
        <v>0</v>
      </c>
      <c r="BT299" s="32"/>
      <c r="BU299" s="115">
        <f>Familia!AZ298</f>
        <v>0</v>
      </c>
      <c r="BV299" s="32"/>
      <c r="BW299" s="115">
        <f>Familia!BA298</f>
        <v>0</v>
      </c>
      <c r="BX299" s="32"/>
      <c r="BY299" s="32"/>
      <c r="BZ299" s="39"/>
      <c r="CA299" s="39"/>
      <c r="CB299" s="39"/>
      <c r="CC299" s="39"/>
      <c r="CD299" s="39"/>
      <c r="CE299" s="39"/>
      <c r="CF299" s="37"/>
      <c r="CG299" s="40"/>
      <c r="CH299" s="114">
        <f t="shared" si="4"/>
        <v>0</v>
      </c>
      <c r="CI299" s="41"/>
      <c r="CJ299" s="34"/>
      <c r="CK299" s="41"/>
      <c r="CL299" s="34"/>
      <c r="CM299" s="41"/>
      <c r="CN299" s="41"/>
      <c r="CO299" s="34"/>
      <c r="CP299" s="41"/>
      <c r="CQ299" s="37"/>
      <c r="CR299" s="40"/>
      <c r="CS299" s="37"/>
      <c r="CT299" s="37" t="s">
        <v>1597</v>
      </c>
      <c r="CV299" s="37"/>
    </row>
    <row r="300" spans="1:100">
      <c r="A300" s="21">
        <v>296</v>
      </c>
      <c r="B300" s="21">
        <f>Beneficiario!C297</f>
        <v>0</v>
      </c>
      <c r="C300" s="41"/>
      <c r="D300" s="37"/>
      <c r="E300" s="40"/>
      <c r="F300" s="77"/>
      <c r="G300" s="77"/>
      <c r="H300" s="37"/>
      <c r="I300" s="37"/>
      <c r="J300" s="37"/>
      <c r="K300" s="37"/>
      <c r="L300" s="37"/>
      <c r="M300" s="32"/>
      <c r="N300" s="41"/>
      <c r="O300" s="77"/>
      <c r="P300" s="77"/>
      <c r="Q300" s="37"/>
      <c r="R300" s="37"/>
      <c r="S300" s="37"/>
      <c r="T300" s="37"/>
      <c r="U300" s="37"/>
      <c r="V300" s="41"/>
      <c r="W300" s="77"/>
      <c r="X300" s="77"/>
      <c r="Y300" s="37"/>
      <c r="Z300" s="37"/>
      <c r="AA300" s="37"/>
      <c r="AB300" s="37"/>
      <c r="AC300" s="37"/>
      <c r="AD300" s="41"/>
      <c r="AE300" s="77"/>
      <c r="AF300" s="77"/>
      <c r="AG300" s="37"/>
      <c r="AH300" s="37"/>
      <c r="AI300" s="37"/>
      <c r="AJ300" s="37"/>
      <c r="AK300" s="37"/>
      <c r="AL300" s="41"/>
      <c r="AM300" s="77"/>
      <c r="AN300" s="77"/>
      <c r="AO300" s="37"/>
      <c r="AP300" s="37"/>
      <c r="AQ300" s="37"/>
      <c r="AR300" s="37"/>
      <c r="AS300" s="37"/>
      <c r="AT300" s="41"/>
      <c r="AU300" s="77"/>
      <c r="AV300" s="77"/>
      <c r="AW300" s="37"/>
      <c r="AX300" s="37"/>
      <c r="AY300" s="37"/>
      <c r="AZ300" s="37"/>
      <c r="BA300" s="37"/>
      <c r="BB300" s="41"/>
      <c r="BC300" s="77"/>
      <c r="BD300" s="77"/>
      <c r="BE300" s="37"/>
      <c r="BF300" s="37"/>
      <c r="BG300" s="37"/>
      <c r="BH300" s="37"/>
      <c r="BI300" s="37"/>
      <c r="BJ300" s="37"/>
      <c r="BK300" s="32"/>
      <c r="BL300" s="32"/>
      <c r="BM300" s="115">
        <f>Familia!AV299</f>
        <v>0</v>
      </c>
      <c r="BN300" s="32"/>
      <c r="BO300" s="115">
        <f>Familia!AW299</f>
        <v>0</v>
      </c>
      <c r="BP300" s="32"/>
      <c r="BQ300" s="115">
        <f>Familia!AX299</f>
        <v>0</v>
      </c>
      <c r="BR300" s="32"/>
      <c r="BS300" s="115">
        <f>Familia!AY299</f>
        <v>0</v>
      </c>
      <c r="BT300" s="32"/>
      <c r="BU300" s="115">
        <f>Familia!AZ299</f>
        <v>0</v>
      </c>
      <c r="BV300" s="32"/>
      <c r="BW300" s="115">
        <f>Familia!BA299</f>
        <v>0</v>
      </c>
      <c r="BX300" s="32"/>
      <c r="BY300" s="32"/>
      <c r="BZ300" s="39"/>
      <c r="CA300" s="39"/>
      <c r="CB300" s="39"/>
      <c r="CC300" s="39"/>
      <c r="CD300" s="39"/>
      <c r="CE300" s="39"/>
      <c r="CF300" s="37"/>
      <c r="CG300" s="40"/>
      <c r="CH300" s="114">
        <f t="shared" si="4"/>
        <v>0</v>
      </c>
      <c r="CI300" s="41"/>
      <c r="CJ300" s="34"/>
      <c r="CK300" s="41"/>
      <c r="CL300" s="34"/>
      <c r="CM300" s="41"/>
      <c r="CN300" s="41"/>
      <c r="CO300" s="34"/>
      <c r="CP300" s="41"/>
      <c r="CQ300" s="37"/>
      <c r="CR300" s="40"/>
      <c r="CS300" s="37"/>
      <c r="CT300" s="37" t="s">
        <v>1597</v>
      </c>
      <c r="CV300" s="37"/>
    </row>
    <row r="301" spans="1:100">
      <c r="A301" s="21">
        <v>297</v>
      </c>
      <c r="B301" s="21">
        <f>Beneficiario!C298</f>
        <v>0</v>
      </c>
      <c r="C301" s="41"/>
      <c r="D301" s="37"/>
      <c r="E301" s="40"/>
      <c r="F301" s="77"/>
      <c r="G301" s="77"/>
      <c r="H301" s="37"/>
      <c r="I301" s="37"/>
      <c r="J301" s="37"/>
      <c r="K301" s="37"/>
      <c r="L301" s="37"/>
      <c r="M301" s="32"/>
      <c r="N301" s="41"/>
      <c r="O301" s="77"/>
      <c r="P301" s="77"/>
      <c r="Q301" s="37"/>
      <c r="R301" s="37"/>
      <c r="S301" s="37"/>
      <c r="T301" s="37"/>
      <c r="U301" s="37"/>
      <c r="V301" s="41"/>
      <c r="W301" s="77"/>
      <c r="X301" s="77"/>
      <c r="Y301" s="37"/>
      <c r="Z301" s="37"/>
      <c r="AA301" s="37"/>
      <c r="AB301" s="37"/>
      <c r="AC301" s="37"/>
      <c r="AD301" s="41"/>
      <c r="AE301" s="77"/>
      <c r="AF301" s="77"/>
      <c r="AG301" s="37"/>
      <c r="AH301" s="37"/>
      <c r="AI301" s="37"/>
      <c r="AJ301" s="37"/>
      <c r="AK301" s="37"/>
      <c r="AL301" s="41"/>
      <c r="AM301" s="77"/>
      <c r="AN301" s="77"/>
      <c r="AO301" s="37"/>
      <c r="AP301" s="37"/>
      <c r="AQ301" s="37"/>
      <c r="AR301" s="37"/>
      <c r="AS301" s="37"/>
      <c r="AT301" s="41"/>
      <c r="AU301" s="77"/>
      <c r="AV301" s="77"/>
      <c r="AW301" s="37"/>
      <c r="AX301" s="37"/>
      <c r="AY301" s="37"/>
      <c r="AZ301" s="37"/>
      <c r="BA301" s="37"/>
      <c r="BB301" s="41"/>
      <c r="BC301" s="77"/>
      <c r="BD301" s="77"/>
      <c r="BE301" s="37"/>
      <c r="BF301" s="37"/>
      <c r="BG301" s="37"/>
      <c r="BH301" s="37"/>
      <c r="BI301" s="37"/>
      <c r="BJ301" s="37"/>
      <c r="BK301" s="32"/>
      <c r="BL301" s="32"/>
      <c r="BM301" s="115">
        <f>Familia!AV300</f>
        <v>0</v>
      </c>
      <c r="BN301" s="32"/>
      <c r="BO301" s="115">
        <f>Familia!AW300</f>
        <v>0</v>
      </c>
      <c r="BP301" s="32"/>
      <c r="BQ301" s="115">
        <f>Familia!AX300</f>
        <v>0</v>
      </c>
      <c r="BR301" s="32"/>
      <c r="BS301" s="115">
        <f>Familia!AY300</f>
        <v>0</v>
      </c>
      <c r="BT301" s="32"/>
      <c r="BU301" s="115">
        <f>Familia!AZ300</f>
        <v>0</v>
      </c>
      <c r="BV301" s="32"/>
      <c r="BW301" s="115">
        <f>Familia!BA300</f>
        <v>0</v>
      </c>
      <c r="BX301" s="32"/>
      <c r="BY301" s="32"/>
      <c r="BZ301" s="39"/>
      <c r="CA301" s="39"/>
      <c r="CB301" s="39"/>
      <c r="CC301" s="39"/>
      <c r="CD301" s="39"/>
      <c r="CE301" s="39"/>
      <c r="CF301" s="37"/>
      <c r="CG301" s="40"/>
      <c r="CH301" s="114">
        <f t="shared" si="4"/>
        <v>0</v>
      </c>
      <c r="CI301" s="41"/>
      <c r="CJ301" s="34"/>
      <c r="CK301" s="41"/>
      <c r="CL301" s="34"/>
      <c r="CM301" s="41"/>
      <c r="CN301" s="41"/>
      <c r="CO301" s="34"/>
      <c r="CP301" s="41"/>
      <c r="CQ301" s="37"/>
      <c r="CR301" s="40"/>
      <c r="CS301" s="37"/>
      <c r="CT301" s="37" t="s">
        <v>1597</v>
      </c>
      <c r="CV301" s="37"/>
    </row>
    <row r="302" spans="1:100">
      <c r="A302" s="21">
        <v>298</v>
      </c>
      <c r="B302" s="21">
        <f>Beneficiario!C299</f>
        <v>0</v>
      </c>
      <c r="C302" s="41"/>
      <c r="D302" s="37"/>
      <c r="E302" s="40"/>
      <c r="F302" s="77"/>
      <c r="G302" s="77"/>
      <c r="H302" s="37"/>
      <c r="I302" s="37"/>
      <c r="J302" s="37"/>
      <c r="K302" s="37"/>
      <c r="L302" s="37"/>
      <c r="M302" s="32"/>
      <c r="N302" s="41"/>
      <c r="O302" s="77"/>
      <c r="P302" s="77"/>
      <c r="Q302" s="37"/>
      <c r="R302" s="37"/>
      <c r="S302" s="37"/>
      <c r="T302" s="37"/>
      <c r="U302" s="37"/>
      <c r="V302" s="41"/>
      <c r="W302" s="77"/>
      <c r="X302" s="77"/>
      <c r="Y302" s="37"/>
      <c r="Z302" s="37"/>
      <c r="AA302" s="37"/>
      <c r="AB302" s="37"/>
      <c r="AC302" s="37"/>
      <c r="AD302" s="41"/>
      <c r="AE302" s="77"/>
      <c r="AF302" s="77"/>
      <c r="AG302" s="37"/>
      <c r="AH302" s="37"/>
      <c r="AI302" s="37"/>
      <c r="AJ302" s="37"/>
      <c r="AK302" s="37"/>
      <c r="AL302" s="41"/>
      <c r="AM302" s="77"/>
      <c r="AN302" s="77"/>
      <c r="AO302" s="37"/>
      <c r="AP302" s="37"/>
      <c r="AQ302" s="37"/>
      <c r="AR302" s="37"/>
      <c r="AS302" s="37"/>
      <c r="AT302" s="41"/>
      <c r="AU302" s="77"/>
      <c r="AV302" s="77"/>
      <c r="AW302" s="37"/>
      <c r="AX302" s="37"/>
      <c r="AY302" s="37"/>
      <c r="AZ302" s="37"/>
      <c r="BA302" s="37"/>
      <c r="BB302" s="41"/>
      <c r="BC302" s="77"/>
      <c r="BD302" s="77"/>
      <c r="BE302" s="37"/>
      <c r="BF302" s="37"/>
      <c r="BG302" s="37"/>
      <c r="BH302" s="37"/>
      <c r="BI302" s="37"/>
      <c r="BJ302" s="37"/>
      <c r="BK302" s="32"/>
      <c r="BL302" s="32"/>
      <c r="BM302" s="115">
        <f>Familia!AV301</f>
        <v>0</v>
      </c>
      <c r="BN302" s="32"/>
      <c r="BO302" s="115">
        <f>Familia!AW301</f>
        <v>0</v>
      </c>
      <c r="BP302" s="32"/>
      <c r="BQ302" s="115">
        <f>Familia!AX301</f>
        <v>0</v>
      </c>
      <c r="BR302" s="32"/>
      <c r="BS302" s="115">
        <f>Familia!AY301</f>
        <v>0</v>
      </c>
      <c r="BT302" s="32"/>
      <c r="BU302" s="115">
        <f>Familia!AZ301</f>
        <v>0</v>
      </c>
      <c r="BV302" s="32"/>
      <c r="BW302" s="115">
        <f>Familia!BA301</f>
        <v>0</v>
      </c>
      <c r="BX302" s="32"/>
      <c r="BY302" s="32"/>
      <c r="BZ302" s="39"/>
      <c r="CA302" s="39"/>
      <c r="CB302" s="39"/>
      <c r="CC302" s="39"/>
      <c r="CD302" s="39"/>
      <c r="CE302" s="39"/>
      <c r="CF302" s="37"/>
      <c r="CG302" s="40"/>
      <c r="CH302" s="114">
        <f t="shared" si="4"/>
        <v>0</v>
      </c>
      <c r="CI302" s="41"/>
      <c r="CJ302" s="34"/>
      <c r="CK302" s="41"/>
      <c r="CL302" s="34"/>
      <c r="CM302" s="41"/>
      <c r="CN302" s="41"/>
      <c r="CO302" s="34"/>
      <c r="CP302" s="41"/>
      <c r="CQ302" s="37"/>
      <c r="CR302" s="40"/>
      <c r="CS302" s="37"/>
      <c r="CT302" s="37" t="s">
        <v>1597</v>
      </c>
      <c r="CV302" s="37"/>
    </row>
    <row r="303" spans="1:100">
      <c r="A303" s="21">
        <v>299</v>
      </c>
      <c r="B303" s="21">
        <f>Beneficiario!C300</f>
        <v>0</v>
      </c>
      <c r="C303" s="41"/>
      <c r="D303" s="37"/>
      <c r="E303" s="40"/>
      <c r="F303" s="77"/>
      <c r="G303" s="77"/>
      <c r="H303" s="37"/>
      <c r="I303" s="37"/>
      <c r="J303" s="37"/>
      <c r="K303" s="37"/>
      <c r="L303" s="37"/>
      <c r="M303" s="32"/>
      <c r="N303" s="41"/>
      <c r="O303" s="77"/>
      <c r="P303" s="77"/>
      <c r="Q303" s="37"/>
      <c r="R303" s="37"/>
      <c r="S303" s="37"/>
      <c r="T303" s="37"/>
      <c r="U303" s="37"/>
      <c r="V303" s="41"/>
      <c r="W303" s="77"/>
      <c r="X303" s="77"/>
      <c r="Y303" s="37"/>
      <c r="Z303" s="37"/>
      <c r="AA303" s="37"/>
      <c r="AB303" s="37"/>
      <c r="AC303" s="37"/>
      <c r="AD303" s="41"/>
      <c r="AE303" s="77"/>
      <c r="AF303" s="77"/>
      <c r="AG303" s="37"/>
      <c r="AH303" s="37"/>
      <c r="AI303" s="37"/>
      <c r="AJ303" s="37"/>
      <c r="AK303" s="37"/>
      <c r="AL303" s="41"/>
      <c r="AM303" s="77"/>
      <c r="AN303" s="77"/>
      <c r="AO303" s="37"/>
      <c r="AP303" s="37"/>
      <c r="AQ303" s="37"/>
      <c r="AR303" s="37"/>
      <c r="AS303" s="37"/>
      <c r="AT303" s="41"/>
      <c r="AU303" s="77"/>
      <c r="AV303" s="77"/>
      <c r="AW303" s="37"/>
      <c r="AX303" s="37"/>
      <c r="AY303" s="37"/>
      <c r="AZ303" s="37"/>
      <c r="BA303" s="37"/>
      <c r="BB303" s="41"/>
      <c r="BC303" s="77"/>
      <c r="BD303" s="77"/>
      <c r="BE303" s="37"/>
      <c r="BF303" s="37"/>
      <c r="BG303" s="37"/>
      <c r="BH303" s="37"/>
      <c r="BI303" s="37"/>
      <c r="BJ303" s="37"/>
      <c r="BK303" s="32"/>
      <c r="BL303" s="32"/>
      <c r="BM303" s="115">
        <f>Familia!AV302</f>
        <v>0</v>
      </c>
      <c r="BN303" s="32"/>
      <c r="BO303" s="115">
        <f>Familia!AW302</f>
        <v>0</v>
      </c>
      <c r="BP303" s="32"/>
      <c r="BQ303" s="115">
        <f>Familia!AX302</f>
        <v>0</v>
      </c>
      <c r="BR303" s="32"/>
      <c r="BS303" s="115">
        <f>Familia!AY302</f>
        <v>0</v>
      </c>
      <c r="BT303" s="32"/>
      <c r="BU303" s="115">
        <f>Familia!AZ302</f>
        <v>0</v>
      </c>
      <c r="BV303" s="32"/>
      <c r="BW303" s="115">
        <f>Familia!BA302</f>
        <v>0</v>
      </c>
      <c r="BX303" s="32"/>
      <c r="BY303" s="32"/>
      <c r="BZ303" s="39"/>
      <c r="CA303" s="39"/>
      <c r="CB303" s="39"/>
      <c r="CC303" s="39"/>
      <c r="CD303" s="39"/>
      <c r="CE303" s="39"/>
      <c r="CF303" s="37"/>
      <c r="CG303" s="40"/>
      <c r="CH303" s="114">
        <f t="shared" si="4"/>
        <v>0</v>
      </c>
      <c r="CI303" s="41"/>
      <c r="CJ303" s="34"/>
      <c r="CK303" s="41"/>
      <c r="CL303" s="34"/>
      <c r="CM303" s="41"/>
      <c r="CN303" s="41"/>
      <c r="CO303" s="34"/>
      <c r="CP303" s="41"/>
      <c r="CQ303" s="37"/>
      <c r="CR303" s="40"/>
      <c r="CS303" s="37"/>
      <c r="CT303" s="37" t="s">
        <v>1597</v>
      </c>
      <c r="CV303" s="37"/>
    </row>
    <row r="304" spans="1:100">
      <c r="A304" s="21">
        <v>300</v>
      </c>
      <c r="B304" s="21">
        <f>Beneficiario!C301</f>
        <v>0</v>
      </c>
      <c r="C304" s="41"/>
      <c r="D304" s="37"/>
      <c r="E304" s="40"/>
      <c r="F304" s="77"/>
      <c r="G304" s="77"/>
      <c r="H304" s="37"/>
      <c r="I304" s="37"/>
      <c r="J304" s="37"/>
      <c r="K304" s="37"/>
      <c r="L304" s="37"/>
      <c r="M304" s="32"/>
      <c r="N304" s="41"/>
      <c r="O304" s="77"/>
      <c r="P304" s="77"/>
      <c r="Q304" s="37"/>
      <c r="R304" s="37"/>
      <c r="S304" s="37"/>
      <c r="T304" s="37"/>
      <c r="U304" s="37"/>
      <c r="V304" s="41"/>
      <c r="W304" s="77"/>
      <c r="X304" s="77"/>
      <c r="Y304" s="37"/>
      <c r="Z304" s="37"/>
      <c r="AA304" s="37"/>
      <c r="AB304" s="37"/>
      <c r="AC304" s="37"/>
      <c r="AD304" s="41"/>
      <c r="AE304" s="77"/>
      <c r="AF304" s="77"/>
      <c r="AG304" s="37"/>
      <c r="AH304" s="37"/>
      <c r="AI304" s="37"/>
      <c r="AJ304" s="37"/>
      <c r="AK304" s="37"/>
      <c r="AL304" s="41"/>
      <c r="AM304" s="77"/>
      <c r="AN304" s="77"/>
      <c r="AO304" s="37"/>
      <c r="AP304" s="37"/>
      <c r="AQ304" s="37"/>
      <c r="AR304" s="37"/>
      <c r="AS304" s="37"/>
      <c r="AT304" s="41"/>
      <c r="AU304" s="77"/>
      <c r="AV304" s="77"/>
      <c r="AW304" s="37"/>
      <c r="AX304" s="37"/>
      <c r="AY304" s="37"/>
      <c r="AZ304" s="37"/>
      <c r="BA304" s="37"/>
      <c r="BB304" s="41"/>
      <c r="BC304" s="77"/>
      <c r="BD304" s="77"/>
      <c r="BE304" s="37"/>
      <c r="BF304" s="37"/>
      <c r="BG304" s="37"/>
      <c r="BH304" s="37"/>
      <c r="BI304" s="37"/>
      <c r="BJ304" s="37"/>
      <c r="BK304" s="32"/>
      <c r="BL304" s="32"/>
      <c r="BM304" s="115">
        <f>Familia!AV303</f>
        <v>0</v>
      </c>
      <c r="BN304" s="32"/>
      <c r="BO304" s="115">
        <f>Familia!AW303</f>
        <v>0</v>
      </c>
      <c r="BP304" s="32"/>
      <c r="BQ304" s="115">
        <f>Familia!AX303</f>
        <v>0</v>
      </c>
      <c r="BR304" s="32"/>
      <c r="BS304" s="115">
        <f>Familia!AY303</f>
        <v>0</v>
      </c>
      <c r="BT304" s="32"/>
      <c r="BU304" s="115">
        <f>Familia!AZ303</f>
        <v>0</v>
      </c>
      <c r="BV304" s="32"/>
      <c r="BW304" s="115">
        <f>Familia!BA303</f>
        <v>0</v>
      </c>
      <c r="BX304" s="32"/>
      <c r="BY304" s="32"/>
      <c r="BZ304" s="39"/>
      <c r="CA304" s="39"/>
      <c r="CB304" s="39"/>
      <c r="CC304" s="39"/>
      <c r="CD304" s="39"/>
      <c r="CE304" s="39"/>
      <c r="CF304" s="37"/>
      <c r="CG304" s="40"/>
      <c r="CH304" s="114">
        <f t="shared" si="4"/>
        <v>0</v>
      </c>
      <c r="CI304" s="41"/>
      <c r="CJ304" s="34"/>
      <c r="CK304" s="41"/>
      <c r="CL304" s="34"/>
      <c r="CM304" s="41"/>
      <c r="CN304" s="41"/>
      <c r="CO304" s="34"/>
      <c r="CP304" s="41"/>
      <c r="CQ304" s="37"/>
      <c r="CR304" s="40"/>
      <c r="CS304" s="37"/>
      <c r="CT304" s="37" t="s">
        <v>1597</v>
      </c>
      <c r="CV304" s="37"/>
    </row>
    <row r="305" spans="1:100">
      <c r="A305" s="21">
        <v>301</v>
      </c>
      <c r="B305" s="21">
        <f>Beneficiario!C302</f>
        <v>0</v>
      </c>
      <c r="C305" s="41"/>
      <c r="D305" s="37"/>
      <c r="E305" s="40"/>
      <c r="F305" s="77"/>
      <c r="G305" s="77"/>
      <c r="H305" s="37"/>
      <c r="I305" s="37"/>
      <c r="J305" s="37"/>
      <c r="K305" s="37"/>
      <c r="L305" s="37"/>
      <c r="M305" s="32"/>
      <c r="N305" s="41"/>
      <c r="O305" s="77"/>
      <c r="P305" s="77"/>
      <c r="Q305" s="37"/>
      <c r="R305" s="37"/>
      <c r="S305" s="37"/>
      <c r="T305" s="37"/>
      <c r="U305" s="37"/>
      <c r="V305" s="41"/>
      <c r="W305" s="77"/>
      <c r="X305" s="77"/>
      <c r="Y305" s="37"/>
      <c r="Z305" s="37"/>
      <c r="AA305" s="37"/>
      <c r="AB305" s="37"/>
      <c r="AC305" s="37"/>
      <c r="AD305" s="41"/>
      <c r="AE305" s="77"/>
      <c r="AF305" s="77"/>
      <c r="AG305" s="37"/>
      <c r="AH305" s="37"/>
      <c r="AI305" s="37"/>
      <c r="AJ305" s="37"/>
      <c r="AK305" s="37"/>
      <c r="AL305" s="41"/>
      <c r="AM305" s="77"/>
      <c r="AN305" s="77"/>
      <c r="AO305" s="37"/>
      <c r="AP305" s="37"/>
      <c r="AQ305" s="37"/>
      <c r="AR305" s="37"/>
      <c r="AS305" s="37"/>
      <c r="AT305" s="41"/>
      <c r="AU305" s="77"/>
      <c r="AV305" s="77"/>
      <c r="AW305" s="37"/>
      <c r="AX305" s="37"/>
      <c r="AY305" s="37"/>
      <c r="AZ305" s="37"/>
      <c r="BA305" s="37"/>
      <c r="BB305" s="41"/>
      <c r="BC305" s="77"/>
      <c r="BD305" s="77"/>
      <c r="BE305" s="37"/>
      <c r="BF305" s="37"/>
      <c r="BG305" s="37"/>
      <c r="BH305" s="37"/>
      <c r="BI305" s="37"/>
      <c r="BJ305" s="37"/>
      <c r="BK305" s="32"/>
      <c r="BL305" s="32"/>
      <c r="BM305" s="115">
        <f>Familia!AV304</f>
        <v>0</v>
      </c>
      <c r="BN305" s="32"/>
      <c r="BO305" s="115">
        <f>Familia!AW304</f>
        <v>0</v>
      </c>
      <c r="BP305" s="32"/>
      <c r="BQ305" s="115">
        <f>Familia!AX304</f>
        <v>0</v>
      </c>
      <c r="BR305" s="32"/>
      <c r="BS305" s="115">
        <f>Familia!AY304</f>
        <v>0</v>
      </c>
      <c r="BT305" s="32"/>
      <c r="BU305" s="115">
        <f>Familia!AZ304</f>
        <v>0</v>
      </c>
      <c r="BV305" s="32"/>
      <c r="BW305" s="115">
        <f>Familia!BA304</f>
        <v>0</v>
      </c>
      <c r="BX305" s="32"/>
      <c r="BY305" s="32"/>
      <c r="BZ305" s="39"/>
      <c r="CA305" s="39"/>
      <c r="CB305" s="39"/>
      <c r="CC305" s="39"/>
      <c r="CD305" s="39"/>
      <c r="CE305" s="39"/>
      <c r="CF305" s="37"/>
      <c r="CG305" s="40"/>
      <c r="CH305" s="114">
        <f t="shared" si="4"/>
        <v>0</v>
      </c>
      <c r="CI305" s="41"/>
      <c r="CJ305" s="34"/>
      <c r="CK305" s="41"/>
      <c r="CL305" s="34"/>
      <c r="CM305" s="41"/>
      <c r="CN305" s="41"/>
      <c r="CO305" s="34"/>
      <c r="CP305" s="41"/>
      <c r="CQ305" s="37"/>
      <c r="CR305" s="40"/>
      <c r="CS305" s="37"/>
      <c r="CT305" s="37" t="s">
        <v>1597</v>
      </c>
      <c r="CV305" s="37"/>
    </row>
    <row r="306" spans="1:100">
      <c r="A306" s="21">
        <v>302</v>
      </c>
      <c r="B306" s="21">
        <f>Beneficiario!C303</f>
        <v>0</v>
      </c>
      <c r="C306" s="41"/>
      <c r="D306" s="37"/>
      <c r="E306" s="40"/>
      <c r="F306" s="77"/>
      <c r="G306" s="77"/>
      <c r="H306" s="37"/>
      <c r="I306" s="37"/>
      <c r="J306" s="37"/>
      <c r="K306" s="37"/>
      <c r="L306" s="37"/>
      <c r="M306" s="32"/>
      <c r="N306" s="41"/>
      <c r="O306" s="77"/>
      <c r="P306" s="77"/>
      <c r="Q306" s="37"/>
      <c r="R306" s="37"/>
      <c r="S306" s="37"/>
      <c r="T306" s="37"/>
      <c r="U306" s="37"/>
      <c r="V306" s="41"/>
      <c r="W306" s="77"/>
      <c r="X306" s="77"/>
      <c r="Y306" s="37"/>
      <c r="Z306" s="37"/>
      <c r="AA306" s="37"/>
      <c r="AB306" s="37"/>
      <c r="AC306" s="37"/>
      <c r="AD306" s="41"/>
      <c r="AE306" s="77"/>
      <c r="AF306" s="77"/>
      <c r="AG306" s="37"/>
      <c r="AH306" s="37"/>
      <c r="AI306" s="37"/>
      <c r="AJ306" s="37"/>
      <c r="AK306" s="37"/>
      <c r="AL306" s="41"/>
      <c r="AM306" s="77"/>
      <c r="AN306" s="77"/>
      <c r="AO306" s="37"/>
      <c r="AP306" s="37"/>
      <c r="AQ306" s="37"/>
      <c r="AR306" s="37"/>
      <c r="AS306" s="37"/>
      <c r="AT306" s="41"/>
      <c r="AU306" s="77"/>
      <c r="AV306" s="77"/>
      <c r="AW306" s="37"/>
      <c r="AX306" s="37"/>
      <c r="AY306" s="37"/>
      <c r="AZ306" s="37"/>
      <c r="BA306" s="37"/>
      <c r="BB306" s="41"/>
      <c r="BC306" s="77"/>
      <c r="BD306" s="77"/>
      <c r="BE306" s="37"/>
      <c r="BF306" s="37"/>
      <c r="BG306" s="37"/>
      <c r="BH306" s="37"/>
      <c r="BI306" s="37"/>
      <c r="BJ306" s="37"/>
      <c r="BK306" s="32"/>
      <c r="BL306" s="32"/>
      <c r="BM306" s="115">
        <f>Familia!AV305</f>
        <v>0</v>
      </c>
      <c r="BN306" s="32"/>
      <c r="BO306" s="115">
        <f>Familia!AW305</f>
        <v>0</v>
      </c>
      <c r="BP306" s="32"/>
      <c r="BQ306" s="115">
        <f>Familia!AX305</f>
        <v>0</v>
      </c>
      <c r="BR306" s="32"/>
      <c r="BS306" s="115">
        <f>Familia!AY305</f>
        <v>0</v>
      </c>
      <c r="BT306" s="32"/>
      <c r="BU306" s="115">
        <f>Familia!AZ305</f>
        <v>0</v>
      </c>
      <c r="BV306" s="32"/>
      <c r="BW306" s="115">
        <f>Familia!BA305</f>
        <v>0</v>
      </c>
      <c r="BX306" s="32"/>
      <c r="BY306" s="32"/>
      <c r="BZ306" s="39"/>
      <c r="CA306" s="39"/>
      <c r="CB306" s="39"/>
      <c r="CC306" s="39"/>
      <c r="CD306" s="39"/>
      <c r="CE306" s="39"/>
      <c r="CF306" s="37"/>
      <c r="CG306" s="40"/>
      <c r="CH306" s="114">
        <f t="shared" si="4"/>
        <v>0</v>
      </c>
      <c r="CI306" s="41"/>
      <c r="CJ306" s="34"/>
      <c r="CK306" s="41"/>
      <c r="CL306" s="34"/>
      <c r="CM306" s="41"/>
      <c r="CN306" s="41"/>
      <c r="CO306" s="34"/>
      <c r="CP306" s="41"/>
      <c r="CQ306" s="37"/>
      <c r="CR306" s="40"/>
      <c r="CS306" s="37"/>
      <c r="CT306" s="37" t="s">
        <v>1597</v>
      </c>
      <c r="CV306" s="37"/>
    </row>
    <row r="307" spans="1:100">
      <c r="A307" s="21">
        <v>303</v>
      </c>
      <c r="B307" s="21">
        <f>Beneficiario!C304</f>
        <v>0</v>
      </c>
      <c r="C307" s="41"/>
      <c r="D307" s="37"/>
      <c r="E307" s="40"/>
      <c r="F307" s="77"/>
      <c r="G307" s="77"/>
      <c r="H307" s="37"/>
      <c r="I307" s="37"/>
      <c r="J307" s="37"/>
      <c r="K307" s="37"/>
      <c r="L307" s="37"/>
      <c r="M307" s="32"/>
      <c r="N307" s="41"/>
      <c r="O307" s="77"/>
      <c r="P307" s="77"/>
      <c r="Q307" s="37"/>
      <c r="R307" s="37"/>
      <c r="S307" s="37"/>
      <c r="T307" s="37"/>
      <c r="U307" s="37"/>
      <c r="V307" s="41"/>
      <c r="W307" s="77"/>
      <c r="X307" s="77"/>
      <c r="Y307" s="37"/>
      <c r="Z307" s="37"/>
      <c r="AA307" s="37"/>
      <c r="AB307" s="37"/>
      <c r="AC307" s="37"/>
      <c r="AD307" s="41"/>
      <c r="AE307" s="77"/>
      <c r="AF307" s="77"/>
      <c r="AG307" s="37"/>
      <c r="AH307" s="37"/>
      <c r="AI307" s="37"/>
      <c r="AJ307" s="37"/>
      <c r="AK307" s="37"/>
      <c r="AL307" s="41"/>
      <c r="AM307" s="77"/>
      <c r="AN307" s="77"/>
      <c r="AO307" s="37"/>
      <c r="AP307" s="37"/>
      <c r="AQ307" s="37"/>
      <c r="AR307" s="37"/>
      <c r="AS307" s="37"/>
      <c r="AT307" s="41"/>
      <c r="AU307" s="77"/>
      <c r="AV307" s="77"/>
      <c r="AW307" s="37"/>
      <c r="AX307" s="37"/>
      <c r="AY307" s="37"/>
      <c r="AZ307" s="37"/>
      <c r="BA307" s="37"/>
      <c r="BB307" s="41"/>
      <c r="BC307" s="77"/>
      <c r="BD307" s="77"/>
      <c r="BE307" s="37"/>
      <c r="BF307" s="37"/>
      <c r="BG307" s="37"/>
      <c r="BH307" s="37"/>
      <c r="BI307" s="37"/>
      <c r="BJ307" s="37"/>
      <c r="BK307" s="32"/>
      <c r="BL307" s="32"/>
      <c r="BM307" s="115">
        <f>Familia!AV306</f>
        <v>0</v>
      </c>
      <c r="BN307" s="32"/>
      <c r="BO307" s="115">
        <f>Familia!AW306</f>
        <v>0</v>
      </c>
      <c r="BP307" s="32"/>
      <c r="BQ307" s="115">
        <f>Familia!AX306</f>
        <v>0</v>
      </c>
      <c r="BR307" s="32"/>
      <c r="BS307" s="115">
        <f>Familia!AY306</f>
        <v>0</v>
      </c>
      <c r="BT307" s="32"/>
      <c r="BU307" s="115">
        <f>Familia!AZ306</f>
        <v>0</v>
      </c>
      <c r="BV307" s="32"/>
      <c r="BW307" s="115">
        <f>Familia!BA306</f>
        <v>0</v>
      </c>
      <c r="BX307" s="32"/>
      <c r="BY307" s="32"/>
      <c r="BZ307" s="39"/>
      <c r="CA307" s="39"/>
      <c r="CB307" s="39"/>
      <c r="CC307" s="39"/>
      <c r="CD307" s="39"/>
      <c r="CE307" s="39"/>
      <c r="CF307" s="37"/>
      <c r="CG307" s="40"/>
      <c r="CH307" s="114">
        <f t="shared" si="4"/>
        <v>0</v>
      </c>
      <c r="CI307" s="41"/>
      <c r="CJ307" s="34"/>
      <c r="CK307" s="41"/>
      <c r="CL307" s="34"/>
      <c r="CM307" s="41"/>
      <c r="CN307" s="41"/>
      <c r="CO307" s="34"/>
      <c r="CP307" s="41"/>
      <c r="CQ307" s="37"/>
      <c r="CR307" s="40"/>
      <c r="CS307" s="37"/>
      <c r="CT307" s="37" t="s">
        <v>1597</v>
      </c>
      <c r="CV307" s="37"/>
    </row>
    <row r="308" spans="1:100">
      <c r="A308" s="21">
        <v>304</v>
      </c>
      <c r="B308" s="21">
        <f>Beneficiario!C305</f>
        <v>0</v>
      </c>
      <c r="C308" s="41"/>
      <c r="D308" s="37"/>
      <c r="E308" s="40"/>
      <c r="F308" s="77"/>
      <c r="G308" s="77"/>
      <c r="H308" s="37"/>
      <c r="I308" s="37"/>
      <c r="J308" s="37"/>
      <c r="K308" s="37"/>
      <c r="L308" s="37"/>
      <c r="M308" s="32"/>
      <c r="N308" s="41"/>
      <c r="O308" s="77"/>
      <c r="P308" s="77"/>
      <c r="Q308" s="37"/>
      <c r="R308" s="37"/>
      <c r="S308" s="37"/>
      <c r="T308" s="37"/>
      <c r="U308" s="37"/>
      <c r="V308" s="41"/>
      <c r="W308" s="77"/>
      <c r="X308" s="77"/>
      <c r="Y308" s="37"/>
      <c r="Z308" s="37"/>
      <c r="AA308" s="37"/>
      <c r="AB308" s="37"/>
      <c r="AC308" s="37"/>
      <c r="AD308" s="41"/>
      <c r="AE308" s="77"/>
      <c r="AF308" s="77"/>
      <c r="AG308" s="37"/>
      <c r="AH308" s="37"/>
      <c r="AI308" s="37"/>
      <c r="AJ308" s="37"/>
      <c r="AK308" s="37"/>
      <c r="AL308" s="41"/>
      <c r="AM308" s="77"/>
      <c r="AN308" s="77"/>
      <c r="AO308" s="37"/>
      <c r="AP308" s="37"/>
      <c r="AQ308" s="37"/>
      <c r="AR308" s="37"/>
      <c r="AS308" s="37"/>
      <c r="AT308" s="41"/>
      <c r="AU308" s="77"/>
      <c r="AV308" s="77"/>
      <c r="AW308" s="37"/>
      <c r="AX308" s="37"/>
      <c r="AY308" s="37"/>
      <c r="AZ308" s="37"/>
      <c r="BA308" s="37"/>
      <c r="BB308" s="41"/>
      <c r="BC308" s="77"/>
      <c r="BD308" s="77"/>
      <c r="BE308" s="37"/>
      <c r="BF308" s="37"/>
      <c r="BG308" s="37"/>
      <c r="BH308" s="37"/>
      <c r="BI308" s="37"/>
      <c r="BJ308" s="37"/>
      <c r="BK308" s="32"/>
      <c r="BL308" s="32"/>
      <c r="BM308" s="115">
        <f>Familia!AV307</f>
        <v>0</v>
      </c>
      <c r="BN308" s="32"/>
      <c r="BO308" s="115">
        <f>Familia!AW307</f>
        <v>0</v>
      </c>
      <c r="BP308" s="32"/>
      <c r="BQ308" s="115">
        <f>Familia!AX307</f>
        <v>0</v>
      </c>
      <c r="BR308" s="32"/>
      <c r="BS308" s="115">
        <f>Familia!AY307</f>
        <v>0</v>
      </c>
      <c r="BT308" s="32"/>
      <c r="BU308" s="115">
        <f>Familia!AZ307</f>
        <v>0</v>
      </c>
      <c r="BV308" s="32"/>
      <c r="BW308" s="115">
        <f>Familia!BA307</f>
        <v>0</v>
      </c>
      <c r="BX308" s="32"/>
      <c r="BY308" s="32"/>
      <c r="BZ308" s="39"/>
      <c r="CA308" s="39"/>
      <c r="CB308" s="39"/>
      <c r="CC308" s="39"/>
      <c r="CD308" s="39"/>
      <c r="CE308" s="39"/>
      <c r="CF308" s="37"/>
      <c r="CG308" s="40"/>
      <c r="CH308" s="114">
        <f t="shared" si="4"/>
        <v>0</v>
      </c>
      <c r="CI308" s="41"/>
      <c r="CJ308" s="34"/>
      <c r="CK308" s="41"/>
      <c r="CL308" s="34"/>
      <c r="CM308" s="41"/>
      <c r="CN308" s="41"/>
      <c r="CO308" s="34"/>
      <c r="CP308" s="41"/>
      <c r="CQ308" s="37"/>
      <c r="CR308" s="40"/>
      <c r="CS308" s="37"/>
      <c r="CT308" s="37" t="s">
        <v>1597</v>
      </c>
      <c r="CV308" s="37"/>
    </row>
    <row r="309" spans="1:100">
      <c r="A309" s="21">
        <v>305</v>
      </c>
      <c r="B309" s="21">
        <f>Beneficiario!C306</f>
        <v>0</v>
      </c>
      <c r="C309" s="41"/>
      <c r="D309" s="37"/>
      <c r="E309" s="40"/>
      <c r="F309" s="77"/>
      <c r="G309" s="77"/>
      <c r="H309" s="37"/>
      <c r="I309" s="37"/>
      <c r="J309" s="37"/>
      <c r="K309" s="37"/>
      <c r="L309" s="37"/>
      <c r="M309" s="32"/>
      <c r="N309" s="41"/>
      <c r="O309" s="77"/>
      <c r="P309" s="77"/>
      <c r="Q309" s="37"/>
      <c r="R309" s="37"/>
      <c r="S309" s="37"/>
      <c r="T309" s="37"/>
      <c r="U309" s="37"/>
      <c r="V309" s="41"/>
      <c r="W309" s="77"/>
      <c r="X309" s="77"/>
      <c r="Y309" s="37"/>
      <c r="Z309" s="37"/>
      <c r="AA309" s="37"/>
      <c r="AB309" s="37"/>
      <c r="AC309" s="37"/>
      <c r="AD309" s="41"/>
      <c r="AE309" s="77"/>
      <c r="AF309" s="77"/>
      <c r="AG309" s="37"/>
      <c r="AH309" s="37"/>
      <c r="AI309" s="37"/>
      <c r="AJ309" s="37"/>
      <c r="AK309" s="37"/>
      <c r="AL309" s="41"/>
      <c r="AM309" s="77"/>
      <c r="AN309" s="77"/>
      <c r="AO309" s="37"/>
      <c r="AP309" s="37"/>
      <c r="AQ309" s="37"/>
      <c r="AR309" s="37"/>
      <c r="AS309" s="37"/>
      <c r="AT309" s="41"/>
      <c r="AU309" s="77"/>
      <c r="AV309" s="77"/>
      <c r="AW309" s="37"/>
      <c r="AX309" s="37"/>
      <c r="AY309" s="37"/>
      <c r="AZ309" s="37"/>
      <c r="BA309" s="37"/>
      <c r="BB309" s="41"/>
      <c r="BC309" s="77"/>
      <c r="BD309" s="77"/>
      <c r="BE309" s="37"/>
      <c r="BF309" s="37"/>
      <c r="BG309" s="37"/>
      <c r="BH309" s="37"/>
      <c r="BI309" s="37"/>
      <c r="BJ309" s="37"/>
      <c r="BK309" s="32"/>
      <c r="BL309" s="32"/>
      <c r="BM309" s="115">
        <f>Familia!AV308</f>
        <v>0</v>
      </c>
      <c r="BN309" s="32"/>
      <c r="BO309" s="115">
        <f>Familia!AW308</f>
        <v>0</v>
      </c>
      <c r="BP309" s="32"/>
      <c r="BQ309" s="115">
        <f>Familia!AX308</f>
        <v>0</v>
      </c>
      <c r="BR309" s="32"/>
      <c r="BS309" s="115">
        <f>Familia!AY308</f>
        <v>0</v>
      </c>
      <c r="BT309" s="32"/>
      <c r="BU309" s="115">
        <f>Familia!AZ308</f>
        <v>0</v>
      </c>
      <c r="BV309" s="32"/>
      <c r="BW309" s="115">
        <f>Familia!BA308</f>
        <v>0</v>
      </c>
      <c r="BX309" s="32"/>
      <c r="BY309" s="32"/>
      <c r="BZ309" s="39"/>
      <c r="CA309" s="39"/>
      <c r="CB309" s="39"/>
      <c r="CC309" s="39"/>
      <c r="CD309" s="39"/>
      <c r="CE309" s="39"/>
      <c r="CF309" s="37"/>
      <c r="CG309" s="40"/>
      <c r="CH309" s="114">
        <f t="shared" si="4"/>
        <v>0</v>
      </c>
      <c r="CI309" s="41"/>
      <c r="CJ309" s="34"/>
      <c r="CK309" s="41"/>
      <c r="CL309" s="34"/>
      <c r="CM309" s="41"/>
      <c r="CN309" s="41"/>
      <c r="CO309" s="34"/>
      <c r="CP309" s="41"/>
      <c r="CQ309" s="37"/>
      <c r="CR309" s="40"/>
      <c r="CS309" s="37"/>
      <c r="CT309" s="37" t="s">
        <v>1597</v>
      </c>
      <c r="CV309" s="37"/>
    </row>
    <row r="310" spans="1:100">
      <c r="A310" s="21">
        <v>306</v>
      </c>
      <c r="B310" s="21">
        <f>Beneficiario!C307</f>
        <v>0</v>
      </c>
      <c r="C310" s="41"/>
      <c r="D310" s="37"/>
      <c r="E310" s="40"/>
      <c r="F310" s="77"/>
      <c r="G310" s="77"/>
      <c r="H310" s="37"/>
      <c r="I310" s="37"/>
      <c r="J310" s="37"/>
      <c r="K310" s="37"/>
      <c r="L310" s="37"/>
      <c r="M310" s="32"/>
      <c r="N310" s="41"/>
      <c r="O310" s="77"/>
      <c r="P310" s="77"/>
      <c r="Q310" s="37"/>
      <c r="R310" s="37"/>
      <c r="S310" s="37"/>
      <c r="T310" s="37"/>
      <c r="U310" s="37"/>
      <c r="V310" s="41"/>
      <c r="W310" s="77"/>
      <c r="X310" s="77"/>
      <c r="Y310" s="37"/>
      <c r="Z310" s="37"/>
      <c r="AA310" s="37"/>
      <c r="AB310" s="37"/>
      <c r="AC310" s="37"/>
      <c r="AD310" s="41"/>
      <c r="AE310" s="77"/>
      <c r="AF310" s="77"/>
      <c r="AG310" s="37"/>
      <c r="AH310" s="37"/>
      <c r="AI310" s="37"/>
      <c r="AJ310" s="37"/>
      <c r="AK310" s="37"/>
      <c r="AL310" s="41"/>
      <c r="AM310" s="77"/>
      <c r="AN310" s="77"/>
      <c r="AO310" s="37"/>
      <c r="AP310" s="37"/>
      <c r="AQ310" s="37"/>
      <c r="AR310" s="37"/>
      <c r="AS310" s="37"/>
      <c r="AT310" s="41"/>
      <c r="AU310" s="77"/>
      <c r="AV310" s="77"/>
      <c r="AW310" s="37"/>
      <c r="AX310" s="37"/>
      <c r="AY310" s="37"/>
      <c r="AZ310" s="37"/>
      <c r="BA310" s="37"/>
      <c r="BB310" s="41"/>
      <c r="BC310" s="77"/>
      <c r="BD310" s="77"/>
      <c r="BE310" s="37"/>
      <c r="BF310" s="37"/>
      <c r="BG310" s="37"/>
      <c r="BH310" s="37"/>
      <c r="BI310" s="37"/>
      <c r="BJ310" s="37"/>
      <c r="BK310" s="32"/>
      <c r="BL310" s="32"/>
      <c r="BM310" s="115">
        <f>Familia!AV309</f>
        <v>0</v>
      </c>
      <c r="BN310" s="32"/>
      <c r="BO310" s="115">
        <f>Familia!AW309</f>
        <v>0</v>
      </c>
      <c r="BP310" s="32"/>
      <c r="BQ310" s="115">
        <f>Familia!AX309</f>
        <v>0</v>
      </c>
      <c r="BR310" s="32"/>
      <c r="BS310" s="115">
        <f>Familia!AY309</f>
        <v>0</v>
      </c>
      <c r="BT310" s="32"/>
      <c r="BU310" s="115">
        <f>Familia!AZ309</f>
        <v>0</v>
      </c>
      <c r="BV310" s="32"/>
      <c r="BW310" s="115">
        <f>Familia!BA309</f>
        <v>0</v>
      </c>
      <c r="BX310" s="32"/>
      <c r="BY310" s="32"/>
      <c r="BZ310" s="39"/>
      <c r="CA310" s="39"/>
      <c r="CB310" s="39"/>
      <c r="CC310" s="39"/>
      <c r="CD310" s="39"/>
      <c r="CE310" s="39"/>
      <c r="CF310" s="37"/>
      <c r="CG310" s="40"/>
      <c r="CH310" s="114">
        <f t="shared" si="4"/>
        <v>0</v>
      </c>
      <c r="CI310" s="41"/>
      <c r="CJ310" s="34"/>
      <c r="CK310" s="41"/>
      <c r="CL310" s="34"/>
      <c r="CM310" s="41"/>
      <c r="CN310" s="41"/>
      <c r="CO310" s="34"/>
      <c r="CP310" s="41"/>
      <c r="CQ310" s="37"/>
      <c r="CR310" s="40"/>
      <c r="CS310" s="37"/>
      <c r="CT310" s="37" t="s">
        <v>1597</v>
      </c>
      <c r="CV310" s="37"/>
    </row>
    <row r="311" spans="1:100">
      <c r="A311" s="21">
        <v>307</v>
      </c>
      <c r="B311" s="21">
        <f>Beneficiario!C308</f>
        <v>0</v>
      </c>
      <c r="C311" s="41"/>
      <c r="D311" s="37"/>
      <c r="E311" s="40"/>
      <c r="F311" s="77"/>
      <c r="G311" s="77"/>
      <c r="H311" s="37"/>
      <c r="I311" s="37"/>
      <c r="J311" s="37"/>
      <c r="K311" s="37"/>
      <c r="L311" s="37"/>
      <c r="M311" s="32"/>
      <c r="N311" s="41"/>
      <c r="O311" s="77"/>
      <c r="P311" s="77"/>
      <c r="Q311" s="37"/>
      <c r="R311" s="37"/>
      <c r="S311" s="37"/>
      <c r="T311" s="37"/>
      <c r="U311" s="37"/>
      <c r="V311" s="41"/>
      <c r="W311" s="77"/>
      <c r="X311" s="77"/>
      <c r="Y311" s="37"/>
      <c r="Z311" s="37"/>
      <c r="AA311" s="37"/>
      <c r="AB311" s="37"/>
      <c r="AC311" s="37"/>
      <c r="AD311" s="41"/>
      <c r="AE311" s="77"/>
      <c r="AF311" s="77"/>
      <c r="AG311" s="37"/>
      <c r="AH311" s="37"/>
      <c r="AI311" s="37"/>
      <c r="AJ311" s="37"/>
      <c r="AK311" s="37"/>
      <c r="AL311" s="41"/>
      <c r="AM311" s="77"/>
      <c r="AN311" s="77"/>
      <c r="AO311" s="37"/>
      <c r="AP311" s="37"/>
      <c r="AQ311" s="37"/>
      <c r="AR311" s="37"/>
      <c r="AS311" s="37"/>
      <c r="AT311" s="41"/>
      <c r="AU311" s="77"/>
      <c r="AV311" s="77"/>
      <c r="AW311" s="37"/>
      <c r="AX311" s="37"/>
      <c r="AY311" s="37"/>
      <c r="AZ311" s="37"/>
      <c r="BA311" s="37"/>
      <c r="BB311" s="41"/>
      <c r="BC311" s="77"/>
      <c r="BD311" s="77"/>
      <c r="BE311" s="37"/>
      <c r="BF311" s="37"/>
      <c r="BG311" s="37"/>
      <c r="BH311" s="37"/>
      <c r="BI311" s="37"/>
      <c r="BJ311" s="37"/>
      <c r="BK311" s="32"/>
      <c r="BL311" s="32"/>
      <c r="BM311" s="115">
        <f>Familia!AV310</f>
        <v>0</v>
      </c>
      <c r="BN311" s="32"/>
      <c r="BO311" s="115">
        <f>Familia!AW310</f>
        <v>0</v>
      </c>
      <c r="BP311" s="32"/>
      <c r="BQ311" s="115">
        <f>Familia!AX310</f>
        <v>0</v>
      </c>
      <c r="BR311" s="32"/>
      <c r="BS311" s="115">
        <f>Familia!AY310</f>
        <v>0</v>
      </c>
      <c r="BT311" s="32"/>
      <c r="BU311" s="115">
        <f>Familia!AZ310</f>
        <v>0</v>
      </c>
      <c r="BV311" s="32"/>
      <c r="BW311" s="115">
        <f>Familia!BA310</f>
        <v>0</v>
      </c>
      <c r="BX311" s="32"/>
      <c r="BY311" s="32"/>
      <c r="BZ311" s="39"/>
      <c r="CA311" s="39"/>
      <c r="CB311" s="39"/>
      <c r="CC311" s="39"/>
      <c r="CD311" s="39"/>
      <c r="CE311" s="39"/>
      <c r="CF311" s="37"/>
      <c r="CG311" s="40"/>
      <c r="CH311" s="114">
        <f t="shared" si="4"/>
        <v>0</v>
      </c>
      <c r="CI311" s="41"/>
      <c r="CJ311" s="34"/>
      <c r="CK311" s="41"/>
      <c r="CL311" s="34"/>
      <c r="CM311" s="41"/>
      <c r="CN311" s="41"/>
      <c r="CO311" s="34"/>
      <c r="CP311" s="41"/>
      <c r="CQ311" s="37"/>
      <c r="CR311" s="40"/>
      <c r="CS311" s="37"/>
      <c r="CT311" s="37" t="s">
        <v>1597</v>
      </c>
      <c r="CV311" s="37"/>
    </row>
    <row r="312" spans="1:100">
      <c r="A312" s="21">
        <v>308</v>
      </c>
      <c r="B312" s="21">
        <f>Beneficiario!C309</f>
        <v>0</v>
      </c>
      <c r="C312" s="41"/>
      <c r="D312" s="37"/>
      <c r="E312" s="40"/>
      <c r="F312" s="77"/>
      <c r="G312" s="77"/>
      <c r="H312" s="37"/>
      <c r="I312" s="37"/>
      <c r="J312" s="37"/>
      <c r="K312" s="37"/>
      <c r="L312" s="37"/>
      <c r="M312" s="32"/>
      <c r="N312" s="41"/>
      <c r="O312" s="77"/>
      <c r="P312" s="77"/>
      <c r="Q312" s="37"/>
      <c r="R312" s="37"/>
      <c r="S312" s="37"/>
      <c r="T312" s="37"/>
      <c r="U312" s="37"/>
      <c r="V312" s="41"/>
      <c r="W312" s="77"/>
      <c r="X312" s="77"/>
      <c r="Y312" s="37"/>
      <c r="Z312" s="37"/>
      <c r="AA312" s="37"/>
      <c r="AB312" s="37"/>
      <c r="AC312" s="37"/>
      <c r="AD312" s="41"/>
      <c r="AE312" s="77"/>
      <c r="AF312" s="77"/>
      <c r="AG312" s="37"/>
      <c r="AH312" s="37"/>
      <c r="AI312" s="37"/>
      <c r="AJ312" s="37"/>
      <c r="AK312" s="37"/>
      <c r="AL312" s="41"/>
      <c r="AM312" s="77"/>
      <c r="AN312" s="77"/>
      <c r="AO312" s="37"/>
      <c r="AP312" s="37"/>
      <c r="AQ312" s="37"/>
      <c r="AR312" s="37"/>
      <c r="AS312" s="37"/>
      <c r="AT312" s="41"/>
      <c r="AU312" s="77"/>
      <c r="AV312" s="77"/>
      <c r="AW312" s="37"/>
      <c r="AX312" s="37"/>
      <c r="AY312" s="37"/>
      <c r="AZ312" s="37"/>
      <c r="BA312" s="37"/>
      <c r="BB312" s="41"/>
      <c r="BC312" s="77"/>
      <c r="BD312" s="77"/>
      <c r="BE312" s="37"/>
      <c r="BF312" s="37"/>
      <c r="BG312" s="37"/>
      <c r="BH312" s="37"/>
      <c r="BI312" s="37"/>
      <c r="BJ312" s="37"/>
      <c r="BK312" s="32"/>
      <c r="BL312" s="32"/>
      <c r="BM312" s="115">
        <f>Familia!AV311</f>
        <v>0</v>
      </c>
      <c r="BN312" s="32"/>
      <c r="BO312" s="115">
        <f>Familia!AW311</f>
        <v>0</v>
      </c>
      <c r="BP312" s="32"/>
      <c r="BQ312" s="115">
        <f>Familia!AX311</f>
        <v>0</v>
      </c>
      <c r="BR312" s="32"/>
      <c r="BS312" s="115">
        <f>Familia!AY311</f>
        <v>0</v>
      </c>
      <c r="BT312" s="32"/>
      <c r="BU312" s="115">
        <f>Familia!AZ311</f>
        <v>0</v>
      </c>
      <c r="BV312" s="32"/>
      <c r="BW312" s="115">
        <f>Familia!BA311</f>
        <v>0</v>
      </c>
      <c r="BX312" s="32"/>
      <c r="BY312" s="32"/>
      <c r="BZ312" s="39"/>
      <c r="CA312" s="39"/>
      <c r="CB312" s="39"/>
      <c r="CC312" s="39"/>
      <c r="CD312" s="39"/>
      <c r="CE312" s="39"/>
      <c r="CF312" s="37"/>
      <c r="CG312" s="40"/>
      <c r="CH312" s="114">
        <f t="shared" si="4"/>
        <v>0</v>
      </c>
      <c r="CI312" s="41"/>
      <c r="CJ312" s="34"/>
      <c r="CK312" s="41"/>
      <c r="CL312" s="34"/>
      <c r="CM312" s="41"/>
      <c r="CN312" s="41"/>
      <c r="CO312" s="34"/>
      <c r="CP312" s="41"/>
      <c r="CQ312" s="37"/>
      <c r="CR312" s="40"/>
      <c r="CS312" s="37"/>
      <c r="CT312" s="37" t="s">
        <v>1597</v>
      </c>
      <c r="CV312" s="37"/>
    </row>
    <row r="313" spans="1:100">
      <c r="A313" s="21">
        <v>309</v>
      </c>
      <c r="B313" s="21">
        <f>Beneficiario!C310</f>
        <v>0</v>
      </c>
      <c r="C313" s="41"/>
      <c r="D313" s="37"/>
      <c r="E313" s="40"/>
      <c r="F313" s="77"/>
      <c r="G313" s="77"/>
      <c r="H313" s="37"/>
      <c r="I313" s="37"/>
      <c r="J313" s="37"/>
      <c r="K313" s="37"/>
      <c r="L313" s="37"/>
      <c r="M313" s="32"/>
      <c r="N313" s="41"/>
      <c r="O313" s="77"/>
      <c r="P313" s="77"/>
      <c r="Q313" s="37"/>
      <c r="R313" s="37"/>
      <c r="S313" s="37"/>
      <c r="T313" s="37"/>
      <c r="U313" s="37"/>
      <c r="V313" s="41"/>
      <c r="W313" s="77"/>
      <c r="X313" s="77"/>
      <c r="Y313" s="37"/>
      <c r="Z313" s="37"/>
      <c r="AA313" s="37"/>
      <c r="AB313" s="37"/>
      <c r="AC313" s="37"/>
      <c r="AD313" s="41"/>
      <c r="AE313" s="77"/>
      <c r="AF313" s="77"/>
      <c r="AG313" s="37"/>
      <c r="AH313" s="37"/>
      <c r="AI313" s="37"/>
      <c r="AJ313" s="37"/>
      <c r="AK313" s="37"/>
      <c r="AL313" s="41"/>
      <c r="AM313" s="77"/>
      <c r="AN313" s="77"/>
      <c r="AO313" s="37"/>
      <c r="AP313" s="37"/>
      <c r="AQ313" s="37"/>
      <c r="AR313" s="37"/>
      <c r="AS313" s="37"/>
      <c r="AT313" s="41"/>
      <c r="AU313" s="77"/>
      <c r="AV313" s="77"/>
      <c r="AW313" s="37"/>
      <c r="AX313" s="37"/>
      <c r="AY313" s="37"/>
      <c r="AZ313" s="37"/>
      <c r="BA313" s="37"/>
      <c r="BB313" s="41"/>
      <c r="BC313" s="77"/>
      <c r="BD313" s="77"/>
      <c r="BE313" s="37"/>
      <c r="BF313" s="37"/>
      <c r="BG313" s="37"/>
      <c r="BH313" s="37"/>
      <c r="BI313" s="37"/>
      <c r="BJ313" s="37"/>
      <c r="BK313" s="32"/>
      <c r="BL313" s="32"/>
      <c r="BM313" s="115">
        <f>Familia!AV312</f>
        <v>0</v>
      </c>
      <c r="BN313" s="32"/>
      <c r="BO313" s="115">
        <f>Familia!AW312</f>
        <v>0</v>
      </c>
      <c r="BP313" s="32"/>
      <c r="BQ313" s="115">
        <f>Familia!AX312</f>
        <v>0</v>
      </c>
      <c r="BR313" s="32"/>
      <c r="BS313" s="115">
        <f>Familia!AY312</f>
        <v>0</v>
      </c>
      <c r="BT313" s="32"/>
      <c r="BU313" s="115">
        <f>Familia!AZ312</f>
        <v>0</v>
      </c>
      <c r="BV313" s="32"/>
      <c r="BW313" s="115">
        <f>Familia!BA312</f>
        <v>0</v>
      </c>
      <c r="BX313" s="32"/>
      <c r="BY313" s="32"/>
      <c r="BZ313" s="39"/>
      <c r="CA313" s="39"/>
      <c r="CB313" s="39"/>
      <c r="CC313" s="39"/>
      <c r="CD313" s="39"/>
      <c r="CE313" s="39"/>
      <c r="CF313" s="37"/>
      <c r="CG313" s="40"/>
      <c r="CH313" s="114">
        <f t="shared" si="4"/>
        <v>0</v>
      </c>
      <c r="CI313" s="41"/>
      <c r="CJ313" s="34"/>
      <c r="CK313" s="41"/>
      <c r="CL313" s="34"/>
      <c r="CM313" s="41"/>
      <c r="CN313" s="41"/>
      <c r="CO313" s="34"/>
      <c r="CP313" s="41"/>
      <c r="CQ313" s="37"/>
      <c r="CR313" s="40"/>
      <c r="CS313" s="37"/>
      <c r="CT313" s="37" t="s">
        <v>1597</v>
      </c>
      <c r="CV313" s="37"/>
    </row>
    <row r="314" spans="1:100">
      <c r="A314" s="21">
        <v>310</v>
      </c>
      <c r="B314" s="21">
        <f>Beneficiario!C311</f>
        <v>0</v>
      </c>
      <c r="C314" s="41"/>
      <c r="D314" s="37"/>
      <c r="E314" s="40"/>
      <c r="F314" s="77"/>
      <c r="G314" s="77"/>
      <c r="H314" s="37"/>
      <c r="I314" s="37"/>
      <c r="J314" s="37"/>
      <c r="K314" s="37"/>
      <c r="L314" s="37"/>
      <c r="M314" s="32"/>
      <c r="N314" s="41"/>
      <c r="O314" s="77"/>
      <c r="P314" s="77"/>
      <c r="Q314" s="37"/>
      <c r="R314" s="37"/>
      <c r="S314" s="37"/>
      <c r="T314" s="37"/>
      <c r="U314" s="37"/>
      <c r="V314" s="41"/>
      <c r="W314" s="77"/>
      <c r="X314" s="77"/>
      <c r="Y314" s="37"/>
      <c r="Z314" s="37"/>
      <c r="AA314" s="37"/>
      <c r="AB314" s="37"/>
      <c r="AC314" s="37"/>
      <c r="AD314" s="41"/>
      <c r="AE314" s="77"/>
      <c r="AF314" s="77"/>
      <c r="AG314" s="37"/>
      <c r="AH314" s="37"/>
      <c r="AI314" s="37"/>
      <c r="AJ314" s="37"/>
      <c r="AK314" s="37"/>
      <c r="AL314" s="41"/>
      <c r="AM314" s="77"/>
      <c r="AN314" s="77"/>
      <c r="AO314" s="37"/>
      <c r="AP314" s="37"/>
      <c r="AQ314" s="37"/>
      <c r="AR314" s="37"/>
      <c r="AS314" s="37"/>
      <c r="AT314" s="41"/>
      <c r="AU314" s="77"/>
      <c r="AV314" s="77"/>
      <c r="AW314" s="37"/>
      <c r="AX314" s="37"/>
      <c r="AY314" s="37"/>
      <c r="AZ314" s="37"/>
      <c r="BA314" s="37"/>
      <c r="BB314" s="41"/>
      <c r="BC314" s="77"/>
      <c r="BD314" s="77"/>
      <c r="BE314" s="37"/>
      <c r="BF314" s="37"/>
      <c r="BG314" s="37"/>
      <c r="BH314" s="37"/>
      <c r="BI314" s="37"/>
      <c r="BJ314" s="37"/>
      <c r="BK314" s="32"/>
      <c r="BL314" s="32"/>
      <c r="BM314" s="115">
        <f>Familia!AV313</f>
        <v>0</v>
      </c>
      <c r="BN314" s="32"/>
      <c r="BO314" s="115">
        <f>Familia!AW313</f>
        <v>0</v>
      </c>
      <c r="BP314" s="32"/>
      <c r="BQ314" s="115">
        <f>Familia!AX313</f>
        <v>0</v>
      </c>
      <c r="BR314" s="32"/>
      <c r="BS314" s="115">
        <f>Familia!AY313</f>
        <v>0</v>
      </c>
      <c r="BT314" s="32"/>
      <c r="BU314" s="115">
        <f>Familia!AZ313</f>
        <v>0</v>
      </c>
      <c r="BV314" s="32"/>
      <c r="BW314" s="115">
        <f>Familia!BA313</f>
        <v>0</v>
      </c>
      <c r="BX314" s="32"/>
      <c r="BY314" s="32"/>
      <c r="BZ314" s="39"/>
      <c r="CA314" s="39"/>
      <c r="CB314" s="39"/>
      <c r="CC314" s="39"/>
      <c r="CD314" s="39"/>
      <c r="CE314" s="39"/>
      <c r="CF314" s="37"/>
      <c r="CG314" s="40"/>
      <c r="CH314" s="114">
        <f t="shared" si="4"/>
        <v>0</v>
      </c>
      <c r="CI314" s="41"/>
      <c r="CJ314" s="34"/>
      <c r="CK314" s="41"/>
      <c r="CL314" s="34"/>
      <c r="CM314" s="41"/>
      <c r="CN314" s="41"/>
      <c r="CO314" s="34"/>
      <c r="CP314" s="41"/>
      <c r="CQ314" s="37"/>
      <c r="CR314" s="40"/>
      <c r="CS314" s="37"/>
      <c r="CT314" s="37" t="s">
        <v>1597</v>
      </c>
      <c r="CV314" s="37"/>
    </row>
    <row r="315" spans="1:100">
      <c r="A315" s="21">
        <v>311</v>
      </c>
      <c r="B315" s="21">
        <f>Beneficiario!C312</f>
        <v>0</v>
      </c>
      <c r="C315" s="41"/>
      <c r="D315" s="37"/>
      <c r="E315" s="40"/>
      <c r="F315" s="77"/>
      <c r="G315" s="77"/>
      <c r="H315" s="37"/>
      <c r="I315" s="37"/>
      <c r="J315" s="37"/>
      <c r="K315" s="37"/>
      <c r="L315" s="37"/>
      <c r="M315" s="32"/>
      <c r="N315" s="41"/>
      <c r="O315" s="77"/>
      <c r="P315" s="77"/>
      <c r="Q315" s="37"/>
      <c r="R315" s="37"/>
      <c r="S315" s="37"/>
      <c r="T315" s="37"/>
      <c r="U315" s="37"/>
      <c r="V315" s="41"/>
      <c r="W315" s="77"/>
      <c r="X315" s="77"/>
      <c r="Y315" s="37"/>
      <c r="Z315" s="37"/>
      <c r="AA315" s="37"/>
      <c r="AB315" s="37"/>
      <c r="AC315" s="37"/>
      <c r="AD315" s="41"/>
      <c r="AE315" s="77"/>
      <c r="AF315" s="77"/>
      <c r="AG315" s="37"/>
      <c r="AH315" s="37"/>
      <c r="AI315" s="37"/>
      <c r="AJ315" s="37"/>
      <c r="AK315" s="37"/>
      <c r="AL315" s="41"/>
      <c r="AM315" s="77"/>
      <c r="AN315" s="77"/>
      <c r="AO315" s="37"/>
      <c r="AP315" s="37"/>
      <c r="AQ315" s="37"/>
      <c r="AR315" s="37"/>
      <c r="AS315" s="37"/>
      <c r="AT315" s="41"/>
      <c r="AU315" s="77"/>
      <c r="AV315" s="77"/>
      <c r="AW315" s="37"/>
      <c r="AX315" s="37"/>
      <c r="AY315" s="37"/>
      <c r="AZ315" s="37"/>
      <c r="BA315" s="37"/>
      <c r="BB315" s="41"/>
      <c r="BC315" s="77"/>
      <c r="BD315" s="77"/>
      <c r="BE315" s="37"/>
      <c r="BF315" s="37"/>
      <c r="BG315" s="37"/>
      <c r="BH315" s="37"/>
      <c r="BI315" s="37"/>
      <c r="BJ315" s="37"/>
      <c r="BK315" s="32"/>
      <c r="BL315" s="32"/>
      <c r="BM315" s="115">
        <f>Familia!AV314</f>
        <v>0</v>
      </c>
      <c r="BN315" s="32"/>
      <c r="BO315" s="115">
        <f>Familia!AW314</f>
        <v>0</v>
      </c>
      <c r="BP315" s="32"/>
      <c r="BQ315" s="115">
        <f>Familia!AX314</f>
        <v>0</v>
      </c>
      <c r="BR315" s="32"/>
      <c r="BS315" s="115">
        <f>Familia!AY314</f>
        <v>0</v>
      </c>
      <c r="BT315" s="32"/>
      <c r="BU315" s="115">
        <f>Familia!AZ314</f>
        <v>0</v>
      </c>
      <c r="BV315" s="32"/>
      <c r="BW315" s="115">
        <f>Familia!BA314</f>
        <v>0</v>
      </c>
      <c r="BX315" s="32"/>
      <c r="BY315" s="32"/>
      <c r="BZ315" s="39"/>
      <c r="CA315" s="39"/>
      <c r="CB315" s="39"/>
      <c r="CC315" s="39"/>
      <c r="CD315" s="39"/>
      <c r="CE315" s="39"/>
      <c r="CF315" s="37"/>
      <c r="CG315" s="40"/>
      <c r="CH315" s="114">
        <f t="shared" si="4"/>
        <v>0</v>
      </c>
      <c r="CI315" s="41"/>
      <c r="CJ315" s="34"/>
      <c r="CK315" s="41"/>
      <c r="CL315" s="34"/>
      <c r="CM315" s="41"/>
      <c r="CN315" s="41"/>
      <c r="CO315" s="34"/>
      <c r="CP315" s="41"/>
      <c r="CQ315" s="37"/>
      <c r="CR315" s="40"/>
      <c r="CS315" s="37"/>
      <c r="CT315" s="37" t="s">
        <v>1597</v>
      </c>
      <c r="CV315" s="37"/>
    </row>
    <row r="316" spans="1:100">
      <c r="A316" s="21">
        <v>312</v>
      </c>
      <c r="B316" s="21">
        <f>Beneficiario!C313</f>
        <v>0</v>
      </c>
      <c r="C316" s="41"/>
      <c r="D316" s="37"/>
      <c r="E316" s="40"/>
      <c r="F316" s="77"/>
      <c r="G316" s="77"/>
      <c r="H316" s="37"/>
      <c r="I316" s="37"/>
      <c r="J316" s="37"/>
      <c r="K316" s="37"/>
      <c r="L316" s="37"/>
      <c r="M316" s="32"/>
      <c r="N316" s="41"/>
      <c r="O316" s="77"/>
      <c r="P316" s="77"/>
      <c r="Q316" s="37"/>
      <c r="R316" s="37"/>
      <c r="S316" s="37"/>
      <c r="T316" s="37"/>
      <c r="U316" s="37"/>
      <c r="V316" s="41"/>
      <c r="W316" s="77"/>
      <c r="X316" s="77"/>
      <c r="Y316" s="37"/>
      <c r="Z316" s="37"/>
      <c r="AA316" s="37"/>
      <c r="AB316" s="37"/>
      <c r="AC316" s="37"/>
      <c r="AD316" s="41"/>
      <c r="AE316" s="77"/>
      <c r="AF316" s="77"/>
      <c r="AG316" s="37"/>
      <c r="AH316" s="37"/>
      <c r="AI316" s="37"/>
      <c r="AJ316" s="37"/>
      <c r="AK316" s="37"/>
      <c r="AL316" s="41"/>
      <c r="AM316" s="77"/>
      <c r="AN316" s="77"/>
      <c r="AO316" s="37"/>
      <c r="AP316" s="37"/>
      <c r="AQ316" s="37"/>
      <c r="AR316" s="37"/>
      <c r="AS316" s="37"/>
      <c r="AT316" s="41"/>
      <c r="AU316" s="77"/>
      <c r="AV316" s="77"/>
      <c r="AW316" s="37"/>
      <c r="AX316" s="37"/>
      <c r="AY316" s="37"/>
      <c r="AZ316" s="37"/>
      <c r="BA316" s="37"/>
      <c r="BB316" s="41"/>
      <c r="BC316" s="77"/>
      <c r="BD316" s="77"/>
      <c r="BE316" s="37"/>
      <c r="BF316" s="37"/>
      <c r="BG316" s="37"/>
      <c r="BH316" s="37"/>
      <c r="BI316" s="37"/>
      <c r="BJ316" s="37"/>
      <c r="BK316" s="32"/>
      <c r="BL316" s="32"/>
      <c r="BM316" s="115">
        <f>Familia!AV315</f>
        <v>0</v>
      </c>
      <c r="BN316" s="32"/>
      <c r="BO316" s="115">
        <f>Familia!AW315</f>
        <v>0</v>
      </c>
      <c r="BP316" s="32"/>
      <c r="BQ316" s="115">
        <f>Familia!AX315</f>
        <v>0</v>
      </c>
      <c r="BR316" s="32"/>
      <c r="BS316" s="115">
        <f>Familia!AY315</f>
        <v>0</v>
      </c>
      <c r="BT316" s="32"/>
      <c r="BU316" s="115">
        <f>Familia!AZ315</f>
        <v>0</v>
      </c>
      <c r="BV316" s="32"/>
      <c r="BW316" s="115">
        <f>Familia!BA315</f>
        <v>0</v>
      </c>
      <c r="BX316" s="32"/>
      <c r="BY316" s="32"/>
      <c r="BZ316" s="39"/>
      <c r="CA316" s="39"/>
      <c r="CB316" s="39"/>
      <c r="CC316" s="39"/>
      <c r="CD316" s="39"/>
      <c r="CE316" s="39"/>
      <c r="CF316" s="37"/>
      <c r="CG316" s="40"/>
      <c r="CH316" s="114">
        <f t="shared" si="4"/>
        <v>0</v>
      </c>
      <c r="CI316" s="41"/>
      <c r="CJ316" s="34"/>
      <c r="CK316" s="41"/>
      <c r="CL316" s="34"/>
      <c r="CM316" s="41"/>
      <c r="CN316" s="41"/>
      <c r="CO316" s="34"/>
      <c r="CP316" s="41"/>
      <c r="CQ316" s="37"/>
      <c r="CR316" s="40"/>
      <c r="CS316" s="37"/>
      <c r="CT316" s="37" t="s">
        <v>1597</v>
      </c>
      <c r="CV316" s="37"/>
    </row>
    <row r="317" spans="1:100">
      <c r="A317" s="21">
        <v>313</v>
      </c>
      <c r="B317" s="21">
        <f>Beneficiario!C314</f>
        <v>0</v>
      </c>
      <c r="C317" s="41"/>
      <c r="D317" s="37"/>
      <c r="E317" s="40"/>
      <c r="F317" s="77"/>
      <c r="G317" s="77"/>
      <c r="H317" s="37"/>
      <c r="I317" s="37"/>
      <c r="J317" s="37"/>
      <c r="K317" s="37"/>
      <c r="L317" s="37"/>
      <c r="M317" s="32"/>
      <c r="N317" s="41"/>
      <c r="O317" s="77"/>
      <c r="P317" s="77"/>
      <c r="Q317" s="37"/>
      <c r="R317" s="37"/>
      <c r="S317" s="37"/>
      <c r="T317" s="37"/>
      <c r="U317" s="37"/>
      <c r="V317" s="41"/>
      <c r="W317" s="77"/>
      <c r="X317" s="77"/>
      <c r="Y317" s="37"/>
      <c r="Z317" s="37"/>
      <c r="AA317" s="37"/>
      <c r="AB317" s="37"/>
      <c r="AC317" s="37"/>
      <c r="AD317" s="41"/>
      <c r="AE317" s="77"/>
      <c r="AF317" s="77"/>
      <c r="AG317" s="37"/>
      <c r="AH317" s="37"/>
      <c r="AI317" s="37"/>
      <c r="AJ317" s="37"/>
      <c r="AK317" s="37"/>
      <c r="AL317" s="41"/>
      <c r="AM317" s="77"/>
      <c r="AN317" s="77"/>
      <c r="AO317" s="37"/>
      <c r="AP317" s="37"/>
      <c r="AQ317" s="37"/>
      <c r="AR317" s="37"/>
      <c r="AS317" s="37"/>
      <c r="AT317" s="41"/>
      <c r="AU317" s="77"/>
      <c r="AV317" s="77"/>
      <c r="AW317" s="37"/>
      <c r="AX317" s="37"/>
      <c r="AY317" s="37"/>
      <c r="AZ317" s="37"/>
      <c r="BA317" s="37"/>
      <c r="BB317" s="41"/>
      <c r="BC317" s="77"/>
      <c r="BD317" s="77"/>
      <c r="BE317" s="37"/>
      <c r="BF317" s="37"/>
      <c r="BG317" s="37"/>
      <c r="BH317" s="37"/>
      <c r="BI317" s="37"/>
      <c r="BJ317" s="37"/>
      <c r="BK317" s="32"/>
      <c r="BL317" s="32"/>
      <c r="BM317" s="115">
        <f>Familia!AV316</f>
        <v>0</v>
      </c>
      <c r="BN317" s="32"/>
      <c r="BO317" s="115">
        <f>Familia!AW316</f>
        <v>0</v>
      </c>
      <c r="BP317" s="32"/>
      <c r="BQ317" s="115">
        <f>Familia!AX316</f>
        <v>0</v>
      </c>
      <c r="BR317" s="32"/>
      <c r="BS317" s="115">
        <f>Familia!AY316</f>
        <v>0</v>
      </c>
      <c r="BT317" s="32"/>
      <c r="BU317" s="115">
        <f>Familia!AZ316</f>
        <v>0</v>
      </c>
      <c r="BV317" s="32"/>
      <c r="BW317" s="115">
        <f>Familia!BA316</f>
        <v>0</v>
      </c>
      <c r="BX317" s="32"/>
      <c r="BY317" s="32"/>
      <c r="BZ317" s="39"/>
      <c r="CA317" s="39"/>
      <c r="CB317" s="39"/>
      <c r="CC317" s="39"/>
      <c r="CD317" s="39"/>
      <c r="CE317" s="39"/>
      <c r="CF317" s="37"/>
      <c r="CG317" s="40"/>
      <c r="CH317" s="114">
        <f t="shared" si="4"/>
        <v>0</v>
      </c>
      <c r="CI317" s="41"/>
      <c r="CJ317" s="34"/>
      <c r="CK317" s="41"/>
      <c r="CL317" s="34"/>
      <c r="CM317" s="41"/>
      <c r="CN317" s="41"/>
      <c r="CO317" s="34"/>
      <c r="CP317" s="41"/>
      <c r="CQ317" s="37"/>
      <c r="CR317" s="40"/>
      <c r="CS317" s="37"/>
      <c r="CT317" s="37" t="s">
        <v>1597</v>
      </c>
      <c r="CV317" s="37"/>
    </row>
    <row r="318" spans="1:100">
      <c r="A318" s="21">
        <v>314</v>
      </c>
      <c r="B318" s="21">
        <f>Beneficiario!C315</f>
        <v>0</v>
      </c>
      <c r="C318" s="41"/>
      <c r="D318" s="37"/>
      <c r="E318" s="40"/>
      <c r="F318" s="77"/>
      <c r="G318" s="77"/>
      <c r="H318" s="37"/>
      <c r="I318" s="37"/>
      <c r="J318" s="37"/>
      <c r="K318" s="37"/>
      <c r="L318" s="37"/>
      <c r="M318" s="32"/>
      <c r="N318" s="41"/>
      <c r="O318" s="77"/>
      <c r="P318" s="77"/>
      <c r="Q318" s="37"/>
      <c r="R318" s="37"/>
      <c r="S318" s="37"/>
      <c r="T318" s="37"/>
      <c r="U318" s="37"/>
      <c r="V318" s="41"/>
      <c r="W318" s="77"/>
      <c r="X318" s="77"/>
      <c r="Y318" s="37"/>
      <c r="Z318" s="37"/>
      <c r="AA318" s="37"/>
      <c r="AB318" s="37"/>
      <c r="AC318" s="37"/>
      <c r="AD318" s="41"/>
      <c r="AE318" s="77"/>
      <c r="AF318" s="77"/>
      <c r="AG318" s="37"/>
      <c r="AH318" s="37"/>
      <c r="AI318" s="37"/>
      <c r="AJ318" s="37"/>
      <c r="AK318" s="37"/>
      <c r="AL318" s="41"/>
      <c r="AM318" s="77"/>
      <c r="AN318" s="77"/>
      <c r="AO318" s="37"/>
      <c r="AP318" s="37"/>
      <c r="AQ318" s="37"/>
      <c r="AR318" s="37"/>
      <c r="AS318" s="37"/>
      <c r="AT318" s="41"/>
      <c r="AU318" s="77"/>
      <c r="AV318" s="77"/>
      <c r="AW318" s="37"/>
      <c r="AX318" s="37"/>
      <c r="AY318" s="37"/>
      <c r="AZ318" s="37"/>
      <c r="BA318" s="37"/>
      <c r="BB318" s="41"/>
      <c r="BC318" s="77"/>
      <c r="BD318" s="77"/>
      <c r="BE318" s="37"/>
      <c r="BF318" s="37"/>
      <c r="BG318" s="37"/>
      <c r="BH318" s="37"/>
      <c r="BI318" s="37"/>
      <c r="BJ318" s="37"/>
      <c r="BK318" s="32"/>
      <c r="BL318" s="32"/>
      <c r="BM318" s="115">
        <f>Familia!AV317</f>
        <v>0</v>
      </c>
      <c r="BN318" s="32"/>
      <c r="BO318" s="115">
        <f>Familia!AW317</f>
        <v>0</v>
      </c>
      <c r="BP318" s="32"/>
      <c r="BQ318" s="115">
        <f>Familia!AX317</f>
        <v>0</v>
      </c>
      <c r="BR318" s="32"/>
      <c r="BS318" s="115">
        <f>Familia!AY317</f>
        <v>0</v>
      </c>
      <c r="BT318" s="32"/>
      <c r="BU318" s="115">
        <f>Familia!AZ317</f>
        <v>0</v>
      </c>
      <c r="BV318" s="32"/>
      <c r="BW318" s="115">
        <f>Familia!BA317</f>
        <v>0</v>
      </c>
      <c r="BX318" s="32"/>
      <c r="BY318" s="32"/>
      <c r="BZ318" s="39"/>
      <c r="CA318" s="39"/>
      <c r="CB318" s="39"/>
      <c r="CC318" s="39"/>
      <c r="CD318" s="39"/>
      <c r="CE318" s="39"/>
      <c r="CF318" s="37"/>
      <c r="CG318" s="40"/>
      <c r="CH318" s="114">
        <f t="shared" si="4"/>
        <v>0</v>
      </c>
      <c r="CI318" s="41"/>
      <c r="CJ318" s="34"/>
      <c r="CK318" s="41"/>
      <c r="CL318" s="34"/>
      <c r="CM318" s="41"/>
      <c r="CN318" s="41"/>
      <c r="CO318" s="34"/>
      <c r="CP318" s="41"/>
      <c r="CQ318" s="37"/>
      <c r="CR318" s="40"/>
      <c r="CS318" s="37"/>
      <c r="CT318" s="37" t="s">
        <v>1597</v>
      </c>
      <c r="CV318" s="37"/>
    </row>
    <row r="319" spans="1:100">
      <c r="A319" s="21">
        <v>315</v>
      </c>
      <c r="B319" s="21">
        <f>Beneficiario!C316</f>
        <v>0</v>
      </c>
      <c r="C319" s="41"/>
      <c r="D319" s="37"/>
      <c r="E319" s="40"/>
      <c r="F319" s="77"/>
      <c r="G319" s="77"/>
      <c r="H319" s="37"/>
      <c r="I319" s="37"/>
      <c r="J319" s="37"/>
      <c r="K319" s="37"/>
      <c r="L319" s="37"/>
      <c r="M319" s="32"/>
      <c r="N319" s="41"/>
      <c r="O319" s="77"/>
      <c r="P319" s="77"/>
      <c r="Q319" s="37"/>
      <c r="R319" s="37"/>
      <c r="S319" s="37"/>
      <c r="T319" s="37"/>
      <c r="U319" s="37"/>
      <c r="V319" s="41"/>
      <c r="W319" s="77"/>
      <c r="X319" s="77"/>
      <c r="Y319" s="37"/>
      <c r="Z319" s="37"/>
      <c r="AA319" s="37"/>
      <c r="AB319" s="37"/>
      <c r="AC319" s="37"/>
      <c r="AD319" s="41"/>
      <c r="AE319" s="77"/>
      <c r="AF319" s="77"/>
      <c r="AG319" s="37"/>
      <c r="AH319" s="37"/>
      <c r="AI319" s="37"/>
      <c r="AJ319" s="37"/>
      <c r="AK319" s="37"/>
      <c r="AL319" s="41"/>
      <c r="AM319" s="77"/>
      <c r="AN319" s="77"/>
      <c r="AO319" s="37"/>
      <c r="AP319" s="37"/>
      <c r="AQ319" s="37"/>
      <c r="AR319" s="37"/>
      <c r="AS319" s="37"/>
      <c r="AT319" s="41"/>
      <c r="AU319" s="77"/>
      <c r="AV319" s="77"/>
      <c r="AW319" s="37"/>
      <c r="AX319" s="37"/>
      <c r="AY319" s="37"/>
      <c r="AZ319" s="37"/>
      <c r="BA319" s="37"/>
      <c r="BB319" s="41"/>
      <c r="BC319" s="77"/>
      <c r="BD319" s="77"/>
      <c r="BE319" s="37"/>
      <c r="BF319" s="37"/>
      <c r="BG319" s="37"/>
      <c r="BH319" s="37"/>
      <c r="BI319" s="37"/>
      <c r="BJ319" s="37"/>
      <c r="BK319" s="32"/>
      <c r="BL319" s="32"/>
      <c r="BM319" s="115">
        <f>Familia!AV318</f>
        <v>0</v>
      </c>
      <c r="BN319" s="32"/>
      <c r="BO319" s="115">
        <f>Familia!AW318</f>
        <v>0</v>
      </c>
      <c r="BP319" s="32"/>
      <c r="BQ319" s="115">
        <f>Familia!AX318</f>
        <v>0</v>
      </c>
      <c r="BR319" s="32"/>
      <c r="BS319" s="115">
        <f>Familia!AY318</f>
        <v>0</v>
      </c>
      <c r="BT319" s="32"/>
      <c r="BU319" s="115">
        <f>Familia!AZ318</f>
        <v>0</v>
      </c>
      <c r="BV319" s="32"/>
      <c r="BW319" s="115">
        <f>Familia!BA318</f>
        <v>0</v>
      </c>
      <c r="BX319" s="32"/>
      <c r="BY319" s="32"/>
      <c r="BZ319" s="39"/>
      <c r="CA319" s="39"/>
      <c r="CB319" s="39"/>
      <c r="CC319" s="39"/>
      <c r="CD319" s="39"/>
      <c r="CE319" s="39"/>
      <c r="CF319" s="37"/>
      <c r="CG319" s="40"/>
      <c r="CH319" s="114">
        <f t="shared" si="4"/>
        <v>0</v>
      </c>
      <c r="CI319" s="41"/>
      <c r="CJ319" s="34"/>
      <c r="CK319" s="41"/>
      <c r="CL319" s="34"/>
      <c r="CM319" s="41"/>
      <c r="CN319" s="41"/>
      <c r="CO319" s="34"/>
      <c r="CP319" s="41"/>
      <c r="CQ319" s="37"/>
      <c r="CR319" s="40"/>
      <c r="CS319" s="37"/>
      <c r="CT319" s="37" t="s">
        <v>1597</v>
      </c>
      <c r="CV319" s="37"/>
    </row>
    <row r="320" spans="1:100">
      <c r="A320" s="21">
        <v>316</v>
      </c>
      <c r="B320" s="21">
        <f>Beneficiario!C317</f>
        <v>0</v>
      </c>
      <c r="C320" s="41"/>
      <c r="D320" s="37"/>
      <c r="E320" s="40"/>
      <c r="F320" s="77"/>
      <c r="G320" s="77"/>
      <c r="H320" s="37"/>
      <c r="I320" s="37"/>
      <c r="J320" s="37"/>
      <c r="K320" s="37"/>
      <c r="L320" s="37"/>
      <c r="M320" s="32"/>
      <c r="N320" s="41"/>
      <c r="O320" s="77"/>
      <c r="P320" s="77"/>
      <c r="Q320" s="37"/>
      <c r="R320" s="37"/>
      <c r="S320" s="37"/>
      <c r="T320" s="37"/>
      <c r="U320" s="37"/>
      <c r="V320" s="41"/>
      <c r="W320" s="77"/>
      <c r="X320" s="77"/>
      <c r="Y320" s="37"/>
      <c r="Z320" s="37"/>
      <c r="AA320" s="37"/>
      <c r="AB320" s="37"/>
      <c r="AC320" s="37"/>
      <c r="AD320" s="41"/>
      <c r="AE320" s="77"/>
      <c r="AF320" s="77"/>
      <c r="AG320" s="37"/>
      <c r="AH320" s="37"/>
      <c r="AI320" s="37"/>
      <c r="AJ320" s="37"/>
      <c r="AK320" s="37"/>
      <c r="AL320" s="41"/>
      <c r="AM320" s="77"/>
      <c r="AN320" s="77"/>
      <c r="AO320" s="37"/>
      <c r="AP320" s="37"/>
      <c r="AQ320" s="37"/>
      <c r="AR320" s="37"/>
      <c r="AS320" s="37"/>
      <c r="AT320" s="41"/>
      <c r="AU320" s="77"/>
      <c r="AV320" s="77"/>
      <c r="AW320" s="37"/>
      <c r="AX320" s="37"/>
      <c r="AY320" s="37"/>
      <c r="AZ320" s="37"/>
      <c r="BA320" s="37"/>
      <c r="BB320" s="41"/>
      <c r="BC320" s="77"/>
      <c r="BD320" s="77"/>
      <c r="BE320" s="37"/>
      <c r="BF320" s="37"/>
      <c r="BG320" s="37"/>
      <c r="BH320" s="37"/>
      <c r="BI320" s="37"/>
      <c r="BJ320" s="37"/>
      <c r="BK320" s="32"/>
      <c r="BL320" s="32"/>
      <c r="BM320" s="115">
        <f>Familia!AV319</f>
        <v>0</v>
      </c>
      <c r="BN320" s="32"/>
      <c r="BO320" s="115">
        <f>Familia!AW319</f>
        <v>0</v>
      </c>
      <c r="BP320" s="32"/>
      <c r="BQ320" s="115">
        <f>Familia!AX319</f>
        <v>0</v>
      </c>
      <c r="BR320" s="32"/>
      <c r="BS320" s="115">
        <f>Familia!AY319</f>
        <v>0</v>
      </c>
      <c r="BT320" s="32"/>
      <c r="BU320" s="115">
        <f>Familia!AZ319</f>
        <v>0</v>
      </c>
      <c r="BV320" s="32"/>
      <c r="BW320" s="115">
        <f>Familia!BA319</f>
        <v>0</v>
      </c>
      <c r="BX320" s="32"/>
      <c r="BY320" s="32"/>
      <c r="BZ320" s="39"/>
      <c r="CA320" s="39"/>
      <c r="CB320" s="39"/>
      <c r="CC320" s="39"/>
      <c r="CD320" s="39"/>
      <c r="CE320" s="39"/>
      <c r="CF320" s="37"/>
      <c r="CG320" s="40"/>
      <c r="CH320" s="114">
        <f t="shared" si="4"/>
        <v>0</v>
      </c>
      <c r="CI320" s="41"/>
      <c r="CJ320" s="34"/>
      <c r="CK320" s="41"/>
      <c r="CL320" s="34"/>
      <c r="CM320" s="41"/>
      <c r="CN320" s="41"/>
      <c r="CO320" s="34"/>
      <c r="CP320" s="41"/>
      <c r="CQ320" s="37"/>
      <c r="CR320" s="40"/>
      <c r="CS320" s="37"/>
      <c r="CT320" s="37" t="s">
        <v>1597</v>
      </c>
      <c r="CV320" s="37"/>
    </row>
    <row r="321" spans="1:100">
      <c r="A321" s="21">
        <v>317</v>
      </c>
      <c r="B321" s="21">
        <f>Beneficiario!C318</f>
        <v>0</v>
      </c>
      <c r="C321" s="41"/>
      <c r="D321" s="37"/>
      <c r="E321" s="40"/>
      <c r="F321" s="77"/>
      <c r="G321" s="77"/>
      <c r="H321" s="37"/>
      <c r="I321" s="37"/>
      <c r="J321" s="37"/>
      <c r="K321" s="37"/>
      <c r="L321" s="37"/>
      <c r="M321" s="32"/>
      <c r="N321" s="41"/>
      <c r="O321" s="77"/>
      <c r="P321" s="77"/>
      <c r="Q321" s="37"/>
      <c r="R321" s="37"/>
      <c r="S321" s="37"/>
      <c r="T321" s="37"/>
      <c r="U321" s="37"/>
      <c r="V321" s="41"/>
      <c r="W321" s="77"/>
      <c r="X321" s="77"/>
      <c r="Y321" s="37"/>
      <c r="Z321" s="37"/>
      <c r="AA321" s="37"/>
      <c r="AB321" s="37"/>
      <c r="AC321" s="37"/>
      <c r="AD321" s="41"/>
      <c r="AE321" s="77"/>
      <c r="AF321" s="77"/>
      <c r="AG321" s="37"/>
      <c r="AH321" s="37"/>
      <c r="AI321" s="37"/>
      <c r="AJ321" s="37"/>
      <c r="AK321" s="37"/>
      <c r="AL321" s="41"/>
      <c r="AM321" s="77"/>
      <c r="AN321" s="77"/>
      <c r="AO321" s="37"/>
      <c r="AP321" s="37"/>
      <c r="AQ321" s="37"/>
      <c r="AR321" s="37"/>
      <c r="AS321" s="37"/>
      <c r="AT321" s="41"/>
      <c r="AU321" s="77"/>
      <c r="AV321" s="77"/>
      <c r="AW321" s="37"/>
      <c r="AX321" s="37"/>
      <c r="AY321" s="37"/>
      <c r="AZ321" s="37"/>
      <c r="BA321" s="37"/>
      <c r="BB321" s="41"/>
      <c r="BC321" s="77"/>
      <c r="BD321" s="77"/>
      <c r="BE321" s="37"/>
      <c r="BF321" s="37"/>
      <c r="BG321" s="37"/>
      <c r="BH321" s="37"/>
      <c r="BI321" s="37"/>
      <c r="BJ321" s="37"/>
      <c r="BK321" s="32"/>
      <c r="BL321" s="32"/>
      <c r="BM321" s="115">
        <f>Familia!AV320</f>
        <v>0</v>
      </c>
      <c r="BN321" s="32"/>
      <c r="BO321" s="115">
        <f>Familia!AW320</f>
        <v>0</v>
      </c>
      <c r="BP321" s="32"/>
      <c r="BQ321" s="115">
        <f>Familia!AX320</f>
        <v>0</v>
      </c>
      <c r="BR321" s="32"/>
      <c r="BS321" s="115">
        <f>Familia!AY320</f>
        <v>0</v>
      </c>
      <c r="BT321" s="32"/>
      <c r="BU321" s="115">
        <f>Familia!AZ320</f>
        <v>0</v>
      </c>
      <c r="BV321" s="32"/>
      <c r="BW321" s="115">
        <f>Familia!BA320</f>
        <v>0</v>
      </c>
      <c r="BX321" s="32"/>
      <c r="BY321" s="32"/>
      <c r="BZ321" s="39"/>
      <c r="CA321" s="39"/>
      <c r="CB321" s="39"/>
      <c r="CC321" s="39"/>
      <c r="CD321" s="39"/>
      <c r="CE321" s="39"/>
      <c r="CF321" s="37"/>
      <c r="CG321" s="40"/>
      <c r="CH321" s="114">
        <f t="shared" si="4"/>
        <v>0</v>
      </c>
      <c r="CI321" s="41"/>
      <c r="CJ321" s="34"/>
      <c r="CK321" s="41"/>
      <c r="CL321" s="34"/>
      <c r="CM321" s="41"/>
      <c r="CN321" s="41"/>
      <c r="CO321" s="34"/>
      <c r="CP321" s="41"/>
      <c r="CQ321" s="37"/>
      <c r="CR321" s="40"/>
      <c r="CS321" s="37"/>
      <c r="CT321" s="37" t="s">
        <v>1597</v>
      </c>
      <c r="CV321" s="37"/>
    </row>
    <row r="322" spans="1:100">
      <c r="A322" s="21">
        <v>318</v>
      </c>
      <c r="B322" s="21">
        <f>Beneficiario!C319</f>
        <v>0</v>
      </c>
      <c r="C322" s="41"/>
      <c r="D322" s="37"/>
      <c r="E322" s="40"/>
      <c r="F322" s="77"/>
      <c r="G322" s="77"/>
      <c r="H322" s="37"/>
      <c r="I322" s="37"/>
      <c r="J322" s="37"/>
      <c r="K322" s="37"/>
      <c r="L322" s="37"/>
      <c r="M322" s="32"/>
      <c r="N322" s="41"/>
      <c r="O322" s="77"/>
      <c r="P322" s="77"/>
      <c r="Q322" s="37"/>
      <c r="R322" s="37"/>
      <c r="S322" s="37"/>
      <c r="T322" s="37"/>
      <c r="U322" s="37"/>
      <c r="V322" s="41"/>
      <c r="W322" s="77"/>
      <c r="X322" s="77"/>
      <c r="Y322" s="37"/>
      <c r="Z322" s="37"/>
      <c r="AA322" s="37"/>
      <c r="AB322" s="37"/>
      <c r="AC322" s="37"/>
      <c r="AD322" s="41"/>
      <c r="AE322" s="77"/>
      <c r="AF322" s="77"/>
      <c r="AG322" s="37"/>
      <c r="AH322" s="37"/>
      <c r="AI322" s="37"/>
      <c r="AJ322" s="37"/>
      <c r="AK322" s="37"/>
      <c r="AL322" s="41"/>
      <c r="AM322" s="77"/>
      <c r="AN322" s="77"/>
      <c r="AO322" s="37"/>
      <c r="AP322" s="37"/>
      <c r="AQ322" s="37"/>
      <c r="AR322" s="37"/>
      <c r="AS322" s="37"/>
      <c r="AT322" s="41"/>
      <c r="AU322" s="77"/>
      <c r="AV322" s="77"/>
      <c r="AW322" s="37"/>
      <c r="AX322" s="37"/>
      <c r="AY322" s="37"/>
      <c r="AZ322" s="37"/>
      <c r="BA322" s="37"/>
      <c r="BB322" s="41"/>
      <c r="BC322" s="77"/>
      <c r="BD322" s="77"/>
      <c r="BE322" s="37"/>
      <c r="BF322" s="37"/>
      <c r="BG322" s="37"/>
      <c r="BH322" s="37"/>
      <c r="BI322" s="37"/>
      <c r="BJ322" s="37"/>
      <c r="BK322" s="32"/>
      <c r="BL322" s="32"/>
      <c r="BM322" s="115">
        <f>Familia!AV321</f>
        <v>0</v>
      </c>
      <c r="BN322" s="32"/>
      <c r="BO322" s="115">
        <f>Familia!AW321</f>
        <v>0</v>
      </c>
      <c r="BP322" s="32"/>
      <c r="BQ322" s="115">
        <f>Familia!AX321</f>
        <v>0</v>
      </c>
      <c r="BR322" s="32"/>
      <c r="BS322" s="115">
        <f>Familia!AY321</f>
        <v>0</v>
      </c>
      <c r="BT322" s="32"/>
      <c r="BU322" s="115">
        <f>Familia!AZ321</f>
        <v>0</v>
      </c>
      <c r="BV322" s="32"/>
      <c r="BW322" s="115">
        <f>Familia!BA321</f>
        <v>0</v>
      </c>
      <c r="BX322" s="32"/>
      <c r="BY322" s="32"/>
      <c r="BZ322" s="39"/>
      <c r="CA322" s="39"/>
      <c r="CB322" s="39"/>
      <c r="CC322" s="39"/>
      <c r="CD322" s="39"/>
      <c r="CE322" s="39"/>
      <c r="CF322" s="37"/>
      <c r="CG322" s="40"/>
      <c r="CH322" s="114">
        <f t="shared" si="4"/>
        <v>0</v>
      </c>
      <c r="CI322" s="41"/>
      <c r="CJ322" s="34"/>
      <c r="CK322" s="41"/>
      <c r="CL322" s="34"/>
      <c r="CM322" s="41"/>
      <c r="CN322" s="41"/>
      <c r="CO322" s="34"/>
      <c r="CP322" s="41"/>
      <c r="CQ322" s="37"/>
      <c r="CR322" s="40"/>
      <c r="CS322" s="37"/>
      <c r="CT322" s="37" t="s">
        <v>1597</v>
      </c>
      <c r="CV322" s="37"/>
    </row>
    <row r="323" spans="1:100">
      <c r="A323" s="21">
        <v>319</v>
      </c>
      <c r="B323" s="21">
        <f>Beneficiario!C320</f>
        <v>0</v>
      </c>
      <c r="C323" s="41"/>
      <c r="D323" s="37"/>
      <c r="E323" s="40"/>
      <c r="F323" s="77"/>
      <c r="G323" s="77"/>
      <c r="H323" s="37"/>
      <c r="I323" s="37"/>
      <c r="J323" s="37"/>
      <c r="K323" s="37"/>
      <c r="L323" s="37"/>
      <c r="M323" s="32"/>
      <c r="N323" s="41"/>
      <c r="O323" s="77"/>
      <c r="P323" s="77"/>
      <c r="Q323" s="37"/>
      <c r="R323" s="37"/>
      <c r="S323" s="37"/>
      <c r="T323" s="37"/>
      <c r="U323" s="37"/>
      <c r="V323" s="41"/>
      <c r="W323" s="77"/>
      <c r="X323" s="77"/>
      <c r="Y323" s="37"/>
      <c r="Z323" s="37"/>
      <c r="AA323" s="37"/>
      <c r="AB323" s="37"/>
      <c r="AC323" s="37"/>
      <c r="AD323" s="41"/>
      <c r="AE323" s="77"/>
      <c r="AF323" s="77"/>
      <c r="AG323" s="37"/>
      <c r="AH323" s="37"/>
      <c r="AI323" s="37"/>
      <c r="AJ323" s="37"/>
      <c r="AK323" s="37"/>
      <c r="AL323" s="41"/>
      <c r="AM323" s="77"/>
      <c r="AN323" s="77"/>
      <c r="AO323" s="37"/>
      <c r="AP323" s="37"/>
      <c r="AQ323" s="37"/>
      <c r="AR323" s="37"/>
      <c r="AS323" s="37"/>
      <c r="AT323" s="41"/>
      <c r="AU323" s="77"/>
      <c r="AV323" s="77"/>
      <c r="AW323" s="37"/>
      <c r="AX323" s="37"/>
      <c r="AY323" s="37"/>
      <c r="AZ323" s="37"/>
      <c r="BA323" s="37"/>
      <c r="BB323" s="41"/>
      <c r="BC323" s="77"/>
      <c r="BD323" s="77"/>
      <c r="BE323" s="37"/>
      <c r="BF323" s="37"/>
      <c r="BG323" s="37"/>
      <c r="BH323" s="37"/>
      <c r="BI323" s="37"/>
      <c r="BJ323" s="37"/>
      <c r="BK323" s="32"/>
      <c r="BL323" s="32"/>
      <c r="BM323" s="115">
        <f>Familia!AV322</f>
        <v>0</v>
      </c>
      <c r="BN323" s="32"/>
      <c r="BO323" s="115">
        <f>Familia!AW322</f>
        <v>0</v>
      </c>
      <c r="BP323" s="32"/>
      <c r="BQ323" s="115">
        <f>Familia!AX322</f>
        <v>0</v>
      </c>
      <c r="BR323" s="32"/>
      <c r="BS323" s="115">
        <f>Familia!AY322</f>
        <v>0</v>
      </c>
      <c r="BT323" s="32"/>
      <c r="BU323" s="115">
        <f>Familia!AZ322</f>
        <v>0</v>
      </c>
      <c r="BV323" s="32"/>
      <c r="BW323" s="115">
        <f>Familia!BA322</f>
        <v>0</v>
      </c>
      <c r="BX323" s="32"/>
      <c r="BY323" s="32"/>
      <c r="BZ323" s="39"/>
      <c r="CA323" s="39"/>
      <c r="CB323" s="39"/>
      <c r="CC323" s="39"/>
      <c r="CD323" s="39"/>
      <c r="CE323" s="39"/>
      <c r="CF323" s="37"/>
      <c r="CG323" s="40"/>
      <c r="CH323" s="114">
        <f t="shared" si="4"/>
        <v>0</v>
      </c>
      <c r="CI323" s="41"/>
      <c r="CJ323" s="34"/>
      <c r="CK323" s="41"/>
      <c r="CL323" s="34"/>
      <c r="CM323" s="41"/>
      <c r="CN323" s="41"/>
      <c r="CO323" s="34"/>
      <c r="CP323" s="41"/>
      <c r="CQ323" s="37"/>
      <c r="CR323" s="40"/>
      <c r="CS323" s="37"/>
      <c r="CT323" s="37" t="s">
        <v>1597</v>
      </c>
      <c r="CV323" s="37"/>
    </row>
    <row r="324" spans="1:100">
      <c r="A324" s="21">
        <v>320</v>
      </c>
      <c r="B324" s="21">
        <f>Beneficiario!C321</f>
        <v>0</v>
      </c>
      <c r="C324" s="41"/>
      <c r="D324" s="37"/>
      <c r="E324" s="40"/>
      <c r="F324" s="77"/>
      <c r="G324" s="77"/>
      <c r="H324" s="37"/>
      <c r="I324" s="37"/>
      <c r="J324" s="37"/>
      <c r="K324" s="37"/>
      <c r="L324" s="37"/>
      <c r="M324" s="32"/>
      <c r="N324" s="41"/>
      <c r="O324" s="77"/>
      <c r="P324" s="77"/>
      <c r="Q324" s="37"/>
      <c r="R324" s="37"/>
      <c r="S324" s="37"/>
      <c r="T324" s="37"/>
      <c r="U324" s="37"/>
      <c r="V324" s="41"/>
      <c r="W324" s="77"/>
      <c r="X324" s="77"/>
      <c r="Y324" s="37"/>
      <c r="Z324" s="37"/>
      <c r="AA324" s="37"/>
      <c r="AB324" s="37"/>
      <c r="AC324" s="37"/>
      <c r="AD324" s="41"/>
      <c r="AE324" s="77"/>
      <c r="AF324" s="77"/>
      <c r="AG324" s="37"/>
      <c r="AH324" s="37"/>
      <c r="AI324" s="37"/>
      <c r="AJ324" s="37"/>
      <c r="AK324" s="37"/>
      <c r="AL324" s="41"/>
      <c r="AM324" s="77"/>
      <c r="AN324" s="77"/>
      <c r="AO324" s="37"/>
      <c r="AP324" s="37"/>
      <c r="AQ324" s="37"/>
      <c r="AR324" s="37"/>
      <c r="AS324" s="37"/>
      <c r="AT324" s="41"/>
      <c r="AU324" s="77"/>
      <c r="AV324" s="77"/>
      <c r="AW324" s="37"/>
      <c r="AX324" s="37"/>
      <c r="AY324" s="37"/>
      <c r="AZ324" s="37"/>
      <c r="BA324" s="37"/>
      <c r="BB324" s="41"/>
      <c r="BC324" s="77"/>
      <c r="BD324" s="77"/>
      <c r="BE324" s="37"/>
      <c r="BF324" s="37"/>
      <c r="BG324" s="37"/>
      <c r="BH324" s="37"/>
      <c r="BI324" s="37"/>
      <c r="BJ324" s="37"/>
      <c r="BK324" s="32"/>
      <c r="BL324" s="32"/>
      <c r="BM324" s="115">
        <f>Familia!AV323</f>
        <v>0</v>
      </c>
      <c r="BN324" s="32"/>
      <c r="BO324" s="115">
        <f>Familia!AW323</f>
        <v>0</v>
      </c>
      <c r="BP324" s="32"/>
      <c r="BQ324" s="115">
        <f>Familia!AX323</f>
        <v>0</v>
      </c>
      <c r="BR324" s="32"/>
      <c r="BS324" s="115">
        <f>Familia!AY323</f>
        <v>0</v>
      </c>
      <c r="BT324" s="32"/>
      <c r="BU324" s="115">
        <f>Familia!AZ323</f>
        <v>0</v>
      </c>
      <c r="BV324" s="32"/>
      <c r="BW324" s="115">
        <f>Familia!BA323</f>
        <v>0</v>
      </c>
      <c r="BX324" s="32"/>
      <c r="BY324" s="32"/>
      <c r="BZ324" s="39"/>
      <c r="CA324" s="39"/>
      <c r="CB324" s="39"/>
      <c r="CC324" s="39"/>
      <c r="CD324" s="39"/>
      <c r="CE324" s="39"/>
      <c r="CF324" s="37"/>
      <c r="CG324" s="40"/>
      <c r="CH324" s="114">
        <f t="shared" si="4"/>
        <v>0</v>
      </c>
      <c r="CI324" s="41"/>
      <c r="CJ324" s="34"/>
      <c r="CK324" s="41"/>
      <c r="CL324" s="34"/>
      <c r="CM324" s="41"/>
      <c r="CN324" s="41"/>
      <c r="CO324" s="34"/>
      <c r="CP324" s="41"/>
      <c r="CQ324" s="37"/>
      <c r="CR324" s="40"/>
      <c r="CS324" s="37"/>
      <c r="CT324" s="37" t="s">
        <v>1597</v>
      </c>
      <c r="CV324" s="37"/>
    </row>
    <row r="325" spans="1:100">
      <c r="A325" s="21">
        <v>321</v>
      </c>
      <c r="B325" s="21">
        <f>Beneficiario!C322</f>
        <v>0</v>
      </c>
      <c r="C325" s="41"/>
      <c r="D325" s="37"/>
      <c r="E325" s="40"/>
      <c r="F325" s="77"/>
      <c r="G325" s="77"/>
      <c r="H325" s="37"/>
      <c r="I325" s="37"/>
      <c r="J325" s="37"/>
      <c r="K325" s="37"/>
      <c r="L325" s="37"/>
      <c r="M325" s="32"/>
      <c r="N325" s="41"/>
      <c r="O325" s="77"/>
      <c r="P325" s="77"/>
      <c r="Q325" s="37"/>
      <c r="R325" s="37"/>
      <c r="S325" s="37"/>
      <c r="T325" s="37"/>
      <c r="U325" s="37"/>
      <c r="V325" s="41"/>
      <c r="W325" s="77"/>
      <c r="X325" s="77"/>
      <c r="Y325" s="37"/>
      <c r="Z325" s="37"/>
      <c r="AA325" s="37"/>
      <c r="AB325" s="37"/>
      <c r="AC325" s="37"/>
      <c r="AD325" s="41"/>
      <c r="AE325" s="77"/>
      <c r="AF325" s="77"/>
      <c r="AG325" s="37"/>
      <c r="AH325" s="37"/>
      <c r="AI325" s="37"/>
      <c r="AJ325" s="37"/>
      <c r="AK325" s="37"/>
      <c r="AL325" s="41"/>
      <c r="AM325" s="77"/>
      <c r="AN325" s="77"/>
      <c r="AO325" s="37"/>
      <c r="AP325" s="37"/>
      <c r="AQ325" s="37"/>
      <c r="AR325" s="37"/>
      <c r="AS325" s="37"/>
      <c r="AT325" s="41"/>
      <c r="AU325" s="77"/>
      <c r="AV325" s="77"/>
      <c r="AW325" s="37"/>
      <c r="AX325" s="37"/>
      <c r="AY325" s="37"/>
      <c r="AZ325" s="37"/>
      <c r="BA325" s="37"/>
      <c r="BB325" s="41"/>
      <c r="BC325" s="77"/>
      <c r="BD325" s="77"/>
      <c r="BE325" s="37"/>
      <c r="BF325" s="37"/>
      <c r="BG325" s="37"/>
      <c r="BH325" s="37"/>
      <c r="BI325" s="37"/>
      <c r="BJ325" s="37"/>
      <c r="BK325" s="32"/>
      <c r="BL325" s="32"/>
      <c r="BM325" s="115">
        <f>Familia!AV324</f>
        <v>0</v>
      </c>
      <c r="BN325" s="32"/>
      <c r="BO325" s="115">
        <f>Familia!AW324</f>
        <v>0</v>
      </c>
      <c r="BP325" s="32"/>
      <c r="BQ325" s="115">
        <f>Familia!AX324</f>
        <v>0</v>
      </c>
      <c r="BR325" s="32"/>
      <c r="BS325" s="115">
        <f>Familia!AY324</f>
        <v>0</v>
      </c>
      <c r="BT325" s="32"/>
      <c r="BU325" s="115">
        <f>Familia!AZ324</f>
        <v>0</v>
      </c>
      <c r="BV325" s="32"/>
      <c r="BW325" s="115">
        <f>Familia!BA324</f>
        <v>0</v>
      </c>
      <c r="BX325" s="32"/>
      <c r="BY325" s="32"/>
      <c r="BZ325" s="39"/>
      <c r="CA325" s="39"/>
      <c r="CB325" s="39"/>
      <c r="CC325" s="39"/>
      <c r="CD325" s="39"/>
      <c r="CE325" s="39"/>
      <c r="CF325" s="37"/>
      <c r="CG325" s="40"/>
      <c r="CH325" s="114">
        <f t="shared" si="4"/>
        <v>0</v>
      </c>
      <c r="CI325" s="41"/>
      <c r="CJ325" s="34"/>
      <c r="CK325" s="41"/>
      <c r="CL325" s="34"/>
      <c r="CM325" s="41"/>
      <c r="CN325" s="41"/>
      <c r="CO325" s="34"/>
      <c r="CP325" s="41"/>
      <c r="CQ325" s="37"/>
      <c r="CR325" s="40"/>
      <c r="CS325" s="37"/>
      <c r="CT325" s="37" t="s">
        <v>1597</v>
      </c>
      <c r="CV325" s="37"/>
    </row>
    <row r="326" spans="1:100">
      <c r="A326" s="21">
        <v>322</v>
      </c>
      <c r="B326" s="21">
        <f>Beneficiario!C323</f>
        <v>0</v>
      </c>
      <c r="C326" s="41"/>
      <c r="D326" s="37"/>
      <c r="E326" s="40"/>
      <c r="F326" s="77"/>
      <c r="G326" s="77"/>
      <c r="H326" s="37"/>
      <c r="I326" s="37"/>
      <c r="J326" s="37"/>
      <c r="K326" s="37"/>
      <c r="L326" s="37"/>
      <c r="M326" s="32"/>
      <c r="N326" s="41"/>
      <c r="O326" s="77"/>
      <c r="P326" s="77"/>
      <c r="Q326" s="37"/>
      <c r="R326" s="37"/>
      <c r="S326" s="37"/>
      <c r="T326" s="37"/>
      <c r="U326" s="37"/>
      <c r="V326" s="41"/>
      <c r="W326" s="77"/>
      <c r="X326" s="77"/>
      <c r="Y326" s="37"/>
      <c r="Z326" s="37"/>
      <c r="AA326" s="37"/>
      <c r="AB326" s="37"/>
      <c r="AC326" s="37"/>
      <c r="AD326" s="41"/>
      <c r="AE326" s="77"/>
      <c r="AF326" s="77"/>
      <c r="AG326" s="37"/>
      <c r="AH326" s="37"/>
      <c r="AI326" s="37"/>
      <c r="AJ326" s="37"/>
      <c r="AK326" s="37"/>
      <c r="AL326" s="41"/>
      <c r="AM326" s="77"/>
      <c r="AN326" s="77"/>
      <c r="AO326" s="37"/>
      <c r="AP326" s="37"/>
      <c r="AQ326" s="37"/>
      <c r="AR326" s="37"/>
      <c r="AS326" s="37"/>
      <c r="AT326" s="41"/>
      <c r="AU326" s="77"/>
      <c r="AV326" s="77"/>
      <c r="AW326" s="37"/>
      <c r="AX326" s="37"/>
      <c r="AY326" s="37"/>
      <c r="AZ326" s="37"/>
      <c r="BA326" s="37"/>
      <c r="BB326" s="41"/>
      <c r="BC326" s="77"/>
      <c r="BD326" s="77"/>
      <c r="BE326" s="37"/>
      <c r="BF326" s="37"/>
      <c r="BG326" s="37"/>
      <c r="BH326" s="37"/>
      <c r="BI326" s="37"/>
      <c r="BJ326" s="37"/>
      <c r="BK326" s="32"/>
      <c r="BL326" s="32"/>
      <c r="BM326" s="115">
        <f>Familia!AV325</f>
        <v>0</v>
      </c>
      <c r="BN326" s="32"/>
      <c r="BO326" s="115">
        <f>Familia!AW325</f>
        <v>0</v>
      </c>
      <c r="BP326" s="32"/>
      <c r="BQ326" s="115">
        <f>Familia!AX325</f>
        <v>0</v>
      </c>
      <c r="BR326" s="32"/>
      <c r="BS326" s="115">
        <f>Familia!AY325</f>
        <v>0</v>
      </c>
      <c r="BT326" s="32"/>
      <c r="BU326" s="115">
        <f>Familia!AZ325</f>
        <v>0</v>
      </c>
      <c r="BV326" s="32"/>
      <c r="BW326" s="115">
        <f>Familia!BA325</f>
        <v>0</v>
      </c>
      <c r="BX326" s="32"/>
      <c r="BY326" s="32"/>
      <c r="BZ326" s="39"/>
      <c r="CA326" s="39"/>
      <c r="CB326" s="39"/>
      <c r="CC326" s="39"/>
      <c r="CD326" s="39"/>
      <c r="CE326" s="39"/>
      <c r="CF326" s="37"/>
      <c r="CG326" s="40"/>
      <c r="CH326" s="114">
        <f t="shared" ref="CH326:CH389" si="5">CG326-E326</f>
        <v>0</v>
      </c>
      <c r="CI326" s="41"/>
      <c r="CJ326" s="34"/>
      <c r="CK326" s="41"/>
      <c r="CL326" s="34"/>
      <c r="CM326" s="41"/>
      <c r="CN326" s="41"/>
      <c r="CO326" s="34"/>
      <c r="CP326" s="41"/>
      <c r="CQ326" s="37"/>
      <c r="CR326" s="40"/>
      <c r="CS326" s="37"/>
      <c r="CT326" s="37" t="s">
        <v>1597</v>
      </c>
      <c r="CV326" s="37"/>
    </row>
    <row r="327" spans="1:100">
      <c r="A327" s="21">
        <v>323</v>
      </c>
      <c r="B327" s="21">
        <f>Beneficiario!C324</f>
        <v>0</v>
      </c>
      <c r="C327" s="41"/>
      <c r="D327" s="37"/>
      <c r="E327" s="40"/>
      <c r="F327" s="77"/>
      <c r="G327" s="77"/>
      <c r="H327" s="37"/>
      <c r="I327" s="37"/>
      <c r="J327" s="37"/>
      <c r="K327" s="37"/>
      <c r="L327" s="37"/>
      <c r="M327" s="32"/>
      <c r="N327" s="41"/>
      <c r="O327" s="77"/>
      <c r="P327" s="77"/>
      <c r="Q327" s="37"/>
      <c r="R327" s="37"/>
      <c r="S327" s="37"/>
      <c r="T327" s="37"/>
      <c r="U327" s="37"/>
      <c r="V327" s="41"/>
      <c r="W327" s="77"/>
      <c r="X327" s="77"/>
      <c r="Y327" s="37"/>
      <c r="Z327" s="37"/>
      <c r="AA327" s="37"/>
      <c r="AB327" s="37"/>
      <c r="AC327" s="37"/>
      <c r="AD327" s="41"/>
      <c r="AE327" s="77"/>
      <c r="AF327" s="77"/>
      <c r="AG327" s="37"/>
      <c r="AH327" s="37"/>
      <c r="AI327" s="37"/>
      <c r="AJ327" s="37"/>
      <c r="AK327" s="37"/>
      <c r="AL327" s="41"/>
      <c r="AM327" s="77"/>
      <c r="AN327" s="77"/>
      <c r="AO327" s="37"/>
      <c r="AP327" s="37"/>
      <c r="AQ327" s="37"/>
      <c r="AR327" s="37"/>
      <c r="AS327" s="37"/>
      <c r="AT327" s="41"/>
      <c r="AU327" s="77"/>
      <c r="AV327" s="77"/>
      <c r="AW327" s="37"/>
      <c r="AX327" s="37"/>
      <c r="AY327" s="37"/>
      <c r="AZ327" s="37"/>
      <c r="BA327" s="37"/>
      <c r="BB327" s="41"/>
      <c r="BC327" s="77"/>
      <c r="BD327" s="77"/>
      <c r="BE327" s="37"/>
      <c r="BF327" s="37"/>
      <c r="BG327" s="37"/>
      <c r="BH327" s="37"/>
      <c r="BI327" s="37"/>
      <c r="BJ327" s="37"/>
      <c r="BK327" s="32"/>
      <c r="BL327" s="32"/>
      <c r="BM327" s="115">
        <f>Familia!AV326</f>
        <v>0</v>
      </c>
      <c r="BN327" s="32"/>
      <c r="BO327" s="115">
        <f>Familia!AW326</f>
        <v>0</v>
      </c>
      <c r="BP327" s="32"/>
      <c r="BQ327" s="115">
        <f>Familia!AX326</f>
        <v>0</v>
      </c>
      <c r="BR327" s="32"/>
      <c r="BS327" s="115">
        <f>Familia!AY326</f>
        <v>0</v>
      </c>
      <c r="BT327" s="32"/>
      <c r="BU327" s="115">
        <f>Familia!AZ326</f>
        <v>0</v>
      </c>
      <c r="BV327" s="32"/>
      <c r="BW327" s="115">
        <f>Familia!BA326</f>
        <v>0</v>
      </c>
      <c r="BX327" s="32"/>
      <c r="BY327" s="32"/>
      <c r="BZ327" s="39"/>
      <c r="CA327" s="39"/>
      <c r="CB327" s="39"/>
      <c r="CC327" s="39"/>
      <c r="CD327" s="39"/>
      <c r="CE327" s="39"/>
      <c r="CF327" s="37"/>
      <c r="CG327" s="40"/>
      <c r="CH327" s="114">
        <f t="shared" si="5"/>
        <v>0</v>
      </c>
      <c r="CI327" s="41"/>
      <c r="CJ327" s="34"/>
      <c r="CK327" s="41"/>
      <c r="CL327" s="34"/>
      <c r="CM327" s="41"/>
      <c r="CN327" s="41"/>
      <c r="CO327" s="34"/>
      <c r="CP327" s="41"/>
      <c r="CQ327" s="37"/>
      <c r="CR327" s="40"/>
      <c r="CS327" s="37"/>
      <c r="CT327" s="37" t="s">
        <v>1597</v>
      </c>
      <c r="CV327" s="37"/>
    </row>
    <row r="328" spans="1:100">
      <c r="A328" s="21">
        <v>324</v>
      </c>
      <c r="B328" s="21">
        <f>Beneficiario!C325</f>
        <v>0</v>
      </c>
      <c r="C328" s="41"/>
      <c r="D328" s="37"/>
      <c r="E328" s="40"/>
      <c r="F328" s="77"/>
      <c r="G328" s="77"/>
      <c r="H328" s="37"/>
      <c r="I328" s="37"/>
      <c r="J328" s="37"/>
      <c r="K328" s="37"/>
      <c r="L328" s="37"/>
      <c r="M328" s="32"/>
      <c r="N328" s="41"/>
      <c r="O328" s="77"/>
      <c r="P328" s="77"/>
      <c r="Q328" s="37"/>
      <c r="R328" s="37"/>
      <c r="S328" s="37"/>
      <c r="T328" s="37"/>
      <c r="U328" s="37"/>
      <c r="V328" s="41"/>
      <c r="W328" s="77"/>
      <c r="X328" s="77"/>
      <c r="Y328" s="37"/>
      <c r="Z328" s="37"/>
      <c r="AA328" s="37"/>
      <c r="AB328" s="37"/>
      <c r="AC328" s="37"/>
      <c r="AD328" s="41"/>
      <c r="AE328" s="77"/>
      <c r="AF328" s="77"/>
      <c r="AG328" s="37"/>
      <c r="AH328" s="37"/>
      <c r="AI328" s="37"/>
      <c r="AJ328" s="37"/>
      <c r="AK328" s="37"/>
      <c r="AL328" s="41"/>
      <c r="AM328" s="77"/>
      <c r="AN328" s="77"/>
      <c r="AO328" s="37"/>
      <c r="AP328" s="37"/>
      <c r="AQ328" s="37"/>
      <c r="AR328" s="37"/>
      <c r="AS328" s="37"/>
      <c r="AT328" s="41"/>
      <c r="AU328" s="77"/>
      <c r="AV328" s="77"/>
      <c r="AW328" s="37"/>
      <c r="AX328" s="37"/>
      <c r="AY328" s="37"/>
      <c r="AZ328" s="37"/>
      <c r="BA328" s="37"/>
      <c r="BB328" s="41"/>
      <c r="BC328" s="77"/>
      <c r="BD328" s="77"/>
      <c r="BE328" s="37"/>
      <c r="BF328" s="37"/>
      <c r="BG328" s="37"/>
      <c r="BH328" s="37"/>
      <c r="BI328" s="37"/>
      <c r="BJ328" s="37"/>
      <c r="BK328" s="32"/>
      <c r="BL328" s="32"/>
      <c r="BM328" s="115">
        <f>Familia!AV327</f>
        <v>0</v>
      </c>
      <c r="BN328" s="32"/>
      <c r="BO328" s="115">
        <f>Familia!AW327</f>
        <v>0</v>
      </c>
      <c r="BP328" s="32"/>
      <c r="BQ328" s="115">
        <f>Familia!AX327</f>
        <v>0</v>
      </c>
      <c r="BR328" s="32"/>
      <c r="BS328" s="115">
        <f>Familia!AY327</f>
        <v>0</v>
      </c>
      <c r="BT328" s="32"/>
      <c r="BU328" s="115">
        <f>Familia!AZ327</f>
        <v>0</v>
      </c>
      <c r="BV328" s="32"/>
      <c r="BW328" s="115">
        <f>Familia!BA327</f>
        <v>0</v>
      </c>
      <c r="BX328" s="32"/>
      <c r="BY328" s="32"/>
      <c r="BZ328" s="39"/>
      <c r="CA328" s="39"/>
      <c r="CB328" s="39"/>
      <c r="CC328" s="39"/>
      <c r="CD328" s="39"/>
      <c r="CE328" s="39"/>
      <c r="CF328" s="37"/>
      <c r="CG328" s="40"/>
      <c r="CH328" s="114">
        <f t="shared" si="5"/>
        <v>0</v>
      </c>
      <c r="CI328" s="41"/>
      <c r="CJ328" s="34"/>
      <c r="CK328" s="41"/>
      <c r="CL328" s="34"/>
      <c r="CM328" s="41"/>
      <c r="CN328" s="41"/>
      <c r="CO328" s="34"/>
      <c r="CP328" s="41"/>
      <c r="CQ328" s="37"/>
      <c r="CR328" s="40"/>
      <c r="CS328" s="37"/>
      <c r="CT328" s="37" t="s">
        <v>1597</v>
      </c>
      <c r="CV328" s="37"/>
    </row>
    <row r="329" spans="1:100">
      <c r="A329" s="21">
        <v>325</v>
      </c>
      <c r="B329" s="21">
        <f>Beneficiario!C326</f>
        <v>0</v>
      </c>
      <c r="C329" s="41"/>
      <c r="D329" s="37"/>
      <c r="E329" s="40"/>
      <c r="F329" s="77"/>
      <c r="G329" s="77"/>
      <c r="H329" s="37"/>
      <c r="I329" s="37"/>
      <c r="J329" s="37"/>
      <c r="K329" s="37"/>
      <c r="L329" s="37"/>
      <c r="M329" s="32"/>
      <c r="N329" s="41"/>
      <c r="O329" s="77"/>
      <c r="P329" s="77"/>
      <c r="Q329" s="37"/>
      <c r="R329" s="37"/>
      <c r="S329" s="37"/>
      <c r="T329" s="37"/>
      <c r="U329" s="37"/>
      <c r="V329" s="41"/>
      <c r="W329" s="77"/>
      <c r="X329" s="77"/>
      <c r="Y329" s="37"/>
      <c r="Z329" s="37"/>
      <c r="AA329" s="37"/>
      <c r="AB329" s="37"/>
      <c r="AC329" s="37"/>
      <c r="AD329" s="41"/>
      <c r="AE329" s="77"/>
      <c r="AF329" s="77"/>
      <c r="AG329" s="37"/>
      <c r="AH329" s="37"/>
      <c r="AI329" s="37"/>
      <c r="AJ329" s="37"/>
      <c r="AK329" s="37"/>
      <c r="AL329" s="41"/>
      <c r="AM329" s="77"/>
      <c r="AN329" s="77"/>
      <c r="AO329" s="37"/>
      <c r="AP329" s="37"/>
      <c r="AQ329" s="37"/>
      <c r="AR329" s="37"/>
      <c r="AS329" s="37"/>
      <c r="AT329" s="41"/>
      <c r="AU329" s="77"/>
      <c r="AV329" s="77"/>
      <c r="AW329" s="37"/>
      <c r="AX329" s="37"/>
      <c r="AY329" s="37"/>
      <c r="AZ329" s="37"/>
      <c r="BA329" s="37"/>
      <c r="BB329" s="41"/>
      <c r="BC329" s="77"/>
      <c r="BD329" s="77"/>
      <c r="BE329" s="37"/>
      <c r="BF329" s="37"/>
      <c r="BG329" s="37"/>
      <c r="BH329" s="37"/>
      <c r="BI329" s="37"/>
      <c r="BJ329" s="37"/>
      <c r="BK329" s="32"/>
      <c r="BL329" s="32"/>
      <c r="BM329" s="115">
        <f>Familia!AV328</f>
        <v>0</v>
      </c>
      <c r="BN329" s="32"/>
      <c r="BO329" s="115">
        <f>Familia!AW328</f>
        <v>0</v>
      </c>
      <c r="BP329" s="32"/>
      <c r="BQ329" s="115">
        <f>Familia!AX328</f>
        <v>0</v>
      </c>
      <c r="BR329" s="32"/>
      <c r="BS329" s="115">
        <f>Familia!AY328</f>
        <v>0</v>
      </c>
      <c r="BT329" s="32"/>
      <c r="BU329" s="115">
        <f>Familia!AZ328</f>
        <v>0</v>
      </c>
      <c r="BV329" s="32"/>
      <c r="BW329" s="115">
        <f>Familia!BA328</f>
        <v>0</v>
      </c>
      <c r="BX329" s="32"/>
      <c r="BY329" s="32"/>
      <c r="BZ329" s="39"/>
      <c r="CA329" s="39"/>
      <c r="CB329" s="39"/>
      <c r="CC329" s="39"/>
      <c r="CD329" s="39"/>
      <c r="CE329" s="39"/>
      <c r="CF329" s="37"/>
      <c r="CG329" s="40"/>
      <c r="CH329" s="114">
        <f t="shared" si="5"/>
        <v>0</v>
      </c>
      <c r="CI329" s="41"/>
      <c r="CJ329" s="34"/>
      <c r="CK329" s="41"/>
      <c r="CL329" s="34"/>
      <c r="CM329" s="41"/>
      <c r="CN329" s="41"/>
      <c r="CO329" s="34"/>
      <c r="CP329" s="41"/>
      <c r="CQ329" s="37"/>
      <c r="CR329" s="40"/>
      <c r="CS329" s="37"/>
      <c r="CT329" s="37" t="s">
        <v>1597</v>
      </c>
      <c r="CV329" s="37"/>
    </row>
    <row r="330" spans="1:100">
      <c r="A330" s="21">
        <v>326</v>
      </c>
      <c r="B330" s="21">
        <f>Beneficiario!C327</f>
        <v>0</v>
      </c>
      <c r="C330" s="41"/>
      <c r="D330" s="37"/>
      <c r="E330" s="40"/>
      <c r="F330" s="77"/>
      <c r="G330" s="77"/>
      <c r="H330" s="37"/>
      <c r="I330" s="37"/>
      <c r="J330" s="37"/>
      <c r="K330" s="37"/>
      <c r="L330" s="37"/>
      <c r="M330" s="32"/>
      <c r="N330" s="41"/>
      <c r="O330" s="77"/>
      <c r="P330" s="77"/>
      <c r="Q330" s="37"/>
      <c r="R330" s="37"/>
      <c r="S330" s="37"/>
      <c r="T330" s="37"/>
      <c r="U330" s="37"/>
      <c r="V330" s="41"/>
      <c r="W330" s="77"/>
      <c r="X330" s="77"/>
      <c r="Y330" s="37"/>
      <c r="Z330" s="37"/>
      <c r="AA330" s="37"/>
      <c r="AB330" s="37"/>
      <c r="AC330" s="37"/>
      <c r="AD330" s="41"/>
      <c r="AE330" s="77"/>
      <c r="AF330" s="77"/>
      <c r="AG330" s="37"/>
      <c r="AH330" s="37"/>
      <c r="AI330" s="37"/>
      <c r="AJ330" s="37"/>
      <c r="AK330" s="37"/>
      <c r="AL330" s="41"/>
      <c r="AM330" s="77"/>
      <c r="AN330" s="77"/>
      <c r="AO330" s="37"/>
      <c r="AP330" s="37"/>
      <c r="AQ330" s="37"/>
      <c r="AR330" s="37"/>
      <c r="AS330" s="37"/>
      <c r="AT330" s="41"/>
      <c r="AU330" s="77"/>
      <c r="AV330" s="77"/>
      <c r="AW330" s="37"/>
      <c r="AX330" s="37"/>
      <c r="AY330" s="37"/>
      <c r="AZ330" s="37"/>
      <c r="BA330" s="37"/>
      <c r="BB330" s="41"/>
      <c r="BC330" s="77"/>
      <c r="BD330" s="77"/>
      <c r="BE330" s="37"/>
      <c r="BF330" s="37"/>
      <c r="BG330" s="37"/>
      <c r="BH330" s="37"/>
      <c r="BI330" s="37"/>
      <c r="BJ330" s="37"/>
      <c r="BK330" s="32"/>
      <c r="BL330" s="32"/>
      <c r="BM330" s="115">
        <f>Familia!AV329</f>
        <v>0</v>
      </c>
      <c r="BN330" s="32"/>
      <c r="BO330" s="115">
        <f>Familia!AW329</f>
        <v>0</v>
      </c>
      <c r="BP330" s="32"/>
      <c r="BQ330" s="115">
        <f>Familia!AX329</f>
        <v>0</v>
      </c>
      <c r="BR330" s="32"/>
      <c r="BS330" s="115">
        <f>Familia!AY329</f>
        <v>0</v>
      </c>
      <c r="BT330" s="32"/>
      <c r="BU330" s="115">
        <f>Familia!AZ329</f>
        <v>0</v>
      </c>
      <c r="BV330" s="32"/>
      <c r="BW330" s="115">
        <f>Familia!BA329</f>
        <v>0</v>
      </c>
      <c r="BX330" s="32"/>
      <c r="BY330" s="32"/>
      <c r="BZ330" s="39"/>
      <c r="CA330" s="39"/>
      <c r="CB330" s="39"/>
      <c r="CC330" s="39"/>
      <c r="CD330" s="39"/>
      <c r="CE330" s="39"/>
      <c r="CF330" s="37"/>
      <c r="CG330" s="40"/>
      <c r="CH330" s="114">
        <f t="shared" si="5"/>
        <v>0</v>
      </c>
      <c r="CI330" s="41"/>
      <c r="CJ330" s="34"/>
      <c r="CK330" s="41"/>
      <c r="CL330" s="34"/>
      <c r="CM330" s="41"/>
      <c r="CN330" s="41"/>
      <c r="CO330" s="34"/>
      <c r="CP330" s="41"/>
      <c r="CQ330" s="37"/>
      <c r="CR330" s="40"/>
      <c r="CS330" s="37"/>
      <c r="CT330" s="37" t="s">
        <v>1597</v>
      </c>
      <c r="CV330" s="37"/>
    </row>
    <row r="331" spans="1:100">
      <c r="A331" s="21">
        <v>327</v>
      </c>
      <c r="B331" s="21">
        <f>Beneficiario!C328</f>
        <v>0</v>
      </c>
      <c r="C331" s="41"/>
      <c r="D331" s="37"/>
      <c r="E331" s="40"/>
      <c r="F331" s="77"/>
      <c r="G331" s="77"/>
      <c r="H331" s="37"/>
      <c r="I331" s="37"/>
      <c r="J331" s="37"/>
      <c r="K331" s="37"/>
      <c r="L331" s="37"/>
      <c r="M331" s="32"/>
      <c r="N331" s="41"/>
      <c r="O331" s="77"/>
      <c r="P331" s="77"/>
      <c r="Q331" s="37"/>
      <c r="R331" s="37"/>
      <c r="S331" s="37"/>
      <c r="T331" s="37"/>
      <c r="U331" s="37"/>
      <c r="V331" s="41"/>
      <c r="W331" s="77"/>
      <c r="X331" s="77"/>
      <c r="Y331" s="37"/>
      <c r="Z331" s="37"/>
      <c r="AA331" s="37"/>
      <c r="AB331" s="37"/>
      <c r="AC331" s="37"/>
      <c r="AD331" s="41"/>
      <c r="AE331" s="77"/>
      <c r="AF331" s="77"/>
      <c r="AG331" s="37"/>
      <c r="AH331" s="37"/>
      <c r="AI331" s="37"/>
      <c r="AJ331" s="37"/>
      <c r="AK331" s="37"/>
      <c r="AL331" s="41"/>
      <c r="AM331" s="77"/>
      <c r="AN331" s="77"/>
      <c r="AO331" s="37"/>
      <c r="AP331" s="37"/>
      <c r="AQ331" s="37"/>
      <c r="AR331" s="37"/>
      <c r="AS331" s="37"/>
      <c r="AT331" s="41"/>
      <c r="AU331" s="77"/>
      <c r="AV331" s="77"/>
      <c r="AW331" s="37"/>
      <c r="AX331" s="37"/>
      <c r="AY331" s="37"/>
      <c r="AZ331" s="37"/>
      <c r="BA331" s="37"/>
      <c r="BB331" s="41"/>
      <c r="BC331" s="77"/>
      <c r="BD331" s="77"/>
      <c r="BE331" s="37"/>
      <c r="BF331" s="37"/>
      <c r="BG331" s="37"/>
      <c r="BH331" s="37"/>
      <c r="BI331" s="37"/>
      <c r="BJ331" s="37"/>
      <c r="BK331" s="32"/>
      <c r="BL331" s="32"/>
      <c r="BM331" s="115">
        <f>Familia!AV330</f>
        <v>0</v>
      </c>
      <c r="BN331" s="32"/>
      <c r="BO331" s="115">
        <f>Familia!AW330</f>
        <v>0</v>
      </c>
      <c r="BP331" s="32"/>
      <c r="BQ331" s="115">
        <f>Familia!AX330</f>
        <v>0</v>
      </c>
      <c r="BR331" s="32"/>
      <c r="BS331" s="115">
        <f>Familia!AY330</f>
        <v>0</v>
      </c>
      <c r="BT331" s="32"/>
      <c r="BU331" s="115">
        <f>Familia!AZ330</f>
        <v>0</v>
      </c>
      <c r="BV331" s="32"/>
      <c r="BW331" s="115">
        <f>Familia!BA330</f>
        <v>0</v>
      </c>
      <c r="BX331" s="32"/>
      <c r="BY331" s="32"/>
      <c r="BZ331" s="39"/>
      <c r="CA331" s="39"/>
      <c r="CB331" s="39"/>
      <c r="CC331" s="39"/>
      <c r="CD331" s="39"/>
      <c r="CE331" s="39"/>
      <c r="CF331" s="37"/>
      <c r="CG331" s="40"/>
      <c r="CH331" s="114">
        <f t="shared" si="5"/>
        <v>0</v>
      </c>
      <c r="CI331" s="41"/>
      <c r="CJ331" s="34"/>
      <c r="CK331" s="41"/>
      <c r="CL331" s="34"/>
      <c r="CM331" s="41"/>
      <c r="CN331" s="41"/>
      <c r="CO331" s="34"/>
      <c r="CP331" s="41"/>
      <c r="CQ331" s="37"/>
      <c r="CR331" s="40"/>
      <c r="CS331" s="37"/>
      <c r="CT331" s="37" t="s">
        <v>1597</v>
      </c>
      <c r="CV331" s="37"/>
    </row>
    <row r="332" spans="1:100">
      <c r="A332" s="21">
        <v>328</v>
      </c>
      <c r="B332" s="21">
        <f>Beneficiario!C329</f>
        <v>0</v>
      </c>
      <c r="C332" s="41"/>
      <c r="D332" s="37"/>
      <c r="E332" s="40"/>
      <c r="F332" s="77"/>
      <c r="G332" s="77"/>
      <c r="H332" s="37"/>
      <c r="I332" s="37"/>
      <c r="J332" s="37"/>
      <c r="K332" s="37"/>
      <c r="L332" s="37"/>
      <c r="M332" s="32"/>
      <c r="N332" s="41"/>
      <c r="O332" s="77"/>
      <c r="P332" s="77"/>
      <c r="Q332" s="37"/>
      <c r="R332" s="37"/>
      <c r="S332" s="37"/>
      <c r="T332" s="37"/>
      <c r="U332" s="37"/>
      <c r="V332" s="41"/>
      <c r="W332" s="77"/>
      <c r="X332" s="77"/>
      <c r="Y332" s="37"/>
      <c r="Z332" s="37"/>
      <c r="AA332" s="37"/>
      <c r="AB332" s="37"/>
      <c r="AC332" s="37"/>
      <c r="AD332" s="41"/>
      <c r="AE332" s="77"/>
      <c r="AF332" s="77"/>
      <c r="AG332" s="37"/>
      <c r="AH332" s="37"/>
      <c r="AI332" s="37"/>
      <c r="AJ332" s="37"/>
      <c r="AK332" s="37"/>
      <c r="AL332" s="41"/>
      <c r="AM332" s="77"/>
      <c r="AN332" s="77"/>
      <c r="AO332" s="37"/>
      <c r="AP332" s="37"/>
      <c r="AQ332" s="37"/>
      <c r="AR332" s="37"/>
      <c r="AS332" s="37"/>
      <c r="AT332" s="41"/>
      <c r="AU332" s="77"/>
      <c r="AV332" s="77"/>
      <c r="AW332" s="37"/>
      <c r="AX332" s="37"/>
      <c r="AY332" s="37"/>
      <c r="AZ332" s="37"/>
      <c r="BA332" s="37"/>
      <c r="BB332" s="41"/>
      <c r="BC332" s="77"/>
      <c r="BD332" s="77"/>
      <c r="BE332" s="37"/>
      <c r="BF332" s="37"/>
      <c r="BG332" s="37"/>
      <c r="BH332" s="37"/>
      <c r="BI332" s="37"/>
      <c r="BJ332" s="37"/>
      <c r="BK332" s="32"/>
      <c r="BL332" s="32"/>
      <c r="BM332" s="115">
        <f>Familia!AV331</f>
        <v>0</v>
      </c>
      <c r="BN332" s="32"/>
      <c r="BO332" s="115">
        <f>Familia!AW331</f>
        <v>0</v>
      </c>
      <c r="BP332" s="32"/>
      <c r="BQ332" s="115">
        <f>Familia!AX331</f>
        <v>0</v>
      </c>
      <c r="BR332" s="32"/>
      <c r="BS332" s="115">
        <f>Familia!AY331</f>
        <v>0</v>
      </c>
      <c r="BT332" s="32"/>
      <c r="BU332" s="115">
        <f>Familia!AZ331</f>
        <v>0</v>
      </c>
      <c r="BV332" s="32"/>
      <c r="BW332" s="115">
        <f>Familia!BA331</f>
        <v>0</v>
      </c>
      <c r="BX332" s="32"/>
      <c r="BY332" s="32"/>
      <c r="BZ332" s="39"/>
      <c r="CA332" s="39"/>
      <c r="CB332" s="39"/>
      <c r="CC332" s="39"/>
      <c r="CD332" s="39"/>
      <c r="CE332" s="39"/>
      <c r="CF332" s="37"/>
      <c r="CG332" s="40"/>
      <c r="CH332" s="114">
        <f t="shared" si="5"/>
        <v>0</v>
      </c>
      <c r="CI332" s="41"/>
      <c r="CJ332" s="34"/>
      <c r="CK332" s="41"/>
      <c r="CL332" s="34"/>
      <c r="CM332" s="41"/>
      <c r="CN332" s="41"/>
      <c r="CO332" s="34"/>
      <c r="CP332" s="41"/>
      <c r="CQ332" s="37"/>
      <c r="CR332" s="40"/>
      <c r="CS332" s="37"/>
      <c r="CT332" s="37" t="s">
        <v>1597</v>
      </c>
      <c r="CV332" s="37"/>
    </row>
    <row r="333" spans="1:100">
      <c r="A333" s="21">
        <v>329</v>
      </c>
      <c r="B333" s="21">
        <f>Beneficiario!C330</f>
        <v>0</v>
      </c>
      <c r="C333" s="41"/>
      <c r="D333" s="37"/>
      <c r="E333" s="40"/>
      <c r="F333" s="77"/>
      <c r="G333" s="77"/>
      <c r="H333" s="37"/>
      <c r="I333" s="37"/>
      <c r="J333" s="37"/>
      <c r="K333" s="37"/>
      <c r="L333" s="37"/>
      <c r="M333" s="32"/>
      <c r="N333" s="41"/>
      <c r="O333" s="77"/>
      <c r="P333" s="77"/>
      <c r="Q333" s="37"/>
      <c r="R333" s="37"/>
      <c r="S333" s="37"/>
      <c r="T333" s="37"/>
      <c r="U333" s="37"/>
      <c r="V333" s="41"/>
      <c r="W333" s="77"/>
      <c r="X333" s="77"/>
      <c r="Y333" s="37"/>
      <c r="Z333" s="37"/>
      <c r="AA333" s="37"/>
      <c r="AB333" s="37"/>
      <c r="AC333" s="37"/>
      <c r="AD333" s="41"/>
      <c r="AE333" s="77"/>
      <c r="AF333" s="77"/>
      <c r="AG333" s="37"/>
      <c r="AH333" s="37"/>
      <c r="AI333" s="37"/>
      <c r="AJ333" s="37"/>
      <c r="AK333" s="37"/>
      <c r="AL333" s="41"/>
      <c r="AM333" s="77"/>
      <c r="AN333" s="77"/>
      <c r="AO333" s="37"/>
      <c r="AP333" s="37"/>
      <c r="AQ333" s="37"/>
      <c r="AR333" s="37"/>
      <c r="AS333" s="37"/>
      <c r="AT333" s="41"/>
      <c r="AU333" s="77"/>
      <c r="AV333" s="77"/>
      <c r="AW333" s="37"/>
      <c r="AX333" s="37"/>
      <c r="AY333" s="37"/>
      <c r="AZ333" s="37"/>
      <c r="BA333" s="37"/>
      <c r="BB333" s="41"/>
      <c r="BC333" s="77"/>
      <c r="BD333" s="77"/>
      <c r="BE333" s="37"/>
      <c r="BF333" s="37"/>
      <c r="BG333" s="37"/>
      <c r="BH333" s="37"/>
      <c r="BI333" s="37"/>
      <c r="BJ333" s="37"/>
      <c r="BK333" s="32"/>
      <c r="BL333" s="32"/>
      <c r="BM333" s="115">
        <f>Familia!AV332</f>
        <v>0</v>
      </c>
      <c r="BN333" s="32"/>
      <c r="BO333" s="115">
        <f>Familia!AW332</f>
        <v>0</v>
      </c>
      <c r="BP333" s="32"/>
      <c r="BQ333" s="115">
        <f>Familia!AX332</f>
        <v>0</v>
      </c>
      <c r="BR333" s="32"/>
      <c r="BS333" s="115">
        <f>Familia!AY332</f>
        <v>0</v>
      </c>
      <c r="BT333" s="32"/>
      <c r="BU333" s="115">
        <f>Familia!AZ332</f>
        <v>0</v>
      </c>
      <c r="BV333" s="32"/>
      <c r="BW333" s="115">
        <f>Familia!BA332</f>
        <v>0</v>
      </c>
      <c r="BX333" s="32"/>
      <c r="BY333" s="32"/>
      <c r="BZ333" s="39"/>
      <c r="CA333" s="39"/>
      <c r="CB333" s="39"/>
      <c r="CC333" s="39"/>
      <c r="CD333" s="39"/>
      <c r="CE333" s="39"/>
      <c r="CF333" s="37"/>
      <c r="CG333" s="40"/>
      <c r="CH333" s="114">
        <f t="shared" si="5"/>
        <v>0</v>
      </c>
      <c r="CI333" s="41"/>
      <c r="CJ333" s="34"/>
      <c r="CK333" s="41"/>
      <c r="CL333" s="34"/>
      <c r="CM333" s="41"/>
      <c r="CN333" s="41"/>
      <c r="CO333" s="34"/>
      <c r="CP333" s="41"/>
      <c r="CQ333" s="37"/>
      <c r="CR333" s="40"/>
      <c r="CS333" s="37"/>
      <c r="CT333" s="37" t="s">
        <v>1597</v>
      </c>
      <c r="CV333" s="37"/>
    </row>
    <row r="334" spans="1:100">
      <c r="A334" s="21">
        <v>330</v>
      </c>
      <c r="B334" s="21">
        <f>Beneficiario!C331</f>
        <v>0</v>
      </c>
      <c r="C334" s="41"/>
      <c r="D334" s="37"/>
      <c r="E334" s="40"/>
      <c r="F334" s="77"/>
      <c r="G334" s="77"/>
      <c r="H334" s="37"/>
      <c r="I334" s="37"/>
      <c r="J334" s="37"/>
      <c r="K334" s="37"/>
      <c r="L334" s="37"/>
      <c r="M334" s="32"/>
      <c r="N334" s="41"/>
      <c r="O334" s="77"/>
      <c r="P334" s="77"/>
      <c r="Q334" s="37"/>
      <c r="R334" s="37"/>
      <c r="S334" s="37"/>
      <c r="T334" s="37"/>
      <c r="U334" s="37"/>
      <c r="V334" s="41"/>
      <c r="W334" s="77"/>
      <c r="X334" s="77"/>
      <c r="Y334" s="37"/>
      <c r="Z334" s="37"/>
      <c r="AA334" s="37"/>
      <c r="AB334" s="37"/>
      <c r="AC334" s="37"/>
      <c r="AD334" s="41"/>
      <c r="AE334" s="77"/>
      <c r="AF334" s="77"/>
      <c r="AG334" s="37"/>
      <c r="AH334" s="37"/>
      <c r="AI334" s="37"/>
      <c r="AJ334" s="37"/>
      <c r="AK334" s="37"/>
      <c r="AL334" s="41"/>
      <c r="AM334" s="77"/>
      <c r="AN334" s="77"/>
      <c r="AO334" s="37"/>
      <c r="AP334" s="37"/>
      <c r="AQ334" s="37"/>
      <c r="AR334" s="37"/>
      <c r="AS334" s="37"/>
      <c r="AT334" s="41"/>
      <c r="AU334" s="77"/>
      <c r="AV334" s="77"/>
      <c r="AW334" s="37"/>
      <c r="AX334" s="37"/>
      <c r="AY334" s="37"/>
      <c r="AZ334" s="37"/>
      <c r="BA334" s="37"/>
      <c r="BB334" s="41"/>
      <c r="BC334" s="77"/>
      <c r="BD334" s="77"/>
      <c r="BE334" s="37"/>
      <c r="BF334" s="37"/>
      <c r="BG334" s="37"/>
      <c r="BH334" s="37"/>
      <c r="BI334" s="37"/>
      <c r="BJ334" s="37"/>
      <c r="BK334" s="32"/>
      <c r="BL334" s="32"/>
      <c r="BM334" s="115">
        <f>Familia!AV333</f>
        <v>0</v>
      </c>
      <c r="BN334" s="32"/>
      <c r="BO334" s="115">
        <f>Familia!AW333</f>
        <v>0</v>
      </c>
      <c r="BP334" s="32"/>
      <c r="BQ334" s="115">
        <f>Familia!AX333</f>
        <v>0</v>
      </c>
      <c r="BR334" s="32"/>
      <c r="BS334" s="115">
        <f>Familia!AY333</f>
        <v>0</v>
      </c>
      <c r="BT334" s="32"/>
      <c r="BU334" s="115">
        <f>Familia!AZ333</f>
        <v>0</v>
      </c>
      <c r="BV334" s="32"/>
      <c r="BW334" s="115">
        <f>Familia!BA333</f>
        <v>0</v>
      </c>
      <c r="BX334" s="32"/>
      <c r="BY334" s="32"/>
      <c r="BZ334" s="39"/>
      <c r="CA334" s="39"/>
      <c r="CB334" s="39"/>
      <c r="CC334" s="39"/>
      <c r="CD334" s="39"/>
      <c r="CE334" s="39"/>
      <c r="CF334" s="37"/>
      <c r="CG334" s="40"/>
      <c r="CH334" s="114">
        <f t="shared" si="5"/>
        <v>0</v>
      </c>
      <c r="CI334" s="41"/>
      <c r="CJ334" s="34"/>
      <c r="CK334" s="41"/>
      <c r="CL334" s="34"/>
      <c r="CM334" s="41"/>
      <c r="CN334" s="41"/>
      <c r="CO334" s="34"/>
      <c r="CP334" s="41"/>
      <c r="CQ334" s="37"/>
      <c r="CR334" s="40"/>
      <c r="CS334" s="37"/>
      <c r="CT334" s="37" t="s">
        <v>1597</v>
      </c>
      <c r="CV334" s="37"/>
    </row>
    <row r="335" spans="1:100">
      <c r="A335" s="21">
        <v>331</v>
      </c>
      <c r="B335" s="21">
        <f>Beneficiario!C332</f>
        <v>0</v>
      </c>
      <c r="C335" s="41"/>
      <c r="D335" s="37"/>
      <c r="E335" s="40"/>
      <c r="F335" s="77"/>
      <c r="G335" s="77"/>
      <c r="H335" s="37"/>
      <c r="I335" s="37"/>
      <c r="J335" s="37"/>
      <c r="K335" s="37"/>
      <c r="L335" s="37"/>
      <c r="M335" s="32"/>
      <c r="N335" s="41"/>
      <c r="O335" s="77"/>
      <c r="P335" s="77"/>
      <c r="Q335" s="37"/>
      <c r="R335" s="37"/>
      <c r="S335" s="37"/>
      <c r="T335" s="37"/>
      <c r="U335" s="37"/>
      <c r="V335" s="41"/>
      <c r="W335" s="77"/>
      <c r="X335" s="77"/>
      <c r="Y335" s="37"/>
      <c r="Z335" s="37"/>
      <c r="AA335" s="37"/>
      <c r="AB335" s="37"/>
      <c r="AC335" s="37"/>
      <c r="AD335" s="41"/>
      <c r="AE335" s="77"/>
      <c r="AF335" s="77"/>
      <c r="AG335" s="37"/>
      <c r="AH335" s="37"/>
      <c r="AI335" s="37"/>
      <c r="AJ335" s="37"/>
      <c r="AK335" s="37"/>
      <c r="AL335" s="41"/>
      <c r="AM335" s="77"/>
      <c r="AN335" s="77"/>
      <c r="AO335" s="37"/>
      <c r="AP335" s="37"/>
      <c r="AQ335" s="37"/>
      <c r="AR335" s="37"/>
      <c r="AS335" s="37"/>
      <c r="AT335" s="41"/>
      <c r="AU335" s="77"/>
      <c r="AV335" s="77"/>
      <c r="AW335" s="37"/>
      <c r="AX335" s="37"/>
      <c r="AY335" s="37"/>
      <c r="AZ335" s="37"/>
      <c r="BA335" s="37"/>
      <c r="BB335" s="41"/>
      <c r="BC335" s="77"/>
      <c r="BD335" s="77"/>
      <c r="BE335" s="37"/>
      <c r="BF335" s="37"/>
      <c r="BG335" s="37"/>
      <c r="BH335" s="37"/>
      <c r="BI335" s="37"/>
      <c r="BJ335" s="37"/>
      <c r="BK335" s="32"/>
      <c r="BL335" s="32"/>
      <c r="BM335" s="115">
        <f>Familia!AV334</f>
        <v>0</v>
      </c>
      <c r="BN335" s="32"/>
      <c r="BO335" s="115">
        <f>Familia!AW334</f>
        <v>0</v>
      </c>
      <c r="BP335" s="32"/>
      <c r="BQ335" s="115">
        <f>Familia!AX334</f>
        <v>0</v>
      </c>
      <c r="BR335" s="32"/>
      <c r="BS335" s="115">
        <f>Familia!AY334</f>
        <v>0</v>
      </c>
      <c r="BT335" s="32"/>
      <c r="BU335" s="115">
        <f>Familia!AZ334</f>
        <v>0</v>
      </c>
      <c r="BV335" s="32"/>
      <c r="BW335" s="115">
        <f>Familia!BA334</f>
        <v>0</v>
      </c>
      <c r="BX335" s="32"/>
      <c r="BY335" s="32"/>
      <c r="BZ335" s="39"/>
      <c r="CA335" s="39"/>
      <c r="CB335" s="39"/>
      <c r="CC335" s="39"/>
      <c r="CD335" s="39"/>
      <c r="CE335" s="39"/>
      <c r="CF335" s="37"/>
      <c r="CG335" s="40"/>
      <c r="CH335" s="114">
        <f t="shared" si="5"/>
        <v>0</v>
      </c>
      <c r="CI335" s="41"/>
      <c r="CJ335" s="34"/>
      <c r="CK335" s="41"/>
      <c r="CL335" s="34"/>
      <c r="CM335" s="41"/>
      <c r="CN335" s="41"/>
      <c r="CO335" s="34"/>
      <c r="CP335" s="41"/>
      <c r="CQ335" s="37"/>
      <c r="CR335" s="40"/>
      <c r="CS335" s="37"/>
      <c r="CT335" s="37" t="s">
        <v>1597</v>
      </c>
      <c r="CV335" s="37"/>
    </row>
    <row r="336" spans="1:100">
      <c r="A336" s="21">
        <v>332</v>
      </c>
      <c r="B336" s="21">
        <f>Beneficiario!C333</f>
        <v>0</v>
      </c>
      <c r="C336" s="41"/>
      <c r="D336" s="37"/>
      <c r="E336" s="40"/>
      <c r="F336" s="77"/>
      <c r="G336" s="77"/>
      <c r="H336" s="37"/>
      <c r="I336" s="37"/>
      <c r="J336" s="37"/>
      <c r="K336" s="37"/>
      <c r="L336" s="37"/>
      <c r="M336" s="32"/>
      <c r="N336" s="41"/>
      <c r="O336" s="77"/>
      <c r="P336" s="77"/>
      <c r="Q336" s="37"/>
      <c r="R336" s="37"/>
      <c r="S336" s="37"/>
      <c r="T336" s="37"/>
      <c r="U336" s="37"/>
      <c r="V336" s="41"/>
      <c r="W336" s="77"/>
      <c r="X336" s="77"/>
      <c r="Y336" s="37"/>
      <c r="Z336" s="37"/>
      <c r="AA336" s="37"/>
      <c r="AB336" s="37"/>
      <c r="AC336" s="37"/>
      <c r="AD336" s="41"/>
      <c r="AE336" s="77"/>
      <c r="AF336" s="77"/>
      <c r="AG336" s="37"/>
      <c r="AH336" s="37"/>
      <c r="AI336" s="37"/>
      <c r="AJ336" s="37"/>
      <c r="AK336" s="37"/>
      <c r="AL336" s="41"/>
      <c r="AM336" s="77"/>
      <c r="AN336" s="77"/>
      <c r="AO336" s="37"/>
      <c r="AP336" s="37"/>
      <c r="AQ336" s="37"/>
      <c r="AR336" s="37"/>
      <c r="AS336" s="37"/>
      <c r="AT336" s="41"/>
      <c r="AU336" s="77"/>
      <c r="AV336" s="77"/>
      <c r="AW336" s="37"/>
      <c r="AX336" s="37"/>
      <c r="AY336" s="37"/>
      <c r="AZ336" s="37"/>
      <c r="BA336" s="37"/>
      <c r="BB336" s="41"/>
      <c r="BC336" s="77"/>
      <c r="BD336" s="77"/>
      <c r="BE336" s="37"/>
      <c r="BF336" s="37"/>
      <c r="BG336" s="37"/>
      <c r="BH336" s="37"/>
      <c r="BI336" s="37"/>
      <c r="BJ336" s="37"/>
      <c r="BK336" s="32"/>
      <c r="BL336" s="32"/>
      <c r="BM336" s="115">
        <f>Familia!AV335</f>
        <v>0</v>
      </c>
      <c r="BN336" s="32"/>
      <c r="BO336" s="115">
        <f>Familia!AW335</f>
        <v>0</v>
      </c>
      <c r="BP336" s="32"/>
      <c r="BQ336" s="115">
        <f>Familia!AX335</f>
        <v>0</v>
      </c>
      <c r="BR336" s="32"/>
      <c r="BS336" s="115">
        <f>Familia!AY335</f>
        <v>0</v>
      </c>
      <c r="BT336" s="32"/>
      <c r="BU336" s="115">
        <f>Familia!AZ335</f>
        <v>0</v>
      </c>
      <c r="BV336" s="32"/>
      <c r="BW336" s="115">
        <f>Familia!BA335</f>
        <v>0</v>
      </c>
      <c r="BX336" s="32"/>
      <c r="BY336" s="32"/>
      <c r="BZ336" s="39"/>
      <c r="CA336" s="39"/>
      <c r="CB336" s="39"/>
      <c r="CC336" s="39"/>
      <c r="CD336" s="39"/>
      <c r="CE336" s="39"/>
      <c r="CF336" s="37"/>
      <c r="CG336" s="40"/>
      <c r="CH336" s="114">
        <f t="shared" si="5"/>
        <v>0</v>
      </c>
      <c r="CI336" s="41"/>
      <c r="CJ336" s="34"/>
      <c r="CK336" s="41"/>
      <c r="CL336" s="34"/>
      <c r="CM336" s="41"/>
      <c r="CN336" s="41"/>
      <c r="CO336" s="34"/>
      <c r="CP336" s="41"/>
      <c r="CQ336" s="37"/>
      <c r="CR336" s="40"/>
      <c r="CS336" s="37"/>
      <c r="CT336" s="37" t="s">
        <v>1597</v>
      </c>
      <c r="CV336" s="37"/>
    </row>
    <row r="337" spans="1:100">
      <c r="A337" s="21">
        <v>333</v>
      </c>
      <c r="B337" s="21">
        <f>Beneficiario!C334</f>
        <v>0</v>
      </c>
      <c r="C337" s="41"/>
      <c r="D337" s="37"/>
      <c r="E337" s="40"/>
      <c r="F337" s="77"/>
      <c r="G337" s="77"/>
      <c r="H337" s="37"/>
      <c r="I337" s="37"/>
      <c r="J337" s="37"/>
      <c r="K337" s="37"/>
      <c r="L337" s="37"/>
      <c r="M337" s="32"/>
      <c r="N337" s="41"/>
      <c r="O337" s="77"/>
      <c r="P337" s="77"/>
      <c r="Q337" s="37"/>
      <c r="R337" s="37"/>
      <c r="S337" s="37"/>
      <c r="T337" s="37"/>
      <c r="U337" s="37"/>
      <c r="V337" s="41"/>
      <c r="W337" s="77"/>
      <c r="X337" s="77"/>
      <c r="Y337" s="37"/>
      <c r="Z337" s="37"/>
      <c r="AA337" s="37"/>
      <c r="AB337" s="37"/>
      <c r="AC337" s="37"/>
      <c r="AD337" s="41"/>
      <c r="AE337" s="77"/>
      <c r="AF337" s="77"/>
      <c r="AG337" s="37"/>
      <c r="AH337" s="37"/>
      <c r="AI337" s="37"/>
      <c r="AJ337" s="37"/>
      <c r="AK337" s="37"/>
      <c r="AL337" s="41"/>
      <c r="AM337" s="77"/>
      <c r="AN337" s="77"/>
      <c r="AO337" s="37"/>
      <c r="AP337" s="37"/>
      <c r="AQ337" s="37"/>
      <c r="AR337" s="37"/>
      <c r="AS337" s="37"/>
      <c r="AT337" s="41"/>
      <c r="AU337" s="77"/>
      <c r="AV337" s="77"/>
      <c r="AW337" s="37"/>
      <c r="AX337" s="37"/>
      <c r="AY337" s="37"/>
      <c r="AZ337" s="37"/>
      <c r="BA337" s="37"/>
      <c r="BB337" s="41"/>
      <c r="BC337" s="77"/>
      <c r="BD337" s="77"/>
      <c r="BE337" s="37"/>
      <c r="BF337" s="37"/>
      <c r="BG337" s="37"/>
      <c r="BH337" s="37"/>
      <c r="BI337" s="37"/>
      <c r="BJ337" s="37"/>
      <c r="BK337" s="32"/>
      <c r="BL337" s="32"/>
      <c r="BM337" s="115">
        <f>Familia!AV336</f>
        <v>0</v>
      </c>
      <c r="BN337" s="32"/>
      <c r="BO337" s="115">
        <f>Familia!AW336</f>
        <v>0</v>
      </c>
      <c r="BP337" s="32"/>
      <c r="BQ337" s="115">
        <f>Familia!AX336</f>
        <v>0</v>
      </c>
      <c r="BR337" s="32"/>
      <c r="BS337" s="115">
        <f>Familia!AY336</f>
        <v>0</v>
      </c>
      <c r="BT337" s="32"/>
      <c r="BU337" s="115">
        <f>Familia!AZ336</f>
        <v>0</v>
      </c>
      <c r="BV337" s="32"/>
      <c r="BW337" s="115">
        <f>Familia!BA336</f>
        <v>0</v>
      </c>
      <c r="BX337" s="32"/>
      <c r="BY337" s="32"/>
      <c r="BZ337" s="39"/>
      <c r="CA337" s="39"/>
      <c r="CB337" s="39"/>
      <c r="CC337" s="39"/>
      <c r="CD337" s="39"/>
      <c r="CE337" s="39"/>
      <c r="CF337" s="37"/>
      <c r="CG337" s="40"/>
      <c r="CH337" s="114">
        <f t="shared" si="5"/>
        <v>0</v>
      </c>
      <c r="CI337" s="41"/>
      <c r="CJ337" s="34"/>
      <c r="CK337" s="41"/>
      <c r="CL337" s="34"/>
      <c r="CM337" s="41"/>
      <c r="CN337" s="41"/>
      <c r="CO337" s="34"/>
      <c r="CP337" s="41"/>
      <c r="CQ337" s="37"/>
      <c r="CR337" s="40"/>
      <c r="CS337" s="37"/>
      <c r="CT337" s="37" t="s">
        <v>1597</v>
      </c>
      <c r="CV337" s="37"/>
    </row>
    <row r="338" spans="1:100">
      <c r="A338" s="21">
        <v>334</v>
      </c>
      <c r="B338" s="21">
        <f>Beneficiario!C335</f>
        <v>0</v>
      </c>
      <c r="C338" s="41"/>
      <c r="D338" s="37"/>
      <c r="E338" s="40"/>
      <c r="F338" s="77"/>
      <c r="G338" s="77"/>
      <c r="H338" s="37"/>
      <c r="I338" s="37"/>
      <c r="J338" s="37"/>
      <c r="K338" s="37"/>
      <c r="L338" s="37"/>
      <c r="M338" s="32"/>
      <c r="N338" s="41"/>
      <c r="O338" s="77"/>
      <c r="P338" s="77"/>
      <c r="Q338" s="37"/>
      <c r="R338" s="37"/>
      <c r="S338" s="37"/>
      <c r="T338" s="37"/>
      <c r="U338" s="37"/>
      <c r="V338" s="41"/>
      <c r="W338" s="77"/>
      <c r="X338" s="77"/>
      <c r="Y338" s="37"/>
      <c r="Z338" s="37"/>
      <c r="AA338" s="37"/>
      <c r="AB338" s="37"/>
      <c r="AC338" s="37"/>
      <c r="AD338" s="41"/>
      <c r="AE338" s="77"/>
      <c r="AF338" s="77"/>
      <c r="AG338" s="37"/>
      <c r="AH338" s="37"/>
      <c r="AI338" s="37"/>
      <c r="AJ338" s="37"/>
      <c r="AK338" s="37"/>
      <c r="AL338" s="41"/>
      <c r="AM338" s="77"/>
      <c r="AN338" s="77"/>
      <c r="AO338" s="37"/>
      <c r="AP338" s="37"/>
      <c r="AQ338" s="37"/>
      <c r="AR338" s="37"/>
      <c r="AS338" s="37"/>
      <c r="AT338" s="41"/>
      <c r="AU338" s="77"/>
      <c r="AV338" s="77"/>
      <c r="AW338" s="37"/>
      <c r="AX338" s="37"/>
      <c r="AY338" s="37"/>
      <c r="AZ338" s="37"/>
      <c r="BA338" s="37"/>
      <c r="BB338" s="41"/>
      <c r="BC338" s="77"/>
      <c r="BD338" s="77"/>
      <c r="BE338" s="37"/>
      <c r="BF338" s="37"/>
      <c r="BG338" s="37"/>
      <c r="BH338" s="37"/>
      <c r="BI338" s="37"/>
      <c r="BJ338" s="37"/>
      <c r="BK338" s="32"/>
      <c r="BL338" s="32"/>
      <c r="BM338" s="115">
        <f>Familia!AV337</f>
        <v>0</v>
      </c>
      <c r="BN338" s="32"/>
      <c r="BO338" s="115">
        <f>Familia!AW337</f>
        <v>0</v>
      </c>
      <c r="BP338" s="32"/>
      <c r="BQ338" s="115">
        <f>Familia!AX337</f>
        <v>0</v>
      </c>
      <c r="BR338" s="32"/>
      <c r="BS338" s="115">
        <f>Familia!AY337</f>
        <v>0</v>
      </c>
      <c r="BT338" s="32"/>
      <c r="BU338" s="115">
        <f>Familia!AZ337</f>
        <v>0</v>
      </c>
      <c r="BV338" s="32"/>
      <c r="BW338" s="115">
        <f>Familia!BA337</f>
        <v>0</v>
      </c>
      <c r="BX338" s="32"/>
      <c r="BY338" s="32"/>
      <c r="BZ338" s="39"/>
      <c r="CA338" s="39"/>
      <c r="CB338" s="39"/>
      <c r="CC338" s="39"/>
      <c r="CD338" s="39"/>
      <c r="CE338" s="39"/>
      <c r="CF338" s="37"/>
      <c r="CG338" s="40"/>
      <c r="CH338" s="114">
        <f t="shared" si="5"/>
        <v>0</v>
      </c>
      <c r="CI338" s="41"/>
      <c r="CJ338" s="34"/>
      <c r="CK338" s="41"/>
      <c r="CL338" s="34"/>
      <c r="CM338" s="41"/>
      <c r="CN338" s="41"/>
      <c r="CO338" s="34"/>
      <c r="CP338" s="41"/>
      <c r="CQ338" s="37"/>
      <c r="CR338" s="40"/>
      <c r="CS338" s="37"/>
      <c r="CT338" s="37" t="s">
        <v>1597</v>
      </c>
      <c r="CV338" s="37"/>
    </row>
    <row r="339" spans="1:100">
      <c r="A339" s="21">
        <v>335</v>
      </c>
      <c r="B339" s="21">
        <f>Beneficiario!C336</f>
        <v>0</v>
      </c>
      <c r="C339" s="41"/>
      <c r="D339" s="37"/>
      <c r="E339" s="40"/>
      <c r="F339" s="77"/>
      <c r="G339" s="77"/>
      <c r="H339" s="37"/>
      <c r="I339" s="37"/>
      <c r="J339" s="37"/>
      <c r="K339" s="37"/>
      <c r="L339" s="37"/>
      <c r="M339" s="32"/>
      <c r="N339" s="41"/>
      <c r="O339" s="77"/>
      <c r="P339" s="77"/>
      <c r="Q339" s="37"/>
      <c r="R339" s="37"/>
      <c r="S339" s="37"/>
      <c r="T339" s="37"/>
      <c r="U339" s="37"/>
      <c r="V339" s="41"/>
      <c r="W339" s="77"/>
      <c r="X339" s="77"/>
      <c r="Y339" s="37"/>
      <c r="Z339" s="37"/>
      <c r="AA339" s="37"/>
      <c r="AB339" s="37"/>
      <c r="AC339" s="37"/>
      <c r="AD339" s="41"/>
      <c r="AE339" s="77"/>
      <c r="AF339" s="77"/>
      <c r="AG339" s="37"/>
      <c r="AH339" s="37"/>
      <c r="AI339" s="37"/>
      <c r="AJ339" s="37"/>
      <c r="AK339" s="37"/>
      <c r="AL339" s="41"/>
      <c r="AM339" s="77"/>
      <c r="AN339" s="77"/>
      <c r="AO339" s="37"/>
      <c r="AP339" s="37"/>
      <c r="AQ339" s="37"/>
      <c r="AR339" s="37"/>
      <c r="AS339" s="37"/>
      <c r="AT339" s="41"/>
      <c r="AU339" s="77"/>
      <c r="AV339" s="77"/>
      <c r="AW339" s="37"/>
      <c r="AX339" s="37"/>
      <c r="AY339" s="37"/>
      <c r="AZ339" s="37"/>
      <c r="BA339" s="37"/>
      <c r="BB339" s="41"/>
      <c r="BC339" s="77"/>
      <c r="BD339" s="77"/>
      <c r="BE339" s="37"/>
      <c r="BF339" s="37"/>
      <c r="BG339" s="37"/>
      <c r="BH339" s="37"/>
      <c r="BI339" s="37"/>
      <c r="BJ339" s="37"/>
      <c r="BK339" s="32"/>
      <c r="BL339" s="32"/>
      <c r="BM339" s="115">
        <f>Familia!AV338</f>
        <v>0</v>
      </c>
      <c r="BN339" s="32"/>
      <c r="BO339" s="115">
        <f>Familia!AW338</f>
        <v>0</v>
      </c>
      <c r="BP339" s="32"/>
      <c r="BQ339" s="115">
        <f>Familia!AX338</f>
        <v>0</v>
      </c>
      <c r="BR339" s="32"/>
      <c r="BS339" s="115">
        <f>Familia!AY338</f>
        <v>0</v>
      </c>
      <c r="BT339" s="32"/>
      <c r="BU339" s="115">
        <f>Familia!AZ338</f>
        <v>0</v>
      </c>
      <c r="BV339" s="32"/>
      <c r="BW339" s="115">
        <f>Familia!BA338</f>
        <v>0</v>
      </c>
      <c r="BX339" s="32"/>
      <c r="BY339" s="32"/>
      <c r="BZ339" s="39"/>
      <c r="CA339" s="39"/>
      <c r="CB339" s="39"/>
      <c r="CC339" s="39"/>
      <c r="CD339" s="39"/>
      <c r="CE339" s="39"/>
      <c r="CF339" s="37"/>
      <c r="CG339" s="40"/>
      <c r="CH339" s="114">
        <f t="shared" si="5"/>
        <v>0</v>
      </c>
      <c r="CI339" s="41"/>
      <c r="CJ339" s="34"/>
      <c r="CK339" s="41"/>
      <c r="CL339" s="34"/>
      <c r="CM339" s="41"/>
      <c r="CN339" s="41"/>
      <c r="CO339" s="34"/>
      <c r="CP339" s="41"/>
      <c r="CQ339" s="37"/>
      <c r="CR339" s="40"/>
      <c r="CS339" s="37"/>
      <c r="CT339" s="37" t="s">
        <v>1597</v>
      </c>
      <c r="CV339" s="37"/>
    </row>
    <row r="340" spans="1:100">
      <c r="A340" s="21">
        <v>336</v>
      </c>
      <c r="B340" s="21">
        <f>Beneficiario!C337</f>
        <v>0</v>
      </c>
      <c r="C340" s="41"/>
      <c r="D340" s="37"/>
      <c r="E340" s="40"/>
      <c r="F340" s="77"/>
      <c r="G340" s="77"/>
      <c r="H340" s="37"/>
      <c r="I340" s="37"/>
      <c r="J340" s="37"/>
      <c r="K340" s="37"/>
      <c r="L340" s="37"/>
      <c r="M340" s="32"/>
      <c r="N340" s="41"/>
      <c r="O340" s="77"/>
      <c r="P340" s="77"/>
      <c r="Q340" s="37"/>
      <c r="R340" s="37"/>
      <c r="S340" s="37"/>
      <c r="T340" s="37"/>
      <c r="U340" s="37"/>
      <c r="V340" s="41"/>
      <c r="W340" s="77"/>
      <c r="X340" s="77"/>
      <c r="Y340" s="37"/>
      <c r="Z340" s="37"/>
      <c r="AA340" s="37"/>
      <c r="AB340" s="37"/>
      <c r="AC340" s="37"/>
      <c r="AD340" s="41"/>
      <c r="AE340" s="77"/>
      <c r="AF340" s="77"/>
      <c r="AG340" s="37"/>
      <c r="AH340" s="37"/>
      <c r="AI340" s="37"/>
      <c r="AJ340" s="37"/>
      <c r="AK340" s="37"/>
      <c r="AL340" s="41"/>
      <c r="AM340" s="77"/>
      <c r="AN340" s="77"/>
      <c r="AO340" s="37"/>
      <c r="AP340" s="37"/>
      <c r="AQ340" s="37"/>
      <c r="AR340" s="37"/>
      <c r="AS340" s="37"/>
      <c r="AT340" s="41"/>
      <c r="AU340" s="77"/>
      <c r="AV340" s="77"/>
      <c r="AW340" s="37"/>
      <c r="AX340" s="37"/>
      <c r="AY340" s="37"/>
      <c r="AZ340" s="37"/>
      <c r="BA340" s="37"/>
      <c r="BB340" s="41"/>
      <c r="BC340" s="77"/>
      <c r="BD340" s="77"/>
      <c r="BE340" s="37"/>
      <c r="BF340" s="37"/>
      <c r="BG340" s="37"/>
      <c r="BH340" s="37"/>
      <c r="BI340" s="37"/>
      <c r="BJ340" s="37"/>
      <c r="BK340" s="32"/>
      <c r="BL340" s="32"/>
      <c r="BM340" s="115">
        <f>Familia!AV339</f>
        <v>0</v>
      </c>
      <c r="BN340" s="32"/>
      <c r="BO340" s="115">
        <f>Familia!AW339</f>
        <v>0</v>
      </c>
      <c r="BP340" s="32"/>
      <c r="BQ340" s="115">
        <f>Familia!AX339</f>
        <v>0</v>
      </c>
      <c r="BR340" s="32"/>
      <c r="BS340" s="115">
        <f>Familia!AY339</f>
        <v>0</v>
      </c>
      <c r="BT340" s="32"/>
      <c r="BU340" s="115">
        <f>Familia!AZ339</f>
        <v>0</v>
      </c>
      <c r="BV340" s="32"/>
      <c r="BW340" s="115">
        <f>Familia!BA339</f>
        <v>0</v>
      </c>
      <c r="BX340" s="32"/>
      <c r="BY340" s="32"/>
      <c r="BZ340" s="39"/>
      <c r="CA340" s="39"/>
      <c r="CB340" s="39"/>
      <c r="CC340" s="39"/>
      <c r="CD340" s="39"/>
      <c r="CE340" s="39"/>
      <c r="CF340" s="37"/>
      <c r="CG340" s="40"/>
      <c r="CH340" s="114">
        <f t="shared" si="5"/>
        <v>0</v>
      </c>
      <c r="CI340" s="41"/>
      <c r="CJ340" s="34"/>
      <c r="CK340" s="41"/>
      <c r="CL340" s="34"/>
      <c r="CM340" s="41"/>
      <c r="CN340" s="41"/>
      <c r="CO340" s="34"/>
      <c r="CP340" s="41"/>
      <c r="CQ340" s="37"/>
      <c r="CR340" s="40"/>
      <c r="CS340" s="37"/>
      <c r="CT340" s="37" t="s">
        <v>1597</v>
      </c>
      <c r="CV340" s="37"/>
    </row>
    <row r="341" spans="1:100">
      <c r="A341" s="21">
        <v>337</v>
      </c>
      <c r="B341" s="21">
        <f>Beneficiario!C338</f>
        <v>0</v>
      </c>
      <c r="C341" s="41"/>
      <c r="D341" s="37"/>
      <c r="E341" s="40"/>
      <c r="F341" s="77"/>
      <c r="G341" s="77"/>
      <c r="H341" s="37"/>
      <c r="I341" s="37"/>
      <c r="J341" s="37"/>
      <c r="K341" s="37"/>
      <c r="L341" s="37"/>
      <c r="M341" s="32"/>
      <c r="N341" s="41"/>
      <c r="O341" s="77"/>
      <c r="P341" s="77"/>
      <c r="Q341" s="37"/>
      <c r="R341" s="37"/>
      <c r="S341" s="37"/>
      <c r="T341" s="37"/>
      <c r="U341" s="37"/>
      <c r="V341" s="41"/>
      <c r="W341" s="77"/>
      <c r="X341" s="77"/>
      <c r="Y341" s="37"/>
      <c r="Z341" s="37"/>
      <c r="AA341" s="37"/>
      <c r="AB341" s="37"/>
      <c r="AC341" s="37"/>
      <c r="AD341" s="41"/>
      <c r="AE341" s="77"/>
      <c r="AF341" s="77"/>
      <c r="AG341" s="37"/>
      <c r="AH341" s="37"/>
      <c r="AI341" s="37"/>
      <c r="AJ341" s="37"/>
      <c r="AK341" s="37"/>
      <c r="AL341" s="41"/>
      <c r="AM341" s="77"/>
      <c r="AN341" s="77"/>
      <c r="AO341" s="37"/>
      <c r="AP341" s="37"/>
      <c r="AQ341" s="37"/>
      <c r="AR341" s="37"/>
      <c r="AS341" s="37"/>
      <c r="AT341" s="41"/>
      <c r="AU341" s="77"/>
      <c r="AV341" s="77"/>
      <c r="AW341" s="37"/>
      <c r="AX341" s="37"/>
      <c r="AY341" s="37"/>
      <c r="AZ341" s="37"/>
      <c r="BA341" s="37"/>
      <c r="BB341" s="41"/>
      <c r="BC341" s="77"/>
      <c r="BD341" s="77"/>
      <c r="BE341" s="37"/>
      <c r="BF341" s="37"/>
      <c r="BG341" s="37"/>
      <c r="BH341" s="37"/>
      <c r="BI341" s="37"/>
      <c r="BJ341" s="37"/>
      <c r="BK341" s="32"/>
      <c r="BL341" s="32"/>
      <c r="BM341" s="115">
        <f>Familia!AV340</f>
        <v>0</v>
      </c>
      <c r="BN341" s="32"/>
      <c r="BO341" s="115">
        <f>Familia!AW340</f>
        <v>0</v>
      </c>
      <c r="BP341" s="32"/>
      <c r="BQ341" s="115">
        <f>Familia!AX340</f>
        <v>0</v>
      </c>
      <c r="BR341" s="32"/>
      <c r="BS341" s="115">
        <f>Familia!AY340</f>
        <v>0</v>
      </c>
      <c r="BT341" s="32"/>
      <c r="BU341" s="115">
        <f>Familia!AZ340</f>
        <v>0</v>
      </c>
      <c r="BV341" s="32"/>
      <c r="BW341" s="115">
        <f>Familia!BA340</f>
        <v>0</v>
      </c>
      <c r="BX341" s="32"/>
      <c r="BY341" s="32"/>
      <c r="BZ341" s="39"/>
      <c r="CA341" s="39"/>
      <c r="CB341" s="39"/>
      <c r="CC341" s="39"/>
      <c r="CD341" s="39"/>
      <c r="CE341" s="39"/>
      <c r="CF341" s="37"/>
      <c r="CG341" s="40"/>
      <c r="CH341" s="114">
        <f t="shared" si="5"/>
        <v>0</v>
      </c>
      <c r="CI341" s="41"/>
      <c r="CJ341" s="34"/>
      <c r="CK341" s="41"/>
      <c r="CL341" s="34"/>
      <c r="CM341" s="41"/>
      <c r="CN341" s="41"/>
      <c r="CO341" s="34"/>
      <c r="CP341" s="41"/>
      <c r="CQ341" s="37"/>
      <c r="CR341" s="40"/>
      <c r="CS341" s="37"/>
      <c r="CT341" s="37" t="s">
        <v>1597</v>
      </c>
      <c r="CV341" s="37"/>
    </row>
    <row r="342" spans="1:100">
      <c r="A342" s="21">
        <v>338</v>
      </c>
      <c r="B342" s="21">
        <f>Beneficiario!C339</f>
        <v>0</v>
      </c>
      <c r="C342" s="41"/>
      <c r="D342" s="37"/>
      <c r="E342" s="40"/>
      <c r="F342" s="77"/>
      <c r="G342" s="77"/>
      <c r="H342" s="37"/>
      <c r="I342" s="37"/>
      <c r="J342" s="37"/>
      <c r="K342" s="37"/>
      <c r="L342" s="37"/>
      <c r="M342" s="32"/>
      <c r="N342" s="41"/>
      <c r="O342" s="77"/>
      <c r="P342" s="77"/>
      <c r="Q342" s="37"/>
      <c r="R342" s="37"/>
      <c r="S342" s="37"/>
      <c r="T342" s="37"/>
      <c r="U342" s="37"/>
      <c r="V342" s="41"/>
      <c r="W342" s="77"/>
      <c r="X342" s="77"/>
      <c r="Y342" s="37"/>
      <c r="Z342" s="37"/>
      <c r="AA342" s="37"/>
      <c r="AB342" s="37"/>
      <c r="AC342" s="37"/>
      <c r="AD342" s="41"/>
      <c r="AE342" s="77"/>
      <c r="AF342" s="77"/>
      <c r="AG342" s="37"/>
      <c r="AH342" s="37"/>
      <c r="AI342" s="37"/>
      <c r="AJ342" s="37"/>
      <c r="AK342" s="37"/>
      <c r="AL342" s="41"/>
      <c r="AM342" s="77"/>
      <c r="AN342" s="77"/>
      <c r="AO342" s="37"/>
      <c r="AP342" s="37"/>
      <c r="AQ342" s="37"/>
      <c r="AR342" s="37"/>
      <c r="AS342" s="37"/>
      <c r="AT342" s="41"/>
      <c r="AU342" s="77"/>
      <c r="AV342" s="77"/>
      <c r="AW342" s="37"/>
      <c r="AX342" s="37"/>
      <c r="AY342" s="37"/>
      <c r="AZ342" s="37"/>
      <c r="BA342" s="37"/>
      <c r="BB342" s="41"/>
      <c r="BC342" s="77"/>
      <c r="BD342" s="77"/>
      <c r="BE342" s="37"/>
      <c r="BF342" s="37"/>
      <c r="BG342" s="37"/>
      <c r="BH342" s="37"/>
      <c r="BI342" s="37"/>
      <c r="BJ342" s="37"/>
      <c r="BK342" s="32"/>
      <c r="BL342" s="32"/>
      <c r="BM342" s="115">
        <f>Familia!AV341</f>
        <v>0</v>
      </c>
      <c r="BN342" s="32"/>
      <c r="BO342" s="115">
        <f>Familia!AW341</f>
        <v>0</v>
      </c>
      <c r="BP342" s="32"/>
      <c r="BQ342" s="115">
        <f>Familia!AX341</f>
        <v>0</v>
      </c>
      <c r="BR342" s="32"/>
      <c r="BS342" s="115">
        <f>Familia!AY341</f>
        <v>0</v>
      </c>
      <c r="BT342" s="32"/>
      <c r="BU342" s="115">
        <f>Familia!AZ341</f>
        <v>0</v>
      </c>
      <c r="BV342" s="32"/>
      <c r="BW342" s="115">
        <f>Familia!BA341</f>
        <v>0</v>
      </c>
      <c r="BX342" s="32"/>
      <c r="BY342" s="32"/>
      <c r="BZ342" s="39"/>
      <c r="CA342" s="39"/>
      <c r="CB342" s="39"/>
      <c r="CC342" s="39"/>
      <c r="CD342" s="39"/>
      <c r="CE342" s="39"/>
      <c r="CF342" s="37"/>
      <c r="CG342" s="40"/>
      <c r="CH342" s="114">
        <f t="shared" si="5"/>
        <v>0</v>
      </c>
      <c r="CI342" s="41"/>
      <c r="CJ342" s="34"/>
      <c r="CK342" s="41"/>
      <c r="CL342" s="34"/>
      <c r="CM342" s="41"/>
      <c r="CN342" s="41"/>
      <c r="CO342" s="34"/>
      <c r="CP342" s="41"/>
      <c r="CQ342" s="37"/>
      <c r="CR342" s="40"/>
      <c r="CS342" s="37"/>
      <c r="CT342" s="37" t="s">
        <v>1597</v>
      </c>
      <c r="CV342" s="37"/>
    </row>
    <row r="343" spans="1:100">
      <c r="A343" s="21">
        <v>339</v>
      </c>
      <c r="B343" s="21">
        <f>Beneficiario!C340</f>
        <v>0</v>
      </c>
      <c r="C343" s="41"/>
      <c r="D343" s="37"/>
      <c r="E343" s="40"/>
      <c r="F343" s="77"/>
      <c r="G343" s="77"/>
      <c r="H343" s="37"/>
      <c r="I343" s="37"/>
      <c r="J343" s="37"/>
      <c r="K343" s="37"/>
      <c r="L343" s="37"/>
      <c r="M343" s="32"/>
      <c r="N343" s="41"/>
      <c r="O343" s="77"/>
      <c r="P343" s="77"/>
      <c r="Q343" s="37"/>
      <c r="R343" s="37"/>
      <c r="S343" s="37"/>
      <c r="T343" s="37"/>
      <c r="U343" s="37"/>
      <c r="V343" s="41"/>
      <c r="W343" s="77"/>
      <c r="X343" s="77"/>
      <c r="Y343" s="37"/>
      <c r="Z343" s="37"/>
      <c r="AA343" s="37"/>
      <c r="AB343" s="37"/>
      <c r="AC343" s="37"/>
      <c r="AD343" s="41"/>
      <c r="AE343" s="77"/>
      <c r="AF343" s="77"/>
      <c r="AG343" s="37"/>
      <c r="AH343" s="37"/>
      <c r="AI343" s="37"/>
      <c r="AJ343" s="37"/>
      <c r="AK343" s="37"/>
      <c r="AL343" s="41"/>
      <c r="AM343" s="77"/>
      <c r="AN343" s="77"/>
      <c r="AO343" s="37"/>
      <c r="AP343" s="37"/>
      <c r="AQ343" s="37"/>
      <c r="AR343" s="37"/>
      <c r="AS343" s="37"/>
      <c r="AT343" s="41"/>
      <c r="AU343" s="77"/>
      <c r="AV343" s="77"/>
      <c r="AW343" s="37"/>
      <c r="AX343" s="37"/>
      <c r="AY343" s="37"/>
      <c r="AZ343" s="37"/>
      <c r="BA343" s="37"/>
      <c r="BB343" s="41"/>
      <c r="BC343" s="77"/>
      <c r="BD343" s="77"/>
      <c r="BE343" s="37"/>
      <c r="BF343" s="37"/>
      <c r="BG343" s="37"/>
      <c r="BH343" s="37"/>
      <c r="BI343" s="37"/>
      <c r="BJ343" s="37"/>
      <c r="BK343" s="32"/>
      <c r="BL343" s="32"/>
      <c r="BM343" s="115">
        <f>Familia!AV342</f>
        <v>0</v>
      </c>
      <c r="BN343" s="32"/>
      <c r="BO343" s="115">
        <f>Familia!AW342</f>
        <v>0</v>
      </c>
      <c r="BP343" s="32"/>
      <c r="BQ343" s="115">
        <f>Familia!AX342</f>
        <v>0</v>
      </c>
      <c r="BR343" s="32"/>
      <c r="BS343" s="115">
        <f>Familia!AY342</f>
        <v>0</v>
      </c>
      <c r="BT343" s="32"/>
      <c r="BU343" s="115">
        <f>Familia!AZ342</f>
        <v>0</v>
      </c>
      <c r="BV343" s="32"/>
      <c r="BW343" s="115">
        <f>Familia!BA342</f>
        <v>0</v>
      </c>
      <c r="BX343" s="32"/>
      <c r="BY343" s="32"/>
      <c r="BZ343" s="39"/>
      <c r="CA343" s="39"/>
      <c r="CB343" s="39"/>
      <c r="CC343" s="39"/>
      <c r="CD343" s="39"/>
      <c r="CE343" s="39"/>
      <c r="CF343" s="37"/>
      <c r="CG343" s="40"/>
      <c r="CH343" s="114">
        <f t="shared" si="5"/>
        <v>0</v>
      </c>
      <c r="CI343" s="41"/>
      <c r="CJ343" s="34"/>
      <c r="CK343" s="41"/>
      <c r="CL343" s="34"/>
      <c r="CM343" s="41"/>
      <c r="CN343" s="41"/>
      <c r="CO343" s="34"/>
      <c r="CP343" s="41"/>
      <c r="CQ343" s="37"/>
      <c r="CR343" s="40"/>
      <c r="CS343" s="37"/>
      <c r="CT343" s="37" t="s">
        <v>1597</v>
      </c>
      <c r="CV343" s="37"/>
    </row>
    <row r="344" spans="1:100">
      <c r="A344" s="21">
        <v>340</v>
      </c>
      <c r="B344" s="21">
        <f>Beneficiario!C341</f>
        <v>0</v>
      </c>
      <c r="C344" s="41"/>
      <c r="D344" s="37"/>
      <c r="E344" s="40"/>
      <c r="F344" s="77"/>
      <c r="G344" s="77"/>
      <c r="H344" s="37"/>
      <c r="I344" s="37"/>
      <c r="J344" s="37"/>
      <c r="K344" s="37"/>
      <c r="L344" s="37"/>
      <c r="M344" s="32"/>
      <c r="N344" s="41"/>
      <c r="O344" s="77"/>
      <c r="P344" s="77"/>
      <c r="Q344" s="37"/>
      <c r="R344" s="37"/>
      <c r="S344" s="37"/>
      <c r="T344" s="37"/>
      <c r="U344" s="37"/>
      <c r="V344" s="41"/>
      <c r="W344" s="77"/>
      <c r="X344" s="77"/>
      <c r="Y344" s="37"/>
      <c r="Z344" s="37"/>
      <c r="AA344" s="37"/>
      <c r="AB344" s="37"/>
      <c r="AC344" s="37"/>
      <c r="AD344" s="41"/>
      <c r="AE344" s="77"/>
      <c r="AF344" s="77"/>
      <c r="AG344" s="37"/>
      <c r="AH344" s="37"/>
      <c r="AI344" s="37"/>
      <c r="AJ344" s="37"/>
      <c r="AK344" s="37"/>
      <c r="AL344" s="41"/>
      <c r="AM344" s="77"/>
      <c r="AN344" s="77"/>
      <c r="AO344" s="37"/>
      <c r="AP344" s="37"/>
      <c r="AQ344" s="37"/>
      <c r="AR344" s="37"/>
      <c r="AS344" s="37"/>
      <c r="AT344" s="41"/>
      <c r="AU344" s="77"/>
      <c r="AV344" s="77"/>
      <c r="AW344" s="37"/>
      <c r="AX344" s="37"/>
      <c r="AY344" s="37"/>
      <c r="AZ344" s="37"/>
      <c r="BA344" s="37"/>
      <c r="BB344" s="41"/>
      <c r="BC344" s="77"/>
      <c r="BD344" s="77"/>
      <c r="BE344" s="37"/>
      <c r="BF344" s="37"/>
      <c r="BG344" s="37"/>
      <c r="BH344" s="37"/>
      <c r="BI344" s="37"/>
      <c r="BJ344" s="37"/>
      <c r="BK344" s="32"/>
      <c r="BL344" s="32"/>
      <c r="BM344" s="115">
        <f>Familia!AV343</f>
        <v>0</v>
      </c>
      <c r="BN344" s="32"/>
      <c r="BO344" s="115">
        <f>Familia!AW343</f>
        <v>0</v>
      </c>
      <c r="BP344" s="32"/>
      <c r="BQ344" s="115">
        <f>Familia!AX343</f>
        <v>0</v>
      </c>
      <c r="BR344" s="32"/>
      <c r="BS344" s="115">
        <f>Familia!AY343</f>
        <v>0</v>
      </c>
      <c r="BT344" s="32"/>
      <c r="BU344" s="115">
        <f>Familia!AZ343</f>
        <v>0</v>
      </c>
      <c r="BV344" s="32"/>
      <c r="BW344" s="115">
        <f>Familia!BA343</f>
        <v>0</v>
      </c>
      <c r="BX344" s="32"/>
      <c r="BY344" s="32"/>
      <c r="BZ344" s="39"/>
      <c r="CA344" s="39"/>
      <c r="CB344" s="39"/>
      <c r="CC344" s="39"/>
      <c r="CD344" s="39"/>
      <c r="CE344" s="39"/>
      <c r="CF344" s="37"/>
      <c r="CG344" s="40"/>
      <c r="CH344" s="114">
        <f t="shared" si="5"/>
        <v>0</v>
      </c>
      <c r="CI344" s="41"/>
      <c r="CJ344" s="34"/>
      <c r="CK344" s="41"/>
      <c r="CL344" s="34"/>
      <c r="CM344" s="41"/>
      <c r="CN344" s="41"/>
      <c r="CO344" s="34"/>
      <c r="CP344" s="41"/>
      <c r="CQ344" s="37"/>
      <c r="CR344" s="40"/>
      <c r="CS344" s="37"/>
      <c r="CT344" s="37" t="s">
        <v>1597</v>
      </c>
      <c r="CV344" s="37"/>
    </row>
    <row r="345" spans="1:100">
      <c r="A345" s="21">
        <v>341</v>
      </c>
      <c r="B345" s="21">
        <f>Beneficiario!C342</f>
        <v>0</v>
      </c>
      <c r="C345" s="41"/>
      <c r="D345" s="37"/>
      <c r="E345" s="40"/>
      <c r="F345" s="77"/>
      <c r="G345" s="77"/>
      <c r="H345" s="37"/>
      <c r="I345" s="37"/>
      <c r="J345" s="37"/>
      <c r="K345" s="37"/>
      <c r="L345" s="37"/>
      <c r="M345" s="32"/>
      <c r="N345" s="41"/>
      <c r="O345" s="77"/>
      <c r="P345" s="77"/>
      <c r="Q345" s="37"/>
      <c r="R345" s="37"/>
      <c r="S345" s="37"/>
      <c r="T345" s="37"/>
      <c r="U345" s="37"/>
      <c r="V345" s="41"/>
      <c r="W345" s="77"/>
      <c r="X345" s="77"/>
      <c r="Y345" s="37"/>
      <c r="Z345" s="37"/>
      <c r="AA345" s="37"/>
      <c r="AB345" s="37"/>
      <c r="AC345" s="37"/>
      <c r="AD345" s="41"/>
      <c r="AE345" s="77"/>
      <c r="AF345" s="77"/>
      <c r="AG345" s="37"/>
      <c r="AH345" s="37"/>
      <c r="AI345" s="37"/>
      <c r="AJ345" s="37"/>
      <c r="AK345" s="37"/>
      <c r="AL345" s="41"/>
      <c r="AM345" s="77"/>
      <c r="AN345" s="77"/>
      <c r="AO345" s="37"/>
      <c r="AP345" s="37"/>
      <c r="AQ345" s="37"/>
      <c r="AR345" s="37"/>
      <c r="AS345" s="37"/>
      <c r="AT345" s="41"/>
      <c r="AU345" s="77"/>
      <c r="AV345" s="77"/>
      <c r="AW345" s="37"/>
      <c r="AX345" s="37"/>
      <c r="AY345" s="37"/>
      <c r="AZ345" s="37"/>
      <c r="BA345" s="37"/>
      <c r="BB345" s="41"/>
      <c r="BC345" s="77"/>
      <c r="BD345" s="77"/>
      <c r="BE345" s="37"/>
      <c r="BF345" s="37"/>
      <c r="BG345" s="37"/>
      <c r="BH345" s="37"/>
      <c r="BI345" s="37"/>
      <c r="BJ345" s="37"/>
      <c r="BK345" s="32"/>
      <c r="BL345" s="32"/>
      <c r="BM345" s="115">
        <f>Familia!AV344</f>
        <v>0</v>
      </c>
      <c r="BN345" s="32"/>
      <c r="BO345" s="115">
        <f>Familia!AW344</f>
        <v>0</v>
      </c>
      <c r="BP345" s="32"/>
      <c r="BQ345" s="115">
        <f>Familia!AX344</f>
        <v>0</v>
      </c>
      <c r="BR345" s="32"/>
      <c r="BS345" s="115">
        <f>Familia!AY344</f>
        <v>0</v>
      </c>
      <c r="BT345" s="32"/>
      <c r="BU345" s="115">
        <f>Familia!AZ344</f>
        <v>0</v>
      </c>
      <c r="BV345" s="32"/>
      <c r="BW345" s="115">
        <f>Familia!BA344</f>
        <v>0</v>
      </c>
      <c r="BX345" s="32"/>
      <c r="BY345" s="32"/>
      <c r="BZ345" s="39"/>
      <c r="CA345" s="39"/>
      <c r="CB345" s="39"/>
      <c r="CC345" s="39"/>
      <c r="CD345" s="39"/>
      <c r="CE345" s="39"/>
      <c r="CF345" s="37"/>
      <c r="CG345" s="40"/>
      <c r="CH345" s="114">
        <f t="shared" si="5"/>
        <v>0</v>
      </c>
      <c r="CI345" s="41"/>
      <c r="CJ345" s="34"/>
      <c r="CK345" s="41"/>
      <c r="CL345" s="34"/>
      <c r="CM345" s="41"/>
      <c r="CN345" s="41"/>
      <c r="CO345" s="34"/>
      <c r="CP345" s="41"/>
      <c r="CQ345" s="37"/>
      <c r="CR345" s="40"/>
      <c r="CS345" s="37"/>
      <c r="CT345" s="37" t="s">
        <v>1597</v>
      </c>
      <c r="CV345" s="37"/>
    </row>
    <row r="346" spans="1:100">
      <c r="A346" s="21">
        <v>342</v>
      </c>
      <c r="B346" s="21">
        <f>Beneficiario!C343</f>
        <v>0</v>
      </c>
      <c r="C346" s="41"/>
      <c r="D346" s="37"/>
      <c r="E346" s="40"/>
      <c r="F346" s="77"/>
      <c r="G346" s="77"/>
      <c r="H346" s="37"/>
      <c r="I346" s="37"/>
      <c r="J346" s="37"/>
      <c r="K346" s="37"/>
      <c r="L346" s="37"/>
      <c r="M346" s="32"/>
      <c r="N346" s="41"/>
      <c r="O346" s="77"/>
      <c r="P346" s="77"/>
      <c r="Q346" s="37"/>
      <c r="R346" s="37"/>
      <c r="S346" s="37"/>
      <c r="T346" s="37"/>
      <c r="U346" s="37"/>
      <c r="V346" s="41"/>
      <c r="W346" s="77"/>
      <c r="X346" s="77"/>
      <c r="Y346" s="37"/>
      <c r="Z346" s="37"/>
      <c r="AA346" s="37"/>
      <c r="AB346" s="37"/>
      <c r="AC346" s="37"/>
      <c r="AD346" s="41"/>
      <c r="AE346" s="77"/>
      <c r="AF346" s="77"/>
      <c r="AG346" s="37"/>
      <c r="AH346" s="37"/>
      <c r="AI346" s="37"/>
      <c r="AJ346" s="37"/>
      <c r="AK346" s="37"/>
      <c r="AL346" s="41"/>
      <c r="AM346" s="77"/>
      <c r="AN346" s="77"/>
      <c r="AO346" s="37"/>
      <c r="AP346" s="37"/>
      <c r="AQ346" s="37"/>
      <c r="AR346" s="37"/>
      <c r="AS346" s="37"/>
      <c r="AT346" s="41"/>
      <c r="AU346" s="77"/>
      <c r="AV346" s="77"/>
      <c r="AW346" s="37"/>
      <c r="AX346" s="37"/>
      <c r="AY346" s="37"/>
      <c r="AZ346" s="37"/>
      <c r="BA346" s="37"/>
      <c r="BB346" s="41"/>
      <c r="BC346" s="77"/>
      <c r="BD346" s="77"/>
      <c r="BE346" s="37"/>
      <c r="BF346" s="37"/>
      <c r="BG346" s="37"/>
      <c r="BH346" s="37"/>
      <c r="BI346" s="37"/>
      <c r="BJ346" s="37"/>
      <c r="BK346" s="32"/>
      <c r="BL346" s="32"/>
      <c r="BM346" s="115">
        <f>Familia!AV345</f>
        <v>0</v>
      </c>
      <c r="BN346" s="32"/>
      <c r="BO346" s="115">
        <f>Familia!AW345</f>
        <v>0</v>
      </c>
      <c r="BP346" s="32"/>
      <c r="BQ346" s="115">
        <f>Familia!AX345</f>
        <v>0</v>
      </c>
      <c r="BR346" s="32"/>
      <c r="BS346" s="115">
        <f>Familia!AY345</f>
        <v>0</v>
      </c>
      <c r="BT346" s="32"/>
      <c r="BU346" s="115">
        <f>Familia!AZ345</f>
        <v>0</v>
      </c>
      <c r="BV346" s="32"/>
      <c r="BW346" s="115">
        <f>Familia!BA345</f>
        <v>0</v>
      </c>
      <c r="BX346" s="32"/>
      <c r="BY346" s="32"/>
      <c r="BZ346" s="39"/>
      <c r="CA346" s="39"/>
      <c r="CB346" s="39"/>
      <c r="CC346" s="39"/>
      <c r="CD346" s="39"/>
      <c r="CE346" s="39"/>
      <c r="CF346" s="37"/>
      <c r="CG346" s="40"/>
      <c r="CH346" s="114">
        <f t="shared" si="5"/>
        <v>0</v>
      </c>
      <c r="CI346" s="41"/>
      <c r="CJ346" s="34"/>
      <c r="CK346" s="41"/>
      <c r="CL346" s="34"/>
      <c r="CM346" s="41"/>
      <c r="CN346" s="41"/>
      <c r="CO346" s="34"/>
      <c r="CP346" s="41"/>
      <c r="CQ346" s="37"/>
      <c r="CR346" s="40"/>
      <c r="CS346" s="37"/>
      <c r="CT346" s="37" t="s">
        <v>1597</v>
      </c>
      <c r="CV346" s="37"/>
    </row>
    <row r="347" spans="1:100">
      <c r="A347" s="21">
        <v>343</v>
      </c>
      <c r="B347" s="21">
        <f>Beneficiario!C344</f>
        <v>0</v>
      </c>
      <c r="C347" s="41"/>
      <c r="D347" s="37"/>
      <c r="E347" s="40"/>
      <c r="F347" s="77"/>
      <c r="G347" s="77"/>
      <c r="H347" s="37"/>
      <c r="I347" s="37"/>
      <c r="J347" s="37"/>
      <c r="K347" s="37"/>
      <c r="L347" s="37"/>
      <c r="M347" s="32"/>
      <c r="N347" s="41"/>
      <c r="O347" s="77"/>
      <c r="P347" s="77"/>
      <c r="Q347" s="37"/>
      <c r="R347" s="37"/>
      <c r="S347" s="37"/>
      <c r="T347" s="37"/>
      <c r="U347" s="37"/>
      <c r="V347" s="41"/>
      <c r="W347" s="77"/>
      <c r="X347" s="77"/>
      <c r="Y347" s="37"/>
      <c r="Z347" s="37"/>
      <c r="AA347" s="37"/>
      <c r="AB347" s="37"/>
      <c r="AC347" s="37"/>
      <c r="AD347" s="41"/>
      <c r="AE347" s="77"/>
      <c r="AF347" s="77"/>
      <c r="AG347" s="37"/>
      <c r="AH347" s="37"/>
      <c r="AI347" s="37"/>
      <c r="AJ347" s="37"/>
      <c r="AK347" s="37"/>
      <c r="AL347" s="41"/>
      <c r="AM347" s="77"/>
      <c r="AN347" s="77"/>
      <c r="AO347" s="37"/>
      <c r="AP347" s="37"/>
      <c r="AQ347" s="37"/>
      <c r="AR347" s="37"/>
      <c r="AS347" s="37"/>
      <c r="AT347" s="41"/>
      <c r="AU347" s="77"/>
      <c r="AV347" s="77"/>
      <c r="AW347" s="37"/>
      <c r="AX347" s="37"/>
      <c r="AY347" s="37"/>
      <c r="AZ347" s="37"/>
      <c r="BA347" s="37"/>
      <c r="BB347" s="41"/>
      <c r="BC347" s="77"/>
      <c r="BD347" s="77"/>
      <c r="BE347" s="37"/>
      <c r="BF347" s="37"/>
      <c r="BG347" s="37"/>
      <c r="BH347" s="37"/>
      <c r="BI347" s="37"/>
      <c r="BJ347" s="37"/>
      <c r="BK347" s="32"/>
      <c r="BL347" s="32"/>
      <c r="BM347" s="115">
        <f>Familia!AV346</f>
        <v>0</v>
      </c>
      <c r="BN347" s="32"/>
      <c r="BO347" s="115">
        <f>Familia!AW346</f>
        <v>0</v>
      </c>
      <c r="BP347" s="32"/>
      <c r="BQ347" s="115">
        <f>Familia!AX346</f>
        <v>0</v>
      </c>
      <c r="BR347" s="32"/>
      <c r="BS347" s="115">
        <f>Familia!AY346</f>
        <v>0</v>
      </c>
      <c r="BT347" s="32"/>
      <c r="BU347" s="115">
        <f>Familia!AZ346</f>
        <v>0</v>
      </c>
      <c r="BV347" s="32"/>
      <c r="BW347" s="115">
        <f>Familia!BA346</f>
        <v>0</v>
      </c>
      <c r="BX347" s="32"/>
      <c r="BY347" s="32"/>
      <c r="BZ347" s="39"/>
      <c r="CA347" s="39"/>
      <c r="CB347" s="39"/>
      <c r="CC347" s="39"/>
      <c r="CD347" s="39"/>
      <c r="CE347" s="39"/>
      <c r="CF347" s="37"/>
      <c r="CG347" s="40"/>
      <c r="CH347" s="114">
        <f t="shared" si="5"/>
        <v>0</v>
      </c>
      <c r="CI347" s="41"/>
      <c r="CJ347" s="34"/>
      <c r="CK347" s="41"/>
      <c r="CL347" s="34"/>
      <c r="CM347" s="41"/>
      <c r="CN347" s="41"/>
      <c r="CO347" s="34"/>
      <c r="CP347" s="41"/>
      <c r="CQ347" s="37"/>
      <c r="CR347" s="40"/>
      <c r="CS347" s="37"/>
      <c r="CT347" s="37" t="s">
        <v>1597</v>
      </c>
      <c r="CV347" s="37"/>
    </row>
    <row r="348" spans="1:100">
      <c r="A348" s="21">
        <v>344</v>
      </c>
      <c r="B348" s="21">
        <f>Beneficiario!C345</f>
        <v>0</v>
      </c>
      <c r="C348" s="41"/>
      <c r="D348" s="37"/>
      <c r="E348" s="40"/>
      <c r="F348" s="77"/>
      <c r="G348" s="77"/>
      <c r="H348" s="37"/>
      <c r="I348" s="37"/>
      <c r="J348" s="37"/>
      <c r="K348" s="37"/>
      <c r="L348" s="37"/>
      <c r="M348" s="32"/>
      <c r="N348" s="41"/>
      <c r="O348" s="77"/>
      <c r="P348" s="77"/>
      <c r="Q348" s="37"/>
      <c r="R348" s="37"/>
      <c r="S348" s="37"/>
      <c r="T348" s="37"/>
      <c r="U348" s="37"/>
      <c r="V348" s="41"/>
      <c r="W348" s="77"/>
      <c r="X348" s="77"/>
      <c r="Y348" s="37"/>
      <c r="Z348" s="37"/>
      <c r="AA348" s="37"/>
      <c r="AB348" s="37"/>
      <c r="AC348" s="37"/>
      <c r="AD348" s="41"/>
      <c r="AE348" s="77"/>
      <c r="AF348" s="77"/>
      <c r="AG348" s="37"/>
      <c r="AH348" s="37"/>
      <c r="AI348" s="37"/>
      <c r="AJ348" s="37"/>
      <c r="AK348" s="37"/>
      <c r="AL348" s="41"/>
      <c r="AM348" s="77"/>
      <c r="AN348" s="77"/>
      <c r="AO348" s="37"/>
      <c r="AP348" s="37"/>
      <c r="AQ348" s="37"/>
      <c r="AR348" s="37"/>
      <c r="AS348" s="37"/>
      <c r="AT348" s="41"/>
      <c r="AU348" s="77"/>
      <c r="AV348" s="77"/>
      <c r="AW348" s="37"/>
      <c r="AX348" s="37"/>
      <c r="AY348" s="37"/>
      <c r="AZ348" s="37"/>
      <c r="BA348" s="37"/>
      <c r="BB348" s="41"/>
      <c r="BC348" s="77"/>
      <c r="BD348" s="77"/>
      <c r="BE348" s="37"/>
      <c r="BF348" s="37"/>
      <c r="BG348" s="37"/>
      <c r="BH348" s="37"/>
      <c r="BI348" s="37"/>
      <c r="BJ348" s="37"/>
      <c r="BK348" s="32"/>
      <c r="BL348" s="32"/>
      <c r="BM348" s="115">
        <f>Familia!AV347</f>
        <v>0</v>
      </c>
      <c r="BN348" s="32"/>
      <c r="BO348" s="115">
        <f>Familia!AW347</f>
        <v>0</v>
      </c>
      <c r="BP348" s="32"/>
      <c r="BQ348" s="115">
        <f>Familia!AX347</f>
        <v>0</v>
      </c>
      <c r="BR348" s="32"/>
      <c r="BS348" s="115">
        <f>Familia!AY347</f>
        <v>0</v>
      </c>
      <c r="BT348" s="32"/>
      <c r="BU348" s="115">
        <f>Familia!AZ347</f>
        <v>0</v>
      </c>
      <c r="BV348" s="32"/>
      <c r="BW348" s="115">
        <f>Familia!BA347</f>
        <v>0</v>
      </c>
      <c r="BX348" s="32"/>
      <c r="BY348" s="32"/>
      <c r="BZ348" s="39"/>
      <c r="CA348" s="39"/>
      <c r="CB348" s="39"/>
      <c r="CC348" s="39"/>
      <c r="CD348" s="39"/>
      <c r="CE348" s="39"/>
      <c r="CF348" s="37"/>
      <c r="CG348" s="40"/>
      <c r="CH348" s="114">
        <f t="shared" si="5"/>
        <v>0</v>
      </c>
      <c r="CI348" s="41"/>
      <c r="CJ348" s="34"/>
      <c r="CK348" s="41"/>
      <c r="CL348" s="34"/>
      <c r="CM348" s="41"/>
      <c r="CN348" s="41"/>
      <c r="CO348" s="34"/>
      <c r="CP348" s="41"/>
      <c r="CQ348" s="37"/>
      <c r="CR348" s="40"/>
      <c r="CS348" s="37"/>
      <c r="CT348" s="37" t="s">
        <v>1597</v>
      </c>
      <c r="CV348" s="37"/>
    </row>
    <row r="349" spans="1:100">
      <c r="A349" s="21">
        <v>345</v>
      </c>
      <c r="B349" s="21">
        <f>Beneficiario!C346</f>
        <v>0</v>
      </c>
      <c r="C349" s="41"/>
      <c r="D349" s="37"/>
      <c r="E349" s="40"/>
      <c r="F349" s="77"/>
      <c r="G349" s="77"/>
      <c r="H349" s="37"/>
      <c r="I349" s="37"/>
      <c r="J349" s="37"/>
      <c r="K349" s="37"/>
      <c r="L349" s="37"/>
      <c r="M349" s="32"/>
      <c r="N349" s="41"/>
      <c r="O349" s="77"/>
      <c r="P349" s="77"/>
      <c r="Q349" s="37"/>
      <c r="R349" s="37"/>
      <c r="S349" s="37"/>
      <c r="T349" s="37"/>
      <c r="U349" s="37"/>
      <c r="V349" s="41"/>
      <c r="W349" s="77"/>
      <c r="X349" s="77"/>
      <c r="Y349" s="37"/>
      <c r="Z349" s="37"/>
      <c r="AA349" s="37"/>
      <c r="AB349" s="37"/>
      <c r="AC349" s="37"/>
      <c r="AD349" s="41"/>
      <c r="AE349" s="77"/>
      <c r="AF349" s="77"/>
      <c r="AG349" s="37"/>
      <c r="AH349" s="37"/>
      <c r="AI349" s="37"/>
      <c r="AJ349" s="37"/>
      <c r="AK349" s="37"/>
      <c r="AL349" s="41"/>
      <c r="AM349" s="77"/>
      <c r="AN349" s="77"/>
      <c r="AO349" s="37"/>
      <c r="AP349" s="37"/>
      <c r="AQ349" s="37"/>
      <c r="AR349" s="37"/>
      <c r="AS349" s="37"/>
      <c r="AT349" s="41"/>
      <c r="AU349" s="77"/>
      <c r="AV349" s="77"/>
      <c r="AW349" s="37"/>
      <c r="AX349" s="37"/>
      <c r="AY349" s="37"/>
      <c r="AZ349" s="37"/>
      <c r="BA349" s="37"/>
      <c r="BB349" s="41"/>
      <c r="BC349" s="77"/>
      <c r="BD349" s="77"/>
      <c r="BE349" s="37"/>
      <c r="BF349" s="37"/>
      <c r="BG349" s="37"/>
      <c r="BH349" s="37"/>
      <c r="BI349" s="37"/>
      <c r="BJ349" s="37"/>
      <c r="BK349" s="32"/>
      <c r="BL349" s="32"/>
      <c r="BM349" s="115">
        <f>Familia!AV348</f>
        <v>0</v>
      </c>
      <c r="BN349" s="32"/>
      <c r="BO349" s="115">
        <f>Familia!AW348</f>
        <v>0</v>
      </c>
      <c r="BP349" s="32"/>
      <c r="BQ349" s="115">
        <f>Familia!AX348</f>
        <v>0</v>
      </c>
      <c r="BR349" s="32"/>
      <c r="BS349" s="115">
        <f>Familia!AY348</f>
        <v>0</v>
      </c>
      <c r="BT349" s="32"/>
      <c r="BU349" s="115">
        <f>Familia!AZ348</f>
        <v>0</v>
      </c>
      <c r="BV349" s="32"/>
      <c r="BW349" s="115">
        <f>Familia!BA348</f>
        <v>0</v>
      </c>
      <c r="BX349" s="32"/>
      <c r="BY349" s="32"/>
      <c r="BZ349" s="39"/>
      <c r="CA349" s="39"/>
      <c r="CB349" s="39"/>
      <c r="CC349" s="39"/>
      <c r="CD349" s="39"/>
      <c r="CE349" s="39"/>
      <c r="CF349" s="37"/>
      <c r="CG349" s="40"/>
      <c r="CH349" s="114">
        <f t="shared" si="5"/>
        <v>0</v>
      </c>
      <c r="CI349" s="41"/>
      <c r="CJ349" s="34"/>
      <c r="CK349" s="41"/>
      <c r="CL349" s="34"/>
      <c r="CM349" s="41"/>
      <c r="CN349" s="41"/>
      <c r="CO349" s="34"/>
      <c r="CP349" s="41"/>
      <c r="CQ349" s="37"/>
      <c r="CR349" s="40"/>
      <c r="CS349" s="37"/>
      <c r="CT349" s="37" t="s">
        <v>1597</v>
      </c>
      <c r="CV349" s="37"/>
    </row>
    <row r="350" spans="1:100">
      <c r="A350" s="21">
        <v>346</v>
      </c>
      <c r="B350" s="21">
        <f>Beneficiario!C347</f>
        <v>0</v>
      </c>
      <c r="C350" s="41"/>
      <c r="D350" s="37"/>
      <c r="E350" s="40"/>
      <c r="F350" s="77"/>
      <c r="G350" s="77"/>
      <c r="H350" s="37"/>
      <c r="I350" s="37"/>
      <c r="J350" s="37"/>
      <c r="K350" s="37"/>
      <c r="L350" s="37"/>
      <c r="M350" s="32"/>
      <c r="N350" s="41"/>
      <c r="O350" s="77"/>
      <c r="P350" s="77"/>
      <c r="Q350" s="37"/>
      <c r="R350" s="37"/>
      <c r="S350" s="37"/>
      <c r="T350" s="37"/>
      <c r="U350" s="37"/>
      <c r="V350" s="41"/>
      <c r="W350" s="77"/>
      <c r="X350" s="77"/>
      <c r="Y350" s="37"/>
      <c r="Z350" s="37"/>
      <c r="AA350" s="37"/>
      <c r="AB350" s="37"/>
      <c r="AC350" s="37"/>
      <c r="AD350" s="41"/>
      <c r="AE350" s="77"/>
      <c r="AF350" s="77"/>
      <c r="AG350" s="37"/>
      <c r="AH350" s="37"/>
      <c r="AI350" s="37"/>
      <c r="AJ350" s="37"/>
      <c r="AK350" s="37"/>
      <c r="AL350" s="41"/>
      <c r="AM350" s="77"/>
      <c r="AN350" s="77"/>
      <c r="AO350" s="37"/>
      <c r="AP350" s="37"/>
      <c r="AQ350" s="37"/>
      <c r="AR350" s="37"/>
      <c r="AS350" s="37"/>
      <c r="AT350" s="41"/>
      <c r="AU350" s="77"/>
      <c r="AV350" s="77"/>
      <c r="AW350" s="37"/>
      <c r="AX350" s="37"/>
      <c r="AY350" s="37"/>
      <c r="AZ350" s="37"/>
      <c r="BA350" s="37"/>
      <c r="BB350" s="41"/>
      <c r="BC350" s="77"/>
      <c r="BD350" s="77"/>
      <c r="BE350" s="37"/>
      <c r="BF350" s="37"/>
      <c r="BG350" s="37"/>
      <c r="BH350" s="37"/>
      <c r="BI350" s="37"/>
      <c r="BJ350" s="37"/>
      <c r="BK350" s="32"/>
      <c r="BL350" s="32"/>
      <c r="BM350" s="115">
        <f>Familia!AV349</f>
        <v>0</v>
      </c>
      <c r="BN350" s="32"/>
      <c r="BO350" s="115">
        <f>Familia!AW349</f>
        <v>0</v>
      </c>
      <c r="BP350" s="32"/>
      <c r="BQ350" s="115">
        <f>Familia!AX349</f>
        <v>0</v>
      </c>
      <c r="BR350" s="32"/>
      <c r="BS350" s="115">
        <f>Familia!AY349</f>
        <v>0</v>
      </c>
      <c r="BT350" s="32"/>
      <c r="BU350" s="115">
        <f>Familia!AZ349</f>
        <v>0</v>
      </c>
      <c r="BV350" s="32"/>
      <c r="BW350" s="115">
        <f>Familia!BA349</f>
        <v>0</v>
      </c>
      <c r="BX350" s="32"/>
      <c r="BY350" s="32"/>
      <c r="BZ350" s="39"/>
      <c r="CA350" s="39"/>
      <c r="CB350" s="39"/>
      <c r="CC350" s="39"/>
      <c r="CD350" s="39"/>
      <c r="CE350" s="39"/>
      <c r="CF350" s="37"/>
      <c r="CG350" s="40"/>
      <c r="CH350" s="114">
        <f t="shared" si="5"/>
        <v>0</v>
      </c>
      <c r="CI350" s="41"/>
      <c r="CJ350" s="34"/>
      <c r="CK350" s="41"/>
      <c r="CL350" s="34"/>
      <c r="CM350" s="41"/>
      <c r="CN350" s="41"/>
      <c r="CO350" s="34"/>
      <c r="CP350" s="41"/>
      <c r="CQ350" s="37"/>
      <c r="CR350" s="40"/>
      <c r="CS350" s="37"/>
      <c r="CT350" s="37" t="s">
        <v>1597</v>
      </c>
      <c r="CV350" s="37"/>
    </row>
    <row r="351" spans="1:100">
      <c r="A351" s="21">
        <v>347</v>
      </c>
      <c r="B351" s="21">
        <f>Beneficiario!C348</f>
        <v>0</v>
      </c>
      <c r="C351" s="41"/>
      <c r="D351" s="37"/>
      <c r="E351" s="40"/>
      <c r="F351" s="77"/>
      <c r="G351" s="77"/>
      <c r="H351" s="37"/>
      <c r="I351" s="37"/>
      <c r="J351" s="37"/>
      <c r="K351" s="37"/>
      <c r="L351" s="37"/>
      <c r="M351" s="32"/>
      <c r="N351" s="41"/>
      <c r="O351" s="77"/>
      <c r="P351" s="77"/>
      <c r="Q351" s="37"/>
      <c r="R351" s="37"/>
      <c r="S351" s="37"/>
      <c r="T351" s="37"/>
      <c r="U351" s="37"/>
      <c r="V351" s="41"/>
      <c r="W351" s="77"/>
      <c r="X351" s="77"/>
      <c r="Y351" s="37"/>
      <c r="Z351" s="37"/>
      <c r="AA351" s="37"/>
      <c r="AB351" s="37"/>
      <c r="AC351" s="37"/>
      <c r="AD351" s="41"/>
      <c r="AE351" s="77"/>
      <c r="AF351" s="77"/>
      <c r="AG351" s="37"/>
      <c r="AH351" s="37"/>
      <c r="AI351" s="37"/>
      <c r="AJ351" s="37"/>
      <c r="AK351" s="37"/>
      <c r="AL351" s="41"/>
      <c r="AM351" s="77"/>
      <c r="AN351" s="77"/>
      <c r="AO351" s="37"/>
      <c r="AP351" s="37"/>
      <c r="AQ351" s="37"/>
      <c r="AR351" s="37"/>
      <c r="AS351" s="37"/>
      <c r="AT351" s="41"/>
      <c r="AU351" s="77"/>
      <c r="AV351" s="77"/>
      <c r="AW351" s="37"/>
      <c r="AX351" s="37"/>
      <c r="AY351" s="37"/>
      <c r="AZ351" s="37"/>
      <c r="BA351" s="37"/>
      <c r="BB351" s="41"/>
      <c r="BC351" s="77"/>
      <c r="BD351" s="77"/>
      <c r="BE351" s="37"/>
      <c r="BF351" s="37"/>
      <c r="BG351" s="37"/>
      <c r="BH351" s="37"/>
      <c r="BI351" s="37"/>
      <c r="BJ351" s="37"/>
      <c r="BK351" s="32"/>
      <c r="BL351" s="32"/>
      <c r="BM351" s="115">
        <f>Familia!AV350</f>
        <v>0</v>
      </c>
      <c r="BN351" s="32"/>
      <c r="BO351" s="115">
        <f>Familia!AW350</f>
        <v>0</v>
      </c>
      <c r="BP351" s="32"/>
      <c r="BQ351" s="115">
        <f>Familia!AX350</f>
        <v>0</v>
      </c>
      <c r="BR351" s="32"/>
      <c r="BS351" s="115">
        <f>Familia!AY350</f>
        <v>0</v>
      </c>
      <c r="BT351" s="32"/>
      <c r="BU351" s="115">
        <f>Familia!AZ350</f>
        <v>0</v>
      </c>
      <c r="BV351" s="32"/>
      <c r="BW351" s="115">
        <f>Familia!BA350</f>
        <v>0</v>
      </c>
      <c r="BX351" s="32"/>
      <c r="BY351" s="32"/>
      <c r="BZ351" s="39"/>
      <c r="CA351" s="39"/>
      <c r="CB351" s="39"/>
      <c r="CC351" s="39"/>
      <c r="CD351" s="39"/>
      <c r="CE351" s="39"/>
      <c r="CF351" s="37"/>
      <c r="CG351" s="40"/>
      <c r="CH351" s="114">
        <f t="shared" si="5"/>
        <v>0</v>
      </c>
      <c r="CI351" s="41"/>
      <c r="CJ351" s="34"/>
      <c r="CK351" s="41"/>
      <c r="CL351" s="34"/>
      <c r="CM351" s="41"/>
      <c r="CN351" s="41"/>
      <c r="CO351" s="34"/>
      <c r="CP351" s="41"/>
      <c r="CQ351" s="37"/>
      <c r="CR351" s="40"/>
      <c r="CS351" s="37"/>
      <c r="CT351" s="37" t="s">
        <v>1597</v>
      </c>
      <c r="CV351" s="37"/>
    </row>
    <row r="352" spans="1:100">
      <c r="A352" s="21">
        <v>348</v>
      </c>
      <c r="B352" s="21">
        <f>Beneficiario!C349</f>
        <v>0</v>
      </c>
      <c r="C352" s="41"/>
      <c r="D352" s="37"/>
      <c r="E352" s="40"/>
      <c r="F352" s="77"/>
      <c r="G352" s="77"/>
      <c r="H352" s="37"/>
      <c r="I352" s="37"/>
      <c r="J352" s="37"/>
      <c r="K352" s="37"/>
      <c r="L352" s="37"/>
      <c r="M352" s="32"/>
      <c r="N352" s="41"/>
      <c r="O352" s="77"/>
      <c r="P352" s="77"/>
      <c r="Q352" s="37"/>
      <c r="R352" s="37"/>
      <c r="S352" s="37"/>
      <c r="T352" s="37"/>
      <c r="U352" s="37"/>
      <c r="V352" s="41"/>
      <c r="W352" s="77"/>
      <c r="X352" s="77"/>
      <c r="Y352" s="37"/>
      <c r="Z352" s="37"/>
      <c r="AA352" s="37"/>
      <c r="AB352" s="37"/>
      <c r="AC352" s="37"/>
      <c r="AD352" s="41"/>
      <c r="AE352" s="77"/>
      <c r="AF352" s="77"/>
      <c r="AG352" s="37"/>
      <c r="AH352" s="37"/>
      <c r="AI352" s="37"/>
      <c r="AJ352" s="37"/>
      <c r="AK352" s="37"/>
      <c r="AL352" s="41"/>
      <c r="AM352" s="77"/>
      <c r="AN352" s="77"/>
      <c r="AO352" s="37"/>
      <c r="AP352" s="37"/>
      <c r="AQ352" s="37"/>
      <c r="AR352" s="37"/>
      <c r="AS352" s="37"/>
      <c r="AT352" s="41"/>
      <c r="AU352" s="77"/>
      <c r="AV352" s="77"/>
      <c r="AW352" s="37"/>
      <c r="AX352" s="37"/>
      <c r="AY352" s="37"/>
      <c r="AZ352" s="37"/>
      <c r="BA352" s="37"/>
      <c r="BB352" s="41"/>
      <c r="BC352" s="77"/>
      <c r="BD352" s="77"/>
      <c r="BE352" s="37"/>
      <c r="BF352" s="37"/>
      <c r="BG352" s="37"/>
      <c r="BH352" s="37"/>
      <c r="BI352" s="37"/>
      <c r="BJ352" s="37"/>
      <c r="BK352" s="32"/>
      <c r="BL352" s="32"/>
      <c r="BM352" s="115">
        <f>Familia!AV351</f>
        <v>0</v>
      </c>
      <c r="BN352" s="32"/>
      <c r="BO352" s="115">
        <f>Familia!AW351</f>
        <v>0</v>
      </c>
      <c r="BP352" s="32"/>
      <c r="BQ352" s="115">
        <f>Familia!AX351</f>
        <v>0</v>
      </c>
      <c r="BR352" s="32"/>
      <c r="BS352" s="115">
        <f>Familia!AY351</f>
        <v>0</v>
      </c>
      <c r="BT352" s="32"/>
      <c r="BU352" s="115">
        <f>Familia!AZ351</f>
        <v>0</v>
      </c>
      <c r="BV352" s="32"/>
      <c r="BW352" s="115">
        <f>Familia!BA351</f>
        <v>0</v>
      </c>
      <c r="BX352" s="32"/>
      <c r="BY352" s="32"/>
      <c r="BZ352" s="39"/>
      <c r="CA352" s="39"/>
      <c r="CB352" s="39"/>
      <c r="CC352" s="39"/>
      <c r="CD352" s="39"/>
      <c r="CE352" s="39"/>
      <c r="CF352" s="37"/>
      <c r="CG352" s="40"/>
      <c r="CH352" s="114">
        <f t="shared" si="5"/>
        <v>0</v>
      </c>
      <c r="CI352" s="41"/>
      <c r="CJ352" s="34"/>
      <c r="CK352" s="41"/>
      <c r="CL352" s="34"/>
      <c r="CM352" s="41"/>
      <c r="CN352" s="41"/>
      <c r="CO352" s="34"/>
      <c r="CP352" s="41"/>
      <c r="CQ352" s="37"/>
      <c r="CR352" s="40"/>
      <c r="CS352" s="37"/>
      <c r="CT352" s="37" t="s">
        <v>1597</v>
      </c>
      <c r="CV352" s="37"/>
    </row>
    <row r="353" spans="1:100">
      <c r="A353" s="21">
        <v>349</v>
      </c>
      <c r="B353" s="21">
        <f>Beneficiario!C350</f>
        <v>0</v>
      </c>
      <c r="C353" s="41"/>
      <c r="D353" s="37"/>
      <c r="E353" s="40"/>
      <c r="F353" s="77"/>
      <c r="G353" s="77"/>
      <c r="H353" s="37"/>
      <c r="I353" s="37"/>
      <c r="J353" s="37"/>
      <c r="K353" s="37"/>
      <c r="L353" s="37"/>
      <c r="M353" s="32"/>
      <c r="N353" s="41"/>
      <c r="O353" s="77"/>
      <c r="P353" s="77"/>
      <c r="Q353" s="37"/>
      <c r="R353" s="37"/>
      <c r="S353" s="37"/>
      <c r="T353" s="37"/>
      <c r="U353" s="37"/>
      <c r="V353" s="41"/>
      <c r="W353" s="77"/>
      <c r="X353" s="77"/>
      <c r="Y353" s="37"/>
      <c r="Z353" s="37"/>
      <c r="AA353" s="37"/>
      <c r="AB353" s="37"/>
      <c r="AC353" s="37"/>
      <c r="AD353" s="41"/>
      <c r="AE353" s="77"/>
      <c r="AF353" s="77"/>
      <c r="AG353" s="37"/>
      <c r="AH353" s="37"/>
      <c r="AI353" s="37"/>
      <c r="AJ353" s="37"/>
      <c r="AK353" s="37"/>
      <c r="AL353" s="41"/>
      <c r="AM353" s="77"/>
      <c r="AN353" s="77"/>
      <c r="AO353" s="37"/>
      <c r="AP353" s="37"/>
      <c r="AQ353" s="37"/>
      <c r="AR353" s="37"/>
      <c r="AS353" s="37"/>
      <c r="AT353" s="41"/>
      <c r="AU353" s="77"/>
      <c r="AV353" s="77"/>
      <c r="AW353" s="37"/>
      <c r="AX353" s="37"/>
      <c r="AY353" s="37"/>
      <c r="AZ353" s="37"/>
      <c r="BA353" s="37"/>
      <c r="BB353" s="41"/>
      <c r="BC353" s="77"/>
      <c r="BD353" s="77"/>
      <c r="BE353" s="37"/>
      <c r="BF353" s="37"/>
      <c r="BG353" s="37"/>
      <c r="BH353" s="37"/>
      <c r="BI353" s="37"/>
      <c r="BJ353" s="37"/>
      <c r="BK353" s="32"/>
      <c r="BL353" s="32"/>
      <c r="BM353" s="115">
        <f>Familia!AV352</f>
        <v>0</v>
      </c>
      <c r="BN353" s="32"/>
      <c r="BO353" s="115">
        <f>Familia!AW352</f>
        <v>0</v>
      </c>
      <c r="BP353" s="32"/>
      <c r="BQ353" s="115">
        <f>Familia!AX352</f>
        <v>0</v>
      </c>
      <c r="BR353" s="32"/>
      <c r="BS353" s="115">
        <f>Familia!AY352</f>
        <v>0</v>
      </c>
      <c r="BT353" s="32"/>
      <c r="BU353" s="115">
        <f>Familia!AZ352</f>
        <v>0</v>
      </c>
      <c r="BV353" s="32"/>
      <c r="BW353" s="115">
        <f>Familia!BA352</f>
        <v>0</v>
      </c>
      <c r="BX353" s="32"/>
      <c r="BY353" s="32"/>
      <c r="BZ353" s="39"/>
      <c r="CA353" s="39"/>
      <c r="CB353" s="39"/>
      <c r="CC353" s="39"/>
      <c r="CD353" s="39"/>
      <c r="CE353" s="39"/>
      <c r="CF353" s="37"/>
      <c r="CG353" s="40"/>
      <c r="CH353" s="114">
        <f t="shared" si="5"/>
        <v>0</v>
      </c>
      <c r="CI353" s="41"/>
      <c r="CJ353" s="34"/>
      <c r="CK353" s="41"/>
      <c r="CL353" s="34"/>
      <c r="CM353" s="41"/>
      <c r="CN353" s="41"/>
      <c r="CO353" s="34"/>
      <c r="CP353" s="41"/>
      <c r="CQ353" s="37"/>
      <c r="CR353" s="40"/>
      <c r="CS353" s="37"/>
      <c r="CT353" s="37" t="s">
        <v>1597</v>
      </c>
      <c r="CV353" s="37"/>
    </row>
    <row r="354" spans="1:100">
      <c r="A354" s="21">
        <v>350</v>
      </c>
      <c r="B354" s="21">
        <f>Beneficiario!C351</f>
        <v>0</v>
      </c>
      <c r="C354" s="41"/>
      <c r="D354" s="37"/>
      <c r="E354" s="40"/>
      <c r="F354" s="77"/>
      <c r="G354" s="77"/>
      <c r="H354" s="37"/>
      <c r="I354" s="37"/>
      <c r="J354" s="37"/>
      <c r="K354" s="37"/>
      <c r="L354" s="37"/>
      <c r="M354" s="32"/>
      <c r="N354" s="41"/>
      <c r="O354" s="77"/>
      <c r="P354" s="77"/>
      <c r="Q354" s="37"/>
      <c r="R354" s="37"/>
      <c r="S354" s="37"/>
      <c r="T354" s="37"/>
      <c r="U354" s="37"/>
      <c r="V354" s="41"/>
      <c r="W354" s="77"/>
      <c r="X354" s="77"/>
      <c r="Y354" s="37"/>
      <c r="Z354" s="37"/>
      <c r="AA354" s="37"/>
      <c r="AB354" s="37"/>
      <c r="AC354" s="37"/>
      <c r="AD354" s="41"/>
      <c r="AE354" s="77"/>
      <c r="AF354" s="77"/>
      <c r="AG354" s="37"/>
      <c r="AH354" s="37"/>
      <c r="AI354" s="37"/>
      <c r="AJ354" s="37"/>
      <c r="AK354" s="37"/>
      <c r="AL354" s="41"/>
      <c r="AM354" s="77"/>
      <c r="AN354" s="77"/>
      <c r="AO354" s="37"/>
      <c r="AP354" s="37"/>
      <c r="AQ354" s="37"/>
      <c r="AR354" s="37"/>
      <c r="AS354" s="37"/>
      <c r="AT354" s="41"/>
      <c r="AU354" s="77"/>
      <c r="AV354" s="77"/>
      <c r="AW354" s="37"/>
      <c r="AX354" s="37"/>
      <c r="AY354" s="37"/>
      <c r="AZ354" s="37"/>
      <c r="BA354" s="37"/>
      <c r="BB354" s="41"/>
      <c r="BC354" s="77"/>
      <c r="BD354" s="77"/>
      <c r="BE354" s="37"/>
      <c r="BF354" s="37"/>
      <c r="BG354" s="37"/>
      <c r="BH354" s="37"/>
      <c r="BI354" s="37"/>
      <c r="BJ354" s="37"/>
      <c r="BK354" s="32"/>
      <c r="BL354" s="32"/>
      <c r="BM354" s="115">
        <f>Familia!AV353</f>
        <v>0</v>
      </c>
      <c r="BN354" s="32"/>
      <c r="BO354" s="115">
        <f>Familia!AW353</f>
        <v>0</v>
      </c>
      <c r="BP354" s="32"/>
      <c r="BQ354" s="115">
        <f>Familia!AX353</f>
        <v>0</v>
      </c>
      <c r="BR354" s="32"/>
      <c r="BS354" s="115">
        <f>Familia!AY353</f>
        <v>0</v>
      </c>
      <c r="BT354" s="32"/>
      <c r="BU354" s="115">
        <f>Familia!AZ353</f>
        <v>0</v>
      </c>
      <c r="BV354" s="32"/>
      <c r="BW354" s="115">
        <f>Familia!BA353</f>
        <v>0</v>
      </c>
      <c r="BX354" s="32"/>
      <c r="BY354" s="32"/>
      <c r="BZ354" s="39"/>
      <c r="CA354" s="39"/>
      <c r="CB354" s="39"/>
      <c r="CC354" s="39"/>
      <c r="CD354" s="39"/>
      <c r="CE354" s="39"/>
      <c r="CF354" s="37"/>
      <c r="CG354" s="40"/>
      <c r="CH354" s="114">
        <f t="shared" si="5"/>
        <v>0</v>
      </c>
      <c r="CI354" s="41"/>
      <c r="CJ354" s="34"/>
      <c r="CK354" s="41"/>
      <c r="CL354" s="34"/>
      <c r="CM354" s="41"/>
      <c r="CN354" s="41"/>
      <c r="CO354" s="34"/>
      <c r="CP354" s="41"/>
      <c r="CQ354" s="37"/>
      <c r="CR354" s="40"/>
      <c r="CS354" s="37"/>
      <c r="CT354" s="37" t="s">
        <v>1597</v>
      </c>
      <c r="CV354" s="37"/>
    </row>
    <row r="355" spans="1:100">
      <c r="A355" s="21">
        <v>351</v>
      </c>
      <c r="B355" s="21">
        <f>Beneficiario!C352</f>
        <v>0</v>
      </c>
      <c r="C355" s="41"/>
      <c r="D355" s="37"/>
      <c r="E355" s="40"/>
      <c r="F355" s="77"/>
      <c r="G355" s="77"/>
      <c r="H355" s="37"/>
      <c r="I355" s="37"/>
      <c r="J355" s="37"/>
      <c r="K355" s="37"/>
      <c r="L355" s="37"/>
      <c r="M355" s="32"/>
      <c r="N355" s="41"/>
      <c r="O355" s="77"/>
      <c r="P355" s="77"/>
      <c r="Q355" s="37"/>
      <c r="R355" s="37"/>
      <c r="S355" s="37"/>
      <c r="T355" s="37"/>
      <c r="U355" s="37"/>
      <c r="V355" s="41"/>
      <c r="W355" s="77"/>
      <c r="X355" s="77"/>
      <c r="Y355" s="37"/>
      <c r="Z355" s="37"/>
      <c r="AA355" s="37"/>
      <c r="AB355" s="37"/>
      <c r="AC355" s="37"/>
      <c r="AD355" s="41"/>
      <c r="AE355" s="77"/>
      <c r="AF355" s="77"/>
      <c r="AG355" s="37"/>
      <c r="AH355" s="37"/>
      <c r="AI355" s="37"/>
      <c r="AJ355" s="37"/>
      <c r="AK355" s="37"/>
      <c r="AL355" s="41"/>
      <c r="AM355" s="77"/>
      <c r="AN355" s="77"/>
      <c r="AO355" s="37"/>
      <c r="AP355" s="37"/>
      <c r="AQ355" s="37"/>
      <c r="AR355" s="37"/>
      <c r="AS355" s="37"/>
      <c r="AT355" s="41"/>
      <c r="AU355" s="77"/>
      <c r="AV355" s="77"/>
      <c r="AW355" s="37"/>
      <c r="AX355" s="37"/>
      <c r="AY355" s="37"/>
      <c r="AZ355" s="37"/>
      <c r="BA355" s="37"/>
      <c r="BB355" s="41"/>
      <c r="BC355" s="77"/>
      <c r="BD355" s="77"/>
      <c r="BE355" s="37"/>
      <c r="BF355" s="37"/>
      <c r="BG355" s="37"/>
      <c r="BH355" s="37"/>
      <c r="BI355" s="37"/>
      <c r="BJ355" s="37"/>
      <c r="BK355" s="32"/>
      <c r="BL355" s="32"/>
      <c r="BM355" s="115">
        <f>Familia!AV354</f>
        <v>0</v>
      </c>
      <c r="BN355" s="32"/>
      <c r="BO355" s="115">
        <f>Familia!AW354</f>
        <v>0</v>
      </c>
      <c r="BP355" s="32"/>
      <c r="BQ355" s="115">
        <f>Familia!AX354</f>
        <v>0</v>
      </c>
      <c r="BR355" s="32"/>
      <c r="BS355" s="115">
        <f>Familia!AY354</f>
        <v>0</v>
      </c>
      <c r="BT355" s="32"/>
      <c r="BU355" s="115">
        <f>Familia!AZ354</f>
        <v>0</v>
      </c>
      <c r="BV355" s="32"/>
      <c r="BW355" s="115">
        <f>Familia!BA354</f>
        <v>0</v>
      </c>
      <c r="BX355" s="32"/>
      <c r="BY355" s="32"/>
      <c r="BZ355" s="39"/>
      <c r="CA355" s="39"/>
      <c r="CB355" s="39"/>
      <c r="CC355" s="39"/>
      <c r="CD355" s="39"/>
      <c r="CE355" s="39"/>
      <c r="CF355" s="37"/>
      <c r="CG355" s="40"/>
      <c r="CH355" s="114">
        <f t="shared" si="5"/>
        <v>0</v>
      </c>
      <c r="CI355" s="41"/>
      <c r="CJ355" s="34"/>
      <c r="CK355" s="41"/>
      <c r="CL355" s="34"/>
      <c r="CM355" s="41"/>
      <c r="CN355" s="41"/>
      <c r="CO355" s="34"/>
      <c r="CP355" s="41"/>
      <c r="CQ355" s="37"/>
      <c r="CR355" s="40"/>
      <c r="CS355" s="37"/>
      <c r="CT355" s="37" t="s">
        <v>1597</v>
      </c>
      <c r="CV355" s="37"/>
    </row>
    <row r="356" spans="1:100">
      <c r="A356" s="21">
        <v>352</v>
      </c>
      <c r="B356" s="21">
        <f>Beneficiario!C353</f>
        <v>0</v>
      </c>
      <c r="C356" s="41"/>
      <c r="D356" s="37"/>
      <c r="E356" s="40"/>
      <c r="F356" s="77"/>
      <c r="G356" s="77"/>
      <c r="H356" s="37"/>
      <c r="I356" s="37"/>
      <c r="J356" s="37"/>
      <c r="K356" s="37"/>
      <c r="L356" s="37"/>
      <c r="M356" s="32"/>
      <c r="N356" s="41"/>
      <c r="O356" s="77"/>
      <c r="P356" s="77"/>
      <c r="Q356" s="37"/>
      <c r="R356" s="37"/>
      <c r="S356" s="37"/>
      <c r="T356" s="37"/>
      <c r="U356" s="37"/>
      <c r="V356" s="41"/>
      <c r="W356" s="77"/>
      <c r="X356" s="77"/>
      <c r="Y356" s="37"/>
      <c r="Z356" s="37"/>
      <c r="AA356" s="37"/>
      <c r="AB356" s="37"/>
      <c r="AC356" s="37"/>
      <c r="AD356" s="41"/>
      <c r="AE356" s="77"/>
      <c r="AF356" s="77"/>
      <c r="AG356" s="37"/>
      <c r="AH356" s="37"/>
      <c r="AI356" s="37"/>
      <c r="AJ356" s="37"/>
      <c r="AK356" s="37"/>
      <c r="AL356" s="41"/>
      <c r="AM356" s="77"/>
      <c r="AN356" s="77"/>
      <c r="AO356" s="37"/>
      <c r="AP356" s="37"/>
      <c r="AQ356" s="37"/>
      <c r="AR356" s="37"/>
      <c r="AS356" s="37"/>
      <c r="AT356" s="41"/>
      <c r="AU356" s="77"/>
      <c r="AV356" s="77"/>
      <c r="AW356" s="37"/>
      <c r="AX356" s="37"/>
      <c r="AY356" s="37"/>
      <c r="AZ356" s="37"/>
      <c r="BA356" s="37"/>
      <c r="BB356" s="41"/>
      <c r="BC356" s="77"/>
      <c r="BD356" s="77"/>
      <c r="BE356" s="37"/>
      <c r="BF356" s="37"/>
      <c r="BG356" s="37"/>
      <c r="BH356" s="37"/>
      <c r="BI356" s="37"/>
      <c r="BJ356" s="37"/>
      <c r="BK356" s="32"/>
      <c r="BL356" s="32"/>
      <c r="BM356" s="115">
        <f>Familia!AV355</f>
        <v>0</v>
      </c>
      <c r="BN356" s="32"/>
      <c r="BO356" s="115">
        <f>Familia!AW355</f>
        <v>0</v>
      </c>
      <c r="BP356" s="32"/>
      <c r="BQ356" s="115">
        <f>Familia!AX355</f>
        <v>0</v>
      </c>
      <c r="BR356" s="32"/>
      <c r="BS356" s="115">
        <f>Familia!AY355</f>
        <v>0</v>
      </c>
      <c r="BT356" s="32"/>
      <c r="BU356" s="115">
        <f>Familia!AZ355</f>
        <v>0</v>
      </c>
      <c r="BV356" s="32"/>
      <c r="BW356" s="115">
        <f>Familia!BA355</f>
        <v>0</v>
      </c>
      <c r="BX356" s="32"/>
      <c r="BY356" s="32"/>
      <c r="BZ356" s="39"/>
      <c r="CA356" s="39"/>
      <c r="CB356" s="39"/>
      <c r="CC356" s="39"/>
      <c r="CD356" s="39"/>
      <c r="CE356" s="39"/>
      <c r="CF356" s="37"/>
      <c r="CG356" s="40"/>
      <c r="CH356" s="114">
        <f t="shared" si="5"/>
        <v>0</v>
      </c>
      <c r="CI356" s="41"/>
      <c r="CJ356" s="34"/>
      <c r="CK356" s="41"/>
      <c r="CL356" s="34"/>
      <c r="CM356" s="41"/>
      <c r="CN356" s="41"/>
      <c r="CO356" s="34"/>
      <c r="CP356" s="41"/>
      <c r="CQ356" s="37"/>
      <c r="CR356" s="40"/>
      <c r="CS356" s="37"/>
      <c r="CT356" s="37" t="s">
        <v>1597</v>
      </c>
      <c r="CV356" s="37"/>
    </row>
    <row r="357" spans="1:100">
      <c r="A357" s="21">
        <v>353</v>
      </c>
      <c r="B357" s="21">
        <f>Beneficiario!C354</f>
        <v>0</v>
      </c>
      <c r="C357" s="41"/>
      <c r="D357" s="37"/>
      <c r="E357" s="40"/>
      <c r="F357" s="77"/>
      <c r="G357" s="77"/>
      <c r="H357" s="37"/>
      <c r="I357" s="37"/>
      <c r="J357" s="37"/>
      <c r="K357" s="37"/>
      <c r="L357" s="37"/>
      <c r="M357" s="32"/>
      <c r="N357" s="41"/>
      <c r="O357" s="77"/>
      <c r="P357" s="77"/>
      <c r="Q357" s="37"/>
      <c r="R357" s="37"/>
      <c r="S357" s="37"/>
      <c r="T357" s="37"/>
      <c r="U357" s="37"/>
      <c r="V357" s="41"/>
      <c r="W357" s="77"/>
      <c r="X357" s="77"/>
      <c r="Y357" s="37"/>
      <c r="Z357" s="37"/>
      <c r="AA357" s="37"/>
      <c r="AB357" s="37"/>
      <c r="AC357" s="37"/>
      <c r="AD357" s="41"/>
      <c r="AE357" s="77"/>
      <c r="AF357" s="77"/>
      <c r="AG357" s="37"/>
      <c r="AH357" s="37"/>
      <c r="AI357" s="37"/>
      <c r="AJ357" s="37"/>
      <c r="AK357" s="37"/>
      <c r="AL357" s="41"/>
      <c r="AM357" s="77"/>
      <c r="AN357" s="77"/>
      <c r="AO357" s="37"/>
      <c r="AP357" s="37"/>
      <c r="AQ357" s="37"/>
      <c r="AR357" s="37"/>
      <c r="AS357" s="37"/>
      <c r="AT357" s="41"/>
      <c r="AU357" s="77"/>
      <c r="AV357" s="77"/>
      <c r="AW357" s="37"/>
      <c r="AX357" s="37"/>
      <c r="AY357" s="37"/>
      <c r="AZ357" s="37"/>
      <c r="BA357" s="37"/>
      <c r="BB357" s="41"/>
      <c r="BC357" s="77"/>
      <c r="BD357" s="77"/>
      <c r="BE357" s="37"/>
      <c r="BF357" s="37"/>
      <c r="BG357" s="37"/>
      <c r="BH357" s="37"/>
      <c r="BI357" s="37"/>
      <c r="BJ357" s="37"/>
      <c r="BK357" s="32"/>
      <c r="BL357" s="32"/>
      <c r="BM357" s="115">
        <f>Familia!AV356</f>
        <v>0</v>
      </c>
      <c r="BN357" s="32"/>
      <c r="BO357" s="115">
        <f>Familia!AW356</f>
        <v>0</v>
      </c>
      <c r="BP357" s="32"/>
      <c r="BQ357" s="115">
        <f>Familia!AX356</f>
        <v>0</v>
      </c>
      <c r="BR357" s="32"/>
      <c r="BS357" s="115">
        <f>Familia!AY356</f>
        <v>0</v>
      </c>
      <c r="BT357" s="32"/>
      <c r="BU357" s="115">
        <f>Familia!AZ356</f>
        <v>0</v>
      </c>
      <c r="BV357" s="32"/>
      <c r="BW357" s="115">
        <f>Familia!BA356</f>
        <v>0</v>
      </c>
      <c r="BX357" s="32"/>
      <c r="BY357" s="32"/>
      <c r="BZ357" s="39"/>
      <c r="CA357" s="39"/>
      <c r="CB357" s="39"/>
      <c r="CC357" s="39"/>
      <c r="CD357" s="39"/>
      <c r="CE357" s="39"/>
      <c r="CF357" s="37"/>
      <c r="CG357" s="40"/>
      <c r="CH357" s="114">
        <f t="shared" si="5"/>
        <v>0</v>
      </c>
      <c r="CI357" s="41"/>
      <c r="CJ357" s="34"/>
      <c r="CK357" s="41"/>
      <c r="CL357" s="34"/>
      <c r="CM357" s="41"/>
      <c r="CN357" s="41"/>
      <c r="CO357" s="34"/>
      <c r="CP357" s="41"/>
      <c r="CQ357" s="37"/>
      <c r="CR357" s="40"/>
      <c r="CS357" s="37"/>
      <c r="CT357" s="37" t="s">
        <v>1597</v>
      </c>
      <c r="CV357" s="37"/>
    </row>
    <row r="358" spans="1:100">
      <c r="A358" s="21">
        <v>354</v>
      </c>
      <c r="B358" s="21">
        <f>Beneficiario!C355</f>
        <v>0</v>
      </c>
      <c r="C358" s="41"/>
      <c r="D358" s="37"/>
      <c r="E358" s="40"/>
      <c r="F358" s="77"/>
      <c r="G358" s="77"/>
      <c r="H358" s="37"/>
      <c r="I358" s="37"/>
      <c r="J358" s="37"/>
      <c r="K358" s="37"/>
      <c r="L358" s="37"/>
      <c r="M358" s="32"/>
      <c r="N358" s="41"/>
      <c r="O358" s="77"/>
      <c r="P358" s="77"/>
      <c r="Q358" s="37"/>
      <c r="R358" s="37"/>
      <c r="S358" s="37"/>
      <c r="T358" s="37"/>
      <c r="U358" s="37"/>
      <c r="V358" s="41"/>
      <c r="W358" s="77"/>
      <c r="X358" s="77"/>
      <c r="Y358" s="37"/>
      <c r="Z358" s="37"/>
      <c r="AA358" s="37"/>
      <c r="AB358" s="37"/>
      <c r="AC358" s="37"/>
      <c r="AD358" s="41"/>
      <c r="AE358" s="77"/>
      <c r="AF358" s="77"/>
      <c r="AG358" s="37"/>
      <c r="AH358" s="37"/>
      <c r="AI358" s="37"/>
      <c r="AJ358" s="37"/>
      <c r="AK358" s="37"/>
      <c r="AL358" s="41"/>
      <c r="AM358" s="77"/>
      <c r="AN358" s="77"/>
      <c r="AO358" s="37"/>
      <c r="AP358" s="37"/>
      <c r="AQ358" s="37"/>
      <c r="AR358" s="37"/>
      <c r="AS358" s="37"/>
      <c r="AT358" s="41"/>
      <c r="AU358" s="77"/>
      <c r="AV358" s="77"/>
      <c r="AW358" s="37"/>
      <c r="AX358" s="37"/>
      <c r="AY358" s="37"/>
      <c r="AZ358" s="37"/>
      <c r="BA358" s="37"/>
      <c r="BB358" s="41"/>
      <c r="BC358" s="77"/>
      <c r="BD358" s="77"/>
      <c r="BE358" s="37"/>
      <c r="BF358" s="37"/>
      <c r="BG358" s="37"/>
      <c r="BH358" s="37"/>
      <c r="BI358" s="37"/>
      <c r="BJ358" s="37"/>
      <c r="BK358" s="32"/>
      <c r="BL358" s="32"/>
      <c r="BM358" s="115">
        <f>Familia!AV357</f>
        <v>0</v>
      </c>
      <c r="BN358" s="32"/>
      <c r="BO358" s="115">
        <f>Familia!AW357</f>
        <v>0</v>
      </c>
      <c r="BP358" s="32"/>
      <c r="BQ358" s="115">
        <f>Familia!AX357</f>
        <v>0</v>
      </c>
      <c r="BR358" s="32"/>
      <c r="BS358" s="115">
        <f>Familia!AY357</f>
        <v>0</v>
      </c>
      <c r="BT358" s="32"/>
      <c r="BU358" s="115">
        <f>Familia!AZ357</f>
        <v>0</v>
      </c>
      <c r="BV358" s="32"/>
      <c r="BW358" s="115">
        <f>Familia!BA357</f>
        <v>0</v>
      </c>
      <c r="BX358" s="32"/>
      <c r="BY358" s="32"/>
      <c r="BZ358" s="39"/>
      <c r="CA358" s="39"/>
      <c r="CB358" s="39"/>
      <c r="CC358" s="39"/>
      <c r="CD358" s="39"/>
      <c r="CE358" s="39"/>
      <c r="CF358" s="37"/>
      <c r="CG358" s="40"/>
      <c r="CH358" s="114">
        <f t="shared" si="5"/>
        <v>0</v>
      </c>
      <c r="CI358" s="41"/>
      <c r="CJ358" s="34"/>
      <c r="CK358" s="41"/>
      <c r="CL358" s="34"/>
      <c r="CM358" s="41"/>
      <c r="CN358" s="41"/>
      <c r="CO358" s="34"/>
      <c r="CP358" s="41"/>
      <c r="CQ358" s="37"/>
      <c r="CR358" s="40"/>
      <c r="CS358" s="37"/>
      <c r="CT358" s="37" t="s">
        <v>1597</v>
      </c>
      <c r="CV358" s="37"/>
    </row>
    <row r="359" spans="1:100">
      <c r="A359" s="21">
        <v>355</v>
      </c>
      <c r="B359" s="21">
        <f>Beneficiario!C356</f>
        <v>0</v>
      </c>
      <c r="C359" s="41"/>
      <c r="D359" s="37"/>
      <c r="E359" s="40"/>
      <c r="F359" s="77"/>
      <c r="G359" s="77"/>
      <c r="H359" s="37"/>
      <c r="I359" s="37"/>
      <c r="J359" s="37"/>
      <c r="K359" s="37"/>
      <c r="L359" s="37"/>
      <c r="M359" s="32"/>
      <c r="N359" s="41"/>
      <c r="O359" s="77"/>
      <c r="P359" s="77"/>
      <c r="Q359" s="37"/>
      <c r="R359" s="37"/>
      <c r="S359" s="37"/>
      <c r="T359" s="37"/>
      <c r="U359" s="37"/>
      <c r="V359" s="41"/>
      <c r="W359" s="77"/>
      <c r="X359" s="77"/>
      <c r="Y359" s="37"/>
      <c r="Z359" s="37"/>
      <c r="AA359" s="37"/>
      <c r="AB359" s="37"/>
      <c r="AC359" s="37"/>
      <c r="AD359" s="41"/>
      <c r="AE359" s="77"/>
      <c r="AF359" s="77"/>
      <c r="AG359" s="37"/>
      <c r="AH359" s="37"/>
      <c r="AI359" s="37"/>
      <c r="AJ359" s="37"/>
      <c r="AK359" s="37"/>
      <c r="AL359" s="41"/>
      <c r="AM359" s="77"/>
      <c r="AN359" s="77"/>
      <c r="AO359" s="37"/>
      <c r="AP359" s="37"/>
      <c r="AQ359" s="37"/>
      <c r="AR359" s="37"/>
      <c r="AS359" s="37"/>
      <c r="AT359" s="41"/>
      <c r="AU359" s="77"/>
      <c r="AV359" s="77"/>
      <c r="AW359" s="37"/>
      <c r="AX359" s="37"/>
      <c r="AY359" s="37"/>
      <c r="AZ359" s="37"/>
      <c r="BA359" s="37"/>
      <c r="BB359" s="41"/>
      <c r="BC359" s="77"/>
      <c r="BD359" s="77"/>
      <c r="BE359" s="37"/>
      <c r="BF359" s="37"/>
      <c r="BG359" s="37"/>
      <c r="BH359" s="37"/>
      <c r="BI359" s="37"/>
      <c r="BJ359" s="37"/>
      <c r="BK359" s="32"/>
      <c r="BL359" s="32"/>
      <c r="BM359" s="115">
        <f>Familia!AV358</f>
        <v>0</v>
      </c>
      <c r="BN359" s="32"/>
      <c r="BO359" s="115">
        <f>Familia!AW358</f>
        <v>0</v>
      </c>
      <c r="BP359" s="32"/>
      <c r="BQ359" s="115">
        <f>Familia!AX358</f>
        <v>0</v>
      </c>
      <c r="BR359" s="32"/>
      <c r="BS359" s="115">
        <f>Familia!AY358</f>
        <v>0</v>
      </c>
      <c r="BT359" s="32"/>
      <c r="BU359" s="115">
        <f>Familia!AZ358</f>
        <v>0</v>
      </c>
      <c r="BV359" s="32"/>
      <c r="BW359" s="115">
        <f>Familia!BA358</f>
        <v>0</v>
      </c>
      <c r="BX359" s="32"/>
      <c r="BY359" s="32"/>
      <c r="BZ359" s="39"/>
      <c r="CA359" s="39"/>
      <c r="CB359" s="39"/>
      <c r="CC359" s="39"/>
      <c r="CD359" s="39"/>
      <c r="CE359" s="39"/>
      <c r="CF359" s="37"/>
      <c r="CG359" s="40"/>
      <c r="CH359" s="114">
        <f t="shared" si="5"/>
        <v>0</v>
      </c>
      <c r="CI359" s="41"/>
      <c r="CJ359" s="34"/>
      <c r="CK359" s="41"/>
      <c r="CL359" s="34"/>
      <c r="CM359" s="41"/>
      <c r="CN359" s="41"/>
      <c r="CO359" s="34"/>
      <c r="CP359" s="41"/>
      <c r="CQ359" s="37"/>
      <c r="CR359" s="40"/>
      <c r="CS359" s="37"/>
      <c r="CT359" s="37" t="s">
        <v>1597</v>
      </c>
      <c r="CV359" s="37"/>
    </row>
    <row r="360" spans="1:100">
      <c r="A360" s="21">
        <v>356</v>
      </c>
      <c r="B360" s="21">
        <f>Beneficiario!C357</f>
        <v>0</v>
      </c>
      <c r="C360" s="41"/>
      <c r="D360" s="37"/>
      <c r="E360" s="40"/>
      <c r="F360" s="77"/>
      <c r="G360" s="77"/>
      <c r="H360" s="37"/>
      <c r="I360" s="37"/>
      <c r="J360" s="37"/>
      <c r="K360" s="37"/>
      <c r="L360" s="37"/>
      <c r="M360" s="32"/>
      <c r="N360" s="41"/>
      <c r="O360" s="77"/>
      <c r="P360" s="77"/>
      <c r="Q360" s="37"/>
      <c r="R360" s="37"/>
      <c r="S360" s="37"/>
      <c r="T360" s="37"/>
      <c r="U360" s="37"/>
      <c r="V360" s="41"/>
      <c r="W360" s="77"/>
      <c r="X360" s="77"/>
      <c r="Y360" s="37"/>
      <c r="Z360" s="37"/>
      <c r="AA360" s="37"/>
      <c r="AB360" s="37"/>
      <c r="AC360" s="37"/>
      <c r="AD360" s="41"/>
      <c r="AE360" s="77"/>
      <c r="AF360" s="77"/>
      <c r="AG360" s="37"/>
      <c r="AH360" s="37"/>
      <c r="AI360" s="37"/>
      <c r="AJ360" s="37"/>
      <c r="AK360" s="37"/>
      <c r="AL360" s="41"/>
      <c r="AM360" s="77"/>
      <c r="AN360" s="77"/>
      <c r="AO360" s="37"/>
      <c r="AP360" s="37"/>
      <c r="AQ360" s="37"/>
      <c r="AR360" s="37"/>
      <c r="AS360" s="37"/>
      <c r="AT360" s="41"/>
      <c r="AU360" s="77"/>
      <c r="AV360" s="77"/>
      <c r="AW360" s="37"/>
      <c r="AX360" s="37"/>
      <c r="AY360" s="37"/>
      <c r="AZ360" s="37"/>
      <c r="BA360" s="37"/>
      <c r="BB360" s="41"/>
      <c r="BC360" s="77"/>
      <c r="BD360" s="77"/>
      <c r="BE360" s="37"/>
      <c r="BF360" s="37"/>
      <c r="BG360" s="37"/>
      <c r="BH360" s="37"/>
      <c r="BI360" s="37"/>
      <c r="BJ360" s="37"/>
      <c r="BK360" s="32"/>
      <c r="BL360" s="32"/>
      <c r="BM360" s="115">
        <f>Familia!AV359</f>
        <v>0</v>
      </c>
      <c r="BN360" s="32"/>
      <c r="BO360" s="115">
        <f>Familia!AW359</f>
        <v>0</v>
      </c>
      <c r="BP360" s="32"/>
      <c r="BQ360" s="115">
        <f>Familia!AX359</f>
        <v>0</v>
      </c>
      <c r="BR360" s="32"/>
      <c r="BS360" s="115">
        <f>Familia!AY359</f>
        <v>0</v>
      </c>
      <c r="BT360" s="32"/>
      <c r="BU360" s="115">
        <f>Familia!AZ359</f>
        <v>0</v>
      </c>
      <c r="BV360" s="32"/>
      <c r="BW360" s="115">
        <f>Familia!BA359</f>
        <v>0</v>
      </c>
      <c r="BX360" s="32"/>
      <c r="BY360" s="32"/>
      <c r="BZ360" s="39"/>
      <c r="CA360" s="39"/>
      <c r="CB360" s="39"/>
      <c r="CC360" s="39"/>
      <c r="CD360" s="39"/>
      <c r="CE360" s="39"/>
      <c r="CF360" s="37"/>
      <c r="CG360" s="40"/>
      <c r="CH360" s="114">
        <f t="shared" si="5"/>
        <v>0</v>
      </c>
      <c r="CI360" s="41"/>
      <c r="CJ360" s="34"/>
      <c r="CK360" s="41"/>
      <c r="CL360" s="34"/>
      <c r="CM360" s="41"/>
      <c r="CN360" s="41"/>
      <c r="CO360" s="34"/>
      <c r="CP360" s="41"/>
      <c r="CQ360" s="37"/>
      <c r="CR360" s="40"/>
      <c r="CS360" s="37"/>
      <c r="CT360" s="37" t="s">
        <v>1597</v>
      </c>
      <c r="CV360" s="37"/>
    </row>
    <row r="361" spans="1:100">
      <c r="A361" s="21">
        <v>357</v>
      </c>
      <c r="B361" s="21">
        <f>Beneficiario!C358</f>
        <v>0</v>
      </c>
      <c r="C361" s="41"/>
      <c r="D361" s="37"/>
      <c r="E361" s="40"/>
      <c r="F361" s="77"/>
      <c r="G361" s="77"/>
      <c r="H361" s="37"/>
      <c r="I361" s="37"/>
      <c r="J361" s="37"/>
      <c r="K361" s="37"/>
      <c r="L361" s="37"/>
      <c r="M361" s="32"/>
      <c r="N361" s="41"/>
      <c r="O361" s="77"/>
      <c r="P361" s="77"/>
      <c r="Q361" s="37"/>
      <c r="R361" s="37"/>
      <c r="S361" s="37"/>
      <c r="T361" s="37"/>
      <c r="U361" s="37"/>
      <c r="V361" s="41"/>
      <c r="W361" s="77"/>
      <c r="X361" s="77"/>
      <c r="Y361" s="37"/>
      <c r="Z361" s="37"/>
      <c r="AA361" s="37"/>
      <c r="AB361" s="37"/>
      <c r="AC361" s="37"/>
      <c r="AD361" s="41"/>
      <c r="AE361" s="77"/>
      <c r="AF361" s="77"/>
      <c r="AG361" s="37"/>
      <c r="AH361" s="37"/>
      <c r="AI361" s="37"/>
      <c r="AJ361" s="37"/>
      <c r="AK361" s="37"/>
      <c r="AL361" s="41"/>
      <c r="AM361" s="77"/>
      <c r="AN361" s="77"/>
      <c r="AO361" s="37"/>
      <c r="AP361" s="37"/>
      <c r="AQ361" s="37"/>
      <c r="AR361" s="37"/>
      <c r="AS361" s="37"/>
      <c r="AT361" s="41"/>
      <c r="AU361" s="77"/>
      <c r="AV361" s="77"/>
      <c r="AW361" s="37"/>
      <c r="AX361" s="37"/>
      <c r="AY361" s="37"/>
      <c r="AZ361" s="37"/>
      <c r="BA361" s="37"/>
      <c r="BB361" s="41"/>
      <c r="BC361" s="77"/>
      <c r="BD361" s="77"/>
      <c r="BE361" s="37"/>
      <c r="BF361" s="37"/>
      <c r="BG361" s="37"/>
      <c r="BH361" s="37"/>
      <c r="BI361" s="37"/>
      <c r="BJ361" s="37"/>
      <c r="BK361" s="32"/>
      <c r="BL361" s="32"/>
      <c r="BM361" s="115">
        <f>Familia!AV360</f>
        <v>0</v>
      </c>
      <c r="BN361" s="32"/>
      <c r="BO361" s="115">
        <f>Familia!AW360</f>
        <v>0</v>
      </c>
      <c r="BP361" s="32"/>
      <c r="BQ361" s="115">
        <f>Familia!AX360</f>
        <v>0</v>
      </c>
      <c r="BR361" s="32"/>
      <c r="BS361" s="115">
        <f>Familia!AY360</f>
        <v>0</v>
      </c>
      <c r="BT361" s="32"/>
      <c r="BU361" s="115">
        <f>Familia!AZ360</f>
        <v>0</v>
      </c>
      <c r="BV361" s="32"/>
      <c r="BW361" s="115">
        <f>Familia!BA360</f>
        <v>0</v>
      </c>
      <c r="BX361" s="32"/>
      <c r="BY361" s="32"/>
      <c r="BZ361" s="39"/>
      <c r="CA361" s="39"/>
      <c r="CB361" s="39"/>
      <c r="CC361" s="39"/>
      <c r="CD361" s="39"/>
      <c r="CE361" s="39"/>
      <c r="CF361" s="37"/>
      <c r="CG361" s="40"/>
      <c r="CH361" s="114">
        <f t="shared" si="5"/>
        <v>0</v>
      </c>
      <c r="CI361" s="41"/>
      <c r="CJ361" s="34"/>
      <c r="CK361" s="41"/>
      <c r="CL361" s="34"/>
      <c r="CM361" s="41"/>
      <c r="CN361" s="41"/>
      <c r="CO361" s="34"/>
      <c r="CP361" s="41"/>
      <c r="CQ361" s="37"/>
      <c r="CR361" s="40"/>
      <c r="CS361" s="37"/>
      <c r="CT361" s="37" t="s">
        <v>1597</v>
      </c>
      <c r="CV361" s="37"/>
    </row>
    <row r="362" spans="1:100">
      <c r="A362" s="21">
        <v>358</v>
      </c>
      <c r="B362" s="21">
        <f>Beneficiario!C359</f>
        <v>0</v>
      </c>
      <c r="C362" s="41"/>
      <c r="D362" s="37"/>
      <c r="E362" s="40"/>
      <c r="F362" s="77"/>
      <c r="G362" s="77"/>
      <c r="H362" s="37"/>
      <c r="I362" s="37"/>
      <c r="J362" s="37"/>
      <c r="K362" s="37"/>
      <c r="L362" s="37"/>
      <c r="M362" s="32"/>
      <c r="N362" s="41"/>
      <c r="O362" s="77"/>
      <c r="P362" s="77"/>
      <c r="Q362" s="37"/>
      <c r="R362" s="37"/>
      <c r="S362" s="37"/>
      <c r="T362" s="37"/>
      <c r="U362" s="37"/>
      <c r="V362" s="41"/>
      <c r="W362" s="77"/>
      <c r="X362" s="77"/>
      <c r="Y362" s="37"/>
      <c r="Z362" s="37"/>
      <c r="AA362" s="37"/>
      <c r="AB362" s="37"/>
      <c r="AC362" s="37"/>
      <c r="AD362" s="41"/>
      <c r="AE362" s="77"/>
      <c r="AF362" s="77"/>
      <c r="AG362" s="37"/>
      <c r="AH362" s="37"/>
      <c r="AI362" s="37"/>
      <c r="AJ362" s="37"/>
      <c r="AK362" s="37"/>
      <c r="AL362" s="41"/>
      <c r="AM362" s="77"/>
      <c r="AN362" s="77"/>
      <c r="AO362" s="37"/>
      <c r="AP362" s="37"/>
      <c r="AQ362" s="37"/>
      <c r="AR362" s="37"/>
      <c r="AS362" s="37"/>
      <c r="AT362" s="41"/>
      <c r="AU362" s="77"/>
      <c r="AV362" s="77"/>
      <c r="AW362" s="37"/>
      <c r="AX362" s="37"/>
      <c r="AY362" s="37"/>
      <c r="AZ362" s="37"/>
      <c r="BA362" s="37"/>
      <c r="BB362" s="41"/>
      <c r="BC362" s="77"/>
      <c r="BD362" s="77"/>
      <c r="BE362" s="37"/>
      <c r="BF362" s="37"/>
      <c r="BG362" s="37"/>
      <c r="BH362" s="37"/>
      <c r="BI362" s="37"/>
      <c r="BJ362" s="37"/>
      <c r="BK362" s="32"/>
      <c r="BL362" s="32"/>
      <c r="BM362" s="115">
        <f>Familia!AV361</f>
        <v>0</v>
      </c>
      <c r="BN362" s="32"/>
      <c r="BO362" s="115">
        <f>Familia!AW361</f>
        <v>0</v>
      </c>
      <c r="BP362" s="32"/>
      <c r="BQ362" s="115">
        <f>Familia!AX361</f>
        <v>0</v>
      </c>
      <c r="BR362" s="32"/>
      <c r="BS362" s="115">
        <f>Familia!AY361</f>
        <v>0</v>
      </c>
      <c r="BT362" s="32"/>
      <c r="BU362" s="115">
        <f>Familia!AZ361</f>
        <v>0</v>
      </c>
      <c r="BV362" s="32"/>
      <c r="BW362" s="115">
        <f>Familia!BA361</f>
        <v>0</v>
      </c>
      <c r="BX362" s="32"/>
      <c r="BY362" s="32"/>
      <c r="BZ362" s="39"/>
      <c r="CA362" s="39"/>
      <c r="CB362" s="39"/>
      <c r="CC362" s="39"/>
      <c r="CD362" s="39"/>
      <c r="CE362" s="39"/>
      <c r="CF362" s="37"/>
      <c r="CG362" s="40"/>
      <c r="CH362" s="114">
        <f t="shared" si="5"/>
        <v>0</v>
      </c>
      <c r="CI362" s="41"/>
      <c r="CJ362" s="34"/>
      <c r="CK362" s="41"/>
      <c r="CL362" s="34"/>
      <c r="CM362" s="41"/>
      <c r="CN362" s="41"/>
      <c r="CO362" s="34"/>
      <c r="CP362" s="41"/>
      <c r="CQ362" s="37"/>
      <c r="CR362" s="40"/>
      <c r="CS362" s="37"/>
      <c r="CT362" s="37" t="s">
        <v>1597</v>
      </c>
      <c r="CV362" s="37"/>
    </row>
    <row r="363" spans="1:100">
      <c r="A363" s="21">
        <v>359</v>
      </c>
      <c r="B363" s="21">
        <f>Beneficiario!C360</f>
        <v>0</v>
      </c>
      <c r="C363" s="41"/>
      <c r="D363" s="37"/>
      <c r="E363" s="40"/>
      <c r="F363" s="77"/>
      <c r="G363" s="77"/>
      <c r="H363" s="37"/>
      <c r="I363" s="37"/>
      <c r="J363" s="37"/>
      <c r="K363" s="37"/>
      <c r="L363" s="37"/>
      <c r="M363" s="32"/>
      <c r="N363" s="41"/>
      <c r="O363" s="77"/>
      <c r="P363" s="77"/>
      <c r="Q363" s="37"/>
      <c r="R363" s="37"/>
      <c r="S363" s="37"/>
      <c r="T363" s="37"/>
      <c r="U363" s="37"/>
      <c r="V363" s="41"/>
      <c r="W363" s="77"/>
      <c r="X363" s="77"/>
      <c r="Y363" s="37"/>
      <c r="Z363" s="37"/>
      <c r="AA363" s="37"/>
      <c r="AB363" s="37"/>
      <c r="AC363" s="37"/>
      <c r="AD363" s="41"/>
      <c r="AE363" s="77"/>
      <c r="AF363" s="77"/>
      <c r="AG363" s="37"/>
      <c r="AH363" s="37"/>
      <c r="AI363" s="37"/>
      <c r="AJ363" s="37"/>
      <c r="AK363" s="37"/>
      <c r="AL363" s="41"/>
      <c r="AM363" s="77"/>
      <c r="AN363" s="77"/>
      <c r="AO363" s="37"/>
      <c r="AP363" s="37"/>
      <c r="AQ363" s="37"/>
      <c r="AR363" s="37"/>
      <c r="AS363" s="37"/>
      <c r="AT363" s="41"/>
      <c r="AU363" s="77"/>
      <c r="AV363" s="77"/>
      <c r="AW363" s="37"/>
      <c r="AX363" s="37"/>
      <c r="AY363" s="37"/>
      <c r="AZ363" s="37"/>
      <c r="BA363" s="37"/>
      <c r="BB363" s="41"/>
      <c r="BC363" s="77"/>
      <c r="BD363" s="77"/>
      <c r="BE363" s="37"/>
      <c r="BF363" s="37"/>
      <c r="BG363" s="37"/>
      <c r="BH363" s="37"/>
      <c r="BI363" s="37"/>
      <c r="BJ363" s="37"/>
      <c r="BK363" s="32"/>
      <c r="BL363" s="32"/>
      <c r="BM363" s="115">
        <f>Familia!AV362</f>
        <v>0</v>
      </c>
      <c r="BN363" s="32"/>
      <c r="BO363" s="115">
        <f>Familia!AW362</f>
        <v>0</v>
      </c>
      <c r="BP363" s="32"/>
      <c r="BQ363" s="115">
        <f>Familia!AX362</f>
        <v>0</v>
      </c>
      <c r="BR363" s="32"/>
      <c r="BS363" s="115">
        <f>Familia!AY362</f>
        <v>0</v>
      </c>
      <c r="BT363" s="32"/>
      <c r="BU363" s="115">
        <f>Familia!AZ362</f>
        <v>0</v>
      </c>
      <c r="BV363" s="32"/>
      <c r="BW363" s="115">
        <f>Familia!BA362</f>
        <v>0</v>
      </c>
      <c r="BX363" s="32"/>
      <c r="BY363" s="32"/>
      <c r="BZ363" s="39"/>
      <c r="CA363" s="39"/>
      <c r="CB363" s="39"/>
      <c r="CC363" s="39"/>
      <c r="CD363" s="39"/>
      <c r="CE363" s="39"/>
      <c r="CF363" s="37"/>
      <c r="CG363" s="40"/>
      <c r="CH363" s="114">
        <f t="shared" si="5"/>
        <v>0</v>
      </c>
      <c r="CI363" s="41"/>
      <c r="CJ363" s="34"/>
      <c r="CK363" s="41"/>
      <c r="CL363" s="34"/>
      <c r="CM363" s="41"/>
      <c r="CN363" s="41"/>
      <c r="CO363" s="34"/>
      <c r="CP363" s="41"/>
      <c r="CQ363" s="37"/>
      <c r="CR363" s="40"/>
      <c r="CS363" s="37"/>
      <c r="CT363" s="37" t="s">
        <v>1597</v>
      </c>
      <c r="CV363" s="37"/>
    </row>
    <row r="364" spans="1:100">
      <c r="A364" s="21">
        <v>360</v>
      </c>
      <c r="B364" s="21">
        <f>Beneficiario!C361</f>
        <v>0</v>
      </c>
      <c r="C364" s="41"/>
      <c r="D364" s="37"/>
      <c r="E364" s="40"/>
      <c r="F364" s="77"/>
      <c r="G364" s="77"/>
      <c r="H364" s="37"/>
      <c r="I364" s="37"/>
      <c r="J364" s="37"/>
      <c r="K364" s="37"/>
      <c r="L364" s="37"/>
      <c r="M364" s="32"/>
      <c r="N364" s="41"/>
      <c r="O364" s="77"/>
      <c r="P364" s="77"/>
      <c r="Q364" s="37"/>
      <c r="R364" s="37"/>
      <c r="S364" s="37"/>
      <c r="T364" s="37"/>
      <c r="U364" s="37"/>
      <c r="V364" s="41"/>
      <c r="W364" s="77"/>
      <c r="X364" s="77"/>
      <c r="Y364" s="37"/>
      <c r="Z364" s="37"/>
      <c r="AA364" s="37"/>
      <c r="AB364" s="37"/>
      <c r="AC364" s="37"/>
      <c r="AD364" s="41"/>
      <c r="AE364" s="77"/>
      <c r="AF364" s="77"/>
      <c r="AG364" s="37"/>
      <c r="AH364" s="37"/>
      <c r="AI364" s="37"/>
      <c r="AJ364" s="37"/>
      <c r="AK364" s="37"/>
      <c r="AL364" s="41"/>
      <c r="AM364" s="77"/>
      <c r="AN364" s="77"/>
      <c r="AO364" s="37"/>
      <c r="AP364" s="37"/>
      <c r="AQ364" s="37"/>
      <c r="AR364" s="37"/>
      <c r="AS364" s="37"/>
      <c r="AT364" s="41"/>
      <c r="AU364" s="77"/>
      <c r="AV364" s="77"/>
      <c r="AW364" s="37"/>
      <c r="AX364" s="37"/>
      <c r="AY364" s="37"/>
      <c r="AZ364" s="37"/>
      <c r="BA364" s="37"/>
      <c r="BB364" s="41"/>
      <c r="BC364" s="77"/>
      <c r="BD364" s="77"/>
      <c r="BE364" s="37"/>
      <c r="BF364" s="37"/>
      <c r="BG364" s="37"/>
      <c r="BH364" s="37"/>
      <c r="BI364" s="37"/>
      <c r="BJ364" s="37"/>
      <c r="BK364" s="32"/>
      <c r="BL364" s="32"/>
      <c r="BM364" s="115">
        <f>Familia!AV363</f>
        <v>0</v>
      </c>
      <c r="BN364" s="32"/>
      <c r="BO364" s="115">
        <f>Familia!AW363</f>
        <v>0</v>
      </c>
      <c r="BP364" s="32"/>
      <c r="BQ364" s="115">
        <f>Familia!AX363</f>
        <v>0</v>
      </c>
      <c r="BR364" s="32"/>
      <c r="BS364" s="115">
        <f>Familia!AY363</f>
        <v>0</v>
      </c>
      <c r="BT364" s="32"/>
      <c r="BU364" s="115">
        <f>Familia!AZ363</f>
        <v>0</v>
      </c>
      <c r="BV364" s="32"/>
      <c r="BW364" s="115">
        <f>Familia!BA363</f>
        <v>0</v>
      </c>
      <c r="BX364" s="32"/>
      <c r="BY364" s="32"/>
      <c r="BZ364" s="39"/>
      <c r="CA364" s="39"/>
      <c r="CB364" s="39"/>
      <c r="CC364" s="39"/>
      <c r="CD364" s="39"/>
      <c r="CE364" s="39"/>
      <c r="CF364" s="37"/>
      <c r="CG364" s="40"/>
      <c r="CH364" s="114">
        <f t="shared" si="5"/>
        <v>0</v>
      </c>
      <c r="CI364" s="41"/>
      <c r="CJ364" s="34"/>
      <c r="CK364" s="41"/>
      <c r="CL364" s="34"/>
      <c r="CM364" s="41"/>
      <c r="CN364" s="41"/>
      <c r="CO364" s="34"/>
      <c r="CP364" s="41"/>
      <c r="CQ364" s="37"/>
      <c r="CR364" s="40"/>
      <c r="CS364" s="37"/>
      <c r="CT364" s="37" t="s">
        <v>1597</v>
      </c>
      <c r="CV364" s="37"/>
    </row>
    <row r="365" spans="1:100">
      <c r="A365" s="21">
        <v>361</v>
      </c>
      <c r="B365" s="21">
        <f>Beneficiario!C362</f>
        <v>0</v>
      </c>
      <c r="C365" s="41"/>
      <c r="D365" s="37"/>
      <c r="E365" s="40"/>
      <c r="F365" s="77"/>
      <c r="G365" s="77"/>
      <c r="H365" s="37"/>
      <c r="I365" s="37"/>
      <c r="J365" s="37"/>
      <c r="K365" s="37"/>
      <c r="L365" s="37"/>
      <c r="M365" s="32"/>
      <c r="N365" s="41"/>
      <c r="O365" s="77"/>
      <c r="P365" s="77"/>
      <c r="Q365" s="37"/>
      <c r="R365" s="37"/>
      <c r="S365" s="37"/>
      <c r="T365" s="37"/>
      <c r="U365" s="37"/>
      <c r="V365" s="41"/>
      <c r="W365" s="77"/>
      <c r="X365" s="77"/>
      <c r="Y365" s="37"/>
      <c r="Z365" s="37"/>
      <c r="AA365" s="37"/>
      <c r="AB365" s="37"/>
      <c r="AC365" s="37"/>
      <c r="AD365" s="41"/>
      <c r="AE365" s="77"/>
      <c r="AF365" s="77"/>
      <c r="AG365" s="37"/>
      <c r="AH365" s="37"/>
      <c r="AI365" s="37"/>
      <c r="AJ365" s="37"/>
      <c r="AK365" s="37"/>
      <c r="AL365" s="41"/>
      <c r="AM365" s="77"/>
      <c r="AN365" s="77"/>
      <c r="AO365" s="37"/>
      <c r="AP365" s="37"/>
      <c r="AQ365" s="37"/>
      <c r="AR365" s="37"/>
      <c r="AS365" s="37"/>
      <c r="AT365" s="41"/>
      <c r="AU365" s="77"/>
      <c r="AV365" s="77"/>
      <c r="AW365" s="37"/>
      <c r="AX365" s="37"/>
      <c r="AY365" s="37"/>
      <c r="AZ365" s="37"/>
      <c r="BA365" s="37"/>
      <c r="BB365" s="41"/>
      <c r="BC365" s="77"/>
      <c r="BD365" s="77"/>
      <c r="BE365" s="37"/>
      <c r="BF365" s="37"/>
      <c r="BG365" s="37"/>
      <c r="BH365" s="37"/>
      <c r="BI365" s="37"/>
      <c r="BJ365" s="37"/>
      <c r="BK365" s="32"/>
      <c r="BL365" s="32"/>
      <c r="BM365" s="115">
        <f>Familia!AV364</f>
        <v>0</v>
      </c>
      <c r="BN365" s="32"/>
      <c r="BO365" s="115">
        <f>Familia!AW364</f>
        <v>0</v>
      </c>
      <c r="BP365" s="32"/>
      <c r="BQ365" s="115">
        <f>Familia!AX364</f>
        <v>0</v>
      </c>
      <c r="BR365" s="32"/>
      <c r="BS365" s="115">
        <f>Familia!AY364</f>
        <v>0</v>
      </c>
      <c r="BT365" s="32"/>
      <c r="BU365" s="115">
        <f>Familia!AZ364</f>
        <v>0</v>
      </c>
      <c r="BV365" s="32"/>
      <c r="BW365" s="115">
        <f>Familia!BA364</f>
        <v>0</v>
      </c>
      <c r="BX365" s="32"/>
      <c r="BY365" s="32"/>
      <c r="BZ365" s="39"/>
      <c r="CA365" s="39"/>
      <c r="CB365" s="39"/>
      <c r="CC365" s="39"/>
      <c r="CD365" s="39"/>
      <c r="CE365" s="39"/>
      <c r="CF365" s="37"/>
      <c r="CG365" s="40"/>
      <c r="CH365" s="114">
        <f t="shared" si="5"/>
        <v>0</v>
      </c>
      <c r="CI365" s="41"/>
      <c r="CJ365" s="34"/>
      <c r="CK365" s="41"/>
      <c r="CL365" s="34"/>
      <c r="CM365" s="41"/>
      <c r="CN365" s="41"/>
      <c r="CO365" s="34"/>
      <c r="CP365" s="41"/>
      <c r="CQ365" s="37"/>
      <c r="CR365" s="40"/>
      <c r="CS365" s="37"/>
      <c r="CT365" s="37" t="s">
        <v>1597</v>
      </c>
      <c r="CV365" s="37"/>
    </row>
    <row r="366" spans="1:100">
      <c r="A366" s="21">
        <v>362</v>
      </c>
      <c r="B366" s="21">
        <f>Beneficiario!C363</f>
        <v>0</v>
      </c>
      <c r="C366" s="41"/>
      <c r="D366" s="37"/>
      <c r="E366" s="40"/>
      <c r="F366" s="77"/>
      <c r="G366" s="77"/>
      <c r="H366" s="37"/>
      <c r="I366" s="37"/>
      <c r="J366" s="37"/>
      <c r="K366" s="37"/>
      <c r="L366" s="37"/>
      <c r="M366" s="32"/>
      <c r="N366" s="41"/>
      <c r="O366" s="77"/>
      <c r="P366" s="77"/>
      <c r="Q366" s="37"/>
      <c r="R366" s="37"/>
      <c r="S366" s="37"/>
      <c r="T366" s="37"/>
      <c r="U366" s="37"/>
      <c r="V366" s="41"/>
      <c r="W366" s="77"/>
      <c r="X366" s="77"/>
      <c r="Y366" s="37"/>
      <c r="Z366" s="37"/>
      <c r="AA366" s="37"/>
      <c r="AB366" s="37"/>
      <c r="AC366" s="37"/>
      <c r="AD366" s="41"/>
      <c r="AE366" s="77"/>
      <c r="AF366" s="77"/>
      <c r="AG366" s="37"/>
      <c r="AH366" s="37"/>
      <c r="AI366" s="37"/>
      <c r="AJ366" s="37"/>
      <c r="AK366" s="37"/>
      <c r="AL366" s="41"/>
      <c r="AM366" s="77"/>
      <c r="AN366" s="77"/>
      <c r="AO366" s="37"/>
      <c r="AP366" s="37"/>
      <c r="AQ366" s="37"/>
      <c r="AR366" s="37"/>
      <c r="AS366" s="37"/>
      <c r="AT366" s="41"/>
      <c r="AU366" s="77"/>
      <c r="AV366" s="77"/>
      <c r="AW366" s="37"/>
      <c r="AX366" s="37"/>
      <c r="AY366" s="37"/>
      <c r="AZ366" s="37"/>
      <c r="BA366" s="37"/>
      <c r="BB366" s="41"/>
      <c r="BC366" s="77"/>
      <c r="BD366" s="77"/>
      <c r="BE366" s="37"/>
      <c r="BF366" s="37"/>
      <c r="BG366" s="37"/>
      <c r="BH366" s="37"/>
      <c r="BI366" s="37"/>
      <c r="BJ366" s="37"/>
      <c r="BK366" s="32"/>
      <c r="BL366" s="32"/>
      <c r="BM366" s="115">
        <f>Familia!AV365</f>
        <v>0</v>
      </c>
      <c r="BN366" s="32"/>
      <c r="BO366" s="115">
        <f>Familia!AW365</f>
        <v>0</v>
      </c>
      <c r="BP366" s="32"/>
      <c r="BQ366" s="115">
        <f>Familia!AX365</f>
        <v>0</v>
      </c>
      <c r="BR366" s="32"/>
      <c r="BS366" s="115">
        <f>Familia!AY365</f>
        <v>0</v>
      </c>
      <c r="BT366" s="32"/>
      <c r="BU366" s="115">
        <f>Familia!AZ365</f>
        <v>0</v>
      </c>
      <c r="BV366" s="32"/>
      <c r="BW366" s="115">
        <f>Familia!BA365</f>
        <v>0</v>
      </c>
      <c r="BX366" s="32"/>
      <c r="BY366" s="32"/>
      <c r="BZ366" s="39"/>
      <c r="CA366" s="39"/>
      <c r="CB366" s="39"/>
      <c r="CC366" s="39"/>
      <c r="CD366" s="39"/>
      <c r="CE366" s="39"/>
      <c r="CF366" s="37"/>
      <c r="CG366" s="40"/>
      <c r="CH366" s="114">
        <f t="shared" si="5"/>
        <v>0</v>
      </c>
      <c r="CI366" s="41"/>
      <c r="CJ366" s="34"/>
      <c r="CK366" s="41"/>
      <c r="CL366" s="34"/>
      <c r="CM366" s="41"/>
      <c r="CN366" s="41"/>
      <c r="CO366" s="34"/>
      <c r="CP366" s="41"/>
      <c r="CQ366" s="37"/>
      <c r="CR366" s="40"/>
      <c r="CS366" s="37"/>
      <c r="CT366" s="37" t="s">
        <v>1597</v>
      </c>
      <c r="CV366" s="37"/>
    </row>
    <row r="367" spans="1:100">
      <c r="A367" s="21">
        <v>363</v>
      </c>
      <c r="B367" s="21">
        <f>Beneficiario!C364</f>
        <v>0</v>
      </c>
      <c r="C367" s="41"/>
      <c r="D367" s="37"/>
      <c r="E367" s="40"/>
      <c r="F367" s="77"/>
      <c r="G367" s="77"/>
      <c r="H367" s="37"/>
      <c r="I367" s="37"/>
      <c r="J367" s="37"/>
      <c r="K367" s="37"/>
      <c r="L367" s="37"/>
      <c r="M367" s="32"/>
      <c r="N367" s="41"/>
      <c r="O367" s="77"/>
      <c r="P367" s="77"/>
      <c r="Q367" s="37"/>
      <c r="R367" s="37"/>
      <c r="S367" s="37"/>
      <c r="T367" s="37"/>
      <c r="U367" s="37"/>
      <c r="V367" s="41"/>
      <c r="W367" s="77"/>
      <c r="X367" s="77"/>
      <c r="Y367" s="37"/>
      <c r="Z367" s="37"/>
      <c r="AA367" s="37"/>
      <c r="AB367" s="37"/>
      <c r="AC367" s="37"/>
      <c r="AD367" s="41"/>
      <c r="AE367" s="77"/>
      <c r="AF367" s="77"/>
      <c r="AG367" s="37"/>
      <c r="AH367" s="37"/>
      <c r="AI367" s="37"/>
      <c r="AJ367" s="37"/>
      <c r="AK367" s="37"/>
      <c r="AL367" s="41"/>
      <c r="AM367" s="77"/>
      <c r="AN367" s="77"/>
      <c r="AO367" s="37"/>
      <c r="AP367" s="37"/>
      <c r="AQ367" s="37"/>
      <c r="AR367" s="37"/>
      <c r="AS367" s="37"/>
      <c r="AT367" s="41"/>
      <c r="AU367" s="77"/>
      <c r="AV367" s="77"/>
      <c r="AW367" s="37"/>
      <c r="AX367" s="37"/>
      <c r="AY367" s="37"/>
      <c r="AZ367" s="37"/>
      <c r="BA367" s="37"/>
      <c r="BB367" s="41"/>
      <c r="BC367" s="77"/>
      <c r="BD367" s="77"/>
      <c r="BE367" s="37"/>
      <c r="BF367" s="37"/>
      <c r="BG367" s="37"/>
      <c r="BH367" s="37"/>
      <c r="BI367" s="37"/>
      <c r="BJ367" s="37"/>
      <c r="BK367" s="32"/>
      <c r="BL367" s="32"/>
      <c r="BM367" s="115">
        <f>Familia!AV366</f>
        <v>0</v>
      </c>
      <c r="BN367" s="32"/>
      <c r="BO367" s="115">
        <f>Familia!AW366</f>
        <v>0</v>
      </c>
      <c r="BP367" s="32"/>
      <c r="BQ367" s="115">
        <f>Familia!AX366</f>
        <v>0</v>
      </c>
      <c r="BR367" s="32"/>
      <c r="BS367" s="115">
        <f>Familia!AY366</f>
        <v>0</v>
      </c>
      <c r="BT367" s="32"/>
      <c r="BU367" s="115">
        <f>Familia!AZ366</f>
        <v>0</v>
      </c>
      <c r="BV367" s="32"/>
      <c r="BW367" s="115">
        <f>Familia!BA366</f>
        <v>0</v>
      </c>
      <c r="BX367" s="32"/>
      <c r="BY367" s="32"/>
      <c r="BZ367" s="39"/>
      <c r="CA367" s="39"/>
      <c r="CB367" s="39"/>
      <c r="CC367" s="39"/>
      <c r="CD367" s="39"/>
      <c r="CE367" s="39"/>
      <c r="CF367" s="37"/>
      <c r="CG367" s="40"/>
      <c r="CH367" s="114">
        <f t="shared" si="5"/>
        <v>0</v>
      </c>
      <c r="CI367" s="41"/>
      <c r="CJ367" s="34"/>
      <c r="CK367" s="41"/>
      <c r="CL367" s="34"/>
      <c r="CM367" s="41"/>
      <c r="CN367" s="41"/>
      <c r="CO367" s="34"/>
      <c r="CP367" s="41"/>
      <c r="CQ367" s="37"/>
      <c r="CR367" s="40"/>
      <c r="CS367" s="37"/>
      <c r="CT367" s="37" t="s">
        <v>1597</v>
      </c>
      <c r="CV367" s="37"/>
    </row>
    <row r="368" spans="1:100">
      <c r="A368" s="21">
        <v>364</v>
      </c>
      <c r="B368" s="21">
        <f>Beneficiario!C365</f>
        <v>0</v>
      </c>
      <c r="C368" s="41"/>
      <c r="D368" s="37"/>
      <c r="E368" s="40"/>
      <c r="F368" s="77"/>
      <c r="G368" s="77"/>
      <c r="H368" s="37"/>
      <c r="I368" s="37"/>
      <c r="J368" s="37"/>
      <c r="K368" s="37"/>
      <c r="L368" s="37"/>
      <c r="M368" s="32"/>
      <c r="N368" s="41"/>
      <c r="O368" s="77"/>
      <c r="P368" s="77"/>
      <c r="Q368" s="37"/>
      <c r="R368" s="37"/>
      <c r="S368" s="37"/>
      <c r="T368" s="37"/>
      <c r="U368" s="37"/>
      <c r="V368" s="41"/>
      <c r="W368" s="77"/>
      <c r="X368" s="77"/>
      <c r="Y368" s="37"/>
      <c r="Z368" s="37"/>
      <c r="AA368" s="37"/>
      <c r="AB368" s="37"/>
      <c r="AC368" s="37"/>
      <c r="AD368" s="41"/>
      <c r="AE368" s="77"/>
      <c r="AF368" s="77"/>
      <c r="AG368" s="37"/>
      <c r="AH368" s="37"/>
      <c r="AI368" s="37"/>
      <c r="AJ368" s="37"/>
      <c r="AK368" s="37"/>
      <c r="AL368" s="41"/>
      <c r="AM368" s="77"/>
      <c r="AN368" s="77"/>
      <c r="AO368" s="37"/>
      <c r="AP368" s="37"/>
      <c r="AQ368" s="37"/>
      <c r="AR368" s="37"/>
      <c r="AS368" s="37"/>
      <c r="AT368" s="41"/>
      <c r="AU368" s="77"/>
      <c r="AV368" s="77"/>
      <c r="AW368" s="37"/>
      <c r="AX368" s="37"/>
      <c r="AY368" s="37"/>
      <c r="AZ368" s="37"/>
      <c r="BA368" s="37"/>
      <c r="BB368" s="41"/>
      <c r="BC368" s="77"/>
      <c r="BD368" s="77"/>
      <c r="BE368" s="37"/>
      <c r="BF368" s="37"/>
      <c r="BG368" s="37"/>
      <c r="BH368" s="37"/>
      <c r="BI368" s="37"/>
      <c r="BJ368" s="37"/>
      <c r="BK368" s="32"/>
      <c r="BL368" s="32"/>
      <c r="BM368" s="115">
        <f>Familia!AV367</f>
        <v>0</v>
      </c>
      <c r="BN368" s="32"/>
      <c r="BO368" s="115">
        <f>Familia!AW367</f>
        <v>0</v>
      </c>
      <c r="BP368" s="32"/>
      <c r="BQ368" s="115">
        <f>Familia!AX367</f>
        <v>0</v>
      </c>
      <c r="BR368" s="32"/>
      <c r="BS368" s="115">
        <f>Familia!AY367</f>
        <v>0</v>
      </c>
      <c r="BT368" s="32"/>
      <c r="BU368" s="115">
        <f>Familia!AZ367</f>
        <v>0</v>
      </c>
      <c r="BV368" s="32"/>
      <c r="BW368" s="115">
        <f>Familia!BA367</f>
        <v>0</v>
      </c>
      <c r="BX368" s="32"/>
      <c r="BY368" s="32"/>
      <c r="BZ368" s="39"/>
      <c r="CA368" s="39"/>
      <c r="CB368" s="39"/>
      <c r="CC368" s="39"/>
      <c r="CD368" s="39"/>
      <c r="CE368" s="39"/>
      <c r="CF368" s="37"/>
      <c r="CG368" s="40"/>
      <c r="CH368" s="114">
        <f t="shared" si="5"/>
        <v>0</v>
      </c>
      <c r="CI368" s="41"/>
      <c r="CJ368" s="34"/>
      <c r="CK368" s="41"/>
      <c r="CL368" s="34"/>
      <c r="CM368" s="41"/>
      <c r="CN368" s="41"/>
      <c r="CO368" s="34"/>
      <c r="CP368" s="41"/>
      <c r="CQ368" s="37"/>
      <c r="CR368" s="40"/>
      <c r="CS368" s="37"/>
      <c r="CT368" s="37" t="s">
        <v>1597</v>
      </c>
      <c r="CV368" s="37"/>
    </row>
    <row r="369" spans="1:100">
      <c r="A369" s="21">
        <v>365</v>
      </c>
      <c r="B369" s="21">
        <f>Beneficiario!C366</f>
        <v>0</v>
      </c>
      <c r="C369" s="41"/>
      <c r="D369" s="37"/>
      <c r="E369" s="40"/>
      <c r="F369" s="77"/>
      <c r="G369" s="77"/>
      <c r="H369" s="37"/>
      <c r="I369" s="37"/>
      <c r="J369" s="37"/>
      <c r="K369" s="37"/>
      <c r="L369" s="37"/>
      <c r="M369" s="32"/>
      <c r="N369" s="41"/>
      <c r="O369" s="77"/>
      <c r="P369" s="77"/>
      <c r="Q369" s="37"/>
      <c r="R369" s="37"/>
      <c r="S369" s="37"/>
      <c r="T369" s="37"/>
      <c r="U369" s="37"/>
      <c r="V369" s="41"/>
      <c r="W369" s="77"/>
      <c r="X369" s="77"/>
      <c r="Y369" s="37"/>
      <c r="Z369" s="37"/>
      <c r="AA369" s="37"/>
      <c r="AB369" s="37"/>
      <c r="AC369" s="37"/>
      <c r="AD369" s="41"/>
      <c r="AE369" s="77"/>
      <c r="AF369" s="77"/>
      <c r="AG369" s="37"/>
      <c r="AH369" s="37"/>
      <c r="AI369" s="37"/>
      <c r="AJ369" s="37"/>
      <c r="AK369" s="37"/>
      <c r="AL369" s="41"/>
      <c r="AM369" s="77"/>
      <c r="AN369" s="77"/>
      <c r="AO369" s="37"/>
      <c r="AP369" s="37"/>
      <c r="AQ369" s="37"/>
      <c r="AR369" s="37"/>
      <c r="AS369" s="37"/>
      <c r="AT369" s="41"/>
      <c r="AU369" s="77"/>
      <c r="AV369" s="77"/>
      <c r="AW369" s="37"/>
      <c r="AX369" s="37"/>
      <c r="AY369" s="37"/>
      <c r="AZ369" s="37"/>
      <c r="BA369" s="37"/>
      <c r="BB369" s="41"/>
      <c r="BC369" s="77"/>
      <c r="BD369" s="77"/>
      <c r="BE369" s="37"/>
      <c r="BF369" s="37"/>
      <c r="BG369" s="37"/>
      <c r="BH369" s="37"/>
      <c r="BI369" s="37"/>
      <c r="BJ369" s="37"/>
      <c r="BK369" s="32"/>
      <c r="BL369" s="32"/>
      <c r="BM369" s="115">
        <f>Familia!AV368</f>
        <v>0</v>
      </c>
      <c r="BN369" s="32"/>
      <c r="BO369" s="115">
        <f>Familia!AW368</f>
        <v>0</v>
      </c>
      <c r="BP369" s="32"/>
      <c r="BQ369" s="115">
        <f>Familia!AX368</f>
        <v>0</v>
      </c>
      <c r="BR369" s="32"/>
      <c r="BS369" s="115">
        <f>Familia!AY368</f>
        <v>0</v>
      </c>
      <c r="BT369" s="32"/>
      <c r="BU369" s="115">
        <f>Familia!AZ368</f>
        <v>0</v>
      </c>
      <c r="BV369" s="32"/>
      <c r="BW369" s="115">
        <f>Familia!BA368</f>
        <v>0</v>
      </c>
      <c r="BX369" s="32"/>
      <c r="BY369" s="32"/>
      <c r="BZ369" s="39"/>
      <c r="CA369" s="39"/>
      <c r="CB369" s="39"/>
      <c r="CC369" s="39"/>
      <c r="CD369" s="39"/>
      <c r="CE369" s="39"/>
      <c r="CF369" s="37"/>
      <c r="CG369" s="40"/>
      <c r="CH369" s="114">
        <f t="shared" si="5"/>
        <v>0</v>
      </c>
      <c r="CI369" s="41"/>
      <c r="CJ369" s="34"/>
      <c r="CK369" s="41"/>
      <c r="CL369" s="34"/>
      <c r="CM369" s="41"/>
      <c r="CN369" s="41"/>
      <c r="CO369" s="34"/>
      <c r="CP369" s="41"/>
      <c r="CQ369" s="37"/>
      <c r="CR369" s="40"/>
      <c r="CS369" s="37"/>
      <c r="CT369" s="37" t="s">
        <v>1597</v>
      </c>
      <c r="CV369" s="37"/>
    </row>
    <row r="370" spans="1:100">
      <c r="A370" s="21">
        <v>366</v>
      </c>
      <c r="B370" s="21">
        <f>Beneficiario!C367</f>
        <v>0</v>
      </c>
      <c r="C370" s="41"/>
      <c r="D370" s="37"/>
      <c r="E370" s="40"/>
      <c r="F370" s="77"/>
      <c r="G370" s="77"/>
      <c r="H370" s="37"/>
      <c r="I370" s="37"/>
      <c r="J370" s="37"/>
      <c r="K370" s="37"/>
      <c r="L370" s="37"/>
      <c r="M370" s="32"/>
      <c r="N370" s="41"/>
      <c r="O370" s="77"/>
      <c r="P370" s="77"/>
      <c r="Q370" s="37"/>
      <c r="R370" s="37"/>
      <c r="S370" s="37"/>
      <c r="T370" s="37"/>
      <c r="U370" s="37"/>
      <c r="V370" s="41"/>
      <c r="W370" s="77"/>
      <c r="X370" s="77"/>
      <c r="Y370" s="37"/>
      <c r="Z370" s="37"/>
      <c r="AA370" s="37"/>
      <c r="AB370" s="37"/>
      <c r="AC370" s="37"/>
      <c r="AD370" s="41"/>
      <c r="AE370" s="77"/>
      <c r="AF370" s="77"/>
      <c r="AG370" s="37"/>
      <c r="AH370" s="37"/>
      <c r="AI370" s="37"/>
      <c r="AJ370" s="37"/>
      <c r="AK370" s="37"/>
      <c r="AL370" s="41"/>
      <c r="AM370" s="77"/>
      <c r="AN370" s="77"/>
      <c r="AO370" s="37"/>
      <c r="AP370" s="37"/>
      <c r="AQ370" s="37"/>
      <c r="AR370" s="37"/>
      <c r="AS370" s="37"/>
      <c r="AT370" s="41"/>
      <c r="AU370" s="77"/>
      <c r="AV370" s="77"/>
      <c r="AW370" s="37"/>
      <c r="AX370" s="37"/>
      <c r="AY370" s="37"/>
      <c r="AZ370" s="37"/>
      <c r="BA370" s="37"/>
      <c r="BB370" s="41"/>
      <c r="BC370" s="77"/>
      <c r="BD370" s="77"/>
      <c r="BE370" s="37"/>
      <c r="BF370" s="37"/>
      <c r="BG370" s="37"/>
      <c r="BH370" s="37"/>
      <c r="BI370" s="37"/>
      <c r="BJ370" s="37"/>
      <c r="BK370" s="32"/>
      <c r="BL370" s="32"/>
      <c r="BM370" s="115">
        <f>Familia!AV369</f>
        <v>0</v>
      </c>
      <c r="BN370" s="32"/>
      <c r="BO370" s="115">
        <f>Familia!AW369</f>
        <v>0</v>
      </c>
      <c r="BP370" s="32"/>
      <c r="BQ370" s="115">
        <f>Familia!AX369</f>
        <v>0</v>
      </c>
      <c r="BR370" s="32"/>
      <c r="BS370" s="115">
        <f>Familia!AY369</f>
        <v>0</v>
      </c>
      <c r="BT370" s="32"/>
      <c r="BU370" s="115">
        <f>Familia!AZ369</f>
        <v>0</v>
      </c>
      <c r="BV370" s="32"/>
      <c r="BW370" s="115">
        <f>Familia!BA369</f>
        <v>0</v>
      </c>
      <c r="BX370" s="32"/>
      <c r="BY370" s="32"/>
      <c r="BZ370" s="39"/>
      <c r="CA370" s="39"/>
      <c r="CB370" s="39"/>
      <c r="CC370" s="39"/>
      <c r="CD370" s="39"/>
      <c r="CE370" s="39"/>
      <c r="CF370" s="37"/>
      <c r="CG370" s="40"/>
      <c r="CH370" s="114">
        <f t="shared" si="5"/>
        <v>0</v>
      </c>
      <c r="CI370" s="41"/>
      <c r="CJ370" s="34"/>
      <c r="CK370" s="41"/>
      <c r="CL370" s="34"/>
      <c r="CM370" s="41"/>
      <c r="CN370" s="41"/>
      <c r="CO370" s="34"/>
      <c r="CP370" s="41"/>
      <c r="CQ370" s="37"/>
      <c r="CR370" s="40"/>
      <c r="CS370" s="37"/>
      <c r="CT370" s="37" t="s">
        <v>1597</v>
      </c>
      <c r="CV370" s="37"/>
    </row>
    <row r="371" spans="1:100">
      <c r="A371" s="21">
        <v>367</v>
      </c>
      <c r="B371" s="21">
        <f>Beneficiario!C368</f>
        <v>0</v>
      </c>
      <c r="C371" s="41"/>
      <c r="D371" s="37"/>
      <c r="E371" s="40"/>
      <c r="F371" s="77"/>
      <c r="G371" s="77"/>
      <c r="H371" s="37"/>
      <c r="I371" s="37"/>
      <c r="J371" s="37"/>
      <c r="K371" s="37"/>
      <c r="L371" s="37"/>
      <c r="M371" s="32"/>
      <c r="N371" s="41"/>
      <c r="O371" s="77"/>
      <c r="P371" s="77"/>
      <c r="Q371" s="37"/>
      <c r="R371" s="37"/>
      <c r="S371" s="37"/>
      <c r="T371" s="37"/>
      <c r="U371" s="37"/>
      <c r="V371" s="41"/>
      <c r="W371" s="77"/>
      <c r="X371" s="77"/>
      <c r="Y371" s="37"/>
      <c r="Z371" s="37"/>
      <c r="AA371" s="37"/>
      <c r="AB371" s="37"/>
      <c r="AC371" s="37"/>
      <c r="AD371" s="41"/>
      <c r="AE371" s="77"/>
      <c r="AF371" s="77"/>
      <c r="AG371" s="37"/>
      <c r="AH371" s="37"/>
      <c r="AI371" s="37"/>
      <c r="AJ371" s="37"/>
      <c r="AK371" s="37"/>
      <c r="AL371" s="41"/>
      <c r="AM371" s="77"/>
      <c r="AN371" s="77"/>
      <c r="AO371" s="37"/>
      <c r="AP371" s="37"/>
      <c r="AQ371" s="37"/>
      <c r="AR371" s="37"/>
      <c r="AS371" s="37"/>
      <c r="AT371" s="41"/>
      <c r="AU371" s="77"/>
      <c r="AV371" s="77"/>
      <c r="AW371" s="37"/>
      <c r="AX371" s="37"/>
      <c r="AY371" s="37"/>
      <c r="AZ371" s="37"/>
      <c r="BA371" s="37"/>
      <c r="BB371" s="41"/>
      <c r="BC371" s="77"/>
      <c r="BD371" s="77"/>
      <c r="BE371" s="37"/>
      <c r="BF371" s="37"/>
      <c r="BG371" s="37"/>
      <c r="BH371" s="37"/>
      <c r="BI371" s="37"/>
      <c r="BJ371" s="37"/>
      <c r="BK371" s="32"/>
      <c r="BL371" s="32"/>
      <c r="BM371" s="115">
        <f>Familia!AV370</f>
        <v>0</v>
      </c>
      <c r="BN371" s="32"/>
      <c r="BO371" s="115">
        <f>Familia!AW370</f>
        <v>0</v>
      </c>
      <c r="BP371" s="32"/>
      <c r="BQ371" s="115">
        <f>Familia!AX370</f>
        <v>0</v>
      </c>
      <c r="BR371" s="32"/>
      <c r="BS371" s="115">
        <f>Familia!AY370</f>
        <v>0</v>
      </c>
      <c r="BT371" s="32"/>
      <c r="BU371" s="115">
        <f>Familia!AZ370</f>
        <v>0</v>
      </c>
      <c r="BV371" s="32"/>
      <c r="BW371" s="115">
        <f>Familia!BA370</f>
        <v>0</v>
      </c>
      <c r="BX371" s="32"/>
      <c r="BY371" s="32"/>
      <c r="BZ371" s="39"/>
      <c r="CA371" s="39"/>
      <c r="CB371" s="39"/>
      <c r="CC371" s="39"/>
      <c r="CD371" s="39"/>
      <c r="CE371" s="39"/>
      <c r="CF371" s="37"/>
      <c r="CG371" s="40"/>
      <c r="CH371" s="114">
        <f t="shared" si="5"/>
        <v>0</v>
      </c>
      <c r="CI371" s="41"/>
      <c r="CJ371" s="34"/>
      <c r="CK371" s="41"/>
      <c r="CL371" s="34"/>
      <c r="CM371" s="41"/>
      <c r="CN371" s="41"/>
      <c r="CO371" s="34"/>
      <c r="CP371" s="41"/>
      <c r="CQ371" s="37"/>
      <c r="CR371" s="40"/>
      <c r="CS371" s="37"/>
      <c r="CT371" s="37" t="s">
        <v>1597</v>
      </c>
      <c r="CV371" s="37"/>
    </row>
    <row r="372" spans="1:100">
      <c r="A372" s="21">
        <v>368</v>
      </c>
      <c r="B372" s="21">
        <f>Beneficiario!C369</f>
        <v>0</v>
      </c>
      <c r="C372" s="41"/>
      <c r="D372" s="37"/>
      <c r="E372" s="40"/>
      <c r="F372" s="77"/>
      <c r="G372" s="77"/>
      <c r="H372" s="37"/>
      <c r="I372" s="37"/>
      <c r="J372" s="37"/>
      <c r="K372" s="37"/>
      <c r="L372" s="37"/>
      <c r="M372" s="32"/>
      <c r="N372" s="41"/>
      <c r="O372" s="77"/>
      <c r="P372" s="77"/>
      <c r="Q372" s="37"/>
      <c r="R372" s="37"/>
      <c r="S372" s="37"/>
      <c r="T372" s="37"/>
      <c r="U372" s="37"/>
      <c r="V372" s="41"/>
      <c r="W372" s="77"/>
      <c r="X372" s="77"/>
      <c r="Y372" s="37"/>
      <c r="Z372" s="37"/>
      <c r="AA372" s="37"/>
      <c r="AB372" s="37"/>
      <c r="AC372" s="37"/>
      <c r="AD372" s="41"/>
      <c r="AE372" s="77"/>
      <c r="AF372" s="77"/>
      <c r="AG372" s="37"/>
      <c r="AH372" s="37"/>
      <c r="AI372" s="37"/>
      <c r="AJ372" s="37"/>
      <c r="AK372" s="37"/>
      <c r="AL372" s="41"/>
      <c r="AM372" s="77"/>
      <c r="AN372" s="77"/>
      <c r="AO372" s="37"/>
      <c r="AP372" s="37"/>
      <c r="AQ372" s="37"/>
      <c r="AR372" s="37"/>
      <c r="AS372" s="37"/>
      <c r="AT372" s="41"/>
      <c r="AU372" s="77"/>
      <c r="AV372" s="77"/>
      <c r="AW372" s="37"/>
      <c r="AX372" s="37"/>
      <c r="AY372" s="37"/>
      <c r="AZ372" s="37"/>
      <c r="BA372" s="37"/>
      <c r="BB372" s="41"/>
      <c r="BC372" s="77"/>
      <c r="BD372" s="77"/>
      <c r="BE372" s="37"/>
      <c r="BF372" s="37"/>
      <c r="BG372" s="37"/>
      <c r="BH372" s="37"/>
      <c r="BI372" s="37"/>
      <c r="BJ372" s="37"/>
      <c r="BK372" s="32"/>
      <c r="BL372" s="32"/>
      <c r="BM372" s="115">
        <f>Familia!AV371</f>
        <v>0</v>
      </c>
      <c r="BN372" s="32"/>
      <c r="BO372" s="115">
        <f>Familia!AW371</f>
        <v>0</v>
      </c>
      <c r="BP372" s="32"/>
      <c r="BQ372" s="115">
        <f>Familia!AX371</f>
        <v>0</v>
      </c>
      <c r="BR372" s="32"/>
      <c r="BS372" s="115">
        <f>Familia!AY371</f>
        <v>0</v>
      </c>
      <c r="BT372" s="32"/>
      <c r="BU372" s="115">
        <f>Familia!AZ371</f>
        <v>0</v>
      </c>
      <c r="BV372" s="32"/>
      <c r="BW372" s="115">
        <f>Familia!BA371</f>
        <v>0</v>
      </c>
      <c r="BX372" s="32"/>
      <c r="BY372" s="32"/>
      <c r="BZ372" s="39"/>
      <c r="CA372" s="39"/>
      <c r="CB372" s="39"/>
      <c r="CC372" s="39"/>
      <c r="CD372" s="39"/>
      <c r="CE372" s="39"/>
      <c r="CF372" s="37"/>
      <c r="CG372" s="40"/>
      <c r="CH372" s="114">
        <f t="shared" si="5"/>
        <v>0</v>
      </c>
      <c r="CI372" s="41"/>
      <c r="CJ372" s="34"/>
      <c r="CK372" s="41"/>
      <c r="CL372" s="34"/>
      <c r="CM372" s="41"/>
      <c r="CN372" s="41"/>
      <c r="CO372" s="34"/>
      <c r="CP372" s="41"/>
      <c r="CQ372" s="37"/>
      <c r="CR372" s="40"/>
      <c r="CS372" s="37"/>
      <c r="CT372" s="37" t="s">
        <v>1597</v>
      </c>
      <c r="CV372" s="37"/>
    </row>
    <row r="373" spans="1:100">
      <c r="A373" s="21">
        <v>369</v>
      </c>
      <c r="B373" s="21">
        <f>Beneficiario!C370</f>
        <v>0</v>
      </c>
      <c r="C373" s="41"/>
      <c r="D373" s="37"/>
      <c r="E373" s="40"/>
      <c r="F373" s="77"/>
      <c r="G373" s="77"/>
      <c r="H373" s="37"/>
      <c r="I373" s="37"/>
      <c r="J373" s="37"/>
      <c r="K373" s="37"/>
      <c r="L373" s="37"/>
      <c r="M373" s="32"/>
      <c r="N373" s="41"/>
      <c r="O373" s="77"/>
      <c r="P373" s="77"/>
      <c r="Q373" s="37"/>
      <c r="R373" s="37"/>
      <c r="S373" s="37"/>
      <c r="T373" s="37"/>
      <c r="U373" s="37"/>
      <c r="V373" s="41"/>
      <c r="W373" s="77"/>
      <c r="X373" s="77"/>
      <c r="Y373" s="37"/>
      <c r="Z373" s="37"/>
      <c r="AA373" s="37"/>
      <c r="AB373" s="37"/>
      <c r="AC373" s="37"/>
      <c r="AD373" s="41"/>
      <c r="AE373" s="77"/>
      <c r="AF373" s="77"/>
      <c r="AG373" s="37"/>
      <c r="AH373" s="37"/>
      <c r="AI373" s="37"/>
      <c r="AJ373" s="37"/>
      <c r="AK373" s="37"/>
      <c r="AL373" s="41"/>
      <c r="AM373" s="77"/>
      <c r="AN373" s="77"/>
      <c r="AO373" s="37"/>
      <c r="AP373" s="37"/>
      <c r="AQ373" s="37"/>
      <c r="AR373" s="37"/>
      <c r="AS373" s="37"/>
      <c r="AT373" s="41"/>
      <c r="AU373" s="77"/>
      <c r="AV373" s="77"/>
      <c r="AW373" s="37"/>
      <c r="AX373" s="37"/>
      <c r="AY373" s="37"/>
      <c r="AZ373" s="37"/>
      <c r="BA373" s="37"/>
      <c r="BB373" s="41"/>
      <c r="BC373" s="77"/>
      <c r="BD373" s="77"/>
      <c r="BE373" s="37"/>
      <c r="BF373" s="37"/>
      <c r="BG373" s="37"/>
      <c r="BH373" s="37"/>
      <c r="BI373" s="37"/>
      <c r="BJ373" s="37"/>
      <c r="BK373" s="32"/>
      <c r="BL373" s="32"/>
      <c r="BM373" s="115">
        <f>Familia!AV372</f>
        <v>0</v>
      </c>
      <c r="BN373" s="32"/>
      <c r="BO373" s="115">
        <f>Familia!AW372</f>
        <v>0</v>
      </c>
      <c r="BP373" s="32"/>
      <c r="BQ373" s="115">
        <f>Familia!AX372</f>
        <v>0</v>
      </c>
      <c r="BR373" s="32"/>
      <c r="BS373" s="115">
        <f>Familia!AY372</f>
        <v>0</v>
      </c>
      <c r="BT373" s="32"/>
      <c r="BU373" s="115">
        <f>Familia!AZ372</f>
        <v>0</v>
      </c>
      <c r="BV373" s="32"/>
      <c r="BW373" s="115">
        <f>Familia!BA372</f>
        <v>0</v>
      </c>
      <c r="BX373" s="32"/>
      <c r="BY373" s="32"/>
      <c r="BZ373" s="39"/>
      <c r="CA373" s="39"/>
      <c r="CB373" s="39"/>
      <c r="CC373" s="39"/>
      <c r="CD373" s="39"/>
      <c r="CE373" s="39"/>
      <c r="CF373" s="37"/>
      <c r="CG373" s="40"/>
      <c r="CH373" s="114">
        <f t="shared" si="5"/>
        <v>0</v>
      </c>
      <c r="CI373" s="41"/>
      <c r="CJ373" s="34"/>
      <c r="CK373" s="41"/>
      <c r="CL373" s="34"/>
      <c r="CM373" s="41"/>
      <c r="CN373" s="41"/>
      <c r="CO373" s="34"/>
      <c r="CP373" s="41"/>
      <c r="CQ373" s="37"/>
      <c r="CR373" s="40"/>
      <c r="CS373" s="37"/>
      <c r="CT373" s="37" t="s">
        <v>1597</v>
      </c>
      <c r="CV373" s="37"/>
    </row>
    <row r="374" spans="1:100">
      <c r="A374" s="21">
        <v>370</v>
      </c>
      <c r="B374" s="21">
        <f>Beneficiario!C371</f>
        <v>0</v>
      </c>
      <c r="C374" s="41"/>
      <c r="D374" s="37"/>
      <c r="E374" s="40"/>
      <c r="F374" s="77"/>
      <c r="G374" s="77"/>
      <c r="H374" s="37"/>
      <c r="I374" s="37"/>
      <c r="J374" s="37"/>
      <c r="K374" s="37"/>
      <c r="L374" s="37"/>
      <c r="M374" s="32"/>
      <c r="N374" s="41"/>
      <c r="O374" s="77"/>
      <c r="P374" s="77"/>
      <c r="Q374" s="37"/>
      <c r="R374" s="37"/>
      <c r="S374" s="37"/>
      <c r="T374" s="37"/>
      <c r="U374" s="37"/>
      <c r="V374" s="41"/>
      <c r="W374" s="77"/>
      <c r="X374" s="77"/>
      <c r="Y374" s="37"/>
      <c r="Z374" s="37"/>
      <c r="AA374" s="37"/>
      <c r="AB374" s="37"/>
      <c r="AC374" s="37"/>
      <c r="AD374" s="41"/>
      <c r="AE374" s="77"/>
      <c r="AF374" s="77"/>
      <c r="AG374" s="37"/>
      <c r="AH374" s="37"/>
      <c r="AI374" s="37"/>
      <c r="AJ374" s="37"/>
      <c r="AK374" s="37"/>
      <c r="AL374" s="41"/>
      <c r="AM374" s="77"/>
      <c r="AN374" s="77"/>
      <c r="AO374" s="37"/>
      <c r="AP374" s="37"/>
      <c r="AQ374" s="37"/>
      <c r="AR374" s="37"/>
      <c r="AS374" s="37"/>
      <c r="AT374" s="41"/>
      <c r="AU374" s="77"/>
      <c r="AV374" s="77"/>
      <c r="AW374" s="37"/>
      <c r="AX374" s="37"/>
      <c r="AY374" s="37"/>
      <c r="AZ374" s="37"/>
      <c r="BA374" s="37"/>
      <c r="BB374" s="41"/>
      <c r="BC374" s="77"/>
      <c r="BD374" s="77"/>
      <c r="BE374" s="37"/>
      <c r="BF374" s="37"/>
      <c r="BG374" s="37"/>
      <c r="BH374" s="37"/>
      <c r="BI374" s="37"/>
      <c r="BJ374" s="37"/>
      <c r="BK374" s="32"/>
      <c r="BL374" s="32"/>
      <c r="BM374" s="115">
        <f>Familia!AV373</f>
        <v>0</v>
      </c>
      <c r="BN374" s="32"/>
      <c r="BO374" s="115">
        <f>Familia!AW373</f>
        <v>0</v>
      </c>
      <c r="BP374" s="32"/>
      <c r="BQ374" s="115">
        <f>Familia!AX373</f>
        <v>0</v>
      </c>
      <c r="BR374" s="32"/>
      <c r="BS374" s="115">
        <f>Familia!AY373</f>
        <v>0</v>
      </c>
      <c r="BT374" s="32"/>
      <c r="BU374" s="115">
        <f>Familia!AZ373</f>
        <v>0</v>
      </c>
      <c r="BV374" s="32"/>
      <c r="BW374" s="115">
        <f>Familia!BA373</f>
        <v>0</v>
      </c>
      <c r="BX374" s="32"/>
      <c r="BY374" s="32"/>
      <c r="BZ374" s="39"/>
      <c r="CA374" s="39"/>
      <c r="CB374" s="39"/>
      <c r="CC374" s="39"/>
      <c r="CD374" s="39"/>
      <c r="CE374" s="39"/>
      <c r="CF374" s="37"/>
      <c r="CG374" s="40"/>
      <c r="CH374" s="114">
        <f t="shared" si="5"/>
        <v>0</v>
      </c>
      <c r="CI374" s="41"/>
      <c r="CJ374" s="34"/>
      <c r="CK374" s="41"/>
      <c r="CL374" s="34"/>
      <c r="CM374" s="41"/>
      <c r="CN374" s="41"/>
      <c r="CO374" s="34"/>
      <c r="CP374" s="41"/>
      <c r="CQ374" s="37"/>
      <c r="CR374" s="40"/>
      <c r="CS374" s="37"/>
      <c r="CT374" s="37" t="s">
        <v>1597</v>
      </c>
      <c r="CV374" s="37"/>
    </row>
    <row r="375" spans="1:100">
      <c r="A375" s="21">
        <v>371</v>
      </c>
      <c r="B375" s="21">
        <f>Beneficiario!C372</f>
        <v>0</v>
      </c>
      <c r="C375" s="41"/>
      <c r="D375" s="37"/>
      <c r="E375" s="40"/>
      <c r="F375" s="77"/>
      <c r="G375" s="77"/>
      <c r="H375" s="37"/>
      <c r="I375" s="37"/>
      <c r="J375" s="37"/>
      <c r="K375" s="37"/>
      <c r="L375" s="37"/>
      <c r="M375" s="32"/>
      <c r="N375" s="41"/>
      <c r="O375" s="77"/>
      <c r="P375" s="77"/>
      <c r="Q375" s="37"/>
      <c r="R375" s="37"/>
      <c r="S375" s="37"/>
      <c r="T375" s="37"/>
      <c r="U375" s="37"/>
      <c r="V375" s="41"/>
      <c r="W375" s="77"/>
      <c r="X375" s="77"/>
      <c r="Y375" s="37"/>
      <c r="Z375" s="37"/>
      <c r="AA375" s="37"/>
      <c r="AB375" s="37"/>
      <c r="AC375" s="37"/>
      <c r="AD375" s="41"/>
      <c r="AE375" s="77"/>
      <c r="AF375" s="77"/>
      <c r="AG375" s="37"/>
      <c r="AH375" s="37"/>
      <c r="AI375" s="37"/>
      <c r="AJ375" s="37"/>
      <c r="AK375" s="37"/>
      <c r="AL375" s="41"/>
      <c r="AM375" s="77"/>
      <c r="AN375" s="77"/>
      <c r="AO375" s="37"/>
      <c r="AP375" s="37"/>
      <c r="AQ375" s="37"/>
      <c r="AR375" s="37"/>
      <c r="AS375" s="37"/>
      <c r="AT375" s="41"/>
      <c r="AU375" s="77"/>
      <c r="AV375" s="77"/>
      <c r="AW375" s="37"/>
      <c r="AX375" s="37"/>
      <c r="AY375" s="37"/>
      <c r="AZ375" s="37"/>
      <c r="BA375" s="37"/>
      <c r="BB375" s="41"/>
      <c r="BC375" s="77"/>
      <c r="BD375" s="77"/>
      <c r="BE375" s="37"/>
      <c r="BF375" s="37"/>
      <c r="BG375" s="37"/>
      <c r="BH375" s="37"/>
      <c r="BI375" s="37"/>
      <c r="BJ375" s="37"/>
      <c r="BK375" s="32"/>
      <c r="BL375" s="32"/>
      <c r="BM375" s="115">
        <f>Familia!AV374</f>
        <v>0</v>
      </c>
      <c r="BN375" s="32"/>
      <c r="BO375" s="115">
        <f>Familia!AW374</f>
        <v>0</v>
      </c>
      <c r="BP375" s="32"/>
      <c r="BQ375" s="115">
        <f>Familia!AX374</f>
        <v>0</v>
      </c>
      <c r="BR375" s="32"/>
      <c r="BS375" s="115">
        <f>Familia!AY374</f>
        <v>0</v>
      </c>
      <c r="BT375" s="32"/>
      <c r="BU375" s="115">
        <f>Familia!AZ374</f>
        <v>0</v>
      </c>
      <c r="BV375" s="32"/>
      <c r="BW375" s="115">
        <f>Familia!BA374</f>
        <v>0</v>
      </c>
      <c r="BX375" s="32"/>
      <c r="BY375" s="32"/>
      <c r="BZ375" s="39"/>
      <c r="CA375" s="39"/>
      <c r="CB375" s="39"/>
      <c r="CC375" s="39"/>
      <c r="CD375" s="39"/>
      <c r="CE375" s="39"/>
      <c r="CF375" s="37"/>
      <c r="CG375" s="40"/>
      <c r="CH375" s="114">
        <f t="shared" si="5"/>
        <v>0</v>
      </c>
      <c r="CI375" s="41"/>
      <c r="CJ375" s="34"/>
      <c r="CK375" s="41"/>
      <c r="CL375" s="34"/>
      <c r="CM375" s="41"/>
      <c r="CN375" s="41"/>
      <c r="CO375" s="34"/>
      <c r="CP375" s="41"/>
      <c r="CQ375" s="37"/>
      <c r="CR375" s="40"/>
      <c r="CS375" s="37"/>
      <c r="CT375" s="37" t="s">
        <v>1597</v>
      </c>
      <c r="CV375" s="37"/>
    </row>
    <row r="376" spans="1:100">
      <c r="A376" s="21">
        <v>372</v>
      </c>
      <c r="B376" s="21">
        <f>Beneficiario!C373</f>
        <v>0</v>
      </c>
      <c r="C376" s="41"/>
      <c r="D376" s="37"/>
      <c r="E376" s="40"/>
      <c r="F376" s="77"/>
      <c r="G376" s="77"/>
      <c r="H376" s="37"/>
      <c r="I376" s="37"/>
      <c r="J376" s="37"/>
      <c r="K376" s="37"/>
      <c r="L376" s="37"/>
      <c r="M376" s="32"/>
      <c r="N376" s="41"/>
      <c r="O376" s="77"/>
      <c r="P376" s="77"/>
      <c r="Q376" s="37"/>
      <c r="R376" s="37"/>
      <c r="S376" s="37"/>
      <c r="T376" s="37"/>
      <c r="U376" s="37"/>
      <c r="V376" s="41"/>
      <c r="W376" s="77"/>
      <c r="X376" s="77"/>
      <c r="Y376" s="37"/>
      <c r="Z376" s="37"/>
      <c r="AA376" s="37"/>
      <c r="AB376" s="37"/>
      <c r="AC376" s="37"/>
      <c r="AD376" s="41"/>
      <c r="AE376" s="77"/>
      <c r="AF376" s="77"/>
      <c r="AG376" s="37"/>
      <c r="AH376" s="37"/>
      <c r="AI376" s="37"/>
      <c r="AJ376" s="37"/>
      <c r="AK376" s="37"/>
      <c r="AL376" s="41"/>
      <c r="AM376" s="77"/>
      <c r="AN376" s="77"/>
      <c r="AO376" s="37"/>
      <c r="AP376" s="37"/>
      <c r="AQ376" s="37"/>
      <c r="AR376" s="37"/>
      <c r="AS376" s="37"/>
      <c r="AT376" s="41"/>
      <c r="AU376" s="77"/>
      <c r="AV376" s="77"/>
      <c r="AW376" s="37"/>
      <c r="AX376" s="37"/>
      <c r="AY376" s="37"/>
      <c r="AZ376" s="37"/>
      <c r="BA376" s="37"/>
      <c r="BB376" s="41"/>
      <c r="BC376" s="77"/>
      <c r="BD376" s="77"/>
      <c r="BE376" s="37"/>
      <c r="BF376" s="37"/>
      <c r="BG376" s="37"/>
      <c r="BH376" s="37"/>
      <c r="BI376" s="37"/>
      <c r="BJ376" s="37"/>
      <c r="BK376" s="32"/>
      <c r="BL376" s="32"/>
      <c r="BM376" s="115">
        <f>Familia!AV375</f>
        <v>0</v>
      </c>
      <c r="BN376" s="32"/>
      <c r="BO376" s="115">
        <f>Familia!AW375</f>
        <v>0</v>
      </c>
      <c r="BP376" s="32"/>
      <c r="BQ376" s="115">
        <f>Familia!AX375</f>
        <v>0</v>
      </c>
      <c r="BR376" s="32"/>
      <c r="BS376" s="115">
        <f>Familia!AY375</f>
        <v>0</v>
      </c>
      <c r="BT376" s="32"/>
      <c r="BU376" s="115">
        <f>Familia!AZ375</f>
        <v>0</v>
      </c>
      <c r="BV376" s="32"/>
      <c r="BW376" s="115">
        <f>Familia!BA375</f>
        <v>0</v>
      </c>
      <c r="BX376" s="32"/>
      <c r="BY376" s="32"/>
      <c r="BZ376" s="39"/>
      <c r="CA376" s="39"/>
      <c r="CB376" s="39"/>
      <c r="CC376" s="39"/>
      <c r="CD376" s="39"/>
      <c r="CE376" s="39"/>
      <c r="CF376" s="37"/>
      <c r="CG376" s="40"/>
      <c r="CH376" s="114">
        <f t="shared" si="5"/>
        <v>0</v>
      </c>
      <c r="CI376" s="41"/>
      <c r="CJ376" s="34"/>
      <c r="CK376" s="41"/>
      <c r="CL376" s="34"/>
      <c r="CM376" s="41"/>
      <c r="CN376" s="41"/>
      <c r="CO376" s="34"/>
      <c r="CP376" s="41"/>
      <c r="CQ376" s="37"/>
      <c r="CR376" s="40"/>
      <c r="CS376" s="37"/>
      <c r="CT376" s="37" t="s">
        <v>1597</v>
      </c>
      <c r="CV376" s="37"/>
    </row>
    <row r="377" spans="1:100">
      <c r="A377" s="21">
        <v>373</v>
      </c>
      <c r="B377" s="21">
        <f>Beneficiario!C374</f>
        <v>0</v>
      </c>
      <c r="C377" s="41"/>
      <c r="D377" s="37"/>
      <c r="E377" s="40"/>
      <c r="F377" s="77"/>
      <c r="G377" s="77"/>
      <c r="H377" s="37"/>
      <c r="I377" s="37"/>
      <c r="J377" s="37"/>
      <c r="K377" s="37"/>
      <c r="L377" s="37"/>
      <c r="M377" s="32"/>
      <c r="N377" s="41"/>
      <c r="O377" s="77"/>
      <c r="P377" s="77"/>
      <c r="Q377" s="37"/>
      <c r="R377" s="37"/>
      <c r="S377" s="37"/>
      <c r="T377" s="37"/>
      <c r="U377" s="37"/>
      <c r="V377" s="41"/>
      <c r="W377" s="77"/>
      <c r="X377" s="77"/>
      <c r="Y377" s="37"/>
      <c r="Z377" s="37"/>
      <c r="AA377" s="37"/>
      <c r="AB377" s="37"/>
      <c r="AC377" s="37"/>
      <c r="AD377" s="41"/>
      <c r="AE377" s="77"/>
      <c r="AF377" s="77"/>
      <c r="AG377" s="37"/>
      <c r="AH377" s="37"/>
      <c r="AI377" s="37"/>
      <c r="AJ377" s="37"/>
      <c r="AK377" s="37"/>
      <c r="AL377" s="41"/>
      <c r="AM377" s="77"/>
      <c r="AN377" s="77"/>
      <c r="AO377" s="37"/>
      <c r="AP377" s="37"/>
      <c r="AQ377" s="37"/>
      <c r="AR377" s="37"/>
      <c r="AS377" s="37"/>
      <c r="AT377" s="41"/>
      <c r="AU377" s="77"/>
      <c r="AV377" s="77"/>
      <c r="AW377" s="37"/>
      <c r="AX377" s="37"/>
      <c r="AY377" s="37"/>
      <c r="AZ377" s="37"/>
      <c r="BA377" s="37"/>
      <c r="BB377" s="41"/>
      <c r="BC377" s="77"/>
      <c r="BD377" s="77"/>
      <c r="BE377" s="37"/>
      <c r="BF377" s="37"/>
      <c r="BG377" s="37"/>
      <c r="BH377" s="37"/>
      <c r="BI377" s="37"/>
      <c r="BJ377" s="37"/>
      <c r="BK377" s="32"/>
      <c r="BL377" s="32"/>
      <c r="BM377" s="115">
        <f>Familia!AV376</f>
        <v>0</v>
      </c>
      <c r="BN377" s="32"/>
      <c r="BO377" s="115">
        <f>Familia!AW376</f>
        <v>0</v>
      </c>
      <c r="BP377" s="32"/>
      <c r="BQ377" s="115">
        <f>Familia!AX376</f>
        <v>0</v>
      </c>
      <c r="BR377" s="32"/>
      <c r="BS377" s="115">
        <f>Familia!AY376</f>
        <v>0</v>
      </c>
      <c r="BT377" s="32"/>
      <c r="BU377" s="115">
        <f>Familia!AZ376</f>
        <v>0</v>
      </c>
      <c r="BV377" s="32"/>
      <c r="BW377" s="115">
        <f>Familia!BA376</f>
        <v>0</v>
      </c>
      <c r="BX377" s="32"/>
      <c r="BY377" s="32"/>
      <c r="BZ377" s="39"/>
      <c r="CA377" s="39"/>
      <c r="CB377" s="39"/>
      <c r="CC377" s="39"/>
      <c r="CD377" s="39"/>
      <c r="CE377" s="39"/>
      <c r="CF377" s="37"/>
      <c r="CG377" s="40"/>
      <c r="CH377" s="114">
        <f t="shared" si="5"/>
        <v>0</v>
      </c>
      <c r="CI377" s="41"/>
      <c r="CJ377" s="34"/>
      <c r="CK377" s="41"/>
      <c r="CL377" s="34"/>
      <c r="CM377" s="41"/>
      <c r="CN377" s="41"/>
      <c r="CO377" s="34"/>
      <c r="CP377" s="41"/>
      <c r="CQ377" s="37"/>
      <c r="CR377" s="40"/>
      <c r="CS377" s="37"/>
      <c r="CT377" s="37" t="s">
        <v>1597</v>
      </c>
      <c r="CV377" s="37"/>
    </row>
    <row r="378" spans="1:100">
      <c r="A378" s="21">
        <v>374</v>
      </c>
      <c r="B378" s="21">
        <f>Beneficiario!C375</f>
        <v>0</v>
      </c>
      <c r="C378" s="41"/>
      <c r="D378" s="37"/>
      <c r="E378" s="40"/>
      <c r="F378" s="77"/>
      <c r="G378" s="77"/>
      <c r="H378" s="37"/>
      <c r="I378" s="37"/>
      <c r="J378" s="37"/>
      <c r="K378" s="37"/>
      <c r="L378" s="37"/>
      <c r="M378" s="32"/>
      <c r="N378" s="41"/>
      <c r="O378" s="77"/>
      <c r="P378" s="77"/>
      <c r="Q378" s="37"/>
      <c r="R378" s="37"/>
      <c r="S378" s="37"/>
      <c r="T378" s="37"/>
      <c r="U378" s="37"/>
      <c r="V378" s="41"/>
      <c r="W378" s="77"/>
      <c r="X378" s="77"/>
      <c r="Y378" s="37"/>
      <c r="Z378" s="37"/>
      <c r="AA378" s="37"/>
      <c r="AB378" s="37"/>
      <c r="AC378" s="37"/>
      <c r="AD378" s="41"/>
      <c r="AE378" s="77"/>
      <c r="AF378" s="77"/>
      <c r="AG378" s="37"/>
      <c r="AH378" s="37"/>
      <c r="AI378" s="37"/>
      <c r="AJ378" s="37"/>
      <c r="AK378" s="37"/>
      <c r="AL378" s="41"/>
      <c r="AM378" s="77"/>
      <c r="AN378" s="77"/>
      <c r="AO378" s="37"/>
      <c r="AP378" s="37"/>
      <c r="AQ378" s="37"/>
      <c r="AR378" s="37"/>
      <c r="AS378" s="37"/>
      <c r="AT378" s="41"/>
      <c r="AU378" s="77"/>
      <c r="AV378" s="77"/>
      <c r="AW378" s="37"/>
      <c r="AX378" s="37"/>
      <c r="AY378" s="37"/>
      <c r="AZ378" s="37"/>
      <c r="BA378" s="37"/>
      <c r="BB378" s="41"/>
      <c r="BC378" s="77"/>
      <c r="BD378" s="77"/>
      <c r="BE378" s="37"/>
      <c r="BF378" s="37"/>
      <c r="BG378" s="37"/>
      <c r="BH378" s="37"/>
      <c r="BI378" s="37"/>
      <c r="BJ378" s="37"/>
      <c r="BK378" s="32"/>
      <c r="BL378" s="32"/>
      <c r="BM378" s="115">
        <f>Familia!AV377</f>
        <v>0</v>
      </c>
      <c r="BN378" s="32"/>
      <c r="BO378" s="115">
        <f>Familia!AW377</f>
        <v>0</v>
      </c>
      <c r="BP378" s="32"/>
      <c r="BQ378" s="115">
        <f>Familia!AX377</f>
        <v>0</v>
      </c>
      <c r="BR378" s="32"/>
      <c r="BS378" s="115">
        <f>Familia!AY377</f>
        <v>0</v>
      </c>
      <c r="BT378" s="32"/>
      <c r="BU378" s="115">
        <f>Familia!AZ377</f>
        <v>0</v>
      </c>
      <c r="BV378" s="32"/>
      <c r="BW378" s="115">
        <f>Familia!BA377</f>
        <v>0</v>
      </c>
      <c r="BX378" s="32"/>
      <c r="BY378" s="32"/>
      <c r="BZ378" s="39"/>
      <c r="CA378" s="39"/>
      <c r="CB378" s="39"/>
      <c r="CC378" s="39"/>
      <c r="CD378" s="39"/>
      <c r="CE378" s="39"/>
      <c r="CF378" s="37"/>
      <c r="CG378" s="40"/>
      <c r="CH378" s="114">
        <f t="shared" si="5"/>
        <v>0</v>
      </c>
      <c r="CI378" s="41"/>
      <c r="CJ378" s="34"/>
      <c r="CK378" s="41"/>
      <c r="CL378" s="34"/>
      <c r="CM378" s="41"/>
      <c r="CN378" s="41"/>
      <c r="CO378" s="34"/>
      <c r="CP378" s="41"/>
      <c r="CQ378" s="37"/>
      <c r="CR378" s="40"/>
      <c r="CS378" s="37"/>
      <c r="CT378" s="37" t="s">
        <v>1597</v>
      </c>
      <c r="CV378" s="37"/>
    </row>
    <row r="379" spans="1:100">
      <c r="A379" s="21">
        <v>375</v>
      </c>
      <c r="B379" s="21">
        <f>Beneficiario!C376</f>
        <v>0</v>
      </c>
      <c r="C379" s="41"/>
      <c r="D379" s="37"/>
      <c r="E379" s="40"/>
      <c r="F379" s="77"/>
      <c r="G379" s="77"/>
      <c r="H379" s="37"/>
      <c r="I379" s="37"/>
      <c r="J379" s="37"/>
      <c r="K379" s="37"/>
      <c r="L379" s="37"/>
      <c r="M379" s="32"/>
      <c r="N379" s="41"/>
      <c r="O379" s="77"/>
      <c r="P379" s="77"/>
      <c r="Q379" s="37"/>
      <c r="R379" s="37"/>
      <c r="S379" s="37"/>
      <c r="T379" s="37"/>
      <c r="U379" s="37"/>
      <c r="V379" s="41"/>
      <c r="W379" s="77"/>
      <c r="X379" s="77"/>
      <c r="Y379" s="37"/>
      <c r="Z379" s="37"/>
      <c r="AA379" s="37"/>
      <c r="AB379" s="37"/>
      <c r="AC379" s="37"/>
      <c r="AD379" s="41"/>
      <c r="AE379" s="77"/>
      <c r="AF379" s="77"/>
      <c r="AG379" s="37"/>
      <c r="AH379" s="37"/>
      <c r="AI379" s="37"/>
      <c r="AJ379" s="37"/>
      <c r="AK379" s="37"/>
      <c r="AL379" s="41"/>
      <c r="AM379" s="77"/>
      <c r="AN379" s="77"/>
      <c r="AO379" s="37"/>
      <c r="AP379" s="37"/>
      <c r="AQ379" s="37"/>
      <c r="AR379" s="37"/>
      <c r="AS379" s="37"/>
      <c r="AT379" s="41"/>
      <c r="AU379" s="77"/>
      <c r="AV379" s="77"/>
      <c r="AW379" s="37"/>
      <c r="AX379" s="37"/>
      <c r="AY379" s="37"/>
      <c r="AZ379" s="37"/>
      <c r="BA379" s="37"/>
      <c r="BB379" s="41"/>
      <c r="BC379" s="77"/>
      <c r="BD379" s="77"/>
      <c r="BE379" s="37"/>
      <c r="BF379" s="37"/>
      <c r="BG379" s="37"/>
      <c r="BH379" s="37"/>
      <c r="BI379" s="37"/>
      <c r="BJ379" s="37"/>
      <c r="BK379" s="32"/>
      <c r="BL379" s="32"/>
      <c r="BM379" s="115">
        <f>Familia!AV378</f>
        <v>0</v>
      </c>
      <c r="BN379" s="32"/>
      <c r="BO379" s="115">
        <f>Familia!AW378</f>
        <v>0</v>
      </c>
      <c r="BP379" s="32"/>
      <c r="BQ379" s="115">
        <f>Familia!AX378</f>
        <v>0</v>
      </c>
      <c r="BR379" s="32"/>
      <c r="BS379" s="115">
        <f>Familia!AY378</f>
        <v>0</v>
      </c>
      <c r="BT379" s="32"/>
      <c r="BU379" s="115">
        <f>Familia!AZ378</f>
        <v>0</v>
      </c>
      <c r="BV379" s="32"/>
      <c r="BW379" s="115">
        <f>Familia!BA378</f>
        <v>0</v>
      </c>
      <c r="BX379" s="32"/>
      <c r="BY379" s="32"/>
      <c r="BZ379" s="39"/>
      <c r="CA379" s="39"/>
      <c r="CB379" s="39"/>
      <c r="CC379" s="39"/>
      <c r="CD379" s="39"/>
      <c r="CE379" s="39"/>
      <c r="CF379" s="37"/>
      <c r="CG379" s="40"/>
      <c r="CH379" s="114">
        <f t="shared" si="5"/>
        <v>0</v>
      </c>
      <c r="CI379" s="41"/>
      <c r="CJ379" s="34"/>
      <c r="CK379" s="41"/>
      <c r="CL379" s="34"/>
      <c r="CM379" s="41"/>
      <c r="CN379" s="41"/>
      <c r="CO379" s="34"/>
      <c r="CP379" s="41"/>
      <c r="CQ379" s="37"/>
      <c r="CR379" s="40"/>
      <c r="CS379" s="37"/>
      <c r="CT379" s="37" t="s">
        <v>1597</v>
      </c>
      <c r="CV379" s="37"/>
    </row>
    <row r="380" spans="1:100">
      <c r="A380" s="21">
        <v>376</v>
      </c>
      <c r="B380" s="21">
        <f>Beneficiario!C377</f>
        <v>0</v>
      </c>
      <c r="C380" s="41"/>
      <c r="D380" s="37"/>
      <c r="E380" s="40"/>
      <c r="F380" s="77"/>
      <c r="G380" s="77"/>
      <c r="H380" s="37"/>
      <c r="I380" s="37"/>
      <c r="J380" s="37"/>
      <c r="K380" s="37"/>
      <c r="L380" s="37"/>
      <c r="M380" s="32"/>
      <c r="N380" s="41"/>
      <c r="O380" s="77"/>
      <c r="P380" s="77"/>
      <c r="Q380" s="37"/>
      <c r="R380" s="37"/>
      <c r="S380" s="37"/>
      <c r="T380" s="37"/>
      <c r="U380" s="37"/>
      <c r="V380" s="41"/>
      <c r="W380" s="77"/>
      <c r="X380" s="77"/>
      <c r="Y380" s="37"/>
      <c r="Z380" s="37"/>
      <c r="AA380" s="37"/>
      <c r="AB380" s="37"/>
      <c r="AC380" s="37"/>
      <c r="AD380" s="41"/>
      <c r="AE380" s="77"/>
      <c r="AF380" s="77"/>
      <c r="AG380" s="37"/>
      <c r="AH380" s="37"/>
      <c r="AI380" s="37"/>
      <c r="AJ380" s="37"/>
      <c r="AK380" s="37"/>
      <c r="AL380" s="41"/>
      <c r="AM380" s="77"/>
      <c r="AN380" s="77"/>
      <c r="AO380" s="37"/>
      <c r="AP380" s="37"/>
      <c r="AQ380" s="37"/>
      <c r="AR380" s="37"/>
      <c r="AS380" s="37"/>
      <c r="AT380" s="41"/>
      <c r="AU380" s="77"/>
      <c r="AV380" s="77"/>
      <c r="AW380" s="37"/>
      <c r="AX380" s="37"/>
      <c r="AY380" s="37"/>
      <c r="AZ380" s="37"/>
      <c r="BA380" s="37"/>
      <c r="BB380" s="41"/>
      <c r="BC380" s="77"/>
      <c r="BD380" s="77"/>
      <c r="BE380" s="37"/>
      <c r="BF380" s="37"/>
      <c r="BG380" s="37"/>
      <c r="BH380" s="37"/>
      <c r="BI380" s="37"/>
      <c r="BJ380" s="37"/>
      <c r="BK380" s="32"/>
      <c r="BL380" s="32"/>
      <c r="BM380" s="115">
        <f>Familia!AV379</f>
        <v>0</v>
      </c>
      <c r="BN380" s="32"/>
      <c r="BO380" s="115">
        <f>Familia!AW379</f>
        <v>0</v>
      </c>
      <c r="BP380" s="32"/>
      <c r="BQ380" s="115">
        <f>Familia!AX379</f>
        <v>0</v>
      </c>
      <c r="BR380" s="32"/>
      <c r="BS380" s="115">
        <f>Familia!AY379</f>
        <v>0</v>
      </c>
      <c r="BT380" s="32"/>
      <c r="BU380" s="115">
        <f>Familia!AZ379</f>
        <v>0</v>
      </c>
      <c r="BV380" s="32"/>
      <c r="BW380" s="115">
        <f>Familia!BA379</f>
        <v>0</v>
      </c>
      <c r="BX380" s="32"/>
      <c r="BY380" s="32"/>
      <c r="BZ380" s="39"/>
      <c r="CA380" s="39"/>
      <c r="CB380" s="39"/>
      <c r="CC380" s="39"/>
      <c r="CD380" s="39"/>
      <c r="CE380" s="39"/>
      <c r="CF380" s="37"/>
      <c r="CG380" s="40"/>
      <c r="CH380" s="114">
        <f t="shared" si="5"/>
        <v>0</v>
      </c>
      <c r="CI380" s="41"/>
      <c r="CJ380" s="34"/>
      <c r="CK380" s="41"/>
      <c r="CL380" s="34"/>
      <c r="CM380" s="41"/>
      <c r="CN380" s="41"/>
      <c r="CO380" s="34"/>
      <c r="CP380" s="41"/>
      <c r="CQ380" s="37"/>
      <c r="CR380" s="40"/>
      <c r="CS380" s="37"/>
      <c r="CT380" s="37" t="s">
        <v>1597</v>
      </c>
      <c r="CV380" s="37"/>
    </row>
    <row r="381" spans="1:100">
      <c r="A381" s="21">
        <v>377</v>
      </c>
      <c r="B381" s="21">
        <f>Beneficiario!C378</f>
        <v>0</v>
      </c>
      <c r="C381" s="41"/>
      <c r="D381" s="37"/>
      <c r="E381" s="40"/>
      <c r="F381" s="77"/>
      <c r="G381" s="77"/>
      <c r="H381" s="37"/>
      <c r="I381" s="37"/>
      <c r="J381" s="37"/>
      <c r="K381" s="37"/>
      <c r="L381" s="37"/>
      <c r="M381" s="32"/>
      <c r="N381" s="41"/>
      <c r="O381" s="77"/>
      <c r="P381" s="77"/>
      <c r="Q381" s="37"/>
      <c r="R381" s="37"/>
      <c r="S381" s="37"/>
      <c r="T381" s="37"/>
      <c r="U381" s="37"/>
      <c r="V381" s="41"/>
      <c r="W381" s="77"/>
      <c r="X381" s="77"/>
      <c r="Y381" s="37"/>
      <c r="Z381" s="37"/>
      <c r="AA381" s="37"/>
      <c r="AB381" s="37"/>
      <c r="AC381" s="37"/>
      <c r="AD381" s="41"/>
      <c r="AE381" s="77"/>
      <c r="AF381" s="77"/>
      <c r="AG381" s="37"/>
      <c r="AH381" s="37"/>
      <c r="AI381" s="37"/>
      <c r="AJ381" s="37"/>
      <c r="AK381" s="37"/>
      <c r="AL381" s="41"/>
      <c r="AM381" s="77"/>
      <c r="AN381" s="77"/>
      <c r="AO381" s="37"/>
      <c r="AP381" s="37"/>
      <c r="AQ381" s="37"/>
      <c r="AR381" s="37"/>
      <c r="AS381" s="37"/>
      <c r="AT381" s="41"/>
      <c r="AU381" s="77"/>
      <c r="AV381" s="77"/>
      <c r="AW381" s="37"/>
      <c r="AX381" s="37"/>
      <c r="AY381" s="37"/>
      <c r="AZ381" s="37"/>
      <c r="BA381" s="37"/>
      <c r="BB381" s="41"/>
      <c r="BC381" s="77"/>
      <c r="BD381" s="77"/>
      <c r="BE381" s="37"/>
      <c r="BF381" s="37"/>
      <c r="BG381" s="37"/>
      <c r="BH381" s="37"/>
      <c r="BI381" s="37"/>
      <c r="BJ381" s="37"/>
      <c r="BK381" s="32"/>
      <c r="BL381" s="32"/>
      <c r="BM381" s="115">
        <f>Familia!AV380</f>
        <v>0</v>
      </c>
      <c r="BN381" s="32"/>
      <c r="BO381" s="115">
        <f>Familia!AW380</f>
        <v>0</v>
      </c>
      <c r="BP381" s="32"/>
      <c r="BQ381" s="115">
        <f>Familia!AX380</f>
        <v>0</v>
      </c>
      <c r="BR381" s="32"/>
      <c r="BS381" s="115">
        <f>Familia!AY380</f>
        <v>0</v>
      </c>
      <c r="BT381" s="32"/>
      <c r="BU381" s="115">
        <f>Familia!AZ380</f>
        <v>0</v>
      </c>
      <c r="BV381" s="32"/>
      <c r="BW381" s="115">
        <f>Familia!BA380</f>
        <v>0</v>
      </c>
      <c r="BX381" s="32"/>
      <c r="BY381" s="32"/>
      <c r="BZ381" s="39"/>
      <c r="CA381" s="39"/>
      <c r="CB381" s="39"/>
      <c r="CC381" s="39"/>
      <c r="CD381" s="39"/>
      <c r="CE381" s="39"/>
      <c r="CF381" s="37"/>
      <c r="CG381" s="40"/>
      <c r="CH381" s="114">
        <f t="shared" si="5"/>
        <v>0</v>
      </c>
      <c r="CI381" s="41"/>
      <c r="CJ381" s="34"/>
      <c r="CK381" s="41"/>
      <c r="CL381" s="34"/>
      <c r="CM381" s="41"/>
      <c r="CN381" s="41"/>
      <c r="CO381" s="34"/>
      <c r="CP381" s="41"/>
      <c r="CQ381" s="37"/>
      <c r="CR381" s="40"/>
      <c r="CS381" s="37"/>
      <c r="CT381" s="37" t="s">
        <v>1597</v>
      </c>
      <c r="CV381" s="37"/>
    </row>
    <row r="382" spans="1:100">
      <c r="A382" s="21">
        <v>378</v>
      </c>
      <c r="B382" s="21">
        <f>Beneficiario!C379</f>
        <v>0</v>
      </c>
      <c r="C382" s="41"/>
      <c r="D382" s="37"/>
      <c r="E382" s="40"/>
      <c r="F382" s="77"/>
      <c r="G382" s="77"/>
      <c r="H382" s="37"/>
      <c r="I382" s="37"/>
      <c r="J382" s="37"/>
      <c r="K382" s="37"/>
      <c r="L382" s="37"/>
      <c r="M382" s="32"/>
      <c r="N382" s="41"/>
      <c r="O382" s="77"/>
      <c r="P382" s="77"/>
      <c r="Q382" s="37"/>
      <c r="R382" s="37"/>
      <c r="S382" s="37"/>
      <c r="T382" s="37"/>
      <c r="U382" s="37"/>
      <c r="V382" s="41"/>
      <c r="W382" s="77"/>
      <c r="X382" s="77"/>
      <c r="Y382" s="37"/>
      <c r="Z382" s="37"/>
      <c r="AA382" s="37"/>
      <c r="AB382" s="37"/>
      <c r="AC382" s="37"/>
      <c r="AD382" s="41"/>
      <c r="AE382" s="77"/>
      <c r="AF382" s="77"/>
      <c r="AG382" s="37"/>
      <c r="AH382" s="37"/>
      <c r="AI382" s="37"/>
      <c r="AJ382" s="37"/>
      <c r="AK382" s="37"/>
      <c r="AL382" s="41"/>
      <c r="AM382" s="77"/>
      <c r="AN382" s="77"/>
      <c r="AO382" s="37"/>
      <c r="AP382" s="37"/>
      <c r="AQ382" s="37"/>
      <c r="AR382" s="37"/>
      <c r="AS382" s="37"/>
      <c r="AT382" s="41"/>
      <c r="AU382" s="77"/>
      <c r="AV382" s="77"/>
      <c r="AW382" s="37"/>
      <c r="AX382" s="37"/>
      <c r="AY382" s="37"/>
      <c r="AZ382" s="37"/>
      <c r="BA382" s="37"/>
      <c r="BB382" s="41"/>
      <c r="BC382" s="77"/>
      <c r="BD382" s="77"/>
      <c r="BE382" s="37"/>
      <c r="BF382" s="37"/>
      <c r="BG382" s="37"/>
      <c r="BH382" s="37"/>
      <c r="BI382" s="37"/>
      <c r="BJ382" s="37"/>
      <c r="BK382" s="32"/>
      <c r="BL382" s="32"/>
      <c r="BM382" s="115">
        <f>Familia!AV381</f>
        <v>0</v>
      </c>
      <c r="BN382" s="32"/>
      <c r="BO382" s="115">
        <f>Familia!AW381</f>
        <v>0</v>
      </c>
      <c r="BP382" s="32"/>
      <c r="BQ382" s="115">
        <f>Familia!AX381</f>
        <v>0</v>
      </c>
      <c r="BR382" s="32"/>
      <c r="BS382" s="115">
        <f>Familia!AY381</f>
        <v>0</v>
      </c>
      <c r="BT382" s="32"/>
      <c r="BU382" s="115">
        <f>Familia!AZ381</f>
        <v>0</v>
      </c>
      <c r="BV382" s="32"/>
      <c r="BW382" s="115">
        <f>Familia!BA381</f>
        <v>0</v>
      </c>
      <c r="BX382" s="32"/>
      <c r="BY382" s="32"/>
      <c r="BZ382" s="39"/>
      <c r="CA382" s="39"/>
      <c r="CB382" s="39"/>
      <c r="CC382" s="39"/>
      <c r="CD382" s="39"/>
      <c r="CE382" s="39"/>
      <c r="CF382" s="37"/>
      <c r="CG382" s="40"/>
      <c r="CH382" s="114">
        <f t="shared" si="5"/>
        <v>0</v>
      </c>
      <c r="CI382" s="41"/>
      <c r="CJ382" s="34"/>
      <c r="CK382" s="41"/>
      <c r="CL382" s="34"/>
      <c r="CM382" s="41"/>
      <c r="CN382" s="41"/>
      <c r="CO382" s="34"/>
      <c r="CP382" s="41"/>
      <c r="CQ382" s="37"/>
      <c r="CR382" s="40"/>
      <c r="CS382" s="37"/>
      <c r="CT382" s="37" t="s">
        <v>1597</v>
      </c>
      <c r="CV382" s="37"/>
    </row>
    <row r="383" spans="1:100">
      <c r="A383" s="21">
        <v>379</v>
      </c>
      <c r="B383" s="21">
        <f>Beneficiario!C380</f>
        <v>0</v>
      </c>
      <c r="C383" s="41"/>
      <c r="D383" s="37"/>
      <c r="E383" s="40"/>
      <c r="F383" s="77"/>
      <c r="G383" s="77"/>
      <c r="H383" s="37"/>
      <c r="I383" s="37"/>
      <c r="J383" s="37"/>
      <c r="K383" s="37"/>
      <c r="L383" s="37"/>
      <c r="M383" s="32"/>
      <c r="N383" s="41"/>
      <c r="O383" s="77"/>
      <c r="P383" s="77"/>
      <c r="Q383" s="37"/>
      <c r="R383" s="37"/>
      <c r="S383" s="37"/>
      <c r="T383" s="37"/>
      <c r="U383" s="37"/>
      <c r="V383" s="41"/>
      <c r="W383" s="77"/>
      <c r="X383" s="77"/>
      <c r="Y383" s="37"/>
      <c r="Z383" s="37"/>
      <c r="AA383" s="37"/>
      <c r="AB383" s="37"/>
      <c r="AC383" s="37"/>
      <c r="AD383" s="41"/>
      <c r="AE383" s="77"/>
      <c r="AF383" s="77"/>
      <c r="AG383" s="37"/>
      <c r="AH383" s="37"/>
      <c r="AI383" s="37"/>
      <c r="AJ383" s="37"/>
      <c r="AK383" s="37"/>
      <c r="AL383" s="41"/>
      <c r="AM383" s="77"/>
      <c r="AN383" s="77"/>
      <c r="AO383" s="37"/>
      <c r="AP383" s="37"/>
      <c r="AQ383" s="37"/>
      <c r="AR383" s="37"/>
      <c r="AS383" s="37"/>
      <c r="AT383" s="41"/>
      <c r="AU383" s="77"/>
      <c r="AV383" s="77"/>
      <c r="AW383" s="37"/>
      <c r="AX383" s="37"/>
      <c r="AY383" s="37"/>
      <c r="AZ383" s="37"/>
      <c r="BA383" s="37"/>
      <c r="BB383" s="41"/>
      <c r="BC383" s="77"/>
      <c r="BD383" s="77"/>
      <c r="BE383" s="37"/>
      <c r="BF383" s="37"/>
      <c r="BG383" s="37"/>
      <c r="BH383" s="37"/>
      <c r="BI383" s="37"/>
      <c r="BJ383" s="37"/>
      <c r="BK383" s="32"/>
      <c r="BL383" s="32"/>
      <c r="BM383" s="115">
        <f>Familia!AV382</f>
        <v>0</v>
      </c>
      <c r="BN383" s="32"/>
      <c r="BO383" s="115">
        <f>Familia!AW382</f>
        <v>0</v>
      </c>
      <c r="BP383" s="32"/>
      <c r="BQ383" s="115">
        <f>Familia!AX382</f>
        <v>0</v>
      </c>
      <c r="BR383" s="32"/>
      <c r="BS383" s="115">
        <f>Familia!AY382</f>
        <v>0</v>
      </c>
      <c r="BT383" s="32"/>
      <c r="BU383" s="115">
        <f>Familia!AZ382</f>
        <v>0</v>
      </c>
      <c r="BV383" s="32"/>
      <c r="BW383" s="115">
        <f>Familia!BA382</f>
        <v>0</v>
      </c>
      <c r="BX383" s="32"/>
      <c r="BY383" s="32"/>
      <c r="BZ383" s="39"/>
      <c r="CA383" s="39"/>
      <c r="CB383" s="39"/>
      <c r="CC383" s="39"/>
      <c r="CD383" s="39"/>
      <c r="CE383" s="39"/>
      <c r="CF383" s="37"/>
      <c r="CG383" s="40"/>
      <c r="CH383" s="114">
        <f t="shared" si="5"/>
        <v>0</v>
      </c>
      <c r="CI383" s="41"/>
      <c r="CJ383" s="34"/>
      <c r="CK383" s="41"/>
      <c r="CL383" s="34"/>
      <c r="CM383" s="41"/>
      <c r="CN383" s="41"/>
      <c r="CO383" s="34"/>
      <c r="CP383" s="41"/>
      <c r="CQ383" s="37"/>
      <c r="CR383" s="40"/>
      <c r="CS383" s="37"/>
      <c r="CT383" s="37" t="s">
        <v>1597</v>
      </c>
      <c r="CV383" s="37"/>
    </row>
    <row r="384" spans="1:100">
      <c r="A384" s="21">
        <v>380</v>
      </c>
      <c r="B384" s="21">
        <f>Beneficiario!C381</f>
        <v>0</v>
      </c>
      <c r="C384" s="41"/>
      <c r="D384" s="37"/>
      <c r="E384" s="40"/>
      <c r="F384" s="77"/>
      <c r="G384" s="77"/>
      <c r="H384" s="37"/>
      <c r="I384" s="37"/>
      <c r="J384" s="37"/>
      <c r="K384" s="37"/>
      <c r="L384" s="37"/>
      <c r="M384" s="32"/>
      <c r="N384" s="41"/>
      <c r="O384" s="77"/>
      <c r="P384" s="77"/>
      <c r="Q384" s="37"/>
      <c r="R384" s="37"/>
      <c r="S384" s="37"/>
      <c r="T384" s="37"/>
      <c r="U384" s="37"/>
      <c r="V384" s="41"/>
      <c r="W384" s="77"/>
      <c r="X384" s="77"/>
      <c r="Y384" s="37"/>
      <c r="Z384" s="37"/>
      <c r="AA384" s="37"/>
      <c r="AB384" s="37"/>
      <c r="AC384" s="37"/>
      <c r="AD384" s="41"/>
      <c r="AE384" s="77"/>
      <c r="AF384" s="77"/>
      <c r="AG384" s="37"/>
      <c r="AH384" s="37"/>
      <c r="AI384" s="37"/>
      <c r="AJ384" s="37"/>
      <c r="AK384" s="37"/>
      <c r="AL384" s="41"/>
      <c r="AM384" s="77"/>
      <c r="AN384" s="77"/>
      <c r="AO384" s="37"/>
      <c r="AP384" s="37"/>
      <c r="AQ384" s="37"/>
      <c r="AR384" s="37"/>
      <c r="AS384" s="37"/>
      <c r="AT384" s="41"/>
      <c r="AU384" s="77"/>
      <c r="AV384" s="77"/>
      <c r="AW384" s="37"/>
      <c r="AX384" s="37"/>
      <c r="AY384" s="37"/>
      <c r="AZ384" s="37"/>
      <c r="BA384" s="37"/>
      <c r="BB384" s="41"/>
      <c r="BC384" s="77"/>
      <c r="BD384" s="77"/>
      <c r="BE384" s="37"/>
      <c r="BF384" s="37"/>
      <c r="BG384" s="37"/>
      <c r="BH384" s="37"/>
      <c r="BI384" s="37"/>
      <c r="BJ384" s="37"/>
      <c r="BK384" s="32"/>
      <c r="BL384" s="32"/>
      <c r="BM384" s="115">
        <f>Familia!AV383</f>
        <v>0</v>
      </c>
      <c r="BN384" s="32"/>
      <c r="BO384" s="115">
        <f>Familia!AW383</f>
        <v>0</v>
      </c>
      <c r="BP384" s="32"/>
      <c r="BQ384" s="115">
        <f>Familia!AX383</f>
        <v>0</v>
      </c>
      <c r="BR384" s="32"/>
      <c r="BS384" s="115">
        <f>Familia!AY383</f>
        <v>0</v>
      </c>
      <c r="BT384" s="32"/>
      <c r="BU384" s="115">
        <f>Familia!AZ383</f>
        <v>0</v>
      </c>
      <c r="BV384" s="32"/>
      <c r="BW384" s="115">
        <f>Familia!BA383</f>
        <v>0</v>
      </c>
      <c r="BX384" s="32"/>
      <c r="BY384" s="32"/>
      <c r="BZ384" s="39"/>
      <c r="CA384" s="39"/>
      <c r="CB384" s="39"/>
      <c r="CC384" s="39"/>
      <c r="CD384" s="39"/>
      <c r="CE384" s="39"/>
      <c r="CF384" s="37"/>
      <c r="CG384" s="40"/>
      <c r="CH384" s="114">
        <f t="shared" si="5"/>
        <v>0</v>
      </c>
      <c r="CI384" s="41"/>
      <c r="CJ384" s="34"/>
      <c r="CK384" s="41"/>
      <c r="CL384" s="34"/>
      <c r="CM384" s="41"/>
      <c r="CN384" s="41"/>
      <c r="CO384" s="34"/>
      <c r="CP384" s="41"/>
      <c r="CQ384" s="37"/>
      <c r="CR384" s="40"/>
      <c r="CS384" s="37"/>
      <c r="CT384" s="37" t="s">
        <v>1597</v>
      </c>
      <c r="CV384" s="37"/>
    </row>
    <row r="385" spans="1:100">
      <c r="A385" s="21">
        <v>381</v>
      </c>
      <c r="B385" s="21">
        <f>Beneficiario!C382</f>
        <v>0</v>
      </c>
      <c r="C385" s="41"/>
      <c r="D385" s="37"/>
      <c r="E385" s="40"/>
      <c r="F385" s="77"/>
      <c r="G385" s="77"/>
      <c r="H385" s="37"/>
      <c r="I385" s="37"/>
      <c r="J385" s="37"/>
      <c r="K385" s="37"/>
      <c r="L385" s="37"/>
      <c r="M385" s="32"/>
      <c r="N385" s="41"/>
      <c r="O385" s="77"/>
      <c r="P385" s="77"/>
      <c r="Q385" s="37"/>
      <c r="R385" s="37"/>
      <c r="S385" s="37"/>
      <c r="T385" s="37"/>
      <c r="U385" s="37"/>
      <c r="V385" s="41"/>
      <c r="W385" s="77"/>
      <c r="X385" s="77"/>
      <c r="Y385" s="37"/>
      <c r="Z385" s="37"/>
      <c r="AA385" s="37"/>
      <c r="AB385" s="37"/>
      <c r="AC385" s="37"/>
      <c r="AD385" s="41"/>
      <c r="AE385" s="77"/>
      <c r="AF385" s="77"/>
      <c r="AG385" s="37"/>
      <c r="AH385" s="37"/>
      <c r="AI385" s="37"/>
      <c r="AJ385" s="37"/>
      <c r="AK385" s="37"/>
      <c r="AL385" s="41"/>
      <c r="AM385" s="77"/>
      <c r="AN385" s="77"/>
      <c r="AO385" s="37"/>
      <c r="AP385" s="37"/>
      <c r="AQ385" s="37"/>
      <c r="AR385" s="37"/>
      <c r="AS385" s="37"/>
      <c r="AT385" s="41"/>
      <c r="AU385" s="77"/>
      <c r="AV385" s="77"/>
      <c r="AW385" s="37"/>
      <c r="AX385" s="37"/>
      <c r="AY385" s="37"/>
      <c r="AZ385" s="37"/>
      <c r="BA385" s="37"/>
      <c r="BB385" s="41"/>
      <c r="BC385" s="77"/>
      <c r="BD385" s="77"/>
      <c r="BE385" s="37"/>
      <c r="BF385" s="37"/>
      <c r="BG385" s="37"/>
      <c r="BH385" s="37"/>
      <c r="BI385" s="37"/>
      <c r="BJ385" s="37"/>
      <c r="BK385" s="32"/>
      <c r="BL385" s="32"/>
      <c r="BM385" s="115">
        <f>Familia!AV384</f>
        <v>0</v>
      </c>
      <c r="BN385" s="32"/>
      <c r="BO385" s="115">
        <f>Familia!AW384</f>
        <v>0</v>
      </c>
      <c r="BP385" s="32"/>
      <c r="BQ385" s="115">
        <f>Familia!AX384</f>
        <v>0</v>
      </c>
      <c r="BR385" s="32"/>
      <c r="BS385" s="115">
        <f>Familia!AY384</f>
        <v>0</v>
      </c>
      <c r="BT385" s="32"/>
      <c r="BU385" s="115">
        <f>Familia!AZ384</f>
        <v>0</v>
      </c>
      <c r="BV385" s="32"/>
      <c r="BW385" s="115">
        <f>Familia!BA384</f>
        <v>0</v>
      </c>
      <c r="BX385" s="32"/>
      <c r="BY385" s="32"/>
      <c r="BZ385" s="39"/>
      <c r="CA385" s="39"/>
      <c r="CB385" s="39"/>
      <c r="CC385" s="39"/>
      <c r="CD385" s="39"/>
      <c r="CE385" s="39"/>
      <c r="CF385" s="37"/>
      <c r="CG385" s="40"/>
      <c r="CH385" s="114">
        <f t="shared" si="5"/>
        <v>0</v>
      </c>
      <c r="CI385" s="41"/>
      <c r="CJ385" s="34"/>
      <c r="CK385" s="41"/>
      <c r="CL385" s="34"/>
      <c r="CM385" s="41"/>
      <c r="CN385" s="41"/>
      <c r="CO385" s="34"/>
      <c r="CP385" s="41"/>
      <c r="CQ385" s="37"/>
      <c r="CR385" s="40"/>
      <c r="CS385" s="37"/>
      <c r="CT385" s="37" t="s">
        <v>1597</v>
      </c>
      <c r="CV385" s="37"/>
    </row>
    <row r="386" spans="1:100">
      <c r="A386" s="21">
        <v>382</v>
      </c>
      <c r="B386" s="21">
        <f>Beneficiario!C383</f>
        <v>0</v>
      </c>
      <c r="C386" s="41"/>
      <c r="D386" s="37"/>
      <c r="E386" s="40"/>
      <c r="F386" s="77"/>
      <c r="G386" s="77"/>
      <c r="H386" s="37"/>
      <c r="I386" s="37"/>
      <c r="J386" s="37"/>
      <c r="K386" s="37"/>
      <c r="L386" s="37"/>
      <c r="M386" s="32"/>
      <c r="N386" s="41"/>
      <c r="O386" s="77"/>
      <c r="P386" s="77"/>
      <c r="Q386" s="37"/>
      <c r="R386" s="37"/>
      <c r="S386" s="37"/>
      <c r="T386" s="37"/>
      <c r="U386" s="37"/>
      <c r="V386" s="41"/>
      <c r="W386" s="77"/>
      <c r="X386" s="77"/>
      <c r="Y386" s="37"/>
      <c r="Z386" s="37"/>
      <c r="AA386" s="37"/>
      <c r="AB386" s="37"/>
      <c r="AC386" s="37"/>
      <c r="AD386" s="41"/>
      <c r="AE386" s="77"/>
      <c r="AF386" s="77"/>
      <c r="AG386" s="37"/>
      <c r="AH386" s="37"/>
      <c r="AI386" s="37"/>
      <c r="AJ386" s="37"/>
      <c r="AK386" s="37"/>
      <c r="AL386" s="41"/>
      <c r="AM386" s="77"/>
      <c r="AN386" s="77"/>
      <c r="AO386" s="37"/>
      <c r="AP386" s="37"/>
      <c r="AQ386" s="37"/>
      <c r="AR386" s="37"/>
      <c r="AS386" s="37"/>
      <c r="AT386" s="41"/>
      <c r="AU386" s="77"/>
      <c r="AV386" s="77"/>
      <c r="AW386" s="37"/>
      <c r="AX386" s="37"/>
      <c r="AY386" s="37"/>
      <c r="AZ386" s="37"/>
      <c r="BA386" s="37"/>
      <c r="BB386" s="41"/>
      <c r="BC386" s="77"/>
      <c r="BD386" s="77"/>
      <c r="BE386" s="37"/>
      <c r="BF386" s="37"/>
      <c r="BG386" s="37"/>
      <c r="BH386" s="37"/>
      <c r="BI386" s="37"/>
      <c r="BJ386" s="37"/>
      <c r="BK386" s="32"/>
      <c r="BL386" s="32"/>
      <c r="BM386" s="115">
        <f>Familia!AV385</f>
        <v>0</v>
      </c>
      <c r="BN386" s="32"/>
      <c r="BO386" s="115">
        <f>Familia!AW385</f>
        <v>0</v>
      </c>
      <c r="BP386" s="32"/>
      <c r="BQ386" s="115">
        <f>Familia!AX385</f>
        <v>0</v>
      </c>
      <c r="BR386" s="32"/>
      <c r="BS386" s="115">
        <f>Familia!AY385</f>
        <v>0</v>
      </c>
      <c r="BT386" s="32"/>
      <c r="BU386" s="115">
        <f>Familia!AZ385</f>
        <v>0</v>
      </c>
      <c r="BV386" s="32"/>
      <c r="BW386" s="115">
        <f>Familia!BA385</f>
        <v>0</v>
      </c>
      <c r="BX386" s="32"/>
      <c r="BY386" s="32"/>
      <c r="BZ386" s="39"/>
      <c r="CA386" s="39"/>
      <c r="CB386" s="39"/>
      <c r="CC386" s="39"/>
      <c r="CD386" s="39"/>
      <c r="CE386" s="39"/>
      <c r="CF386" s="37"/>
      <c r="CG386" s="40"/>
      <c r="CH386" s="114">
        <f t="shared" si="5"/>
        <v>0</v>
      </c>
      <c r="CI386" s="41"/>
      <c r="CJ386" s="34"/>
      <c r="CK386" s="41"/>
      <c r="CL386" s="34"/>
      <c r="CM386" s="41"/>
      <c r="CN386" s="41"/>
      <c r="CO386" s="34"/>
      <c r="CP386" s="41"/>
      <c r="CQ386" s="37"/>
      <c r="CR386" s="40"/>
      <c r="CS386" s="37"/>
      <c r="CT386" s="37" t="s">
        <v>1597</v>
      </c>
      <c r="CV386" s="37"/>
    </row>
    <row r="387" spans="1:100">
      <c r="A387" s="21">
        <v>383</v>
      </c>
      <c r="B387" s="21">
        <f>Beneficiario!C384</f>
        <v>0</v>
      </c>
      <c r="C387" s="41"/>
      <c r="D387" s="37"/>
      <c r="E387" s="40"/>
      <c r="F387" s="77"/>
      <c r="G387" s="77"/>
      <c r="H387" s="37"/>
      <c r="I387" s="37"/>
      <c r="J387" s="37"/>
      <c r="K387" s="37"/>
      <c r="L387" s="37"/>
      <c r="M387" s="32"/>
      <c r="N387" s="41"/>
      <c r="O387" s="77"/>
      <c r="P387" s="77"/>
      <c r="Q387" s="37"/>
      <c r="R387" s="37"/>
      <c r="S387" s="37"/>
      <c r="T387" s="37"/>
      <c r="U387" s="37"/>
      <c r="V387" s="41"/>
      <c r="W387" s="77"/>
      <c r="X387" s="77"/>
      <c r="Y387" s="37"/>
      <c r="Z387" s="37"/>
      <c r="AA387" s="37"/>
      <c r="AB387" s="37"/>
      <c r="AC387" s="37"/>
      <c r="AD387" s="41"/>
      <c r="AE387" s="77"/>
      <c r="AF387" s="77"/>
      <c r="AG387" s="37"/>
      <c r="AH387" s="37"/>
      <c r="AI387" s="37"/>
      <c r="AJ387" s="37"/>
      <c r="AK387" s="37"/>
      <c r="AL387" s="41"/>
      <c r="AM387" s="77"/>
      <c r="AN387" s="77"/>
      <c r="AO387" s="37"/>
      <c r="AP387" s="37"/>
      <c r="AQ387" s="37"/>
      <c r="AR387" s="37"/>
      <c r="AS387" s="37"/>
      <c r="AT387" s="41"/>
      <c r="AU387" s="77"/>
      <c r="AV387" s="77"/>
      <c r="AW387" s="37"/>
      <c r="AX387" s="37"/>
      <c r="AY387" s="37"/>
      <c r="AZ387" s="37"/>
      <c r="BA387" s="37"/>
      <c r="BB387" s="41"/>
      <c r="BC387" s="77"/>
      <c r="BD387" s="77"/>
      <c r="BE387" s="37"/>
      <c r="BF387" s="37"/>
      <c r="BG387" s="37"/>
      <c r="BH387" s="37"/>
      <c r="BI387" s="37"/>
      <c r="BJ387" s="37"/>
      <c r="BK387" s="32"/>
      <c r="BL387" s="32"/>
      <c r="BM387" s="115">
        <f>Familia!AV386</f>
        <v>0</v>
      </c>
      <c r="BN387" s="32"/>
      <c r="BO387" s="115">
        <f>Familia!AW386</f>
        <v>0</v>
      </c>
      <c r="BP387" s="32"/>
      <c r="BQ387" s="115">
        <f>Familia!AX386</f>
        <v>0</v>
      </c>
      <c r="BR387" s="32"/>
      <c r="BS387" s="115">
        <f>Familia!AY386</f>
        <v>0</v>
      </c>
      <c r="BT387" s="32"/>
      <c r="BU387" s="115">
        <f>Familia!AZ386</f>
        <v>0</v>
      </c>
      <c r="BV387" s="32"/>
      <c r="BW387" s="115">
        <f>Familia!BA386</f>
        <v>0</v>
      </c>
      <c r="BX387" s="32"/>
      <c r="BY387" s="32"/>
      <c r="BZ387" s="39"/>
      <c r="CA387" s="39"/>
      <c r="CB387" s="39"/>
      <c r="CC387" s="39"/>
      <c r="CD387" s="39"/>
      <c r="CE387" s="39"/>
      <c r="CF387" s="37"/>
      <c r="CG387" s="40"/>
      <c r="CH387" s="114">
        <f t="shared" si="5"/>
        <v>0</v>
      </c>
      <c r="CI387" s="41"/>
      <c r="CJ387" s="34"/>
      <c r="CK387" s="41"/>
      <c r="CL387" s="34"/>
      <c r="CM387" s="41"/>
      <c r="CN387" s="41"/>
      <c r="CO387" s="34"/>
      <c r="CP387" s="41"/>
      <c r="CQ387" s="37"/>
      <c r="CR387" s="40"/>
      <c r="CS387" s="37"/>
      <c r="CT387" s="37" t="s">
        <v>1597</v>
      </c>
      <c r="CV387" s="37"/>
    </row>
    <row r="388" spans="1:100">
      <c r="A388" s="21">
        <v>384</v>
      </c>
      <c r="B388" s="21">
        <f>Beneficiario!C385</f>
        <v>0</v>
      </c>
      <c r="C388" s="41"/>
      <c r="D388" s="37"/>
      <c r="E388" s="40"/>
      <c r="F388" s="77"/>
      <c r="G388" s="77"/>
      <c r="H388" s="37"/>
      <c r="I388" s="37"/>
      <c r="J388" s="37"/>
      <c r="K388" s="37"/>
      <c r="L388" s="37"/>
      <c r="M388" s="32"/>
      <c r="N388" s="41"/>
      <c r="O388" s="77"/>
      <c r="P388" s="77"/>
      <c r="Q388" s="37"/>
      <c r="R388" s="37"/>
      <c r="S388" s="37"/>
      <c r="T388" s="37"/>
      <c r="U388" s="37"/>
      <c r="V388" s="41"/>
      <c r="W388" s="77"/>
      <c r="X388" s="77"/>
      <c r="Y388" s="37"/>
      <c r="Z388" s="37"/>
      <c r="AA388" s="37"/>
      <c r="AB388" s="37"/>
      <c r="AC388" s="37"/>
      <c r="AD388" s="41"/>
      <c r="AE388" s="77"/>
      <c r="AF388" s="77"/>
      <c r="AG388" s="37"/>
      <c r="AH388" s="37"/>
      <c r="AI388" s="37"/>
      <c r="AJ388" s="37"/>
      <c r="AK388" s="37"/>
      <c r="AL388" s="41"/>
      <c r="AM388" s="77"/>
      <c r="AN388" s="77"/>
      <c r="AO388" s="37"/>
      <c r="AP388" s="37"/>
      <c r="AQ388" s="37"/>
      <c r="AR388" s="37"/>
      <c r="AS388" s="37"/>
      <c r="AT388" s="41"/>
      <c r="AU388" s="77"/>
      <c r="AV388" s="77"/>
      <c r="AW388" s="37"/>
      <c r="AX388" s="37"/>
      <c r="AY388" s="37"/>
      <c r="AZ388" s="37"/>
      <c r="BA388" s="37"/>
      <c r="BB388" s="41"/>
      <c r="BC388" s="77"/>
      <c r="BD388" s="77"/>
      <c r="BE388" s="37"/>
      <c r="BF388" s="37"/>
      <c r="BG388" s="37"/>
      <c r="BH388" s="37"/>
      <c r="BI388" s="37"/>
      <c r="BJ388" s="37"/>
      <c r="BK388" s="32"/>
      <c r="BL388" s="32"/>
      <c r="BM388" s="115">
        <f>Familia!AV387</f>
        <v>0</v>
      </c>
      <c r="BN388" s="32"/>
      <c r="BO388" s="115">
        <f>Familia!AW387</f>
        <v>0</v>
      </c>
      <c r="BP388" s="32"/>
      <c r="BQ388" s="115">
        <f>Familia!AX387</f>
        <v>0</v>
      </c>
      <c r="BR388" s="32"/>
      <c r="BS388" s="115">
        <f>Familia!AY387</f>
        <v>0</v>
      </c>
      <c r="BT388" s="32"/>
      <c r="BU388" s="115">
        <f>Familia!AZ387</f>
        <v>0</v>
      </c>
      <c r="BV388" s="32"/>
      <c r="BW388" s="115">
        <f>Familia!BA387</f>
        <v>0</v>
      </c>
      <c r="BX388" s="32"/>
      <c r="BY388" s="32"/>
      <c r="BZ388" s="39"/>
      <c r="CA388" s="39"/>
      <c r="CB388" s="39"/>
      <c r="CC388" s="39"/>
      <c r="CD388" s="39"/>
      <c r="CE388" s="39"/>
      <c r="CF388" s="37"/>
      <c r="CG388" s="40"/>
      <c r="CH388" s="114">
        <f t="shared" si="5"/>
        <v>0</v>
      </c>
      <c r="CI388" s="41"/>
      <c r="CJ388" s="34"/>
      <c r="CK388" s="41"/>
      <c r="CL388" s="34"/>
      <c r="CM388" s="41"/>
      <c r="CN388" s="41"/>
      <c r="CO388" s="34"/>
      <c r="CP388" s="41"/>
      <c r="CQ388" s="37"/>
      <c r="CR388" s="40"/>
      <c r="CS388" s="37"/>
      <c r="CT388" s="37" t="s">
        <v>1597</v>
      </c>
      <c r="CV388" s="37"/>
    </row>
    <row r="389" spans="1:100">
      <c r="A389" s="21">
        <v>385</v>
      </c>
      <c r="B389" s="21">
        <f>Beneficiario!C386</f>
        <v>0</v>
      </c>
      <c r="C389" s="41"/>
      <c r="D389" s="37"/>
      <c r="E389" s="40"/>
      <c r="F389" s="77"/>
      <c r="G389" s="77"/>
      <c r="H389" s="37"/>
      <c r="I389" s="37"/>
      <c r="J389" s="37"/>
      <c r="K389" s="37"/>
      <c r="L389" s="37"/>
      <c r="M389" s="32"/>
      <c r="N389" s="41"/>
      <c r="O389" s="77"/>
      <c r="P389" s="77"/>
      <c r="Q389" s="37"/>
      <c r="R389" s="37"/>
      <c r="S389" s="37"/>
      <c r="T389" s="37"/>
      <c r="U389" s="37"/>
      <c r="V389" s="41"/>
      <c r="W389" s="77"/>
      <c r="X389" s="77"/>
      <c r="Y389" s="37"/>
      <c r="Z389" s="37"/>
      <c r="AA389" s="37"/>
      <c r="AB389" s="37"/>
      <c r="AC389" s="37"/>
      <c r="AD389" s="41"/>
      <c r="AE389" s="77"/>
      <c r="AF389" s="77"/>
      <c r="AG389" s="37"/>
      <c r="AH389" s="37"/>
      <c r="AI389" s="37"/>
      <c r="AJ389" s="37"/>
      <c r="AK389" s="37"/>
      <c r="AL389" s="41"/>
      <c r="AM389" s="77"/>
      <c r="AN389" s="77"/>
      <c r="AO389" s="37"/>
      <c r="AP389" s="37"/>
      <c r="AQ389" s="37"/>
      <c r="AR389" s="37"/>
      <c r="AS389" s="37"/>
      <c r="AT389" s="41"/>
      <c r="AU389" s="77"/>
      <c r="AV389" s="77"/>
      <c r="AW389" s="37"/>
      <c r="AX389" s="37"/>
      <c r="AY389" s="37"/>
      <c r="AZ389" s="37"/>
      <c r="BA389" s="37"/>
      <c r="BB389" s="41"/>
      <c r="BC389" s="77"/>
      <c r="BD389" s="77"/>
      <c r="BE389" s="37"/>
      <c r="BF389" s="37"/>
      <c r="BG389" s="37"/>
      <c r="BH389" s="37"/>
      <c r="BI389" s="37"/>
      <c r="BJ389" s="37"/>
      <c r="BK389" s="32"/>
      <c r="BL389" s="32"/>
      <c r="BM389" s="115">
        <f>Familia!AV388</f>
        <v>0</v>
      </c>
      <c r="BN389" s="32"/>
      <c r="BO389" s="115">
        <f>Familia!AW388</f>
        <v>0</v>
      </c>
      <c r="BP389" s="32"/>
      <c r="BQ389" s="115">
        <f>Familia!AX388</f>
        <v>0</v>
      </c>
      <c r="BR389" s="32"/>
      <c r="BS389" s="115">
        <f>Familia!AY388</f>
        <v>0</v>
      </c>
      <c r="BT389" s="32"/>
      <c r="BU389" s="115">
        <f>Familia!AZ388</f>
        <v>0</v>
      </c>
      <c r="BV389" s="32"/>
      <c r="BW389" s="115">
        <f>Familia!BA388</f>
        <v>0</v>
      </c>
      <c r="BX389" s="32"/>
      <c r="BY389" s="32"/>
      <c r="BZ389" s="39"/>
      <c r="CA389" s="39"/>
      <c r="CB389" s="39"/>
      <c r="CC389" s="39"/>
      <c r="CD389" s="39"/>
      <c r="CE389" s="39"/>
      <c r="CF389" s="37"/>
      <c r="CG389" s="40"/>
      <c r="CH389" s="114">
        <f t="shared" si="5"/>
        <v>0</v>
      </c>
      <c r="CI389" s="41"/>
      <c r="CJ389" s="34"/>
      <c r="CK389" s="41"/>
      <c r="CL389" s="34"/>
      <c r="CM389" s="41"/>
      <c r="CN389" s="41"/>
      <c r="CO389" s="34"/>
      <c r="CP389" s="41"/>
      <c r="CQ389" s="37"/>
      <c r="CR389" s="40"/>
      <c r="CS389" s="37"/>
      <c r="CT389" s="37" t="s">
        <v>1597</v>
      </c>
      <c r="CV389" s="37"/>
    </row>
    <row r="390" spans="1:100">
      <c r="A390" s="21">
        <v>386</v>
      </c>
      <c r="B390" s="21">
        <f>Beneficiario!C387</f>
        <v>0</v>
      </c>
      <c r="C390" s="41"/>
      <c r="D390" s="37"/>
      <c r="E390" s="40"/>
      <c r="F390" s="77"/>
      <c r="G390" s="77"/>
      <c r="H390" s="37"/>
      <c r="I390" s="37"/>
      <c r="J390" s="37"/>
      <c r="K390" s="37"/>
      <c r="L390" s="37"/>
      <c r="M390" s="32"/>
      <c r="N390" s="41"/>
      <c r="O390" s="77"/>
      <c r="P390" s="77"/>
      <c r="Q390" s="37"/>
      <c r="R390" s="37"/>
      <c r="S390" s="37"/>
      <c r="T390" s="37"/>
      <c r="U390" s="37"/>
      <c r="V390" s="41"/>
      <c r="W390" s="77"/>
      <c r="X390" s="77"/>
      <c r="Y390" s="37"/>
      <c r="Z390" s="37"/>
      <c r="AA390" s="37"/>
      <c r="AB390" s="37"/>
      <c r="AC390" s="37"/>
      <c r="AD390" s="41"/>
      <c r="AE390" s="77"/>
      <c r="AF390" s="77"/>
      <c r="AG390" s="37"/>
      <c r="AH390" s="37"/>
      <c r="AI390" s="37"/>
      <c r="AJ390" s="37"/>
      <c r="AK390" s="37"/>
      <c r="AL390" s="41"/>
      <c r="AM390" s="77"/>
      <c r="AN390" s="77"/>
      <c r="AO390" s="37"/>
      <c r="AP390" s="37"/>
      <c r="AQ390" s="37"/>
      <c r="AR390" s="37"/>
      <c r="AS390" s="37"/>
      <c r="AT390" s="41"/>
      <c r="AU390" s="77"/>
      <c r="AV390" s="77"/>
      <c r="AW390" s="37"/>
      <c r="AX390" s="37"/>
      <c r="AY390" s="37"/>
      <c r="AZ390" s="37"/>
      <c r="BA390" s="37"/>
      <c r="BB390" s="41"/>
      <c r="BC390" s="77"/>
      <c r="BD390" s="77"/>
      <c r="BE390" s="37"/>
      <c r="BF390" s="37"/>
      <c r="BG390" s="37"/>
      <c r="BH390" s="37"/>
      <c r="BI390" s="37"/>
      <c r="BJ390" s="37"/>
      <c r="BK390" s="32"/>
      <c r="BL390" s="32"/>
      <c r="BM390" s="115">
        <f>Familia!AV389</f>
        <v>0</v>
      </c>
      <c r="BN390" s="32"/>
      <c r="BO390" s="115">
        <f>Familia!AW389</f>
        <v>0</v>
      </c>
      <c r="BP390" s="32"/>
      <c r="BQ390" s="115">
        <f>Familia!AX389</f>
        <v>0</v>
      </c>
      <c r="BR390" s="32"/>
      <c r="BS390" s="115">
        <f>Familia!AY389</f>
        <v>0</v>
      </c>
      <c r="BT390" s="32"/>
      <c r="BU390" s="115">
        <f>Familia!AZ389</f>
        <v>0</v>
      </c>
      <c r="BV390" s="32"/>
      <c r="BW390" s="115">
        <f>Familia!BA389</f>
        <v>0</v>
      </c>
      <c r="BX390" s="32"/>
      <c r="BY390" s="32"/>
      <c r="BZ390" s="39"/>
      <c r="CA390" s="39"/>
      <c r="CB390" s="39"/>
      <c r="CC390" s="39"/>
      <c r="CD390" s="39"/>
      <c r="CE390" s="39"/>
      <c r="CF390" s="37"/>
      <c r="CG390" s="40"/>
      <c r="CH390" s="114">
        <f t="shared" ref="CH390:CH453" si="6">CG390-E390</f>
        <v>0</v>
      </c>
      <c r="CI390" s="41"/>
      <c r="CJ390" s="34"/>
      <c r="CK390" s="41"/>
      <c r="CL390" s="34"/>
      <c r="CM390" s="41"/>
      <c r="CN390" s="41"/>
      <c r="CO390" s="34"/>
      <c r="CP390" s="41"/>
      <c r="CQ390" s="37"/>
      <c r="CR390" s="40"/>
      <c r="CS390" s="37"/>
      <c r="CT390" s="37" t="s">
        <v>1597</v>
      </c>
      <c r="CV390" s="37"/>
    </row>
    <row r="391" spans="1:100">
      <c r="A391" s="21">
        <v>387</v>
      </c>
      <c r="B391" s="21">
        <f>Beneficiario!C388</f>
        <v>0</v>
      </c>
      <c r="C391" s="41"/>
      <c r="D391" s="37"/>
      <c r="E391" s="40"/>
      <c r="F391" s="77"/>
      <c r="G391" s="77"/>
      <c r="H391" s="37"/>
      <c r="I391" s="37"/>
      <c r="J391" s="37"/>
      <c r="K391" s="37"/>
      <c r="L391" s="37"/>
      <c r="M391" s="32"/>
      <c r="N391" s="41"/>
      <c r="O391" s="77"/>
      <c r="P391" s="77"/>
      <c r="Q391" s="37"/>
      <c r="R391" s="37"/>
      <c r="S391" s="37"/>
      <c r="T391" s="37"/>
      <c r="U391" s="37"/>
      <c r="V391" s="41"/>
      <c r="W391" s="77"/>
      <c r="X391" s="77"/>
      <c r="Y391" s="37"/>
      <c r="Z391" s="37"/>
      <c r="AA391" s="37"/>
      <c r="AB391" s="37"/>
      <c r="AC391" s="37"/>
      <c r="AD391" s="41"/>
      <c r="AE391" s="77"/>
      <c r="AF391" s="77"/>
      <c r="AG391" s="37"/>
      <c r="AH391" s="37"/>
      <c r="AI391" s="37"/>
      <c r="AJ391" s="37"/>
      <c r="AK391" s="37"/>
      <c r="AL391" s="41"/>
      <c r="AM391" s="77"/>
      <c r="AN391" s="77"/>
      <c r="AO391" s="37"/>
      <c r="AP391" s="37"/>
      <c r="AQ391" s="37"/>
      <c r="AR391" s="37"/>
      <c r="AS391" s="37"/>
      <c r="AT391" s="41"/>
      <c r="AU391" s="77"/>
      <c r="AV391" s="77"/>
      <c r="AW391" s="37"/>
      <c r="AX391" s="37"/>
      <c r="AY391" s="37"/>
      <c r="AZ391" s="37"/>
      <c r="BA391" s="37"/>
      <c r="BB391" s="41"/>
      <c r="BC391" s="77"/>
      <c r="BD391" s="77"/>
      <c r="BE391" s="37"/>
      <c r="BF391" s="37"/>
      <c r="BG391" s="37"/>
      <c r="BH391" s="37"/>
      <c r="BI391" s="37"/>
      <c r="BJ391" s="37"/>
      <c r="BK391" s="32"/>
      <c r="BL391" s="32"/>
      <c r="BM391" s="115">
        <f>Familia!AV390</f>
        <v>0</v>
      </c>
      <c r="BN391" s="32"/>
      <c r="BO391" s="115">
        <f>Familia!AW390</f>
        <v>0</v>
      </c>
      <c r="BP391" s="32"/>
      <c r="BQ391" s="115">
        <f>Familia!AX390</f>
        <v>0</v>
      </c>
      <c r="BR391" s="32"/>
      <c r="BS391" s="115">
        <f>Familia!AY390</f>
        <v>0</v>
      </c>
      <c r="BT391" s="32"/>
      <c r="BU391" s="115">
        <f>Familia!AZ390</f>
        <v>0</v>
      </c>
      <c r="BV391" s="32"/>
      <c r="BW391" s="115">
        <f>Familia!BA390</f>
        <v>0</v>
      </c>
      <c r="BX391" s="32"/>
      <c r="BY391" s="32"/>
      <c r="BZ391" s="39"/>
      <c r="CA391" s="39"/>
      <c r="CB391" s="39"/>
      <c r="CC391" s="39"/>
      <c r="CD391" s="39"/>
      <c r="CE391" s="39"/>
      <c r="CF391" s="37"/>
      <c r="CG391" s="40"/>
      <c r="CH391" s="114">
        <f t="shared" si="6"/>
        <v>0</v>
      </c>
      <c r="CI391" s="41"/>
      <c r="CJ391" s="34"/>
      <c r="CK391" s="41"/>
      <c r="CL391" s="34"/>
      <c r="CM391" s="41"/>
      <c r="CN391" s="41"/>
      <c r="CO391" s="34"/>
      <c r="CP391" s="41"/>
      <c r="CQ391" s="37"/>
      <c r="CR391" s="40"/>
      <c r="CS391" s="37"/>
      <c r="CT391" s="37" t="s">
        <v>1597</v>
      </c>
      <c r="CV391" s="37"/>
    </row>
    <row r="392" spans="1:100">
      <c r="A392" s="21">
        <v>388</v>
      </c>
      <c r="B392" s="21">
        <f>Beneficiario!C389</f>
        <v>0</v>
      </c>
      <c r="C392" s="41"/>
      <c r="D392" s="37"/>
      <c r="E392" s="40"/>
      <c r="F392" s="77"/>
      <c r="G392" s="77"/>
      <c r="H392" s="37"/>
      <c r="I392" s="37"/>
      <c r="J392" s="37"/>
      <c r="K392" s="37"/>
      <c r="L392" s="37"/>
      <c r="M392" s="32"/>
      <c r="N392" s="41"/>
      <c r="O392" s="77"/>
      <c r="P392" s="77"/>
      <c r="Q392" s="37"/>
      <c r="R392" s="37"/>
      <c r="S392" s="37"/>
      <c r="T392" s="37"/>
      <c r="U392" s="37"/>
      <c r="V392" s="41"/>
      <c r="W392" s="77"/>
      <c r="X392" s="77"/>
      <c r="Y392" s="37"/>
      <c r="Z392" s="37"/>
      <c r="AA392" s="37"/>
      <c r="AB392" s="37"/>
      <c r="AC392" s="37"/>
      <c r="AD392" s="41"/>
      <c r="AE392" s="77"/>
      <c r="AF392" s="77"/>
      <c r="AG392" s="37"/>
      <c r="AH392" s="37"/>
      <c r="AI392" s="37"/>
      <c r="AJ392" s="37"/>
      <c r="AK392" s="37"/>
      <c r="AL392" s="41"/>
      <c r="AM392" s="77"/>
      <c r="AN392" s="77"/>
      <c r="AO392" s="37"/>
      <c r="AP392" s="37"/>
      <c r="AQ392" s="37"/>
      <c r="AR392" s="37"/>
      <c r="AS392" s="37"/>
      <c r="AT392" s="41"/>
      <c r="AU392" s="77"/>
      <c r="AV392" s="77"/>
      <c r="AW392" s="37"/>
      <c r="AX392" s="37"/>
      <c r="AY392" s="37"/>
      <c r="AZ392" s="37"/>
      <c r="BA392" s="37"/>
      <c r="BB392" s="41"/>
      <c r="BC392" s="77"/>
      <c r="BD392" s="77"/>
      <c r="BE392" s="37"/>
      <c r="BF392" s="37"/>
      <c r="BG392" s="37"/>
      <c r="BH392" s="37"/>
      <c r="BI392" s="37"/>
      <c r="BJ392" s="37"/>
      <c r="BK392" s="32"/>
      <c r="BL392" s="32"/>
      <c r="BM392" s="115">
        <f>Familia!AV391</f>
        <v>0</v>
      </c>
      <c r="BN392" s="32"/>
      <c r="BO392" s="115">
        <f>Familia!AW391</f>
        <v>0</v>
      </c>
      <c r="BP392" s="32"/>
      <c r="BQ392" s="115">
        <f>Familia!AX391</f>
        <v>0</v>
      </c>
      <c r="BR392" s="32"/>
      <c r="BS392" s="115">
        <f>Familia!AY391</f>
        <v>0</v>
      </c>
      <c r="BT392" s="32"/>
      <c r="BU392" s="115">
        <f>Familia!AZ391</f>
        <v>0</v>
      </c>
      <c r="BV392" s="32"/>
      <c r="BW392" s="115">
        <f>Familia!BA391</f>
        <v>0</v>
      </c>
      <c r="BX392" s="32"/>
      <c r="BY392" s="32"/>
      <c r="BZ392" s="39"/>
      <c r="CA392" s="39"/>
      <c r="CB392" s="39"/>
      <c r="CC392" s="39"/>
      <c r="CD392" s="39"/>
      <c r="CE392" s="39"/>
      <c r="CF392" s="37"/>
      <c r="CG392" s="40"/>
      <c r="CH392" s="114">
        <f t="shared" si="6"/>
        <v>0</v>
      </c>
      <c r="CI392" s="41"/>
      <c r="CJ392" s="34"/>
      <c r="CK392" s="41"/>
      <c r="CL392" s="34"/>
      <c r="CM392" s="41"/>
      <c r="CN392" s="41"/>
      <c r="CO392" s="34"/>
      <c r="CP392" s="41"/>
      <c r="CQ392" s="37"/>
      <c r="CR392" s="40"/>
      <c r="CS392" s="37"/>
      <c r="CT392" s="37" t="s">
        <v>1597</v>
      </c>
      <c r="CV392" s="37"/>
    </row>
    <row r="393" spans="1:100">
      <c r="A393" s="21">
        <v>389</v>
      </c>
      <c r="B393" s="21">
        <f>Beneficiario!C390</f>
        <v>0</v>
      </c>
      <c r="C393" s="41"/>
      <c r="D393" s="37"/>
      <c r="E393" s="40"/>
      <c r="F393" s="77"/>
      <c r="G393" s="77"/>
      <c r="H393" s="37"/>
      <c r="I393" s="37"/>
      <c r="J393" s="37"/>
      <c r="K393" s="37"/>
      <c r="L393" s="37"/>
      <c r="M393" s="32"/>
      <c r="N393" s="41"/>
      <c r="O393" s="77"/>
      <c r="P393" s="77"/>
      <c r="Q393" s="37"/>
      <c r="R393" s="37"/>
      <c r="S393" s="37"/>
      <c r="T393" s="37"/>
      <c r="U393" s="37"/>
      <c r="V393" s="41"/>
      <c r="W393" s="77"/>
      <c r="X393" s="77"/>
      <c r="Y393" s="37"/>
      <c r="Z393" s="37"/>
      <c r="AA393" s="37"/>
      <c r="AB393" s="37"/>
      <c r="AC393" s="37"/>
      <c r="AD393" s="41"/>
      <c r="AE393" s="77"/>
      <c r="AF393" s="77"/>
      <c r="AG393" s="37"/>
      <c r="AH393" s="37"/>
      <c r="AI393" s="37"/>
      <c r="AJ393" s="37"/>
      <c r="AK393" s="37"/>
      <c r="AL393" s="41"/>
      <c r="AM393" s="77"/>
      <c r="AN393" s="77"/>
      <c r="AO393" s="37"/>
      <c r="AP393" s="37"/>
      <c r="AQ393" s="37"/>
      <c r="AR393" s="37"/>
      <c r="AS393" s="37"/>
      <c r="AT393" s="41"/>
      <c r="AU393" s="77"/>
      <c r="AV393" s="77"/>
      <c r="AW393" s="37"/>
      <c r="AX393" s="37"/>
      <c r="AY393" s="37"/>
      <c r="AZ393" s="37"/>
      <c r="BA393" s="37"/>
      <c r="BB393" s="41"/>
      <c r="BC393" s="77"/>
      <c r="BD393" s="77"/>
      <c r="BE393" s="37"/>
      <c r="BF393" s="37"/>
      <c r="BG393" s="37"/>
      <c r="BH393" s="37"/>
      <c r="BI393" s="37"/>
      <c r="BJ393" s="37"/>
      <c r="BK393" s="32"/>
      <c r="BL393" s="32"/>
      <c r="BM393" s="115">
        <f>Familia!AV392</f>
        <v>0</v>
      </c>
      <c r="BN393" s="32"/>
      <c r="BO393" s="115">
        <f>Familia!AW392</f>
        <v>0</v>
      </c>
      <c r="BP393" s="32"/>
      <c r="BQ393" s="115">
        <f>Familia!AX392</f>
        <v>0</v>
      </c>
      <c r="BR393" s="32"/>
      <c r="BS393" s="115">
        <f>Familia!AY392</f>
        <v>0</v>
      </c>
      <c r="BT393" s="32"/>
      <c r="BU393" s="115">
        <f>Familia!AZ392</f>
        <v>0</v>
      </c>
      <c r="BV393" s="32"/>
      <c r="BW393" s="115">
        <f>Familia!BA392</f>
        <v>0</v>
      </c>
      <c r="BX393" s="32"/>
      <c r="BY393" s="32"/>
      <c r="BZ393" s="39"/>
      <c r="CA393" s="39"/>
      <c r="CB393" s="39"/>
      <c r="CC393" s="39"/>
      <c r="CD393" s="39"/>
      <c r="CE393" s="39"/>
      <c r="CF393" s="37"/>
      <c r="CG393" s="40"/>
      <c r="CH393" s="114">
        <f t="shared" si="6"/>
        <v>0</v>
      </c>
      <c r="CI393" s="41"/>
      <c r="CJ393" s="34"/>
      <c r="CK393" s="41"/>
      <c r="CL393" s="34"/>
      <c r="CM393" s="41"/>
      <c r="CN393" s="41"/>
      <c r="CO393" s="34"/>
      <c r="CP393" s="41"/>
      <c r="CQ393" s="37"/>
      <c r="CR393" s="40"/>
      <c r="CS393" s="37"/>
      <c r="CT393" s="37" t="s">
        <v>1597</v>
      </c>
      <c r="CV393" s="37"/>
    </row>
    <row r="394" spans="1:100">
      <c r="A394" s="21">
        <v>390</v>
      </c>
      <c r="B394" s="21">
        <f>Beneficiario!C391</f>
        <v>0</v>
      </c>
      <c r="C394" s="41"/>
      <c r="D394" s="37"/>
      <c r="E394" s="40"/>
      <c r="F394" s="77"/>
      <c r="G394" s="77"/>
      <c r="H394" s="37"/>
      <c r="I394" s="37"/>
      <c r="J394" s="37"/>
      <c r="K394" s="37"/>
      <c r="L394" s="37"/>
      <c r="M394" s="32"/>
      <c r="N394" s="41"/>
      <c r="O394" s="77"/>
      <c r="P394" s="77"/>
      <c r="Q394" s="37"/>
      <c r="R394" s="37"/>
      <c r="S394" s="37"/>
      <c r="T394" s="37"/>
      <c r="U394" s="37"/>
      <c r="V394" s="41"/>
      <c r="W394" s="77"/>
      <c r="X394" s="77"/>
      <c r="Y394" s="37"/>
      <c r="Z394" s="37"/>
      <c r="AA394" s="37"/>
      <c r="AB394" s="37"/>
      <c r="AC394" s="37"/>
      <c r="AD394" s="41"/>
      <c r="AE394" s="77"/>
      <c r="AF394" s="77"/>
      <c r="AG394" s="37"/>
      <c r="AH394" s="37"/>
      <c r="AI394" s="37"/>
      <c r="AJ394" s="37"/>
      <c r="AK394" s="37"/>
      <c r="AL394" s="41"/>
      <c r="AM394" s="77"/>
      <c r="AN394" s="77"/>
      <c r="AO394" s="37"/>
      <c r="AP394" s="37"/>
      <c r="AQ394" s="37"/>
      <c r="AR394" s="37"/>
      <c r="AS394" s="37"/>
      <c r="AT394" s="41"/>
      <c r="AU394" s="77"/>
      <c r="AV394" s="77"/>
      <c r="AW394" s="37"/>
      <c r="AX394" s="37"/>
      <c r="AY394" s="37"/>
      <c r="AZ394" s="37"/>
      <c r="BA394" s="37"/>
      <c r="BB394" s="41"/>
      <c r="BC394" s="77"/>
      <c r="BD394" s="77"/>
      <c r="BE394" s="37"/>
      <c r="BF394" s="37"/>
      <c r="BG394" s="37"/>
      <c r="BH394" s="37"/>
      <c r="BI394" s="37"/>
      <c r="BJ394" s="37"/>
      <c r="BK394" s="32"/>
      <c r="BL394" s="32"/>
      <c r="BM394" s="115">
        <f>Familia!AV393</f>
        <v>0</v>
      </c>
      <c r="BN394" s="32"/>
      <c r="BO394" s="115">
        <f>Familia!AW393</f>
        <v>0</v>
      </c>
      <c r="BP394" s="32"/>
      <c r="BQ394" s="115">
        <f>Familia!AX393</f>
        <v>0</v>
      </c>
      <c r="BR394" s="32"/>
      <c r="BS394" s="115">
        <f>Familia!AY393</f>
        <v>0</v>
      </c>
      <c r="BT394" s="32"/>
      <c r="BU394" s="115">
        <f>Familia!AZ393</f>
        <v>0</v>
      </c>
      <c r="BV394" s="32"/>
      <c r="BW394" s="115">
        <f>Familia!BA393</f>
        <v>0</v>
      </c>
      <c r="BX394" s="32"/>
      <c r="BY394" s="32"/>
      <c r="BZ394" s="39"/>
      <c r="CA394" s="39"/>
      <c r="CB394" s="39"/>
      <c r="CC394" s="39"/>
      <c r="CD394" s="39"/>
      <c r="CE394" s="39"/>
      <c r="CF394" s="37"/>
      <c r="CG394" s="40"/>
      <c r="CH394" s="114">
        <f t="shared" si="6"/>
        <v>0</v>
      </c>
      <c r="CI394" s="41"/>
      <c r="CJ394" s="34"/>
      <c r="CK394" s="41"/>
      <c r="CL394" s="34"/>
      <c r="CM394" s="41"/>
      <c r="CN394" s="41"/>
      <c r="CO394" s="34"/>
      <c r="CP394" s="41"/>
      <c r="CQ394" s="37"/>
      <c r="CR394" s="40"/>
      <c r="CS394" s="37"/>
      <c r="CT394" s="37" t="s">
        <v>1597</v>
      </c>
      <c r="CV394" s="37"/>
    </row>
    <row r="395" spans="1:100">
      <c r="A395" s="21">
        <v>391</v>
      </c>
      <c r="B395" s="21">
        <f>Beneficiario!C392</f>
        <v>0</v>
      </c>
      <c r="C395" s="41"/>
      <c r="D395" s="37"/>
      <c r="E395" s="40"/>
      <c r="F395" s="77"/>
      <c r="G395" s="77"/>
      <c r="H395" s="37"/>
      <c r="I395" s="37"/>
      <c r="J395" s="37"/>
      <c r="K395" s="37"/>
      <c r="L395" s="37"/>
      <c r="M395" s="32"/>
      <c r="N395" s="41"/>
      <c r="O395" s="77"/>
      <c r="P395" s="77"/>
      <c r="Q395" s="37"/>
      <c r="R395" s="37"/>
      <c r="S395" s="37"/>
      <c r="T395" s="37"/>
      <c r="U395" s="37"/>
      <c r="V395" s="41"/>
      <c r="W395" s="77"/>
      <c r="X395" s="77"/>
      <c r="Y395" s="37"/>
      <c r="Z395" s="37"/>
      <c r="AA395" s="37"/>
      <c r="AB395" s="37"/>
      <c r="AC395" s="37"/>
      <c r="AD395" s="41"/>
      <c r="AE395" s="77"/>
      <c r="AF395" s="77"/>
      <c r="AG395" s="37"/>
      <c r="AH395" s="37"/>
      <c r="AI395" s="37"/>
      <c r="AJ395" s="37"/>
      <c r="AK395" s="37"/>
      <c r="AL395" s="41"/>
      <c r="AM395" s="77"/>
      <c r="AN395" s="77"/>
      <c r="AO395" s="37"/>
      <c r="AP395" s="37"/>
      <c r="AQ395" s="37"/>
      <c r="AR395" s="37"/>
      <c r="AS395" s="37"/>
      <c r="AT395" s="41"/>
      <c r="AU395" s="77"/>
      <c r="AV395" s="77"/>
      <c r="AW395" s="37"/>
      <c r="AX395" s="37"/>
      <c r="AY395" s="37"/>
      <c r="AZ395" s="37"/>
      <c r="BA395" s="37"/>
      <c r="BB395" s="41"/>
      <c r="BC395" s="77"/>
      <c r="BD395" s="77"/>
      <c r="BE395" s="37"/>
      <c r="BF395" s="37"/>
      <c r="BG395" s="37"/>
      <c r="BH395" s="37"/>
      <c r="BI395" s="37"/>
      <c r="BJ395" s="37"/>
      <c r="BK395" s="32"/>
      <c r="BL395" s="32"/>
      <c r="BM395" s="115">
        <f>Familia!AV394</f>
        <v>0</v>
      </c>
      <c r="BN395" s="32"/>
      <c r="BO395" s="115">
        <f>Familia!AW394</f>
        <v>0</v>
      </c>
      <c r="BP395" s="32"/>
      <c r="BQ395" s="115">
        <f>Familia!AX394</f>
        <v>0</v>
      </c>
      <c r="BR395" s="32"/>
      <c r="BS395" s="115">
        <f>Familia!AY394</f>
        <v>0</v>
      </c>
      <c r="BT395" s="32"/>
      <c r="BU395" s="115">
        <f>Familia!AZ394</f>
        <v>0</v>
      </c>
      <c r="BV395" s="32"/>
      <c r="BW395" s="115">
        <f>Familia!BA394</f>
        <v>0</v>
      </c>
      <c r="BX395" s="32"/>
      <c r="BY395" s="32"/>
      <c r="BZ395" s="39"/>
      <c r="CA395" s="39"/>
      <c r="CB395" s="39"/>
      <c r="CC395" s="39"/>
      <c r="CD395" s="39"/>
      <c r="CE395" s="39"/>
      <c r="CF395" s="37"/>
      <c r="CG395" s="40"/>
      <c r="CH395" s="114">
        <f t="shared" si="6"/>
        <v>0</v>
      </c>
      <c r="CI395" s="41"/>
      <c r="CJ395" s="34"/>
      <c r="CK395" s="41"/>
      <c r="CL395" s="34"/>
      <c r="CM395" s="41"/>
      <c r="CN395" s="41"/>
      <c r="CO395" s="34"/>
      <c r="CP395" s="41"/>
      <c r="CQ395" s="37"/>
      <c r="CR395" s="40"/>
      <c r="CS395" s="37"/>
      <c r="CT395" s="37" t="s">
        <v>1597</v>
      </c>
      <c r="CV395" s="37"/>
    </row>
    <row r="396" spans="1:100">
      <c r="A396" s="21">
        <v>392</v>
      </c>
      <c r="B396" s="21">
        <f>Beneficiario!C393</f>
        <v>0</v>
      </c>
      <c r="C396" s="41"/>
      <c r="D396" s="37"/>
      <c r="E396" s="40"/>
      <c r="F396" s="77"/>
      <c r="G396" s="77"/>
      <c r="H396" s="37"/>
      <c r="I396" s="37"/>
      <c r="J396" s="37"/>
      <c r="K396" s="37"/>
      <c r="L396" s="37"/>
      <c r="M396" s="32"/>
      <c r="N396" s="41"/>
      <c r="O396" s="77"/>
      <c r="P396" s="77"/>
      <c r="Q396" s="37"/>
      <c r="R396" s="37"/>
      <c r="S396" s="37"/>
      <c r="T396" s="37"/>
      <c r="U396" s="37"/>
      <c r="V396" s="41"/>
      <c r="W396" s="77"/>
      <c r="X396" s="77"/>
      <c r="Y396" s="37"/>
      <c r="Z396" s="37"/>
      <c r="AA396" s="37"/>
      <c r="AB396" s="37"/>
      <c r="AC396" s="37"/>
      <c r="AD396" s="41"/>
      <c r="AE396" s="77"/>
      <c r="AF396" s="77"/>
      <c r="AG396" s="37"/>
      <c r="AH396" s="37"/>
      <c r="AI396" s="37"/>
      <c r="AJ396" s="37"/>
      <c r="AK396" s="37"/>
      <c r="AL396" s="41"/>
      <c r="AM396" s="77"/>
      <c r="AN396" s="77"/>
      <c r="AO396" s="37"/>
      <c r="AP396" s="37"/>
      <c r="AQ396" s="37"/>
      <c r="AR396" s="37"/>
      <c r="AS396" s="37"/>
      <c r="AT396" s="41"/>
      <c r="AU396" s="77"/>
      <c r="AV396" s="77"/>
      <c r="AW396" s="37"/>
      <c r="AX396" s="37"/>
      <c r="AY396" s="37"/>
      <c r="AZ396" s="37"/>
      <c r="BA396" s="37"/>
      <c r="BB396" s="41"/>
      <c r="BC396" s="77"/>
      <c r="BD396" s="77"/>
      <c r="BE396" s="37"/>
      <c r="BF396" s="37"/>
      <c r="BG396" s="37"/>
      <c r="BH396" s="37"/>
      <c r="BI396" s="37"/>
      <c r="BJ396" s="37"/>
      <c r="BK396" s="32"/>
      <c r="BL396" s="32"/>
      <c r="BM396" s="115">
        <f>Familia!AV395</f>
        <v>0</v>
      </c>
      <c r="BN396" s="32"/>
      <c r="BO396" s="115">
        <f>Familia!AW395</f>
        <v>0</v>
      </c>
      <c r="BP396" s="32"/>
      <c r="BQ396" s="115">
        <f>Familia!AX395</f>
        <v>0</v>
      </c>
      <c r="BR396" s="32"/>
      <c r="BS396" s="115">
        <f>Familia!AY395</f>
        <v>0</v>
      </c>
      <c r="BT396" s="32"/>
      <c r="BU396" s="115">
        <f>Familia!AZ395</f>
        <v>0</v>
      </c>
      <c r="BV396" s="32"/>
      <c r="BW396" s="115">
        <f>Familia!BA395</f>
        <v>0</v>
      </c>
      <c r="BX396" s="32"/>
      <c r="BY396" s="32"/>
      <c r="BZ396" s="39"/>
      <c r="CA396" s="39"/>
      <c r="CB396" s="39"/>
      <c r="CC396" s="39"/>
      <c r="CD396" s="39"/>
      <c r="CE396" s="39"/>
      <c r="CF396" s="37"/>
      <c r="CG396" s="40"/>
      <c r="CH396" s="114">
        <f t="shared" si="6"/>
        <v>0</v>
      </c>
      <c r="CI396" s="41"/>
      <c r="CJ396" s="34"/>
      <c r="CK396" s="41"/>
      <c r="CL396" s="34"/>
      <c r="CM396" s="41"/>
      <c r="CN396" s="41"/>
      <c r="CO396" s="34"/>
      <c r="CP396" s="41"/>
      <c r="CQ396" s="37"/>
      <c r="CR396" s="40"/>
      <c r="CS396" s="37"/>
      <c r="CT396" s="37" t="s">
        <v>1597</v>
      </c>
      <c r="CV396" s="37"/>
    </row>
    <row r="397" spans="1:100">
      <c r="A397" s="21">
        <v>393</v>
      </c>
      <c r="B397" s="21">
        <f>Beneficiario!C394</f>
        <v>0</v>
      </c>
      <c r="C397" s="41"/>
      <c r="D397" s="37"/>
      <c r="E397" s="40"/>
      <c r="F397" s="77"/>
      <c r="G397" s="77"/>
      <c r="H397" s="37"/>
      <c r="I397" s="37"/>
      <c r="J397" s="37"/>
      <c r="K397" s="37"/>
      <c r="L397" s="37"/>
      <c r="M397" s="32"/>
      <c r="N397" s="41"/>
      <c r="O397" s="77"/>
      <c r="P397" s="77"/>
      <c r="Q397" s="37"/>
      <c r="R397" s="37"/>
      <c r="S397" s="37"/>
      <c r="T397" s="37"/>
      <c r="U397" s="37"/>
      <c r="V397" s="41"/>
      <c r="W397" s="77"/>
      <c r="X397" s="77"/>
      <c r="Y397" s="37"/>
      <c r="Z397" s="37"/>
      <c r="AA397" s="37"/>
      <c r="AB397" s="37"/>
      <c r="AC397" s="37"/>
      <c r="AD397" s="41"/>
      <c r="AE397" s="77"/>
      <c r="AF397" s="77"/>
      <c r="AG397" s="37"/>
      <c r="AH397" s="37"/>
      <c r="AI397" s="37"/>
      <c r="AJ397" s="37"/>
      <c r="AK397" s="37"/>
      <c r="AL397" s="41"/>
      <c r="AM397" s="77"/>
      <c r="AN397" s="77"/>
      <c r="AO397" s="37"/>
      <c r="AP397" s="37"/>
      <c r="AQ397" s="37"/>
      <c r="AR397" s="37"/>
      <c r="AS397" s="37"/>
      <c r="AT397" s="41"/>
      <c r="AU397" s="77"/>
      <c r="AV397" s="77"/>
      <c r="AW397" s="37"/>
      <c r="AX397" s="37"/>
      <c r="AY397" s="37"/>
      <c r="AZ397" s="37"/>
      <c r="BA397" s="37"/>
      <c r="BB397" s="41"/>
      <c r="BC397" s="77"/>
      <c r="BD397" s="77"/>
      <c r="BE397" s="37"/>
      <c r="BF397" s="37"/>
      <c r="BG397" s="37"/>
      <c r="BH397" s="37"/>
      <c r="BI397" s="37"/>
      <c r="BJ397" s="37"/>
      <c r="BK397" s="32"/>
      <c r="BL397" s="32"/>
      <c r="BM397" s="115">
        <f>Familia!AV396</f>
        <v>0</v>
      </c>
      <c r="BN397" s="32"/>
      <c r="BO397" s="115">
        <f>Familia!AW396</f>
        <v>0</v>
      </c>
      <c r="BP397" s="32"/>
      <c r="BQ397" s="115">
        <f>Familia!AX396</f>
        <v>0</v>
      </c>
      <c r="BR397" s="32"/>
      <c r="BS397" s="115">
        <f>Familia!AY396</f>
        <v>0</v>
      </c>
      <c r="BT397" s="32"/>
      <c r="BU397" s="115">
        <f>Familia!AZ396</f>
        <v>0</v>
      </c>
      <c r="BV397" s="32"/>
      <c r="BW397" s="115">
        <f>Familia!BA396</f>
        <v>0</v>
      </c>
      <c r="BX397" s="32"/>
      <c r="BY397" s="32"/>
      <c r="BZ397" s="39"/>
      <c r="CA397" s="39"/>
      <c r="CB397" s="39"/>
      <c r="CC397" s="39"/>
      <c r="CD397" s="39"/>
      <c r="CE397" s="39"/>
      <c r="CF397" s="37"/>
      <c r="CG397" s="40"/>
      <c r="CH397" s="114">
        <f t="shared" si="6"/>
        <v>0</v>
      </c>
      <c r="CI397" s="41"/>
      <c r="CJ397" s="34"/>
      <c r="CK397" s="41"/>
      <c r="CL397" s="34"/>
      <c r="CM397" s="41"/>
      <c r="CN397" s="41"/>
      <c r="CO397" s="34"/>
      <c r="CP397" s="41"/>
      <c r="CQ397" s="37"/>
      <c r="CR397" s="40"/>
      <c r="CS397" s="37"/>
      <c r="CT397" s="37" t="s">
        <v>1597</v>
      </c>
      <c r="CV397" s="37"/>
    </row>
    <row r="398" spans="1:100">
      <c r="A398" s="21">
        <v>394</v>
      </c>
      <c r="B398" s="21">
        <f>Beneficiario!C395</f>
        <v>0</v>
      </c>
      <c r="C398" s="41"/>
      <c r="D398" s="37"/>
      <c r="E398" s="40"/>
      <c r="F398" s="77"/>
      <c r="G398" s="77"/>
      <c r="H398" s="37"/>
      <c r="I398" s="37"/>
      <c r="J398" s="37"/>
      <c r="K398" s="37"/>
      <c r="L398" s="37"/>
      <c r="M398" s="32"/>
      <c r="N398" s="41"/>
      <c r="O398" s="77"/>
      <c r="P398" s="77"/>
      <c r="Q398" s="37"/>
      <c r="R398" s="37"/>
      <c r="S398" s="37"/>
      <c r="T398" s="37"/>
      <c r="U398" s="37"/>
      <c r="V398" s="41"/>
      <c r="W398" s="77"/>
      <c r="X398" s="77"/>
      <c r="Y398" s="37"/>
      <c r="Z398" s="37"/>
      <c r="AA398" s="37"/>
      <c r="AB398" s="37"/>
      <c r="AC398" s="37"/>
      <c r="AD398" s="41"/>
      <c r="AE398" s="77"/>
      <c r="AF398" s="77"/>
      <c r="AG398" s="37"/>
      <c r="AH398" s="37"/>
      <c r="AI398" s="37"/>
      <c r="AJ398" s="37"/>
      <c r="AK398" s="37"/>
      <c r="AL398" s="41"/>
      <c r="AM398" s="77"/>
      <c r="AN398" s="77"/>
      <c r="AO398" s="37"/>
      <c r="AP398" s="37"/>
      <c r="AQ398" s="37"/>
      <c r="AR398" s="37"/>
      <c r="AS398" s="37"/>
      <c r="AT398" s="41"/>
      <c r="AU398" s="77"/>
      <c r="AV398" s="77"/>
      <c r="AW398" s="37"/>
      <c r="AX398" s="37"/>
      <c r="AY398" s="37"/>
      <c r="AZ398" s="37"/>
      <c r="BA398" s="37"/>
      <c r="BB398" s="41"/>
      <c r="BC398" s="77"/>
      <c r="BD398" s="77"/>
      <c r="BE398" s="37"/>
      <c r="BF398" s="37"/>
      <c r="BG398" s="37"/>
      <c r="BH398" s="37"/>
      <c r="BI398" s="37"/>
      <c r="BJ398" s="37"/>
      <c r="BK398" s="32"/>
      <c r="BL398" s="32"/>
      <c r="BM398" s="115">
        <f>Familia!AV397</f>
        <v>0</v>
      </c>
      <c r="BN398" s="32"/>
      <c r="BO398" s="115">
        <f>Familia!AW397</f>
        <v>0</v>
      </c>
      <c r="BP398" s="32"/>
      <c r="BQ398" s="115">
        <f>Familia!AX397</f>
        <v>0</v>
      </c>
      <c r="BR398" s="32"/>
      <c r="BS398" s="115">
        <f>Familia!AY397</f>
        <v>0</v>
      </c>
      <c r="BT398" s="32"/>
      <c r="BU398" s="115">
        <f>Familia!AZ397</f>
        <v>0</v>
      </c>
      <c r="BV398" s="32"/>
      <c r="BW398" s="115">
        <f>Familia!BA397</f>
        <v>0</v>
      </c>
      <c r="BX398" s="32"/>
      <c r="BY398" s="32"/>
      <c r="BZ398" s="39"/>
      <c r="CA398" s="39"/>
      <c r="CB398" s="39"/>
      <c r="CC398" s="39"/>
      <c r="CD398" s="39"/>
      <c r="CE398" s="39"/>
      <c r="CF398" s="37"/>
      <c r="CG398" s="40"/>
      <c r="CH398" s="114">
        <f t="shared" si="6"/>
        <v>0</v>
      </c>
      <c r="CI398" s="41"/>
      <c r="CJ398" s="34"/>
      <c r="CK398" s="41"/>
      <c r="CL398" s="34"/>
      <c r="CM398" s="41"/>
      <c r="CN398" s="41"/>
      <c r="CO398" s="34"/>
      <c r="CP398" s="41"/>
      <c r="CQ398" s="37"/>
      <c r="CR398" s="40"/>
      <c r="CS398" s="37"/>
      <c r="CT398" s="37" t="s">
        <v>1597</v>
      </c>
      <c r="CV398" s="37"/>
    </row>
    <row r="399" spans="1:100">
      <c r="A399" s="21">
        <v>395</v>
      </c>
      <c r="B399" s="21">
        <f>Beneficiario!C396</f>
        <v>0</v>
      </c>
      <c r="C399" s="41"/>
      <c r="D399" s="37"/>
      <c r="E399" s="40"/>
      <c r="F399" s="77"/>
      <c r="G399" s="77"/>
      <c r="H399" s="37"/>
      <c r="I399" s="37"/>
      <c r="J399" s="37"/>
      <c r="K399" s="37"/>
      <c r="L399" s="37"/>
      <c r="M399" s="32"/>
      <c r="N399" s="41"/>
      <c r="O399" s="77"/>
      <c r="P399" s="77"/>
      <c r="Q399" s="37"/>
      <c r="R399" s="37"/>
      <c r="S399" s="37"/>
      <c r="T399" s="37"/>
      <c r="U399" s="37"/>
      <c r="V399" s="41"/>
      <c r="W399" s="77"/>
      <c r="X399" s="77"/>
      <c r="Y399" s="37"/>
      <c r="Z399" s="37"/>
      <c r="AA399" s="37"/>
      <c r="AB399" s="37"/>
      <c r="AC399" s="37"/>
      <c r="AD399" s="41"/>
      <c r="AE399" s="77"/>
      <c r="AF399" s="77"/>
      <c r="AG399" s="37"/>
      <c r="AH399" s="37"/>
      <c r="AI399" s="37"/>
      <c r="AJ399" s="37"/>
      <c r="AK399" s="37"/>
      <c r="AL399" s="41"/>
      <c r="AM399" s="77"/>
      <c r="AN399" s="77"/>
      <c r="AO399" s="37"/>
      <c r="AP399" s="37"/>
      <c r="AQ399" s="37"/>
      <c r="AR399" s="37"/>
      <c r="AS399" s="37"/>
      <c r="AT399" s="41"/>
      <c r="AU399" s="77"/>
      <c r="AV399" s="77"/>
      <c r="AW399" s="37"/>
      <c r="AX399" s="37"/>
      <c r="AY399" s="37"/>
      <c r="AZ399" s="37"/>
      <c r="BA399" s="37"/>
      <c r="BB399" s="41"/>
      <c r="BC399" s="77"/>
      <c r="BD399" s="77"/>
      <c r="BE399" s="37"/>
      <c r="BF399" s="37"/>
      <c r="BG399" s="37"/>
      <c r="BH399" s="37"/>
      <c r="BI399" s="37"/>
      <c r="BJ399" s="37"/>
      <c r="BK399" s="32"/>
      <c r="BL399" s="32"/>
      <c r="BM399" s="115">
        <f>Familia!AV398</f>
        <v>0</v>
      </c>
      <c r="BN399" s="32"/>
      <c r="BO399" s="115">
        <f>Familia!AW398</f>
        <v>0</v>
      </c>
      <c r="BP399" s="32"/>
      <c r="BQ399" s="115">
        <f>Familia!AX398</f>
        <v>0</v>
      </c>
      <c r="BR399" s="32"/>
      <c r="BS399" s="115">
        <f>Familia!AY398</f>
        <v>0</v>
      </c>
      <c r="BT399" s="32"/>
      <c r="BU399" s="115">
        <f>Familia!AZ398</f>
        <v>0</v>
      </c>
      <c r="BV399" s="32"/>
      <c r="BW399" s="115">
        <f>Familia!BA398</f>
        <v>0</v>
      </c>
      <c r="BX399" s="32"/>
      <c r="BY399" s="32"/>
      <c r="BZ399" s="39"/>
      <c r="CA399" s="39"/>
      <c r="CB399" s="39"/>
      <c r="CC399" s="39"/>
      <c r="CD399" s="39"/>
      <c r="CE399" s="39"/>
      <c r="CF399" s="37"/>
      <c r="CG399" s="40"/>
      <c r="CH399" s="114">
        <f t="shared" si="6"/>
        <v>0</v>
      </c>
      <c r="CI399" s="41"/>
      <c r="CJ399" s="34"/>
      <c r="CK399" s="41"/>
      <c r="CL399" s="34"/>
      <c r="CM399" s="41"/>
      <c r="CN399" s="41"/>
      <c r="CO399" s="34"/>
      <c r="CP399" s="41"/>
      <c r="CQ399" s="37"/>
      <c r="CR399" s="40"/>
      <c r="CS399" s="37"/>
      <c r="CT399" s="37" t="s">
        <v>1597</v>
      </c>
      <c r="CV399" s="37"/>
    </row>
    <row r="400" spans="1:100">
      <c r="A400" s="21">
        <v>396</v>
      </c>
      <c r="B400" s="21">
        <f>Beneficiario!C397</f>
        <v>0</v>
      </c>
      <c r="C400" s="41"/>
      <c r="D400" s="37"/>
      <c r="E400" s="40"/>
      <c r="F400" s="77"/>
      <c r="G400" s="77"/>
      <c r="H400" s="37"/>
      <c r="I400" s="37"/>
      <c r="J400" s="37"/>
      <c r="K400" s="37"/>
      <c r="L400" s="37"/>
      <c r="M400" s="32"/>
      <c r="N400" s="41"/>
      <c r="O400" s="77"/>
      <c r="P400" s="77"/>
      <c r="Q400" s="37"/>
      <c r="R400" s="37"/>
      <c r="S400" s="37"/>
      <c r="T400" s="37"/>
      <c r="U400" s="37"/>
      <c r="V400" s="41"/>
      <c r="W400" s="77"/>
      <c r="X400" s="77"/>
      <c r="Y400" s="37"/>
      <c r="Z400" s="37"/>
      <c r="AA400" s="37"/>
      <c r="AB400" s="37"/>
      <c r="AC400" s="37"/>
      <c r="AD400" s="41"/>
      <c r="AE400" s="77"/>
      <c r="AF400" s="77"/>
      <c r="AG400" s="37"/>
      <c r="AH400" s="37"/>
      <c r="AI400" s="37"/>
      <c r="AJ400" s="37"/>
      <c r="AK400" s="37"/>
      <c r="AL400" s="41"/>
      <c r="AM400" s="77"/>
      <c r="AN400" s="77"/>
      <c r="AO400" s="37"/>
      <c r="AP400" s="37"/>
      <c r="AQ400" s="37"/>
      <c r="AR400" s="37"/>
      <c r="AS400" s="37"/>
      <c r="AT400" s="41"/>
      <c r="AU400" s="77"/>
      <c r="AV400" s="77"/>
      <c r="AW400" s="37"/>
      <c r="AX400" s="37"/>
      <c r="AY400" s="37"/>
      <c r="AZ400" s="37"/>
      <c r="BA400" s="37"/>
      <c r="BB400" s="41"/>
      <c r="BC400" s="77"/>
      <c r="BD400" s="77"/>
      <c r="BE400" s="37"/>
      <c r="BF400" s="37"/>
      <c r="BG400" s="37"/>
      <c r="BH400" s="37"/>
      <c r="BI400" s="37"/>
      <c r="BJ400" s="37"/>
      <c r="BK400" s="32"/>
      <c r="BL400" s="32"/>
      <c r="BM400" s="115">
        <f>Familia!AV399</f>
        <v>0</v>
      </c>
      <c r="BN400" s="32"/>
      <c r="BO400" s="115">
        <f>Familia!AW399</f>
        <v>0</v>
      </c>
      <c r="BP400" s="32"/>
      <c r="BQ400" s="115">
        <f>Familia!AX399</f>
        <v>0</v>
      </c>
      <c r="BR400" s="32"/>
      <c r="BS400" s="115">
        <f>Familia!AY399</f>
        <v>0</v>
      </c>
      <c r="BT400" s="32"/>
      <c r="BU400" s="115">
        <f>Familia!AZ399</f>
        <v>0</v>
      </c>
      <c r="BV400" s="32"/>
      <c r="BW400" s="115">
        <f>Familia!BA399</f>
        <v>0</v>
      </c>
      <c r="BX400" s="32"/>
      <c r="BY400" s="32"/>
      <c r="BZ400" s="39"/>
      <c r="CA400" s="39"/>
      <c r="CB400" s="39"/>
      <c r="CC400" s="39"/>
      <c r="CD400" s="39"/>
      <c r="CE400" s="39"/>
      <c r="CF400" s="37"/>
      <c r="CG400" s="40"/>
      <c r="CH400" s="114">
        <f t="shared" si="6"/>
        <v>0</v>
      </c>
      <c r="CI400" s="41"/>
      <c r="CJ400" s="34"/>
      <c r="CK400" s="41"/>
      <c r="CL400" s="34"/>
      <c r="CM400" s="41"/>
      <c r="CN400" s="41"/>
      <c r="CO400" s="34"/>
      <c r="CP400" s="41"/>
      <c r="CQ400" s="37"/>
      <c r="CR400" s="40"/>
      <c r="CS400" s="37"/>
      <c r="CT400" s="37" t="s">
        <v>1597</v>
      </c>
      <c r="CV400" s="37"/>
    </row>
    <row r="401" spans="1:100">
      <c r="A401" s="21">
        <v>397</v>
      </c>
      <c r="B401" s="21">
        <f>Beneficiario!C398</f>
        <v>0</v>
      </c>
      <c r="C401" s="41"/>
      <c r="D401" s="37"/>
      <c r="E401" s="40"/>
      <c r="F401" s="77"/>
      <c r="G401" s="77"/>
      <c r="H401" s="37"/>
      <c r="I401" s="37"/>
      <c r="J401" s="37"/>
      <c r="K401" s="37"/>
      <c r="L401" s="37"/>
      <c r="M401" s="32"/>
      <c r="N401" s="41"/>
      <c r="O401" s="77"/>
      <c r="P401" s="77"/>
      <c r="Q401" s="37"/>
      <c r="R401" s="37"/>
      <c r="S401" s="37"/>
      <c r="T401" s="37"/>
      <c r="U401" s="37"/>
      <c r="V401" s="41"/>
      <c r="W401" s="77"/>
      <c r="X401" s="77"/>
      <c r="Y401" s="37"/>
      <c r="Z401" s="37"/>
      <c r="AA401" s="37"/>
      <c r="AB401" s="37"/>
      <c r="AC401" s="37"/>
      <c r="AD401" s="41"/>
      <c r="AE401" s="77"/>
      <c r="AF401" s="77"/>
      <c r="AG401" s="37"/>
      <c r="AH401" s="37"/>
      <c r="AI401" s="37"/>
      <c r="AJ401" s="37"/>
      <c r="AK401" s="37"/>
      <c r="AL401" s="41"/>
      <c r="AM401" s="77"/>
      <c r="AN401" s="77"/>
      <c r="AO401" s="37"/>
      <c r="AP401" s="37"/>
      <c r="AQ401" s="37"/>
      <c r="AR401" s="37"/>
      <c r="AS401" s="37"/>
      <c r="AT401" s="41"/>
      <c r="AU401" s="77"/>
      <c r="AV401" s="77"/>
      <c r="AW401" s="37"/>
      <c r="AX401" s="37"/>
      <c r="AY401" s="37"/>
      <c r="AZ401" s="37"/>
      <c r="BA401" s="37"/>
      <c r="BB401" s="41"/>
      <c r="BC401" s="77"/>
      <c r="BD401" s="77"/>
      <c r="BE401" s="37"/>
      <c r="BF401" s="37"/>
      <c r="BG401" s="37"/>
      <c r="BH401" s="37"/>
      <c r="BI401" s="37"/>
      <c r="BJ401" s="37"/>
      <c r="BK401" s="32"/>
      <c r="BL401" s="32"/>
      <c r="BM401" s="115">
        <f>Familia!AV400</f>
        <v>0</v>
      </c>
      <c r="BN401" s="32"/>
      <c r="BO401" s="115">
        <f>Familia!AW400</f>
        <v>0</v>
      </c>
      <c r="BP401" s="32"/>
      <c r="BQ401" s="115">
        <f>Familia!AX400</f>
        <v>0</v>
      </c>
      <c r="BR401" s="32"/>
      <c r="BS401" s="115">
        <f>Familia!AY400</f>
        <v>0</v>
      </c>
      <c r="BT401" s="32"/>
      <c r="BU401" s="115">
        <f>Familia!AZ400</f>
        <v>0</v>
      </c>
      <c r="BV401" s="32"/>
      <c r="BW401" s="115">
        <f>Familia!BA400</f>
        <v>0</v>
      </c>
      <c r="BX401" s="32"/>
      <c r="BY401" s="32"/>
      <c r="BZ401" s="39"/>
      <c r="CA401" s="39"/>
      <c r="CB401" s="39"/>
      <c r="CC401" s="39"/>
      <c r="CD401" s="39"/>
      <c r="CE401" s="39"/>
      <c r="CF401" s="37"/>
      <c r="CG401" s="40"/>
      <c r="CH401" s="114">
        <f t="shared" si="6"/>
        <v>0</v>
      </c>
      <c r="CI401" s="41"/>
      <c r="CJ401" s="34"/>
      <c r="CK401" s="41"/>
      <c r="CL401" s="34"/>
      <c r="CM401" s="41"/>
      <c r="CN401" s="41"/>
      <c r="CO401" s="34"/>
      <c r="CP401" s="41"/>
      <c r="CQ401" s="37"/>
      <c r="CR401" s="40"/>
      <c r="CS401" s="37"/>
      <c r="CT401" s="37" t="s">
        <v>1597</v>
      </c>
      <c r="CV401" s="37"/>
    </row>
    <row r="402" spans="1:100">
      <c r="A402" s="21">
        <v>398</v>
      </c>
      <c r="B402" s="21">
        <f>Beneficiario!C399</f>
        <v>0</v>
      </c>
      <c r="C402" s="41"/>
      <c r="D402" s="37"/>
      <c r="E402" s="40"/>
      <c r="F402" s="77"/>
      <c r="G402" s="77"/>
      <c r="H402" s="37"/>
      <c r="I402" s="37"/>
      <c r="J402" s="37"/>
      <c r="K402" s="37"/>
      <c r="L402" s="37"/>
      <c r="M402" s="32"/>
      <c r="N402" s="41"/>
      <c r="O402" s="77"/>
      <c r="P402" s="77"/>
      <c r="Q402" s="37"/>
      <c r="R402" s="37"/>
      <c r="S402" s="37"/>
      <c r="T402" s="37"/>
      <c r="U402" s="37"/>
      <c r="V402" s="41"/>
      <c r="W402" s="77"/>
      <c r="X402" s="77"/>
      <c r="Y402" s="37"/>
      <c r="Z402" s="37"/>
      <c r="AA402" s="37"/>
      <c r="AB402" s="37"/>
      <c r="AC402" s="37"/>
      <c r="AD402" s="41"/>
      <c r="AE402" s="77"/>
      <c r="AF402" s="77"/>
      <c r="AG402" s="37"/>
      <c r="AH402" s="37"/>
      <c r="AI402" s="37"/>
      <c r="AJ402" s="37"/>
      <c r="AK402" s="37"/>
      <c r="AL402" s="41"/>
      <c r="AM402" s="77"/>
      <c r="AN402" s="77"/>
      <c r="AO402" s="37"/>
      <c r="AP402" s="37"/>
      <c r="AQ402" s="37"/>
      <c r="AR402" s="37"/>
      <c r="AS402" s="37"/>
      <c r="AT402" s="41"/>
      <c r="AU402" s="77"/>
      <c r="AV402" s="77"/>
      <c r="AW402" s="37"/>
      <c r="AX402" s="37"/>
      <c r="AY402" s="37"/>
      <c r="AZ402" s="37"/>
      <c r="BA402" s="37"/>
      <c r="BB402" s="41"/>
      <c r="BC402" s="77"/>
      <c r="BD402" s="77"/>
      <c r="BE402" s="37"/>
      <c r="BF402" s="37"/>
      <c r="BG402" s="37"/>
      <c r="BH402" s="37"/>
      <c r="BI402" s="37"/>
      <c r="BJ402" s="37"/>
      <c r="BK402" s="32"/>
      <c r="BL402" s="32"/>
      <c r="BM402" s="115">
        <f>Familia!AV401</f>
        <v>0</v>
      </c>
      <c r="BN402" s="32"/>
      <c r="BO402" s="115">
        <f>Familia!AW401</f>
        <v>0</v>
      </c>
      <c r="BP402" s="32"/>
      <c r="BQ402" s="115">
        <f>Familia!AX401</f>
        <v>0</v>
      </c>
      <c r="BR402" s="32"/>
      <c r="BS402" s="115">
        <f>Familia!AY401</f>
        <v>0</v>
      </c>
      <c r="BT402" s="32"/>
      <c r="BU402" s="115">
        <f>Familia!AZ401</f>
        <v>0</v>
      </c>
      <c r="BV402" s="32"/>
      <c r="BW402" s="115">
        <f>Familia!BA401</f>
        <v>0</v>
      </c>
      <c r="BX402" s="32"/>
      <c r="BY402" s="32"/>
      <c r="BZ402" s="39"/>
      <c r="CA402" s="39"/>
      <c r="CB402" s="39"/>
      <c r="CC402" s="39"/>
      <c r="CD402" s="39"/>
      <c r="CE402" s="39"/>
      <c r="CF402" s="37"/>
      <c r="CG402" s="40"/>
      <c r="CH402" s="114">
        <f t="shared" si="6"/>
        <v>0</v>
      </c>
      <c r="CI402" s="41"/>
      <c r="CJ402" s="34"/>
      <c r="CK402" s="41"/>
      <c r="CL402" s="34"/>
      <c r="CM402" s="41"/>
      <c r="CN402" s="41"/>
      <c r="CO402" s="34"/>
      <c r="CP402" s="41"/>
      <c r="CQ402" s="37"/>
      <c r="CR402" s="40"/>
      <c r="CS402" s="37"/>
      <c r="CT402" s="37" t="s">
        <v>1597</v>
      </c>
      <c r="CV402" s="37"/>
    </row>
    <row r="403" spans="1:100">
      <c r="A403" s="21">
        <v>399</v>
      </c>
      <c r="B403" s="21">
        <f>Beneficiario!C400</f>
        <v>0</v>
      </c>
      <c r="C403" s="41"/>
      <c r="D403" s="37"/>
      <c r="E403" s="40"/>
      <c r="F403" s="77"/>
      <c r="G403" s="77"/>
      <c r="H403" s="37"/>
      <c r="I403" s="37"/>
      <c r="J403" s="37"/>
      <c r="K403" s="37"/>
      <c r="L403" s="37"/>
      <c r="M403" s="32"/>
      <c r="N403" s="41"/>
      <c r="O403" s="77"/>
      <c r="P403" s="77"/>
      <c r="Q403" s="37"/>
      <c r="R403" s="37"/>
      <c r="S403" s="37"/>
      <c r="T403" s="37"/>
      <c r="U403" s="37"/>
      <c r="V403" s="41"/>
      <c r="W403" s="77"/>
      <c r="X403" s="77"/>
      <c r="Y403" s="37"/>
      <c r="Z403" s="37"/>
      <c r="AA403" s="37"/>
      <c r="AB403" s="37"/>
      <c r="AC403" s="37"/>
      <c r="AD403" s="41"/>
      <c r="AE403" s="77"/>
      <c r="AF403" s="77"/>
      <c r="AG403" s="37"/>
      <c r="AH403" s="37"/>
      <c r="AI403" s="37"/>
      <c r="AJ403" s="37"/>
      <c r="AK403" s="37"/>
      <c r="AL403" s="41"/>
      <c r="AM403" s="77"/>
      <c r="AN403" s="77"/>
      <c r="AO403" s="37"/>
      <c r="AP403" s="37"/>
      <c r="AQ403" s="37"/>
      <c r="AR403" s="37"/>
      <c r="AS403" s="37"/>
      <c r="AT403" s="41"/>
      <c r="AU403" s="77"/>
      <c r="AV403" s="77"/>
      <c r="AW403" s="37"/>
      <c r="AX403" s="37"/>
      <c r="AY403" s="37"/>
      <c r="AZ403" s="37"/>
      <c r="BA403" s="37"/>
      <c r="BB403" s="41"/>
      <c r="BC403" s="77"/>
      <c r="BD403" s="77"/>
      <c r="BE403" s="37"/>
      <c r="BF403" s="37"/>
      <c r="BG403" s="37"/>
      <c r="BH403" s="37"/>
      <c r="BI403" s="37"/>
      <c r="BJ403" s="37"/>
      <c r="BK403" s="32"/>
      <c r="BL403" s="32"/>
      <c r="BM403" s="115">
        <f>Familia!AV402</f>
        <v>0</v>
      </c>
      <c r="BN403" s="32"/>
      <c r="BO403" s="115">
        <f>Familia!AW402</f>
        <v>0</v>
      </c>
      <c r="BP403" s="32"/>
      <c r="BQ403" s="115">
        <f>Familia!AX402</f>
        <v>0</v>
      </c>
      <c r="BR403" s="32"/>
      <c r="BS403" s="115">
        <f>Familia!AY402</f>
        <v>0</v>
      </c>
      <c r="BT403" s="32"/>
      <c r="BU403" s="115">
        <f>Familia!AZ402</f>
        <v>0</v>
      </c>
      <c r="BV403" s="32"/>
      <c r="BW403" s="115">
        <f>Familia!BA402</f>
        <v>0</v>
      </c>
      <c r="BX403" s="32"/>
      <c r="BY403" s="32"/>
      <c r="BZ403" s="39"/>
      <c r="CA403" s="39"/>
      <c r="CB403" s="39"/>
      <c r="CC403" s="39"/>
      <c r="CD403" s="39"/>
      <c r="CE403" s="39"/>
      <c r="CF403" s="37"/>
      <c r="CG403" s="40"/>
      <c r="CH403" s="114">
        <f t="shared" si="6"/>
        <v>0</v>
      </c>
      <c r="CI403" s="41"/>
      <c r="CJ403" s="34"/>
      <c r="CK403" s="41"/>
      <c r="CL403" s="34"/>
      <c r="CM403" s="41"/>
      <c r="CN403" s="41"/>
      <c r="CO403" s="34"/>
      <c r="CP403" s="41"/>
      <c r="CQ403" s="37"/>
      <c r="CR403" s="40"/>
      <c r="CS403" s="37"/>
      <c r="CT403" s="37" t="s">
        <v>1597</v>
      </c>
      <c r="CV403" s="37"/>
    </row>
    <row r="404" spans="1:100">
      <c r="A404" s="21">
        <v>400</v>
      </c>
      <c r="B404" s="21">
        <f>Beneficiario!C401</f>
        <v>0</v>
      </c>
      <c r="C404" s="41"/>
      <c r="D404" s="37"/>
      <c r="E404" s="40"/>
      <c r="F404" s="77"/>
      <c r="G404" s="77"/>
      <c r="H404" s="37"/>
      <c r="I404" s="37"/>
      <c r="J404" s="37"/>
      <c r="K404" s="37"/>
      <c r="L404" s="37"/>
      <c r="M404" s="32"/>
      <c r="N404" s="41"/>
      <c r="O404" s="77"/>
      <c r="P404" s="77"/>
      <c r="Q404" s="37"/>
      <c r="R404" s="37"/>
      <c r="S404" s="37"/>
      <c r="T404" s="37"/>
      <c r="U404" s="37"/>
      <c r="V404" s="41"/>
      <c r="W404" s="77"/>
      <c r="X404" s="77"/>
      <c r="Y404" s="37"/>
      <c r="Z404" s="37"/>
      <c r="AA404" s="37"/>
      <c r="AB404" s="37"/>
      <c r="AC404" s="37"/>
      <c r="AD404" s="41"/>
      <c r="AE404" s="77"/>
      <c r="AF404" s="77"/>
      <c r="AG404" s="37"/>
      <c r="AH404" s="37"/>
      <c r="AI404" s="37"/>
      <c r="AJ404" s="37"/>
      <c r="AK404" s="37"/>
      <c r="AL404" s="41"/>
      <c r="AM404" s="77"/>
      <c r="AN404" s="77"/>
      <c r="AO404" s="37"/>
      <c r="AP404" s="37"/>
      <c r="AQ404" s="37"/>
      <c r="AR404" s="37"/>
      <c r="AS404" s="37"/>
      <c r="AT404" s="41"/>
      <c r="AU404" s="77"/>
      <c r="AV404" s="77"/>
      <c r="AW404" s="37"/>
      <c r="AX404" s="37"/>
      <c r="AY404" s="37"/>
      <c r="AZ404" s="37"/>
      <c r="BA404" s="37"/>
      <c r="BB404" s="41"/>
      <c r="BC404" s="77"/>
      <c r="BD404" s="77"/>
      <c r="BE404" s="37"/>
      <c r="BF404" s="37"/>
      <c r="BG404" s="37"/>
      <c r="BH404" s="37"/>
      <c r="BI404" s="37"/>
      <c r="BJ404" s="37"/>
      <c r="BK404" s="32"/>
      <c r="BL404" s="32"/>
      <c r="BM404" s="115">
        <f>Familia!AV403</f>
        <v>0</v>
      </c>
      <c r="BN404" s="32"/>
      <c r="BO404" s="115">
        <f>Familia!AW403</f>
        <v>0</v>
      </c>
      <c r="BP404" s="32"/>
      <c r="BQ404" s="115">
        <f>Familia!AX403</f>
        <v>0</v>
      </c>
      <c r="BR404" s="32"/>
      <c r="BS404" s="115">
        <f>Familia!AY403</f>
        <v>0</v>
      </c>
      <c r="BT404" s="32"/>
      <c r="BU404" s="115">
        <f>Familia!AZ403</f>
        <v>0</v>
      </c>
      <c r="BV404" s="32"/>
      <c r="BW404" s="115">
        <f>Familia!BA403</f>
        <v>0</v>
      </c>
      <c r="BX404" s="32"/>
      <c r="BY404" s="32"/>
      <c r="BZ404" s="39"/>
      <c r="CA404" s="39"/>
      <c r="CB404" s="39"/>
      <c r="CC404" s="39"/>
      <c r="CD404" s="39"/>
      <c r="CE404" s="39"/>
      <c r="CF404" s="37"/>
      <c r="CG404" s="40"/>
      <c r="CH404" s="114">
        <f t="shared" si="6"/>
        <v>0</v>
      </c>
      <c r="CI404" s="41"/>
      <c r="CJ404" s="34"/>
      <c r="CK404" s="41"/>
      <c r="CL404" s="34"/>
      <c r="CM404" s="41"/>
      <c r="CN404" s="41"/>
      <c r="CO404" s="34"/>
      <c r="CP404" s="41"/>
      <c r="CQ404" s="37"/>
      <c r="CR404" s="40"/>
      <c r="CS404" s="37"/>
      <c r="CT404" s="37" t="s">
        <v>1597</v>
      </c>
      <c r="CV404" s="37"/>
    </row>
    <row r="405" spans="1:100">
      <c r="A405" s="21">
        <v>401</v>
      </c>
      <c r="B405" s="21">
        <f>Beneficiario!C402</f>
        <v>0</v>
      </c>
      <c r="C405" s="41"/>
      <c r="D405" s="37"/>
      <c r="E405" s="40"/>
      <c r="F405" s="77"/>
      <c r="G405" s="77"/>
      <c r="H405" s="37"/>
      <c r="I405" s="37"/>
      <c r="J405" s="37"/>
      <c r="K405" s="37"/>
      <c r="L405" s="37"/>
      <c r="M405" s="32"/>
      <c r="N405" s="41"/>
      <c r="O405" s="77"/>
      <c r="P405" s="77"/>
      <c r="Q405" s="37"/>
      <c r="R405" s="37"/>
      <c r="S405" s="37"/>
      <c r="T405" s="37"/>
      <c r="U405" s="37"/>
      <c r="V405" s="41"/>
      <c r="W405" s="77"/>
      <c r="X405" s="77"/>
      <c r="Y405" s="37"/>
      <c r="Z405" s="37"/>
      <c r="AA405" s="37"/>
      <c r="AB405" s="37"/>
      <c r="AC405" s="37"/>
      <c r="AD405" s="41"/>
      <c r="AE405" s="77"/>
      <c r="AF405" s="77"/>
      <c r="AG405" s="37"/>
      <c r="AH405" s="37"/>
      <c r="AI405" s="37"/>
      <c r="AJ405" s="37"/>
      <c r="AK405" s="37"/>
      <c r="AL405" s="41"/>
      <c r="AM405" s="77"/>
      <c r="AN405" s="77"/>
      <c r="AO405" s="37"/>
      <c r="AP405" s="37"/>
      <c r="AQ405" s="37"/>
      <c r="AR405" s="37"/>
      <c r="AS405" s="37"/>
      <c r="AT405" s="41"/>
      <c r="AU405" s="77"/>
      <c r="AV405" s="77"/>
      <c r="AW405" s="37"/>
      <c r="AX405" s="37"/>
      <c r="AY405" s="37"/>
      <c r="AZ405" s="37"/>
      <c r="BA405" s="37"/>
      <c r="BB405" s="41"/>
      <c r="BC405" s="77"/>
      <c r="BD405" s="77"/>
      <c r="BE405" s="37"/>
      <c r="BF405" s="37"/>
      <c r="BG405" s="37"/>
      <c r="BH405" s="37"/>
      <c r="BI405" s="37"/>
      <c r="BJ405" s="37"/>
      <c r="BK405" s="32"/>
      <c r="BL405" s="32"/>
      <c r="BM405" s="115">
        <f>Familia!AV404</f>
        <v>0</v>
      </c>
      <c r="BN405" s="32"/>
      <c r="BO405" s="115">
        <f>Familia!AW404</f>
        <v>0</v>
      </c>
      <c r="BP405" s="32"/>
      <c r="BQ405" s="115">
        <f>Familia!AX404</f>
        <v>0</v>
      </c>
      <c r="BR405" s="32"/>
      <c r="BS405" s="115">
        <f>Familia!AY404</f>
        <v>0</v>
      </c>
      <c r="BT405" s="32"/>
      <c r="BU405" s="115">
        <f>Familia!AZ404</f>
        <v>0</v>
      </c>
      <c r="BV405" s="32"/>
      <c r="BW405" s="115">
        <f>Familia!BA404</f>
        <v>0</v>
      </c>
      <c r="BX405" s="32"/>
      <c r="BY405" s="32"/>
      <c r="BZ405" s="39"/>
      <c r="CA405" s="39"/>
      <c r="CB405" s="39"/>
      <c r="CC405" s="39"/>
      <c r="CD405" s="39"/>
      <c r="CE405" s="39"/>
      <c r="CF405" s="37"/>
      <c r="CG405" s="40"/>
      <c r="CH405" s="114">
        <f t="shared" si="6"/>
        <v>0</v>
      </c>
      <c r="CI405" s="41"/>
      <c r="CJ405" s="34"/>
      <c r="CK405" s="41"/>
      <c r="CL405" s="34"/>
      <c r="CM405" s="41"/>
      <c r="CN405" s="41"/>
      <c r="CO405" s="34"/>
      <c r="CP405" s="41"/>
      <c r="CQ405" s="37"/>
      <c r="CR405" s="40"/>
      <c r="CS405" s="37"/>
      <c r="CT405" s="37" t="s">
        <v>1597</v>
      </c>
      <c r="CV405" s="37"/>
    </row>
    <row r="406" spans="1:100">
      <c r="A406" s="21">
        <v>402</v>
      </c>
      <c r="B406" s="21">
        <f>Beneficiario!C403</f>
        <v>0</v>
      </c>
      <c r="C406" s="41"/>
      <c r="D406" s="37"/>
      <c r="E406" s="40"/>
      <c r="F406" s="77"/>
      <c r="G406" s="77"/>
      <c r="H406" s="37"/>
      <c r="I406" s="37"/>
      <c r="J406" s="37"/>
      <c r="K406" s="37"/>
      <c r="L406" s="37"/>
      <c r="M406" s="32"/>
      <c r="N406" s="41"/>
      <c r="O406" s="77"/>
      <c r="P406" s="77"/>
      <c r="Q406" s="37"/>
      <c r="R406" s="37"/>
      <c r="S406" s="37"/>
      <c r="T406" s="37"/>
      <c r="U406" s="37"/>
      <c r="V406" s="41"/>
      <c r="W406" s="77"/>
      <c r="X406" s="77"/>
      <c r="Y406" s="37"/>
      <c r="Z406" s="37"/>
      <c r="AA406" s="37"/>
      <c r="AB406" s="37"/>
      <c r="AC406" s="37"/>
      <c r="AD406" s="41"/>
      <c r="AE406" s="77"/>
      <c r="AF406" s="77"/>
      <c r="AG406" s="37"/>
      <c r="AH406" s="37"/>
      <c r="AI406" s="37"/>
      <c r="AJ406" s="37"/>
      <c r="AK406" s="37"/>
      <c r="AL406" s="41"/>
      <c r="AM406" s="77"/>
      <c r="AN406" s="77"/>
      <c r="AO406" s="37"/>
      <c r="AP406" s="37"/>
      <c r="AQ406" s="37"/>
      <c r="AR406" s="37"/>
      <c r="AS406" s="37"/>
      <c r="AT406" s="41"/>
      <c r="AU406" s="77"/>
      <c r="AV406" s="77"/>
      <c r="AW406" s="37"/>
      <c r="AX406" s="37"/>
      <c r="AY406" s="37"/>
      <c r="AZ406" s="37"/>
      <c r="BA406" s="37"/>
      <c r="BB406" s="41"/>
      <c r="BC406" s="77"/>
      <c r="BD406" s="77"/>
      <c r="BE406" s="37"/>
      <c r="BF406" s="37"/>
      <c r="BG406" s="37"/>
      <c r="BH406" s="37"/>
      <c r="BI406" s="37"/>
      <c r="BJ406" s="37"/>
      <c r="BK406" s="32"/>
      <c r="BL406" s="32"/>
      <c r="BM406" s="115">
        <f>Familia!AV405</f>
        <v>0</v>
      </c>
      <c r="BN406" s="32"/>
      <c r="BO406" s="115">
        <f>Familia!AW405</f>
        <v>0</v>
      </c>
      <c r="BP406" s="32"/>
      <c r="BQ406" s="115">
        <f>Familia!AX405</f>
        <v>0</v>
      </c>
      <c r="BR406" s="32"/>
      <c r="BS406" s="115">
        <f>Familia!AY405</f>
        <v>0</v>
      </c>
      <c r="BT406" s="32"/>
      <c r="BU406" s="115">
        <f>Familia!AZ405</f>
        <v>0</v>
      </c>
      <c r="BV406" s="32"/>
      <c r="BW406" s="115">
        <f>Familia!BA405</f>
        <v>0</v>
      </c>
      <c r="BX406" s="32"/>
      <c r="BY406" s="32"/>
      <c r="BZ406" s="39"/>
      <c r="CA406" s="39"/>
      <c r="CB406" s="39"/>
      <c r="CC406" s="39"/>
      <c r="CD406" s="39"/>
      <c r="CE406" s="39"/>
      <c r="CF406" s="37"/>
      <c r="CG406" s="40"/>
      <c r="CH406" s="114">
        <f t="shared" si="6"/>
        <v>0</v>
      </c>
      <c r="CI406" s="41"/>
      <c r="CJ406" s="34"/>
      <c r="CK406" s="41"/>
      <c r="CL406" s="34"/>
      <c r="CM406" s="41"/>
      <c r="CN406" s="41"/>
      <c r="CO406" s="34"/>
      <c r="CP406" s="41"/>
      <c r="CQ406" s="37"/>
      <c r="CR406" s="40"/>
      <c r="CS406" s="37"/>
      <c r="CT406" s="37" t="s">
        <v>1597</v>
      </c>
      <c r="CV406" s="37"/>
    </row>
    <row r="407" spans="1:100">
      <c r="A407" s="21">
        <v>403</v>
      </c>
      <c r="B407" s="21">
        <f>Beneficiario!C404</f>
        <v>0</v>
      </c>
      <c r="C407" s="41"/>
      <c r="D407" s="37"/>
      <c r="E407" s="40"/>
      <c r="F407" s="77"/>
      <c r="G407" s="77"/>
      <c r="H407" s="37"/>
      <c r="I407" s="37"/>
      <c r="J407" s="37"/>
      <c r="K407" s="37"/>
      <c r="L407" s="37"/>
      <c r="M407" s="32"/>
      <c r="N407" s="41"/>
      <c r="O407" s="77"/>
      <c r="P407" s="77"/>
      <c r="Q407" s="37"/>
      <c r="R407" s="37"/>
      <c r="S407" s="37"/>
      <c r="T407" s="37"/>
      <c r="U407" s="37"/>
      <c r="V407" s="41"/>
      <c r="W407" s="77"/>
      <c r="X407" s="77"/>
      <c r="Y407" s="37"/>
      <c r="Z407" s="37"/>
      <c r="AA407" s="37"/>
      <c r="AB407" s="37"/>
      <c r="AC407" s="37"/>
      <c r="AD407" s="41"/>
      <c r="AE407" s="77"/>
      <c r="AF407" s="77"/>
      <c r="AG407" s="37"/>
      <c r="AH407" s="37"/>
      <c r="AI407" s="37"/>
      <c r="AJ407" s="37"/>
      <c r="AK407" s="37"/>
      <c r="AL407" s="41"/>
      <c r="AM407" s="77"/>
      <c r="AN407" s="77"/>
      <c r="AO407" s="37"/>
      <c r="AP407" s="37"/>
      <c r="AQ407" s="37"/>
      <c r="AR407" s="37"/>
      <c r="AS407" s="37"/>
      <c r="AT407" s="41"/>
      <c r="AU407" s="77"/>
      <c r="AV407" s="77"/>
      <c r="AW407" s="37"/>
      <c r="AX407" s="37"/>
      <c r="AY407" s="37"/>
      <c r="AZ407" s="37"/>
      <c r="BA407" s="37"/>
      <c r="BB407" s="41"/>
      <c r="BC407" s="77"/>
      <c r="BD407" s="77"/>
      <c r="BE407" s="37"/>
      <c r="BF407" s="37"/>
      <c r="BG407" s="37"/>
      <c r="BH407" s="37"/>
      <c r="BI407" s="37"/>
      <c r="BJ407" s="37"/>
      <c r="BK407" s="32"/>
      <c r="BL407" s="32"/>
      <c r="BM407" s="115">
        <f>Familia!AV406</f>
        <v>0</v>
      </c>
      <c r="BN407" s="32"/>
      <c r="BO407" s="115">
        <f>Familia!AW406</f>
        <v>0</v>
      </c>
      <c r="BP407" s="32"/>
      <c r="BQ407" s="115">
        <f>Familia!AX406</f>
        <v>0</v>
      </c>
      <c r="BR407" s="32"/>
      <c r="BS407" s="115">
        <f>Familia!AY406</f>
        <v>0</v>
      </c>
      <c r="BT407" s="32"/>
      <c r="BU407" s="115">
        <f>Familia!AZ406</f>
        <v>0</v>
      </c>
      <c r="BV407" s="32"/>
      <c r="BW407" s="115">
        <f>Familia!BA406</f>
        <v>0</v>
      </c>
      <c r="BX407" s="32"/>
      <c r="BY407" s="32"/>
      <c r="BZ407" s="39"/>
      <c r="CA407" s="39"/>
      <c r="CB407" s="39"/>
      <c r="CC407" s="39"/>
      <c r="CD407" s="39"/>
      <c r="CE407" s="39"/>
      <c r="CF407" s="37"/>
      <c r="CG407" s="40"/>
      <c r="CH407" s="114">
        <f t="shared" si="6"/>
        <v>0</v>
      </c>
      <c r="CI407" s="41"/>
      <c r="CJ407" s="34"/>
      <c r="CK407" s="41"/>
      <c r="CL407" s="34"/>
      <c r="CM407" s="41"/>
      <c r="CN407" s="41"/>
      <c r="CO407" s="34"/>
      <c r="CP407" s="41"/>
      <c r="CQ407" s="37"/>
      <c r="CR407" s="40"/>
      <c r="CS407" s="37"/>
      <c r="CT407" s="37" t="s">
        <v>1597</v>
      </c>
      <c r="CV407" s="37"/>
    </row>
    <row r="408" spans="1:100">
      <c r="A408" s="21">
        <v>404</v>
      </c>
      <c r="B408" s="21">
        <f>Beneficiario!C405</f>
        <v>0</v>
      </c>
      <c r="C408" s="41"/>
      <c r="D408" s="37"/>
      <c r="E408" s="40"/>
      <c r="F408" s="77"/>
      <c r="G408" s="77"/>
      <c r="H408" s="37"/>
      <c r="I408" s="37"/>
      <c r="J408" s="37"/>
      <c r="K408" s="37"/>
      <c r="L408" s="37"/>
      <c r="M408" s="32"/>
      <c r="N408" s="41"/>
      <c r="O408" s="77"/>
      <c r="P408" s="77"/>
      <c r="Q408" s="37"/>
      <c r="R408" s="37"/>
      <c r="S408" s="37"/>
      <c r="T408" s="37"/>
      <c r="U408" s="37"/>
      <c r="V408" s="41"/>
      <c r="W408" s="77"/>
      <c r="X408" s="77"/>
      <c r="Y408" s="37"/>
      <c r="Z408" s="37"/>
      <c r="AA408" s="37"/>
      <c r="AB408" s="37"/>
      <c r="AC408" s="37"/>
      <c r="AD408" s="41"/>
      <c r="AE408" s="77"/>
      <c r="AF408" s="77"/>
      <c r="AG408" s="37"/>
      <c r="AH408" s="37"/>
      <c r="AI408" s="37"/>
      <c r="AJ408" s="37"/>
      <c r="AK408" s="37"/>
      <c r="AL408" s="41"/>
      <c r="AM408" s="77"/>
      <c r="AN408" s="77"/>
      <c r="AO408" s="37"/>
      <c r="AP408" s="37"/>
      <c r="AQ408" s="37"/>
      <c r="AR408" s="37"/>
      <c r="AS408" s="37"/>
      <c r="AT408" s="41"/>
      <c r="AU408" s="77"/>
      <c r="AV408" s="77"/>
      <c r="AW408" s="37"/>
      <c r="AX408" s="37"/>
      <c r="AY408" s="37"/>
      <c r="AZ408" s="37"/>
      <c r="BA408" s="37"/>
      <c r="BB408" s="41"/>
      <c r="BC408" s="77"/>
      <c r="BD408" s="77"/>
      <c r="BE408" s="37"/>
      <c r="BF408" s="37"/>
      <c r="BG408" s="37"/>
      <c r="BH408" s="37"/>
      <c r="BI408" s="37"/>
      <c r="BJ408" s="37"/>
      <c r="BK408" s="32"/>
      <c r="BL408" s="32"/>
      <c r="BM408" s="115">
        <f>Familia!AV407</f>
        <v>0</v>
      </c>
      <c r="BN408" s="32"/>
      <c r="BO408" s="115">
        <f>Familia!AW407</f>
        <v>0</v>
      </c>
      <c r="BP408" s="32"/>
      <c r="BQ408" s="115">
        <f>Familia!AX407</f>
        <v>0</v>
      </c>
      <c r="BR408" s="32"/>
      <c r="BS408" s="115">
        <f>Familia!AY407</f>
        <v>0</v>
      </c>
      <c r="BT408" s="32"/>
      <c r="BU408" s="115">
        <f>Familia!AZ407</f>
        <v>0</v>
      </c>
      <c r="BV408" s="32"/>
      <c r="BW408" s="115">
        <f>Familia!BA407</f>
        <v>0</v>
      </c>
      <c r="BX408" s="32"/>
      <c r="BY408" s="32"/>
      <c r="BZ408" s="39"/>
      <c r="CA408" s="39"/>
      <c r="CB408" s="39"/>
      <c r="CC408" s="39"/>
      <c r="CD408" s="39"/>
      <c r="CE408" s="39"/>
      <c r="CF408" s="37"/>
      <c r="CG408" s="40"/>
      <c r="CH408" s="114">
        <f t="shared" si="6"/>
        <v>0</v>
      </c>
      <c r="CI408" s="41"/>
      <c r="CJ408" s="34"/>
      <c r="CK408" s="41"/>
      <c r="CL408" s="34"/>
      <c r="CM408" s="41"/>
      <c r="CN408" s="41"/>
      <c r="CO408" s="34"/>
      <c r="CP408" s="41"/>
      <c r="CQ408" s="37"/>
      <c r="CR408" s="40"/>
      <c r="CS408" s="37"/>
      <c r="CT408" s="37" t="s">
        <v>1597</v>
      </c>
      <c r="CV408" s="37"/>
    </row>
    <row r="409" spans="1:100">
      <c r="A409" s="21">
        <v>405</v>
      </c>
      <c r="B409" s="21">
        <f>Beneficiario!C406</f>
        <v>0</v>
      </c>
      <c r="C409" s="41"/>
      <c r="D409" s="37"/>
      <c r="E409" s="40"/>
      <c r="F409" s="77"/>
      <c r="G409" s="77"/>
      <c r="H409" s="37"/>
      <c r="I409" s="37"/>
      <c r="J409" s="37"/>
      <c r="K409" s="37"/>
      <c r="L409" s="37"/>
      <c r="M409" s="32"/>
      <c r="N409" s="41"/>
      <c r="O409" s="77"/>
      <c r="P409" s="77"/>
      <c r="Q409" s="37"/>
      <c r="R409" s="37"/>
      <c r="S409" s="37"/>
      <c r="T409" s="37"/>
      <c r="U409" s="37"/>
      <c r="V409" s="41"/>
      <c r="W409" s="77"/>
      <c r="X409" s="77"/>
      <c r="Y409" s="37"/>
      <c r="Z409" s="37"/>
      <c r="AA409" s="37"/>
      <c r="AB409" s="37"/>
      <c r="AC409" s="37"/>
      <c r="AD409" s="41"/>
      <c r="AE409" s="77"/>
      <c r="AF409" s="77"/>
      <c r="AG409" s="37"/>
      <c r="AH409" s="37"/>
      <c r="AI409" s="37"/>
      <c r="AJ409" s="37"/>
      <c r="AK409" s="37"/>
      <c r="AL409" s="41"/>
      <c r="AM409" s="77"/>
      <c r="AN409" s="77"/>
      <c r="AO409" s="37"/>
      <c r="AP409" s="37"/>
      <c r="AQ409" s="37"/>
      <c r="AR409" s="37"/>
      <c r="AS409" s="37"/>
      <c r="AT409" s="41"/>
      <c r="AU409" s="77"/>
      <c r="AV409" s="77"/>
      <c r="AW409" s="37"/>
      <c r="AX409" s="37"/>
      <c r="AY409" s="37"/>
      <c r="AZ409" s="37"/>
      <c r="BA409" s="37"/>
      <c r="BB409" s="41"/>
      <c r="BC409" s="77"/>
      <c r="BD409" s="77"/>
      <c r="BE409" s="37"/>
      <c r="BF409" s="37"/>
      <c r="BG409" s="37"/>
      <c r="BH409" s="37"/>
      <c r="BI409" s="37"/>
      <c r="BJ409" s="37"/>
      <c r="BK409" s="32"/>
      <c r="BL409" s="32"/>
      <c r="BM409" s="115">
        <f>Familia!AV408</f>
        <v>0</v>
      </c>
      <c r="BN409" s="32"/>
      <c r="BO409" s="115">
        <f>Familia!AW408</f>
        <v>0</v>
      </c>
      <c r="BP409" s="32"/>
      <c r="BQ409" s="115">
        <f>Familia!AX408</f>
        <v>0</v>
      </c>
      <c r="BR409" s="32"/>
      <c r="BS409" s="115">
        <f>Familia!AY408</f>
        <v>0</v>
      </c>
      <c r="BT409" s="32"/>
      <c r="BU409" s="115">
        <f>Familia!AZ408</f>
        <v>0</v>
      </c>
      <c r="BV409" s="32"/>
      <c r="BW409" s="115">
        <f>Familia!BA408</f>
        <v>0</v>
      </c>
      <c r="BX409" s="32"/>
      <c r="BY409" s="32"/>
      <c r="BZ409" s="39"/>
      <c r="CA409" s="39"/>
      <c r="CB409" s="39"/>
      <c r="CC409" s="39"/>
      <c r="CD409" s="39"/>
      <c r="CE409" s="39"/>
      <c r="CF409" s="37"/>
      <c r="CG409" s="40"/>
      <c r="CH409" s="114">
        <f t="shared" si="6"/>
        <v>0</v>
      </c>
      <c r="CI409" s="41"/>
      <c r="CJ409" s="34"/>
      <c r="CK409" s="41"/>
      <c r="CL409" s="34"/>
      <c r="CM409" s="41"/>
      <c r="CN409" s="41"/>
      <c r="CO409" s="34"/>
      <c r="CP409" s="41"/>
      <c r="CQ409" s="37"/>
      <c r="CR409" s="40"/>
      <c r="CS409" s="37"/>
      <c r="CT409" s="37" t="s">
        <v>1597</v>
      </c>
      <c r="CV409" s="37"/>
    </row>
    <row r="410" spans="1:100">
      <c r="A410" s="21">
        <v>406</v>
      </c>
      <c r="B410" s="21">
        <f>Beneficiario!C407</f>
        <v>0</v>
      </c>
      <c r="C410" s="41"/>
      <c r="D410" s="37"/>
      <c r="E410" s="40"/>
      <c r="F410" s="77"/>
      <c r="G410" s="77"/>
      <c r="H410" s="37"/>
      <c r="I410" s="37"/>
      <c r="J410" s="37"/>
      <c r="K410" s="37"/>
      <c r="L410" s="37"/>
      <c r="M410" s="32"/>
      <c r="N410" s="41"/>
      <c r="O410" s="77"/>
      <c r="P410" s="77"/>
      <c r="Q410" s="37"/>
      <c r="R410" s="37"/>
      <c r="S410" s="37"/>
      <c r="T410" s="37"/>
      <c r="U410" s="37"/>
      <c r="V410" s="41"/>
      <c r="W410" s="77"/>
      <c r="X410" s="77"/>
      <c r="Y410" s="37"/>
      <c r="Z410" s="37"/>
      <c r="AA410" s="37"/>
      <c r="AB410" s="37"/>
      <c r="AC410" s="37"/>
      <c r="AD410" s="41"/>
      <c r="AE410" s="77"/>
      <c r="AF410" s="77"/>
      <c r="AG410" s="37"/>
      <c r="AH410" s="37"/>
      <c r="AI410" s="37"/>
      <c r="AJ410" s="37"/>
      <c r="AK410" s="37"/>
      <c r="AL410" s="41"/>
      <c r="AM410" s="77"/>
      <c r="AN410" s="77"/>
      <c r="AO410" s="37"/>
      <c r="AP410" s="37"/>
      <c r="AQ410" s="37"/>
      <c r="AR410" s="37"/>
      <c r="AS410" s="37"/>
      <c r="AT410" s="41"/>
      <c r="AU410" s="77"/>
      <c r="AV410" s="77"/>
      <c r="AW410" s="37"/>
      <c r="AX410" s="37"/>
      <c r="AY410" s="37"/>
      <c r="AZ410" s="37"/>
      <c r="BA410" s="37"/>
      <c r="BB410" s="41"/>
      <c r="BC410" s="77"/>
      <c r="BD410" s="77"/>
      <c r="BE410" s="37"/>
      <c r="BF410" s="37"/>
      <c r="BG410" s="37"/>
      <c r="BH410" s="37"/>
      <c r="BI410" s="37"/>
      <c r="BJ410" s="37"/>
      <c r="BK410" s="32"/>
      <c r="BL410" s="32"/>
      <c r="BM410" s="115">
        <f>Familia!AV409</f>
        <v>0</v>
      </c>
      <c r="BN410" s="32"/>
      <c r="BO410" s="115">
        <f>Familia!AW409</f>
        <v>0</v>
      </c>
      <c r="BP410" s="32"/>
      <c r="BQ410" s="115">
        <f>Familia!AX409</f>
        <v>0</v>
      </c>
      <c r="BR410" s="32"/>
      <c r="BS410" s="115">
        <f>Familia!AY409</f>
        <v>0</v>
      </c>
      <c r="BT410" s="32"/>
      <c r="BU410" s="115">
        <f>Familia!AZ409</f>
        <v>0</v>
      </c>
      <c r="BV410" s="32"/>
      <c r="BW410" s="115">
        <f>Familia!BA409</f>
        <v>0</v>
      </c>
      <c r="BX410" s="32"/>
      <c r="BY410" s="32"/>
      <c r="BZ410" s="39"/>
      <c r="CA410" s="39"/>
      <c r="CB410" s="39"/>
      <c r="CC410" s="39"/>
      <c r="CD410" s="39"/>
      <c r="CE410" s="39"/>
      <c r="CF410" s="37"/>
      <c r="CG410" s="40"/>
      <c r="CH410" s="114">
        <f t="shared" si="6"/>
        <v>0</v>
      </c>
      <c r="CI410" s="41"/>
      <c r="CJ410" s="34"/>
      <c r="CK410" s="41"/>
      <c r="CL410" s="34"/>
      <c r="CM410" s="41"/>
      <c r="CN410" s="41"/>
      <c r="CO410" s="34"/>
      <c r="CP410" s="41"/>
      <c r="CQ410" s="37"/>
      <c r="CR410" s="40"/>
      <c r="CS410" s="37"/>
      <c r="CT410" s="37" t="s">
        <v>1597</v>
      </c>
      <c r="CV410" s="37"/>
    </row>
    <row r="411" spans="1:100">
      <c r="A411" s="21">
        <v>407</v>
      </c>
      <c r="B411" s="21">
        <f>Beneficiario!C408</f>
        <v>0</v>
      </c>
      <c r="C411" s="41"/>
      <c r="D411" s="37"/>
      <c r="E411" s="40"/>
      <c r="F411" s="77"/>
      <c r="G411" s="77"/>
      <c r="H411" s="37"/>
      <c r="I411" s="37"/>
      <c r="J411" s="37"/>
      <c r="K411" s="37"/>
      <c r="L411" s="37"/>
      <c r="M411" s="32"/>
      <c r="N411" s="41"/>
      <c r="O411" s="77"/>
      <c r="P411" s="77"/>
      <c r="Q411" s="37"/>
      <c r="R411" s="37"/>
      <c r="S411" s="37"/>
      <c r="T411" s="37"/>
      <c r="U411" s="37"/>
      <c r="V411" s="41"/>
      <c r="W411" s="77"/>
      <c r="X411" s="77"/>
      <c r="Y411" s="37"/>
      <c r="Z411" s="37"/>
      <c r="AA411" s="37"/>
      <c r="AB411" s="37"/>
      <c r="AC411" s="37"/>
      <c r="AD411" s="41"/>
      <c r="AE411" s="77"/>
      <c r="AF411" s="77"/>
      <c r="AG411" s="37"/>
      <c r="AH411" s="37"/>
      <c r="AI411" s="37"/>
      <c r="AJ411" s="37"/>
      <c r="AK411" s="37"/>
      <c r="AL411" s="41"/>
      <c r="AM411" s="77"/>
      <c r="AN411" s="77"/>
      <c r="AO411" s="37"/>
      <c r="AP411" s="37"/>
      <c r="AQ411" s="37"/>
      <c r="AR411" s="37"/>
      <c r="AS411" s="37"/>
      <c r="AT411" s="41"/>
      <c r="AU411" s="77"/>
      <c r="AV411" s="77"/>
      <c r="AW411" s="37"/>
      <c r="AX411" s="37"/>
      <c r="AY411" s="37"/>
      <c r="AZ411" s="37"/>
      <c r="BA411" s="37"/>
      <c r="BB411" s="41"/>
      <c r="BC411" s="77"/>
      <c r="BD411" s="77"/>
      <c r="BE411" s="37"/>
      <c r="BF411" s="37"/>
      <c r="BG411" s="37"/>
      <c r="BH411" s="37"/>
      <c r="BI411" s="37"/>
      <c r="BJ411" s="37"/>
      <c r="BK411" s="32"/>
      <c r="BL411" s="32"/>
      <c r="BM411" s="115">
        <f>Familia!AV410</f>
        <v>0</v>
      </c>
      <c r="BN411" s="32"/>
      <c r="BO411" s="115">
        <f>Familia!AW410</f>
        <v>0</v>
      </c>
      <c r="BP411" s="32"/>
      <c r="BQ411" s="115">
        <f>Familia!AX410</f>
        <v>0</v>
      </c>
      <c r="BR411" s="32"/>
      <c r="BS411" s="115">
        <f>Familia!AY410</f>
        <v>0</v>
      </c>
      <c r="BT411" s="32"/>
      <c r="BU411" s="115">
        <f>Familia!AZ410</f>
        <v>0</v>
      </c>
      <c r="BV411" s="32"/>
      <c r="BW411" s="115">
        <f>Familia!BA410</f>
        <v>0</v>
      </c>
      <c r="BX411" s="32"/>
      <c r="BY411" s="32"/>
      <c r="BZ411" s="39"/>
      <c r="CA411" s="39"/>
      <c r="CB411" s="39"/>
      <c r="CC411" s="39"/>
      <c r="CD411" s="39"/>
      <c r="CE411" s="39"/>
      <c r="CF411" s="37"/>
      <c r="CG411" s="40"/>
      <c r="CH411" s="114">
        <f t="shared" si="6"/>
        <v>0</v>
      </c>
      <c r="CI411" s="41"/>
      <c r="CJ411" s="34"/>
      <c r="CK411" s="41"/>
      <c r="CL411" s="34"/>
      <c r="CM411" s="41"/>
      <c r="CN411" s="41"/>
      <c r="CO411" s="34"/>
      <c r="CP411" s="41"/>
      <c r="CQ411" s="37"/>
      <c r="CR411" s="40"/>
      <c r="CS411" s="37"/>
      <c r="CT411" s="37" t="s">
        <v>1597</v>
      </c>
      <c r="CV411" s="37"/>
    </row>
    <row r="412" spans="1:100">
      <c r="A412" s="21">
        <v>408</v>
      </c>
      <c r="B412" s="21">
        <f>Beneficiario!C409</f>
        <v>0</v>
      </c>
      <c r="C412" s="41"/>
      <c r="D412" s="37"/>
      <c r="E412" s="40"/>
      <c r="F412" s="77"/>
      <c r="G412" s="77"/>
      <c r="H412" s="37"/>
      <c r="I412" s="37"/>
      <c r="J412" s="37"/>
      <c r="K412" s="37"/>
      <c r="L412" s="37"/>
      <c r="M412" s="32"/>
      <c r="N412" s="41"/>
      <c r="O412" s="77"/>
      <c r="P412" s="77"/>
      <c r="Q412" s="37"/>
      <c r="R412" s="37"/>
      <c r="S412" s="37"/>
      <c r="T412" s="37"/>
      <c r="U412" s="37"/>
      <c r="V412" s="41"/>
      <c r="W412" s="77"/>
      <c r="X412" s="77"/>
      <c r="Y412" s="37"/>
      <c r="Z412" s="37"/>
      <c r="AA412" s="37"/>
      <c r="AB412" s="37"/>
      <c r="AC412" s="37"/>
      <c r="AD412" s="41"/>
      <c r="AE412" s="77"/>
      <c r="AF412" s="77"/>
      <c r="AG412" s="37"/>
      <c r="AH412" s="37"/>
      <c r="AI412" s="37"/>
      <c r="AJ412" s="37"/>
      <c r="AK412" s="37"/>
      <c r="AL412" s="41"/>
      <c r="AM412" s="77"/>
      <c r="AN412" s="77"/>
      <c r="AO412" s="37"/>
      <c r="AP412" s="37"/>
      <c r="AQ412" s="37"/>
      <c r="AR412" s="37"/>
      <c r="AS412" s="37"/>
      <c r="AT412" s="41"/>
      <c r="AU412" s="77"/>
      <c r="AV412" s="77"/>
      <c r="AW412" s="37"/>
      <c r="AX412" s="37"/>
      <c r="AY412" s="37"/>
      <c r="AZ412" s="37"/>
      <c r="BA412" s="37"/>
      <c r="BB412" s="41"/>
      <c r="BC412" s="77"/>
      <c r="BD412" s="77"/>
      <c r="BE412" s="37"/>
      <c r="BF412" s="37"/>
      <c r="BG412" s="37"/>
      <c r="BH412" s="37"/>
      <c r="BI412" s="37"/>
      <c r="BJ412" s="37"/>
      <c r="BK412" s="32"/>
      <c r="BL412" s="32"/>
      <c r="BM412" s="115">
        <f>Familia!AV411</f>
        <v>0</v>
      </c>
      <c r="BN412" s="32"/>
      <c r="BO412" s="115">
        <f>Familia!AW411</f>
        <v>0</v>
      </c>
      <c r="BP412" s="32"/>
      <c r="BQ412" s="115">
        <f>Familia!AX411</f>
        <v>0</v>
      </c>
      <c r="BR412" s="32"/>
      <c r="BS412" s="115">
        <f>Familia!AY411</f>
        <v>0</v>
      </c>
      <c r="BT412" s="32"/>
      <c r="BU412" s="115">
        <f>Familia!AZ411</f>
        <v>0</v>
      </c>
      <c r="BV412" s="32"/>
      <c r="BW412" s="115">
        <f>Familia!BA411</f>
        <v>0</v>
      </c>
      <c r="BX412" s="32"/>
      <c r="BY412" s="32"/>
      <c r="BZ412" s="39"/>
      <c r="CA412" s="39"/>
      <c r="CB412" s="39"/>
      <c r="CC412" s="39"/>
      <c r="CD412" s="39"/>
      <c r="CE412" s="39"/>
      <c r="CF412" s="37"/>
      <c r="CG412" s="40"/>
      <c r="CH412" s="114">
        <f t="shared" si="6"/>
        <v>0</v>
      </c>
      <c r="CI412" s="41"/>
      <c r="CJ412" s="34"/>
      <c r="CK412" s="41"/>
      <c r="CL412" s="34"/>
      <c r="CM412" s="41"/>
      <c r="CN412" s="41"/>
      <c r="CO412" s="34"/>
      <c r="CP412" s="41"/>
      <c r="CQ412" s="37"/>
      <c r="CR412" s="40"/>
      <c r="CS412" s="37"/>
      <c r="CT412" s="37" t="s">
        <v>1597</v>
      </c>
      <c r="CV412" s="37"/>
    </row>
    <row r="413" spans="1:100">
      <c r="A413" s="21">
        <v>409</v>
      </c>
      <c r="B413" s="21">
        <f>Beneficiario!C410</f>
        <v>0</v>
      </c>
      <c r="C413" s="41"/>
      <c r="D413" s="37"/>
      <c r="E413" s="40"/>
      <c r="F413" s="77"/>
      <c r="G413" s="77"/>
      <c r="H413" s="37"/>
      <c r="I413" s="37"/>
      <c r="J413" s="37"/>
      <c r="K413" s="37"/>
      <c r="L413" s="37"/>
      <c r="M413" s="32"/>
      <c r="N413" s="41"/>
      <c r="O413" s="77"/>
      <c r="P413" s="77"/>
      <c r="Q413" s="37"/>
      <c r="R413" s="37"/>
      <c r="S413" s="37"/>
      <c r="T413" s="37"/>
      <c r="U413" s="37"/>
      <c r="V413" s="41"/>
      <c r="W413" s="77"/>
      <c r="X413" s="77"/>
      <c r="Y413" s="37"/>
      <c r="Z413" s="37"/>
      <c r="AA413" s="37"/>
      <c r="AB413" s="37"/>
      <c r="AC413" s="37"/>
      <c r="AD413" s="41"/>
      <c r="AE413" s="77"/>
      <c r="AF413" s="77"/>
      <c r="AG413" s="37"/>
      <c r="AH413" s="37"/>
      <c r="AI413" s="37"/>
      <c r="AJ413" s="37"/>
      <c r="AK413" s="37"/>
      <c r="AL413" s="41"/>
      <c r="AM413" s="77"/>
      <c r="AN413" s="77"/>
      <c r="AO413" s="37"/>
      <c r="AP413" s="37"/>
      <c r="AQ413" s="37"/>
      <c r="AR413" s="37"/>
      <c r="AS413" s="37"/>
      <c r="AT413" s="41"/>
      <c r="AU413" s="77"/>
      <c r="AV413" s="77"/>
      <c r="AW413" s="37"/>
      <c r="AX413" s="37"/>
      <c r="AY413" s="37"/>
      <c r="AZ413" s="37"/>
      <c r="BA413" s="37"/>
      <c r="BB413" s="41"/>
      <c r="BC413" s="77"/>
      <c r="BD413" s="77"/>
      <c r="BE413" s="37"/>
      <c r="BF413" s="37"/>
      <c r="BG413" s="37"/>
      <c r="BH413" s="37"/>
      <c r="BI413" s="37"/>
      <c r="BJ413" s="37"/>
      <c r="BK413" s="32"/>
      <c r="BL413" s="32"/>
      <c r="BM413" s="115">
        <f>Familia!AV412</f>
        <v>0</v>
      </c>
      <c r="BN413" s="32"/>
      <c r="BO413" s="115">
        <f>Familia!AW412</f>
        <v>0</v>
      </c>
      <c r="BP413" s="32"/>
      <c r="BQ413" s="115">
        <f>Familia!AX412</f>
        <v>0</v>
      </c>
      <c r="BR413" s="32"/>
      <c r="BS413" s="115">
        <f>Familia!AY412</f>
        <v>0</v>
      </c>
      <c r="BT413" s="32"/>
      <c r="BU413" s="115">
        <f>Familia!AZ412</f>
        <v>0</v>
      </c>
      <c r="BV413" s="32"/>
      <c r="BW413" s="115">
        <f>Familia!BA412</f>
        <v>0</v>
      </c>
      <c r="BX413" s="32"/>
      <c r="BY413" s="32"/>
      <c r="BZ413" s="39"/>
      <c r="CA413" s="39"/>
      <c r="CB413" s="39"/>
      <c r="CC413" s="39"/>
      <c r="CD413" s="39"/>
      <c r="CE413" s="39"/>
      <c r="CF413" s="37"/>
      <c r="CG413" s="40"/>
      <c r="CH413" s="114">
        <f t="shared" si="6"/>
        <v>0</v>
      </c>
      <c r="CI413" s="41"/>
      <c r="CJ413" s="34"/>
      <c r="CK413" s="41"/>
      <c r="CL413" s="34"/>
      <c r="CM413" s="41"/>
      <c r="CN413" s="41"/>
      <c r="CO413" s="34"/>
      <c r="CP413" s="41"/>
      <c r="CQ413" s="37"/>
      <c r="CR413" s="40"/>
      <c r="CS413" s="37"/>
      <c r="CT413" s="37" t="s">
        <v>1597</v>
      </c>
      <c r="CV413" s="37"/>
    </row>
    <row r="414" spans="1:100">
      <c r="A414" s="21">
        <v>410</v>
      </c>
      <c r="B414" s="21">
        <f>Beneficiario!C411</f>
        <v>0</v>
      </c>
      <c r="C414" s="41"/>
      <c r="D414" s="37"/>
      <c r="E414" s="40"/>
      <c r="F414" s="77"/>
      <c r="G414" s="77"/>
      <c r="H414" s="37"/>
      <c r="I414" s="37"/>
      <c r="J414" s="37"/>
      <c r="K414" s="37"/>
      <c r="L414" s="37"/>
      <c r="M414" s="32"/>
      <c r="N414" s="41"/>
      <c r="O414" s="77"/>
      <c r="P414" s="77"/>
      <c r="Q414" s="37"/>
      <c r="R414" s="37"/>
      <c r="S414" s="37"/>
      <c r="T414" s="37"/>
      <c r="U414" s="37"/>
      <c r="V414" s="41"/>
      <c r="W414" s="77"/>
      <c r="X414" s="77"/>
      <c r="Y414" s="37"/>
      <c r="Z414" s="37"/>
      <c r="AA414" s="37"/>
      <c r="AB414" s="37"/>
      <c r="AC414" s="37"/>
      <c r="AD414" s="41"/>
      <c r="AE414" s="77"/>
      <c r="AF414" s="77"/>
      <c r="AG414" s="37"/>
      <c r="AH414" s="37"/>
      <c r="AI414" s="37"/>
      <c r="AJ414" s="37"/>
      <c r="AK414" s="37"/>
      <c r="AL414" s="41"/>
      <c r="AM414" s="77"/>
      <c r="AN414" s="77"/>
      <c r="AO414" s="37"/>
      <c r="AP414" s="37"/>
      <c r="AQ414" s="37"/>
      <c r="AR414" s="37"/>
      <c r="AS414" s="37"/>
      <c r="AT414" s="41"/>
      <c r="AU414" s="77"/>
      <c r="AV414" s="77"/>
      <c r="AW414" s="37"/>
      <c r="AX414" s="37"/>
      <c r="AY414" s="37"/>
      <c r="AZ414" s="37"/>
      <c r="BA414" s="37"/>
      <c r="BB414" s="41"/>
      <c r="BC414" s="77"/>
      <c r="BD414" s="77"/>
      <c r="BE414" s="37"/>
      <c r="BF414" s="37"/>
      <c r="BG414" s="37"/>
      <c r="BH414" s="37"/>
      <c r="BI414" s="37"/>
      <c r="BJ414" s="37"/>
      <c r="BK414" s="32"/>
      <c r="BL414" s="32"/>
      <c r="BM414" s="115">
        <f>Familia!AV413</f>
        <v>0</v>
      </c>
      <c r="BN414" s="32"/>
      <c r="BO414" s="115">
        <f>Familia!AW413</f>
        <v>0</v>
      </c>
      <c r="BP414" s="32"/>
      <c r="BQ414" s="115">
        <f>Familia!AX413</f>
        <v>0</v>
      </c>
      <c r="BR414" s="32"/>
      <c r="BS414" s="115">
        <f>Familia!AY413</f>
        <v>0</v>
      </c>
      <c r="BT414" s="32"/>
      <c r="BU414" s="115">
        <f>Familia!AZ413</f>
        <v>0</v>
      </c>
      <c r="BV414" s="32"/>
      <c r="BW414" s="115">
        <f>Familia!BA413</f>
        <v>0</v>
      </c>
      <c r="BX414" s="32"/>
      <c r="BY414" s="32"/>
      <c r="BZ414" s="39"/>
      <c r="CA414" s="39"/>
      <c r="CB414" s="39"/>
      <c r="CC414" s="39"/>
      <c r="CD414" s="39"/>
      <c r="CE414" s="39"/>
      <c r="CF414" s="37"/>
      <c r="CG414" s="40"/>
      <c r="CH414" s="114">
        <f t="shared" si="6"/>
        <v>0</v>
      </c>
      <c r="CI414" s="41"/>
      <c r="CJ414" s="34"/>
      <c r="CK414" s="41"/>
      <c r="CL414" s="34"/>
      <c r="CM414" s="41"/>
      <c r="CN414" s="41"/>
      <c r="CO414" s="34"/>
      <c r="CP414" s="41"/>
      <c r="CQ414" s="37"/>
      <c r="CR414" s="40"/>
      <c r="CS414" s="37"/>
      <c r="CT414" s="37" t="s">
        <v>1597</v>
      </c>
      <c r="CV414" s="37"/>
    </row>
    <row r="415" spans="1:100">
      <c r="A415" s="21">
        <v>411</v>
      </c>
      <c r="B415" s="21">
        <f>Beneficiario!C412</f>
        <v>0</v>
      </c>
      <c r="C415" s="41"/>
      <c r="D415" s="37"/>
      <c r="E415" s="40"/>
      <c r="F415" s="77"/>
      <c r="G415" s="77"/>
      <c r="H415" s="37"/>
      <c r="I415" s="37"/>
      <c r="J415" s="37"/>
      <c r="K415" s="37"/>
      <c r="L415" s="37"/>
      <c r="M415" s="32"/>
      <c r="N415" s="41"/>
      <c r="O415" s="77"/>
      <c r="P415" s="77"/>
      <c r="Q415" s="37"/>
      <c r="R415" s="37"/>
      <c r="S415" s="37"/>
      <c r="T415" s="37"/>
      <c r="U415" s="37"/>
      <c r="V415" s="41"/>
      <c r="W415" s="77"/>
      <c r="X415" s="77"/>
      <c r="Y415" s="37"/>
      <c r="Z415" s="37"/>
      <c r="AA415" s="37"/>
      <c r="AB415" s="37"/>
      <c r="AC415" s="37"/>
      <c r="AD415" s="41"/>
      <c r="AE415" s="77"/>
      <c r="AF415" s="77"/>
      <c r="AG415" s="37"/>
      <c r="AH415" s="37"/>
      <c r="AI415" s="37"/>
      <c r="AJ415" s="37"/>
      <c r="AK415" s="37"/>
      <c r="AL415" s="41"/>
      <c r="AM415" s="77"/>
      <c r="AN415" s="77"/>
      <c r="AO415" s="37"/>
      <c r="AP415" s="37"/>
      <c r="AQ415" s="37"/>
      <c r="AR415" s="37"/>
      <c r="AS415" s="37"/>
      <c r="AT415" s="41"/>
      <c r="AU415" s="77"/>
      <c r="AV415" s="77"/>
      <c r="AW415" s="37"/>
      <c r="AX415" s="37"/>
      <c r="AY415" s="37"/>
      <c r="AZ415" s="37"/>
      <c r="BA415" s="37"/>
      <c r="BB415" s="41"/>
      <c r="BC415" s="77"/>
      <c r="BD415" s="77"/>
      <c r="BE415" s="37"/>
      <c r="BF415" s="37"/>
      <c r="BG415" s="37"/>
      <c r="BH415" s="37"/>
      <c r="BI415" s="37"/>
      <c r="BJ415" s="37"/>
      <c r="BK415" s="32"/>
      <c r="BL415" s="32"/>
      <c r="BM415" s="115">
        <f>Familia!AV414</f>
        <v>0</v>
      </c>
      <c r="BN415" s="32"/>
      <c r="BO415" s="115">
        <f>Familia!AW414</f>
        <v>0</v>
      </c>
      <c r="BP415" s="32"/>
      <c r="BQ415" s="115">
        <f>Familia!AX414</f>
        <v>0</v>
      </c>
      <c r="BR415" s="32"/>
      <c r="BS415" s="115">
        <f>Familia!AY414</f>
        <v>0</v>
      </c>
      <c r="BT415" s="32"/>
      <c r="BU415" s="115">
        <f>Familia!AZ414</f>
        <v>0</v>
      </c>
      <c r="BV415" s="32"/>
      <c r="BW415" s="115">
        <f>Familia!BA414</f>
        <v>0</v>
      </c>
      <c r="BX415" s="32"/>
      <c r="BY415" s="32"/>
      <c r="BZ415" s="39"/>
      <c r="CA415" s="39"/>
      <c r="CB415" s="39"/>
      <c r="CC415" s="39"/>
      <c r="CD415" s="39"/>
      <c r="CE415" s="39"/>
      <c r="CF415" s="37"/>
      <c r="CG415" s="40"/>
      <c r="CH415" s="114">
        <f t="shared" si="6"/>
        <v>0</v>
      </c>
      <c r="CI415" s="41"/>
      <c r="CJ415" s="34"/>
      <c r="CK415" s="41"/>
      <c r="CL415" s="34"/>
      <c r="CM415" s="41"/>
      <c r="CN415" s="41"/>
      <c r="CO415" s="34"/>
      <c r="CP415" s="41"/>
      <c r="CQ415" s="37"/>
      <c r="CR415" s="40"/>
      <c r="CS415" s="37"/>
      <c r="CT415" s="37" t="s">
        <v>1597</v>
      </c>
      <c r="CV415" s="37"/>
    </row>
    <row r="416" spans="1:100">
      <c r="A416" s="21">
        <v>412</v>
      </c>
      <c r="B416" s="21">
        <f>Beneficiario!C413</f>
        <v>0</v>
      </c>
      <c r="C416" s="41"/>
      <c r="D416" s="37"/>
      <c r="E416" s="40"/>
      <c r="F416" s="77"/>
      <c r="G416" s="77"/>
      <c r="H416" s="37"/>
      <c r="I416" s="37"/>
      <c r="J416" s="37"/>
      <c r="K416" s="37"/>
      <c r="L416" s="37"/>
      <c r="M416" s="32"/>
      <c r="N416" s="41"/>
      <c r="O416" s="77"/>
      <c r="P416" s="77"/>
      <c r="Q416" s="37"/>
      <c r="R416" s="37"/>
      <c r="S416" s="37"/>
      <c r="T416" s="37"/>
      <c r="U416" s="37"/>
      <c r="V416" s="41"/>
      <c r="W416" s="77"/>
      <c r="X416" s="77"/>
      <c r="Y416" s="37"/>
      <c r="Z416" s="37"/>
      <c r="AA416" s="37"/>
      <c r="AB416" s="37"/>
      <c r="AC416" s="37"/>
      <c r="AD416" s="41"/>
      <c r="AE416" s="77"/>
      <c r="AF416" s="77"/>
      <c r="AG416" s="37"/>
      <c r="AH416" s="37"/>
      <c r="AI416" s="37"/>
      <c r="AJ416" s="37"/>
      <c r="AK416" s="37"/>
      <c r="AL416" s="41"/>
      <c r="AM416" s="77"/>
      <c r="AN416" s="77"/>
      <c r="AO416" s="37"/>
      <c r="AP416" s="37"/>
      <c r="AQ416" s="37"/>
      <c r="AR416" s="37"/>
      <c r="AS416" s="37"/>
      <c r="AT416" s="41"/>
      <c r="AU416" s="77"/>
      <c r="AV416" s="77"/>
      <c r="AW416" s="37"/>
      <c r="AX416" s="37"/>
      <c r="AY416" s="37"/>
      <c r="AZ416" s="37"/>
      <c r="BA416" s="37"/>
      <c r="BB416" s="41"/>
      <c r="BC416" s="77"/>
      <c r="BD416" s="77"/>
      <c r="BE416" s="37"/>
      <c r="BF416" s="37"/>
      <c r="BG416" s="37"/>
      <c r="BH416" s="37"/>
      <c r="BI416" s="37"/>
      <c r="BJ416" s="37"/>
      <c r="BK416" s="32"/>
      <c r="BL416" s="32"/>
      <c r="BM416" s="115">
        <f>Familia!AV415</f>
        <v>0</v>
      </c>
      <c r="BN416" s="32"/>
      <c r="BO416" s="115">
        <f>Familia!AW415</f>
        <v>0</v>
      </c>
      <c r="BP416" s="32"/>
      <c r="BQ416" s="115">
        <f>Familia!AX415</f>
        <v>0</v>
      </c>
      <c r="BR416" s="32"/>
      <c r="BS416" s="115">
        <f>Familia!AY415</f>
        <v>0</v>
      </c>
      <c r="BT416" s="32"/>
      <c r="BU416" s="115">
        <f>Familia!AZ415</f>
        <v>0</v>
      </c>
      <c r="BV416" s="32"/>
      <c r="BW416" s="115">
        <f>Familia!BA415</f>
        <v>0</v>
      </c>
      <c r="BX416" s="32"/>
      <c r="BY416" s="32"/>
      <c r="BZ416" s="39"/>
      <c r="CA416" s="39"/>
      <c r="CB416" s="39"/>
      <c r="CC416" s="39"/>
      <c r="CD416" s="39"/>
      <c r="CE416" s="39"/>
      <c r="CF416" s="37"/>
      <c r="CG416" s="40"/>
      <c r="CH416" s="114">
        <f t="shared" si="6"/>
        <v>0</v>
      </c>
      <c r="CI416" s="41"/>
      <c r="CJ416" s="34"/>
      <c r="CK416" s="41"/>
      <c r="CL416" s="34"/>
      <c r="CM416" s="41"/>
      <c r="CN416" s="41"/>
      <c r="CO416" s="34"/>
      <c r="CP416" s="41"/>
      <c r="CQ416" s="37"/>
      <c r="CR416" s="40"/>
      <c r="CS416" s="37"/>
      <c r="CT416" s="37" t="s">
        <v>1597</v>
      </c>
      <c r="CV416" s="37"/>
    </row>
    <row r="417" spans="1:100">
      <c r="A417" s="21">
        <v>413</v>
      </c>
      <c r="B417" s="21">
        <f>Beneficiario!C414</f>
        <v>0</v>
      </c>
      <c r="C417" s="41"/>
      <c r="D417" s="37"/>
      <c r="E417" s="40"/>
      <c r="F417" s="77"/>
      <c r="G417" s="77"/>
      <c r="H417" s="37"/>
      <c r="I417" s="37"/>
      <c r="J417" s="37"/>
      <c r="K417" s="37"/>
      <c r="L417" s="37"/>
      <c r="M417" s="32"/>
      <c r="N417" s="41"/>
      <c r="O417" s="77"/>
      <c r="P417" s="77"/>
      <c r="Q417" s="37"/>
      <c r="R417" s="37"/>
      <c r="S417" s="37"/>
      <c r="T417" s="37"/>
      <c r="U417" s="37"/>
      <c r="V417" s="41"/>
      <c r="W417" s="77"/>
      <c r="X417" s="77"/>
      <c r="Y417" s="37"/>
      <c r="Z417" s="37"/>
      <c r="AA417" s="37"/>
      <c r="AB417" s="37"/>
      <c r="AC417" s="37"/>
      <c r="AD417" s="41"/>
      <c r="AE417" s="77"/>
      <c r="AF417" s="77"/>
      <c r="AG417" s="37"/>
      <c r="AH417" s="37"/>
      <c r="AI417" s="37"/>
      <c r="AJ417" s="37"/>
      <c r="AK417" s="37"/>
      <c r="AL417" s="41"/>
      <c r="AM417" s="77"/>
      <c r="AN417" s="77"/>
      <c r="AO417" s="37"/>
      <c r="AP417" s="37"/>
      <c r="AQ417" s="37"/>
      <c r="AR417" s="37"/>
      <c r="AS417" s="37"/>
      <c r="AT417" s="41"/>
      <c r="AU417" s="77"/>
      <c r="AV417" s="77"/>
      <c r="AW417" s="37"/>
      <c r="AX417" s="37"/>
      <c r="AY417" s="37"/>
      <c r="AZ417" s="37"/>
      <c r="BA417" s="37"/>
      <c r="BB417" s="41"/>
      <c r="BC417" s="77"/>
      <c r="BD417" s="77"/>
      <c r="BE417" s="37"/>
      <c r="BF417" s="37"/>
      <c r="BG417" s="37"/>
      <c r="BH417" s="37"/>
      <c r="BI417" s="37"/>
      <c r="BJ417" s="37"/>
      <c r="BK417" s="32"/>
      <c r="BL417" s="32"/>
      <c r="BM417" s="115">
        <f>Familia!AV416</f>
        <v>0</v>
      </c>
      <c r="BN417" s="32"/>
      <c r="BO417" s="115">
        <f>Familia!AW416</f>
        <v>0</v>
      </c>
      <c r="BP417" s="32"/>
      <c r="BQ417" s="115">
        <f>Familia!AX416</f>
        <v>0</v>
      </c>
      <c r="BR417" s="32"/>
      <c r="BS417" s="115">
        <f>Familia!AY416</f>
        <v>0</v>
      </c>
      <c r="BT417" s="32"/>
      <c r="BU417" s="115">
        <f>Familia!AZ416</f>
        <v>0</v>
      </c>
      <c r="BV417" s="32"/>
      <c r="BW417" s="115">
        <f>Familia!BA416</f>
        <v>0</v>
      </c>
      <c r="BX417" s="32"/>
      <c r="BY417" s="32"/>
      <c r="BZ417" s="39"/>
      <c r="CA417" s="39"/>
      <c r="CB417" s="39"/>
      <c r="CC417" s="39"/>
      <c r="CD417" s="39"/>
      <c r="CE417" s="39"/>
      <c r="CF417" s="37"/>
      <c r="CG417" s="40"/>
      <c r="CH417" s="114">
        <f t="shared" si="6"/>
        <v>0</v>
      </c>
      <c r="CI417" s="41"/>
      <c r="CJ417" s="34"/>
      <c r="CK417" s="41"/>
      <c r="CL417" s="34"/>
      <c r="CM417" s="41"/>
      <c r="CN417" s="41"/>
      <c r="CO417" s="34"/>
      <c r="CP417" s="41"/>
      <c r="CQ417" s="37"/>
      <c r="CR417" s="40"/>
      <c r="CS417" s="37"/>
      <c r="CT417" s="37" t="s">
        <v>1597</v>
      </c>
      <c r="CV417" s="37"/>
    </row>
    <row r="418" spans="1:100">
      <c r="A418" s="21">
        <v>414</v>
      </c>
      <c r="B418" s="21">
        <f>Beneficiario!C415</f>
        <v>0</v>
      </c>
      <c r="C418" s="41"/>
      <c r="D418" s="37"/>
      <c r="E418" s="40"/>
      <c r="F418" s="77"/>
      <c r="G418" s="77"/>
      <c r="H418" s="37"/>
      <c r="I418" s="37"/>
      <c r="J418" s="37"/>
      <c r="K418" s="37"/>
      <c r="L418" s="37"/>
      <c r="M418" s="32"/>
      <c r="N418" s="41"/>
      <c r="O418" s="77"/>
      <c r="P418" s="77"/>
      <c r="Q418" s="37"/>
      <c r="R418" s="37"/>
      <c r="S418" s="37"/>
      <c r="T418" s="37"/>
      <c r="U418" s="37"/>
      <c r="V418" s="41"/>
      <c r="W418" s="77"/>
      <c r="X418" s="77"/>
      <c r="Y418" s="37"/>
      <c r="Z418" s="37"/>
      <c r="AA418" s="37"/>
      <c r="AB418" s="37"/>
      <c r="AC418" s="37"/>
      <c r="AD418" s="41"/>
      <c r="AE418" s="77"/>
      <c r="AF418" s="77"/>
      <c r="AG418" s="37"/>
      <c r="AH418" s="37"/>
      <c r="AI418" s="37"/>
      <c r="AJ418" s="37"/>
      <c r="AK418" s="37"/>
      <c r="AL418" s="41"/>
      <c r="AM418" s="77"/>
      <c r="AN418" s="77"/>
      <c r="AO418" s="37"/>
      <c r="AP418" s="37"/>
      <c r="AQ418" s="37"/>
      <c r="AR418" s="37"/>
      <c r="AS418" s="37"/>
      <c r="AT418" s="41"/>
      <c r="AU418" s="77"/>
      <c r="AV418" s="77"/>
      <c r="AW418" s="37"/>
      <c r="AX418" s="37"/>
      <c r="AY418" s="37"/>
      <c r="AZ418" s="37"/>
      <c r="BA418" s="37"/>
      <c r="BB418" s="41"/>
      <c r="BC418" s="77"/>
      <c r="BD418" s="77"/>
      <c r="BE418" s="37"/>
      <c r="BF418" s="37"/>
      <c r="BG418" s="37"/>
      <c r="BH418" s="37"/>
      <c r="BI418" s="37"/>
      <c r="BJ418" s="37"/>
      <c r="BK418" s="32"/>
      <c r="BL418" s="32"/>
      <c r="BM418" s="115">
        <f>Familia!AV417</f>
        <v>0</v>
      </c>
      <c r="BN418" s="32"/>
      <c r="BO418" s="115">
        <f>Familia!AW417</f>
        <v>0</v>
      </c>
      <c r="BP418" s="32"/>
      <c r="BQ418" s="115">
        <f>Familia!AX417</f>
        <v>0</v>
      </c>
      <c r="BR418" s="32"/>
      <c r="BS418" s="115">
        <f>Familia!AY417</f>
        <v>0</v>
      </c>
      <c r="BT418" s="32"/>
      <c r="BU418" s="115">
        <f>Familia!AZ417</f>
        <v>0</v>
      </c>
      <c r="BV418" s="32"/>
      <c r="BW418" s="115">
        <f>Familia!BA417</f>
        <v>0</v>
      </c>
      <c r="BX418" s="32"/>
      <c r="BY418" s="32"/>
      <c r="BZ418" s="39"/>
      <c r="CA418" s="39"/>
      <c r="CB418" s="39"/>
      <c r="CC418" s="39"/>
      <c r="CD418" s="39"/>
      <c r="CE418" s="39"/>
      <c r="CF418" s="37"/>
      <c r="CG418" s="40"/>
      <c r="CH418" s="114">
        <f t="shared" si="6"/>
        <v>0</v>
      </c>
      <c r="CI418" s="41"/>
      <c r="CJ418" s="34"/>
      <c r="CK418" s="41"/>
      <c r="CL418" s="34"/>
      <c r="CM418" s="41"/>
      <c r="CN418" s="41"/>
      <c r="CO418" s="34"/>
      <c r="CP418" s="41"/>
      <c r="CQ418" s="37"/>
      <c r="CR418" s="40"/>
      <c r="CS418" s="37"/>
      <c r="CT418" s="37" t="s">
        <v>1597</v>
      </c>
      <c r="CV418" s="37"/>
    </row>
    <row r="419" spans="1:100">
      <c r="A419" s="21">
        <v>415</v>
      </c>
      <c r="B419" s="21">
        <f>Beneficiario!C416</f>
        <v>0</v>
      </c>
      <c r="C419" s="41"/>
      <c r="D419" s="37"/>
      <c r="E419" s="40"/>
      <c r="F419" s="77"/>
      <c r="G419" s="77"/>
      <c r="H419" s="37"/>
      <c r="I419" s="37"/>
      <c r="J419" s="37"/>
      <c r="K419" s="37"/>
      <c r="L419" s="37"/>
      <c r="M419" s="32"/>
      <c r="N419" s="41"/>
      <c r="O419" s="77"/>
      <c r="P419" s="77"/>
      <c r="Q419" s="37"/>
      <c r="R419" s="37"/>
      <c r="S419" s="37"/>
      <c r="T419" s="37"/>
      <c r="U419" s="37"/>
      <c r="V419" s="41"/>
      <c r="W419" s="77"/>
      <c r="X419" s="77"/>
      <c r="Y419" s="37"/>
      <c r="Z419" s="37"/>
      <c r="AA419" s="37"/>
      <c r="AB419" s="37"/>
      <c r="AC419" s="37"/>
      <c r="AD419" s="41"/>
      <c r="AE419" s="77"/>
      <c r="AF419" s="77"/>
      <c r="AG419" s="37"/>
      <c r="AH419" s="37"/>
      <c r="AI419" s="37"/>
      <c r="AJ419" s="37"/>
      <c r="AK419" s="37"/>
      <c r="AL419" s="41"/>
      <c r="AM419" s="77"/>
      <c r="AN419" s="77"/>
      <c r="AO419" s="37"/>
      <c r="AP419" s="37"/>
      <c r="AQ419" s="37"/>
      <c r="AR419" s="37"/>
      <c r="AS419" s="37"/>
      <c r="AT419" s="41"/>
      <c r="AU419" s="77"/>
      <c r="AV419" s="77"/>
      <c r="AW419" s="37"/>
      <c r="AX419" s="37"/>
      <c r="AY419" s="37"/>
      <c r="AZ419" s="37"/>
      <c r="BA419" s="37"/>
      <c r="BB419" s="41"/>
      <c r="BC419" s="77"/>
      <c r="BD419" s="77"/>
      <c r="BE419" s="37"/>
      <c r="BF419" s="37"/>
      <c r="BG419" s="37"/>
      <c r="BH419" s="37"/>
      <c r="BI419" s="37"/>
      <c r="BJ419" s="37"/>
      <c r="BK419" s="32"/>
      <c r="BL419" s="32"/>
      <c r="BM419" s="115">
        <f>Familia!AV418</f>
        <v>0</v>
      </c>
      <c r="BN419" s="32"/>
      <c r="BO419" s="115">
        <f>Familia!AW418</f>
        <v>0</v>
      </c>
      <c r="BP419" s="32"/>
      <c r="BQ419" s="115">
        <f>Familia!AX418</f>
        <v>0</v>
      </c>
      <c r="BR419" s="32"/>
      <c r="BS419" s="115">
        <f>Familia!AY418</f>
        <v>0</v>
      </c>
      <c r="BT419" s="32"/>
      <c r="BU419" s="115">
        <f>Familia!AZ418</f>
        <v>0</v>
      </c>
      <c r="BV419" s="32"/>
      <c r="BW419" s="115">
        <f>Familia!BA418</f>
        <v>0</v>
      </c>
      <c r="BX419" s="32"/>
      <c r="BY419" s="32"/>
      <c r="BZ419" s="39"/>
      <c r="CA419" s="39"/>
      <c r="CB419" s="39"/>
      <c r="CC419" s="39"/>
      <c r="CD419" s="39"/>
      <c r="CE419" s="39"/>
      <c r="CF419" s="37"/>
      <c r="CG419" s="40"/>
      <c r="CH419" s="114">
        <f t="shared" si="6"/>
        <v>0</v>
      </c>
      <c r="CI419" s="41"/>
      <c r="CJ419" s="34"/>
      <c r="CK419" s="41"/>
      <c r="CL419" s="34"/>
      <c r="CM419" s="41"/>
      <c r="CN419" s="41"/>
      <c r="CO419" s="34"/>
      <c r="CP419" s="41"/>
      <c r="CQ419" s="37"/>
      <c r="CR419" s="40"/>
      <c r="CS419" s="37"/>
      <c r="CT419" s="37" t="s">
        <v>1597</v>
      </c>
      <c r="CV419" s="37"/>
    </row>
    <row r="420" spans="1:100">
      <c r="A420" s="21">
        <v>416</v>
      </c>
      <c r="B420" s="21">
        <f>Beneficiario!C417</f>
        <v>0</v>
      </c>
      <c r="C420" s="41"/>
      <c r="D420" s="37"/>
      <c r="E420" s="40"/>
      <c r="F420" s="77"/>
      <c r="G420" s="77"/>
      <c r="H420" s="37"/>
      <c r="I420" s="37"/>
      <c r="J420" s="37"/>
      <c r="K420" s="37"/>
      <c r="L420" s="37"/>
      <c r="M420" s="32"/>
      <c r="N420" s="41"/>
      <c r="O420" s="77"/>
      <c r="P420" s="77"/>
      <c r="Q420" s="37"/>
      <c r="R420" s="37"/>
      <c r="S420" s="37"/>
      <c r="T420" s="37"/>
      <c r="U420" s="37"/>
      <c r="V420" s="41"/>
      <c r="W420" s="77"/>
      <c r="X420" s="77"/>
      <c r="Y420" s="37"/>
      <c r="Z420" s="37"/>
      <c r="AA420" s="37"/>
      <c r="AB420" s="37"/>
      <c r="AC420" s="37"/>
      <c r="AD420" s="41"/>
      <c r="AE420" s="77"/>
      <c r="AF420" s="77"/>
      <c r="AG420" s="37"/>
      <c r="AH420" s="37"/>
      <c r="AI420" s="37"/>
      <c r="AJ420" s="37"/>
      <c r="AK420" s="37"/>
      <c r="AL420" s="41"/>
      <c r="AM420" s="77"/>
      <c r="AN420" s="77"/>
      <c r="AO420" s="37"/>
      <c r="AP420" s="37"/>
      <c r="AQ420" s="37"/>
      <c r="AR420" s="37"/>
      <c r="AS420" s="37"/>
      <c r="AT420" s="41"/>
      <c r="AU420" s="77"/>
      <c r="AV420" s="77"/>
      <c r="AW420" s="37"/>
      <c r="AX420" s="37"/>
      <c r="AY420" s="37"/>
      <c r="AZ420" s="37"/>
      <c r="BA420" s="37"/>
      <c r="BB420" s="41"/>
      <c r="BC420" s="77"/>
      <c r="BD420" s="77"/>
      <c r="BE420" s="37"/>
      <c r="BF420" s="37"/>
      <c r="BG420" s="37"/>
      <c r="BH420" s="37"/>
      <c r="BI420" s="37"/>
      <c r="BJ420" s="37"/>
      <c r="BK420" s="32"/>
      <c r="BL420" s="32"/>
      <c r="BM420" s="115">
        <f>Familia!AV419</f>
        <v>0</v>
      </c>
      <c r="BN420" s="32"/>
      <c r="BO420" s="115">
        <f>Familia!AW419</f>
        <v>0</v>
      </c>
      <c r="BP420" s="32"/>
      <c r="BQ420" s="115">
        <f>Familia!AX419</f>
        <v>0</v>
      </c>
      <c r="BR420" s="32"/>
      <c r="BS420" s="115">
        <f>Familia!AY419</f>
        <v>0</v>
      </c>
      <c r="BT420" s="32"/>
      <c r="BU420" s="115">
        <f>Familia!AZ419</f>
        <v>0</v>
      </c>
      <c r="BV420" s="32"/>
      <c r="BW420" s="115">
        <f>Familia!BA419</f>
        <v>0</v>
      </c>
      <c r="BX420" s="32"/>
      <c r="BY420" s="32"/>
      <c r="BZ420" s="39"/>
      <c r="CA420" s="39"/>
      <c r="CB420" s="39"/>
      <c r="CC420" s="39"/>
      <c r="CD420" s="39"/>
      <c r="CE420" s="39"/>
      <c r="CF420" s="37"/>
      <c r="CG420" s="40"/>
      <c r="CH420" s="114">
        <f t="shared" si="6"/>
        <v>0</v>
      </c>
      <c r="CI420" s="41"/>
      <c r="CJ420" s="34"/>
      <c r="CK420" s="41"/>
      <c r="CL420" s="34"/>
      <c r="CM420" s="41"/>
      <c r="CN420" s="41"/>
      <c r="CO420" s="34"/>
      <c r="CP420" s="41"/>
      <c r="CQ420" s="37"/>
      <c r="CR420" s="40"/>
      <c r="CS420" s="37"/>
      <c r="CT420" s="37" t="s">
        <v>1597</v>
      </c>
      <c r="CV420" s="37"/>
    </row>
    <row r="421" spans="1:100">
      <c r="A421" s="21">
        <v>417</v>
      </c>
      <c r="B421" s="21">
        <f>Beneficiario!C418</f>
        <v>0</v>
      </c>
      <c r="C421" s="41"/>
      <c r="D421" s="37"/>
      <c r="E421" s="40"/>
      <c r="F421" s="77"/>
      <c r="G421" s="77"/>
      <c r="H421" s="37"/>
      <c r="I421" s="37"/>
      <c r="J421" s="37"/>
      <c r="K421" s="37"/>
      <c r="L421" s="37"/>
      <c r="M421" s="32"/>
      <c r="N421" s="41"/>
      <c r="O421" s="77"/>
      <c r="P421" s="77"/>
      <c r="Q421" s="37"/>
      <c r="R421" s="37"/>
      <c r="S421" s="37"/>
      <c r="T421" s="37"/>
      <c r="U421" s="37"/>
      <c r="V421" s="41"/>
      <c r="W421" s="77"/>
      <c r="X421" s="77"/>
      <c r="Y421" s="37"/>
      <c r="Z421" s="37"/>
      <c r="AA421" s="37"/>
      <c r="AB421" s="37"/>
      <c r="AC421" s="37"/>
      <c r="AD421" s="41"/>
      <c r="AE421" s="77"/>
      <c r="AF421" s="77"/>
      <c r="AG421" s="37"/>
      <c r="AH421" s="37"/>
      <c r="AI421" s="37"/>
      <c r="AJ421" s="37"/>
      <c r="AK421" s="37"/>
      <c r="AL421" s="41"/>
      <c r="AM421" s="77"/>
      <c r="AN421" s="77"/>
      <c r="AO421" s="37"/>
      <c r="AP421" s="37"/>
      <c r="AQ421" s="37"/>
      <c r="AR421" s="37"/>
      <c r="AS421" s="37"/>
      <c r="AT421" s="41"/>
      <c r="AU421" s="77"/>
      <c r="AV421" s="77"/>
      <c r="AW421" s="37"/>
      <c r="AX421" s="37"/>
      <c r="AY421" s="37"/>
      <c r="AZ421" s="37"/>
      <c r="BA421" s="37"/>
      <c r="BB421" s="41"/>
      <c r="BC421" s="77"/>
      <c r="BD421" s="77"/>
      <c r="BE421" s="37"/>
      <c r="BF421" s="37"/>
      <c r="BG421" s="37"/>
      <c r="BH421" s="37"/>
      <c r="BI421" s="37"/>
      <c r="BJ421" s="37"/>
      <c r="BK421" s="32"/>
      <c r="BL421" s="32"/>
      <c r="BM421" s="115">
        <f>Familia!AV420</f>
        <v>0</v>
      </c>
      <c r="BN421" s="32"/>
      <c r="BO421" s="115">
        <f>Familia!AW420</f>
        <v>0</v>
      </c>
      <c r="BP421" s="32"/>
      <c r="BQ421" s="115">
        <f>Familia!AX420</f>
        <v>0</v>
      </c>
      <c r="BR421" s="32"/>
      <c r="BS421" s="115">
        <f>Familia!AY420</f>
        <v>0</v>
      </c>
      <c r="BT421" s="32"/>
      <c r="BU421" s="115">
        <f>Familia!AZ420</f>
        <v>0</v>
      </c>
      <c r="BV421" s="32"/>
      <c r="BW421" s="115">
        <f>Familia!BA420</f>
        <v>0</v>
      </c>
      <c r="BX421" s="32"/>
      <c r="BY421" s="32"/>
      <c r="BZ421" s="39"/>
      <c r="CA421" s="39"/>
      <c r="CB421" s="39"/>
      <c r="CC421" s="39"/>
      <c r="CD421" s="39"/>
      <c r="CE421" s="39"/>
      <c r="CF421" s="37"/>
      <c r="CG421" s="40"/>
      <c r="CH421" s="114">
        <f t="shared" si="6"/>
        <v>0</v>
      </c>
      <c r="CI421" s="41"/>
      <c r="CJ421" s="34"/>
      <c r="CK421" s="41"/>
      <c r="CL421" s="34"/>
      <c r="CM421" s="41"/>
      <c r="CN421" s="41"/>
      <c r="CO421" s="34"/>
      <c r="CP421" s="41"/>
      <c r="CQ421" s="37"/>
      <c r="CR421" s="40"/>
      <c r="CS421" s="37"/>
      <c r="CT421" s="37" t="s">
        <v>1597</v>
      </c>
      <c r="CV421" s="37"/>
    </row>
    <row r="422" spans="1:100">
      <c r="A422" s="21">
        <v>418</v>
      </c>
      <c r="B422" s="21">
        <f>Beneficiario!C419</f>
        <v>0</v>
      </c>
      <c r="C422" s="41"/>
      <c r="D422" s="37"/>
      <c r="E422" s="40"/>
      <c r="F422" s="77"/>
      <c r="G422" s="77"/>
      <c r="H422" s="37"/>
      <c r="I422" s="37"/>
      <c r="J422" s="37"/>
      <c r="K422" s="37"/>
      <c r="L422" s="37"/>
      <c r="M422" s="32"/>
      <c r="N422" s="41"/>
      <c r="O422" s="77"/>
      <c r="P422" s="77"/>
      <c r="Q422" s="37"/>
      <c r="R422" s="37"/>
      <c r="S422" s="37"/>
      <c r="T422" s="37"/>
      <c r="U422" s="37"/>
      <c r="V422" s="41"/>
      <c r="W422" s="77"/>
      <c r="X422" s="77"/>
      <c r="Y422" s="37"/>
      <c r="Z422" s="37"/>
      <c r="AA422" s="37"/>
      <c r="AB422" s="37"/>
      <c r="AC422" s="37"/>
      <c r="AD422" s="41"/>
      <c r="AE422" s="77"/>
      <c r="AF422" s="77"/>
      <c r="AG422" s="37"/>
      <c r="AH422" s="37"/>
      <c r="AI422" s="37"/>
      <c r="AJ422" s="37"/>
      <c r="AK422" s="37"/>
      <c r="AL422" s="41"/>
      <c r="AM422" s="77"/>
      <c r="AN422" s="77"/>
      <c r="AO422" s="37"/>
      <c r="AP422" s="37"/>
      <c r="AQ422" s="37"/>
      <c r="AR422" s="37"/>
      <c r="AS422" s="37"/>
      <c r="AT422" s="41"/>
      <c r="AU422" s="77"/>
      <c r="AV422" s="77"/>
      <c r="AW422" s="37"/>
      <c r="AX422" s="37"/>
      <c r="AY422" s="37"/>
      <c r="AZ422" s="37"/>
      <c r="BA422" s="37"/>
      <c r="BB422" s="41"/>
      <c r="BC422" s="77"/>
      <c r="BD422" s="77"/>
      <c r="BE422" s="37"/>
      <c r="BF422" s="37"/>
      <c r="BG422" s="37"/>
      <c r="BH422" s="37"/>
      <c r="BI422" s="37"/>
      <c r="BJ422" s="37"/>
      <c r="BK422" s="32"/>
      <c r="BL422" s="32"/>
      <c r="BM422" s="115">
        <f>Familia!AV421</f>
        <v>0</v>
      </c>
      <c r="BN422" s="32"/>
      <c r="BO422" s="115">
        <f>Familia!AW421</f>
        <v>0</v>
      </c>
      <c r="BP422" s="32"/>
      <c r="BQ422" s="115">
        <f>Familia!AX421</f>
        <v>0</v>
      </c>
      <c r="BR422" s="32"/>
      <c r="BS422" s="115">
        <f>Familia!AY421</f>
        <v>0</v>
      </c>
      <c r="BT422" s="32"/>
      <c r="BU422" s="115">
        <f>Familia!AZ421</f>
        <v>0</v>
      </c>
      <c r="BV422" s="32"/>
      <c r="BW422" s="115">
        <f>Familia!BA421</f>
        <v>0</v>
      </c>
      <c r="BX422" s="32"/>
      <c r="BY422" s="32"/>
      <c r="BZ422" s="39"/>
      <c r="CA422" s="39"/>
      <c r="CB422" s="39"/>
      <c r="CC422" s="39"/>
      <c r="CD422" s="39"/>
      <c r="CE422" s="39"/>
      <c r="CF422" s="37"/>
      <c r="CG422" s="40"/>
      <c r="CH422" s="114">
        <f t="shared" si="6"/>
        <v>0</v>
      </c>
      <c r="CI422" s="41"/>
      <c r="CJ422" s="34"/>
      <c r="CK422" s="41"/>
      <c r="CL422" s="34"/>
      <c r="CM422" s="41"/>
      <c r="CN422" s="41"/>
      <c r="CO422" s="34"/>
      <c r="CP422" s="41"/>
      <c r="CQ422" s="37"/>
      <c r="CR422" s="40"/>
      <c r="CS422" s="37"/>
      <c r="CT422" s="37" t="s">
        <v>1597</v>
      </c>
      <c r="CV422" s="37"/>
    </row>
    <row r="423" spans="1:100">
      <c r="A423" s="21">
        <v>419</v>
      </c>
      <c r="B423" s="21">
        <f>Beneficiario!C420</f>
        <v>0</v>
      </c>
      <c r="C423" s="41"/>
      <c r="D423" s="37"/>
      <c r="E423" s="40"/>
      <c r="F423" s="77"/>
      <c r="G423" s="77"/>
      <c r="H423" s="37"/>
      <c r="I423" s="37"/>
      <c r="J423" s="37"/>
      <c r="K423" s="37"/>
      <c r="L423" s="37"/>
      <c r="M423" s="32"/>
      <c r="N423" s="41"/>
      <c r="O423" s="77"/>
      <c r="P423" s="77"/>
      <c r="Q423" s="37"/>
      <c r="R423" s="37"/>
      <c r="S423" s="37"/>
      <c r="T423" s="37"/>
      <c r="U423" s="37"/>
      <c r="V423" s="41"/>
      <c r="W423" s="77"/>
      <c r="X423" s="77"/>
      <c r="Y423" s="37"/>
      <c r="Z423" s="37"/>
      <c r="AA423" s="37"/>
      <c r="AB423" s="37"/>
      <c r="AC423" s="37"/>
      <c r="AD423" s="41"/>
      <c r="AE423" s="77"/>
      <c r="AF423" s="77"/>
      <c r="AG423" s="37"/>
      <c r="AH423" s="37"/>
      <c r="AI423" s="37"/>
      <c r="AJ423" s="37"/>
      <c r="AK423" s="37"/>
      <c r="AL423" s="41"/>
      <c r="AM423" s="77"/>
      <c r="AN423" s="77"/>
      <c r="AO423" s="37"/>
      <c r="AP423" s="37"/>
      <c r="AQ423" s="37"/>
      <c r="AR423" s="37"/>
      <c r="AS423" s="37"/>
      <c r="AT423" s="41"/>
      <c r="AU423" s="77"/>
      <c r="AV423" s="77"/>
      <c r="AW423" s="37"/>
      <c r="AX423" s="37"/>
      <c r="AY423" s="37"/>
      <c r="AZ423" s="37"/>
      <c r="BA423" s="37"/>
      <c r="BB423" s="41"/>
      <c r="BC423" s="77"/>
      <c r="BD423" s="77"/>
      <c r="BE423" s="37"/>
      <c r="BF423" s="37"/>
      <c r="BG423" s="37"/>
      <c r="BH423" s="37"/>
      <c r="BI423" s="37"/>
      <c r="BJ423" s="37"/>
      <c r="BK423" s="32"/>
      <c r="BL423" s="32"/>
      <c r="BM423" s="115">
        <f>Familia!AV422</f>
        <v>0</v>
      </c>
      <c r="BN423" s="32"/>
      <c r="BO423" s="115">
        <f>Familia!AW422</f>
        <v>0</v>
      </c>
      <c r="BP423" s="32"/>
      <c r="BQ423" s="115">
        <f>Familia!AX422</f>
        <v>0</v>
      </c>
      <c r="BR423" s="32"/>
      <c r="BS423" s="115">
        <f>Familia!AY422</f>
        <v>0</v>
      </c>
      <c r="BT423" s="32"/>
      <c r="BU423" s="115">
        <f>Familia!AZ422</f>
        <v>0</v>
      </c>
      <c r="BV423" s="32"/>
      <c r="BW423" s="115">
        <f>Familia!BA422</f>
        <v>0</v>
      </c>
      <c r="BX423" s="32"/>
      <c r="BY423" s="32"/>
      <c r="BZ423" s="39"/>
      <c r="CA423" s="39"/>
      <c r="CB423" s="39"/>
      <c r="CC423" s="39"/>
      <c r="CD423" s="39"/>
      <c r="CE423" s="39"/>
      <c r="CF423" s="37"/>
      <c r="CG423" s="40"/>
      <c r="CH423" s="114">
        <f t="shared" si="6"/>
        <v>0</v>
      </c>
      <c r="CI423" s="41"/>
      <c r="CJ423" s="34"/>
      <c r="CK423" s="41"/>
      <c r="CL423" s="34"/>
      <c r="CM423" s="41"/>
      <c r="CN423" s="41"/>
      <c r="CO423" s="34"/>
      <c r="CP423" s="41"/>
      <c r="CQ423" s="37"/>
      <c r="CR423" s="40"/>
      <c r="CS423" s="37"/>
      <c r="CT423" s="37" t="s">
        <v>1597</v>
      </c>
      <c r="CV423" s="37"/>
    </row>
    <row r="424" spans="1:100">
      <c r="A424" s="21">
        <v>420</v>
      </c>
      <c r="B424" s="21">
        <f>Beneficiario!C421</f>
        <v>0</v>
      </c>
      <c r="C424" s="41"/>
      <c r="D424" s="37"/>
      <c r="E424" s="40"/>
      <c r="F424" s="77"/>
      <c r="G424" s="77"/>
      <c r="H424" s="37"/>
      <c r="I424" s="37"/>
      <c r="J424" s="37"/>
      <c r="K424" s="37"/>
      <c r="L424" s="37"/>
      <c r="M424" s="32"/>
      <c r="N424" s="41"/>
      <c r="O424" s="77"/>
      <c r="P424" s="77"/>
      <c r="Q424" s="37"/>
      <c r="R424" s="37"/>
      <c r="S424" s="37"/>
      <c r="T424" s="37"/>
      <c r="U424" s="37"/>
      <c r="V424" s="41"/>
      <c r="W424" s="77"/>
      <c r="X424" s="77"/>
      <c r="Y424" s="37"/>
      <c r="Z424" s="37"/>
      <c r="AA424" s="37"/>
      <c r="AB424" s="37"/>
      <c r="AC424" s="37"/>
      <c r="AD424" s="41"/>
      <c r="AE424" s="77"/>
      <c r="AF424" s="77"/>
      <c r="AG424" s="37"/>
      <c r="AH424" s="37"/>
      <c r="AI424" s="37"/>
      <c r="AJ424" s="37"/>
      <c r="AK424" s="37"/>
      <c r="AL424" s="41"/>
      <c r="AM424" s="77"/>
      <c r="AN424" s="77"/>
      <c r="AO424" s="37"/>
      <c r="AP424" s="37"/>
      <c r="AQ424" s="37"/>
      <c r="AR424" s="37"/>
      <c r="AS424" s="37"/>
      <c r="AT424" s="41"/>
      <c r="AU424" s="77"/>
      <c r="AV424" s="77"/>
      <c r="AW424" s="37"/>
      <c r="AX424" s="37"/>
      <c r="AY424" s="37"/>
      <c r="AZ424" s="37"/>
      <c r="BA424" s="37"/>
      <c r="BB424" s="41"/>
      <c r="BC424" s="77"/>
      <c r="BD424" s="77"/>
      <c r="BE424" s="37"/>
      <c r="BF424" s="37"/>
      <c r="BG424" s="37"/>
      <c r="BH424" s="37"/>
      <c r="BI424" s="37"/>
      <c r="BJ424" s="37"/>
      <c r="BK424" s="32"/>
      <c r="BL424" s="32"/>
      <c r="BM424" s="115">
        <f>Familia!AV423</f>
        <v>0</v>
      </c>
      <c r="BN424" s="32"/>
      <c r="BO424" s="115">
        <f>Familia!AW423</f>
        <v>0</v>
      </c>
      <c r="BP424" s="32"/>
      <c r="BQ424" s="115">
        <f>Familia!AX423</f>
        <v>0</v>
      </c>
      <c r="BR424" s="32"/>
      <c r="BS424" s="115">
        <f>Familia!AY423</f>
        <v>0</v>
      </c>
      <c r="BT424" s="32"/>
      <c r="BU424" s="115">
        <f>Familia!AZ423</f>
        <v>0</v>
      </c>
      <c r="BV424" s="32"/>
      <c r="BW424" s="115">
        <f>Familia!BA423</f>
        <v>0</v>
      </c>
      <c r="BX424" s="32"/>
      <c r="BY424" s="32"/>
      <c r="BZ424" s="39"/>
      <c r="CA424" s="39"/>
      <c r="CB424" s="39"/>
      <c r="CC424" s="39"/>
      <c r="CD424" s="39"/>
      <c r="CE424" s="39"/>
      <c r="CF424" s="37"/>
      <c r="CG424" s="40"/>
      <c r="CH424" s="114">
        <f t="shared" si="6"/>
        <v>0</v>
      </c>
      <c r="CI424" s="41"/>
      <c r="CJ424" s="34"/>
      <c r="CK424" s="41"/>
      <c r="CL424" s="34"/>
      <c r="CM424" s="41"/>
      <c r="CN424" s="41"/>
      <c r="CO424" s="34"/>
      <c r="CP424" s="41"/>
      <c r="CQ424" s="37"/>
      <c r="CR424" s="40"/>
      <c r="CS424" s="37"/>
      <c r="CT424" s="37" t="s">
        <v>1597</v>
      </c>
      <c r="CV424" s="37"/>
    </row>
    <row r="425" spans="1:100">
      <c r="A425" s="21">
        <v>421</v>
      </c>
      <c r="B425" s="21">
        <f>Beneficiario!C422</f>
        <v>0</v>
      </c>
      <c r="C425" s="41"/>
      <c r="D425" s="37"/>
      <c r="E425" s="40"/>
      <c r="F425" s="77"/>
      <c r="G425" s="77"/>
      <c r="H425" s="37"/>
      <c r="I425" s="37"/>
      <c r="J425" s="37"/>
      <c r="K425" s="37"/>
      <c r="L425" s="37"/>
      <c r="M425" s="32"/>
      <c r="N425" s="41"/>
      <c r="O425" s="77"/>
      <c r="P425" s="77"/>
      <c r="Q425" s="37"/>
      <c r="R425" s="37"/>
      <c r="S425" s="37"/>
      <c r="T425" s="37"/>
      <c r="U425" s="37"/>
      <c r="V425" s="41"/>
      <c r="W425" s="77"/>
      <c r="X425" s="77"/>
      <c r="Y425" s="37"/>
      <c r="Z425" s="37"/>
      <c r="AA425" s="37"/>
      <c r="AB425" s="37"/>
      <c r="AC425" s="37"/>
      <c r="AD425" s="41"/>
      <c r="AE425" s="77"/>
      <c r="AF425" s="77"/>
      <c r="AG425" s="37"/>
      <c r="AH425" s="37"/>
      <c r="AI425" s="37"/>
      <c r="AJ425" s="37"/>
      <c r="AK425" s="37"/>
      <c r="AL425" s="41"/>
      <c r="AM425" s="77"/>
      <c r="AN425" s="77"/>
      <c r="AO425" s="37"/>
      <c r="AP425" s="37"/>
      <c r="AQ425" s="37"/>
      <c r="AR425" s="37"/>
      <c r="AS425" s="37"/>
      <c r="AT425" s="41"/>
      <c r="AU425" s="77"/>
      <c r="AV425" s="77"/>
      <c r="AW425" s="37"/>
      <c r="AX425" s="37"/>
      <c r="AY425" s="37"/>
      <c r="AZ425" s="37"/>
      <c r="BA425" s="37"/>
      <c r="BB425" s="41"/>
      <c r="BC425" s="77"/>
      <c r="BD425" s="77"/>
      <c r="BE425" s="37"/>
      <c r="BF425" s="37"/>
      <c r="BG425" s="37"/>
      <c r="BH425" s="37"/>
      <c r="BI425" s="37"/>
      <c r="BJ425" s="37"/>
      <c r="BK425" s="32"/>
      <c r="BL425" s="32"/>
      <c r="BM425" s="115">
        <f>Familia!AV424</f>
        <v>0</v>
      </c>
      <c r="BN425" s="32"/>
      <c r="BO425" s="115">
        <f>Familia!AW424</f>
        <v>0</v>
      </c>
      <c r="BP425" s="32"/>
      <c r="BQ425" s="115">
        <f>Familia!AX424</f>
        <v>0</v>
      </c>
      <c r="BR425" s="32"/>
      <c r="BS425" s="115">
        <f>Familia!AY424</f>
        <v>0</v>
      </c>
      <c r="BT425" s="32"/>
      <c r="BU425" s="115">
        <f>Familia!AZ424</f>
        <v>0</v>
      </c>
      <c r="BV425" s="32"/>
      <c r="BW425" s="115">
        <f>Familia!BA424</f>
        <v>0</v>
      </c>
      <c r="BX425" s="32"/>
      <c r="BY425" s="32"/>
      <c r="BZ425" s="39"/>
      <c r="CA425" s="39"/>
      <c r="CB425" s="39"/>
      <c r="CC425" s="39"/>
      <c r="CD425" s="39"/>
      <c r="CE425" s="39"/>
      <c r="CF425" s="37"/>
      <c r="CG425" s="40"/>
      <c r="CH425" s="114">
        <f t="shared" si="6"/>
        <v>0</v>
      </c>
      <c r="CI425" s="41"/>
      <c r="CJ425" s="34"/>
      <c r="CK425" s="41"/>
      <c r="CL425" s="34"/>
      <c r="CM425" s="41"/>
      <c r="CN425" s="41"/>
      <c r="CO425" s="34"/>
      <c r="CP425" s="41"/>
      <c r="CQ425" s="37"/>
      <c r="CR425" s="40"/>
      <c r="CS425" s="37"/>
      <c r="CT425" s="37" t="s">
        <v>1597</v>
      </c>
      <c r="CV425" s="37"/>
    </row>
    <row r="426" spans="1:100">
      <c r="A426" s="21">
        <v>422</v>
      </c>
      <c r="B426" s="21">
        <f>Beneficiario!C423</f>
        <v>0</v>
      </c>
      <c r="C426" s="41"/>
      <c r="D426" s="37"/>
      <c r="E426" s="40"/>
      <c r="F426" s="77"/>
      <c r="G426" s="77"/>
      <c r="H426" s="37"/>
      <c r="I426" s="37"/>
      <c r="J426" s="37"/>
      <c r="K426" s="37"/>
      <c r="L426" s="37"/>
      <c r="M426" s="32"/>
      <c r="N426" s="41"/>
      <c r="O426" s="77"/>
      <c r="P426" s="77"/>
      <c r="Q426" s="37"/>
      <c r="R426" s="37"/>
      <c r="S426" s="37"/>
      <c r="T426" s="37"/>
      <c r="U426" s="37"/>
      <c r="V426" s="41"/>
      <c r="W426" s="77"/>
      <c r="X426" s="77"/>
      <c r="Y426" s="37"/>
      <c r="Z426" s="37"/>
      <c r="AA426" s="37"/>
      <c r="AB426" s="37"/>
      <c r="AC426" s="37"/>
      <c r="AD426" s="41"/>
      <c r="AE426" s="77"/>
      <c r="AF426" s="77"/>
      <c r="AG426" s="37"/>
      <c r="AH426" s="37"/>
      <c r="AI426" s="37"/>
      <c r="AJ426" s="37"/>
      <c r="AK426" s="37"/>
      <c r="AL426" s="41"/>
      <c r="AM426" s="77"/>
      <c r="AN426" s="77"/>
      <c r="AO426" s="37"/>
      <c r="AP426" s="37"/>
      <c r="AQ426" s="37"/>
      <c r="AR426" s="37"/>
      <c r="AS426" s="37"/>
      <c r="AT426" s="41"/>
      <c r="AU426" s="77"/>
      <c r="AV426" s="77"/>
      <c r="AW426" s="37"/>
      <c r="AX426" s="37"/>
      <c r="AY426" s="37"/>
      <c r="AZ426" s="37"/>
      <c r="BA426" s="37"/>
      <c r="BB426" s="41"/>
      <c r="BC426" s="77"/>
      <c r="BD426" s="77"/>
      <c r="BE426" s="37"/>
      <c r="BF426" s="37"/>
      <c r="BG426" s="37"/>
      <c r="BH426" s="37"/>
      <c r="BI426" s="37"/>
      <c r="BJ426" s="37"/>
      <c r="BK426" s="32"/>
      <c r="BL426" s="32"/>
      <c r="BM426" s="115">
        <f>Familia!AV425</f>
        <v>0</v>
      </c>
      <c r="BN426" s="32"/>
      <c r="BO426" s="115">
        <f>Familia!AW425</f>
        <v>0</v>
      </c>
      <c r="BP426" s="32"/>
      <c r="BQ426" s="115">
        <f>Familia!AX425</f>
        <v>0</v>
      </c>
      <c r="BR426" s="32"/>
      <c r="BS426" s="115">
        <f>Familia!AY425</f>
        <v>0</v>
      </c>
      <c r="BT426" s="32"/>
      <c r="BU426" s="115">
        <f>Familia!AZ425</f>
        <v>0</v>
      </c>
      <c r="BV426" s="32"/>
      <c r="BW426" s="115">
        <f>Familia!BA425</f>
        <v>0</v>
      </c>
      <c r="BX426" s="32"/>
      <c r="BY426" s="32"/>
      <c r="BZ426" s="39"/>
      <c r="CA426" s="39"/>
      <c r="CB426" s="39"/>
      <c r="CC426" s="39"/>
      <c r="CD426" s="39"/>
      <c r="CE426" s="39"/>
      <c r="CF426" s="37"/>
      <c r="CG426" s="40"/>
      <c r="CH426" s="114">
        <f t="shared" si="6"/>
        <v>0</v>
      </c>
      <c r="CI426" s="41"/>
      <c r="CJ426" s="34"/>
      <c r="CK426" s="41"/>
      <c r="CL426" s="34"/>
      <c r="CM426" s="41"/>
      <c r="CN426" s="41"/>
      <c r="CO426" s="34"/>
      <c r="CP426" s="41"/>
      <c r="CQ426" s="37"/>
      <c r="CR426" s="40"/>
      <c r="CS426" s="37"/>
      <c r="CT426" s="37" t="s">
        <v>1597</v>
      </c>
      <c r="CV426" s="37"/>
    </row>
    <row r="427" spans="1:100">
      <c r="A427" s="21">
        <v>423</v>
      </c>
      <c r="B427" s="21">
        <f>Beneficiario!C424</f>
        <v>0</v>
      </c>
      <c r="C427" s="41"/>
      <c r="D427" s="37"/>
      <c r="E427" s="40"/>
      <c r="F427" s="77"/>
      <c r="G427" s="77"/>
      <c r="H427" s="37"/>
      <c r="I427" s="37"/>
      <c r="J427" s="37"/>
      <c r="K427" s="37"/>
      <c r="L427" s="37"/>
      <c r="M427" s="32"/>
      <c r="N427" s="41"/>
      <c r="O427" s="77"/>
      <c r="P427" s="77"/>
      <c r="Q427" s="37"/>
      <c r="R427" s="37"/>
      <c r="S427" s="37"/>
      <c r="T427" s="37"/>
      <c r="U427" s="37"/>
      <c r="V427" s="41"/>
      <c r="W427" s="77"/>
      <c r="X427" s="77"/>
      <c r="Y427" s="37"/>
      <c r="Z427" s="37"/>
      <c r="AA427" s="37"/>
      <c r="AB427" s="37"/>
      <c r="AC427" s="37"/>
      <c r="AD427" s="41"/>
      <c r="AE427" s="77"/>
      <c r="AF427" s="77"/>
      <c r="AG427" s="37"/>
      <c r="AH427" s="37"/>
      <c r="AI427" s="37"/>
      <c r="AJ427" s="37"/>
      <c r="AK427" s="37"/>
      <c r="AL427" s="41"/>
      <c r="AM427" s="77"/>
      <c r="AN427" s="77"/>
      <c r="AO427" s="37"/>
      <c r="AP427" s="37"/>
      <c r="AQ427" s="37"/>
      <c r="AR427" s="37"/>
      <c r="AS427" s="37"/>
      <c r="AT427" s="41"/>
      <c r="AU427" s="77"/>
      <c r="AV427" s="77"/>
      <c r="AW427" s="37"/>
      <c r="AX427" s="37"/>
      <c r="AY427" s="37"/>
      <c r="AZ427" s="37"/>
      <c r="BA427" s="37"/>
      <c r="BB427" s="41"/>
      <c r="BC427" s="77"/>
      <c r="BD427" s="77"/>
      <c r="BE427" s="37"/>
      <c r="BF427" s="37"/>
      <c r="BG427" s="37"/>
      <c r="BH427" s="37"/>
      <c r="BI427" s="37"/>
      <c r="BJ427" s="37"/>
      <c r="BK427" s="32"/>
      <c r="BL427" s="32"/>
      <c r="BM427" s="115">
        <f>Familia!AV426</f>
        <v>0</v>
      </c>
      <c r="BN427" s="32"/>
      <c r="BO427" s="115">
        <f>Familia!AW426</f>
        <v>0</v>
      </c>
      <c r="BP427" s="32"/>
      <c r="BQ427" s="115">
        <f>Familia!AX426</f>
        <v>0</v>
      </c>
      <c r="BR427" s="32"/>
      <c r="BS427" s="115">
        <f>Familia!AY426</f>
        <v>0</v>
      </c>
      <c r="BT427" s="32"/>
      <c r="BU427" s="115">
        <f>Familia!AZ426</f>
        <v>0</v>
      </c>
      <c r="BV427" s="32"/>
      <c r="BW427" s="115">
        <f>Familia!BA426</f>
        <v>0</v>
      </c>
      <c r="BX427" s="32"/>
      <c r="BY427" s="32"/>
      <c r="BZ427" s="39"/>
      <c r="CA427" s="39"/>
      <c r="CB427" s="39"/>
      <c r="CC427" s="39"/>
      <c r="CD427" s="39"/>
      <c r="CE427" s="39"/>
      <c r="CF427" s="37"/>
      <c r="CG427" s="40"/>
      <c r="CH427" s="114">
        <f t="shared" si="6"/>
        <v>0</v>
      </c>
      <c r="CI427" s="41"/>
      <c r="CJ427" s="34"/>
      <c r="CK427" s="41"/>
      <c r="CL427" s="34"/>
      <c r="CM427" s="41"/>
      <c r="CN427" s="41"/>
      <c r="CO427" s="34"/>
      <c r="CP427" s="41"/>
      <c r="CQ427" s="37"/>
      <c r="CR427" s="40"/>
      <c r="CS427" s="37"/>
      <c r="CT427" s="37" t="s">
        <v>1597</v>
      </c>
      <c r="CV427" s="37"/>
    </row>
    <row r="428" spans="1:100">
      <c r="A428" s="21">
        <v>424</v>
      </c>
      <c r="B428" s="21">
        <f>Beneficiario!C425</f>
        <v>0</v>
      </c>
      <c r="C428" s="41"/>
      <c r="D428" s="37"/>
      <c r="E428" s="40"/>
      <c r="F428" s="77"/>
      <c r="G428" s="77"/>
      <c r="H428" s="37"/>
      <c r="I428" s="37"/>
      <c r="J428" s="37"/>
      <c r="K428" s="37"/>
      <c r="L428" s="37"/>
      <c r="M428" s="32"/>
      <c r="N428" s="41"/>
      <c r="O428" s="77"/>
      <c r="P428" s="77"/>
      <c r="Q428" s="37"/>
      <c r="R428" s="37"/>
      <c r="S428" s="37"/>
      <c r="T428" s="37"/>
      <c r="U428" s="37"/>
      <c r="V428" s="41"/>
      <c r="W428" s="77"/>
      <c r="X428" s="77"/>
      <c r="Y428" s="37"/>
      <c r="Z428" s="37"/>
      <c r="AA428" s="37"/>
      <c r="AB428" s="37"/>
      <c r="AC428" s="37"/>
      <c r="AD428" s="41"/>
      <c r="AE428" s="77"/>
      <c r="AF428" s="77"/>
      <c r="AG428" s="37"/>
      <c r="AH428" s="37"/>
      <c r="AI428" s="37"/>
      <c r="AJ428" s="37"/>
      <c r="AK428" s="37"/>
      <c r="AL428" s="41"/>
      <c r="AM428" s="77"/>
      <c r="AN428" s="77"/>
      <c r="AO428" s="37"/>
      <c r="AP428" s="37"/>
      <c r="AQ428" s="37"/>
      <c r="AR428" s="37"/>
      <c r="AS428" s="37"/>
      <c r="AT428" s="41"/>
      <c r="AU428" s="77"/>
      <c r="AV428" s="77"/>
      <c r="AW428" s="37"/>
      <c r="AX428" s="37"/>
      <c r="AY428" s="37"/>
      <c r="AZ428" s="37"/>
      <c r="BA428" s="37"/>
      <c r="BB428" s="41"/>
      <c r="BC428" s="77"/>
      <c r="BD428" s="77"/>
      <c r="BE428" s="37"/>
      <c r="BF428" s="37"/>
      <c r="BG428" s="37"/>
      <c r="BH428" s="37"/>
      <c r="BI428" s="37"/>
      <c r="BJ428" s="37"/>
      <c r="BK428" s="32"/>
      <c r="BL428" s="32"/>
      <c r="BM428" s="115">
        <f>Familia!AV427</f>
        <v>0</v>
      </c>
      <c r="BN428" s="32"/>
      <c r="BO428" s="115">
        <f>Familia!AW427</f>
        <v>0</v>
      </c>
      <c r="BP428" s="32"/>
      <c r="BQ428" s="115">
        <f>Familia!AX427</f>
        <v>0</v>
      </c>
      <c r="BR428" s="32"/>
      <c r="BS428" s="115">
        <f>Familia!AY427</f>
        <v>0</v>
      </c>
      <c r="BT428" s="32"/>
      <c r="BU428" s="115">
        <f>Familia!AZ427</f>
        <v>0</v>
      </c>
      <c r="BV428" s="32"/>
      <c r="BW428" s="115">
        <f>Familia!BA427</f>
        <v>0</v>
      </c>
      <c r="BX428" s="32"/>
      <c r="BY428" s="32"/>
      <c r="BZ428" s="39"/>
      <c r="CA428" s="39"/>
      <c r="CB428" s="39"/>
      <c r="CC428" s="39"/>
      <c r="CD428" s="39"/>
      <c r="CE428" s="39"/>
      <c r="CF428" s="37"/>
      <c r="CG428" s="40"/>
      <c r="CH428" s="114">
        <f t="shared" si="6"/>
        <v>0</v>
      </c>
      <c r="CI428" s="41"/>
      <c r="CJ428" s="34"/>
      <c r="CK428" s="41"/>
      <c r="CL428" s="34"/>
      <c r="CM428" s="41"/>
      <c r="CN428" s="41"/>
      <c r="CO428" s="34"/>
      <c r="CP428" s="41"/>
      <c r="CQ428" s="37"/>
      <c r="CR428" s="40"/>
      <c r="CS428" s="37"/>
      <c r="CT428" s="37" t="s">
        <v>1597</v>
      </c>
      <c r="CV428" s="37"/>
    </row>
    <row r="429" spans="1:100">
      <c r="A429" s="21">
        <v>425</v>
      </c>
      <c r="B429" s="21">
        <f>Beneficiario!C426</f>
        <v>0</v>
      </c>
      <c r="C429" s="41"/>
      <c r="D429" s="37"/>
      <c r="E429" s="40"/>
      <c r="F429" s="77"/>
      <c r="G429" s="77"/>
      <c r="H429" s="37"/>
      <c r="I429" s="37"/>
      <c r="J429" s="37"/>
      <c r="K429" s="37"/>
      <c r="L429" s="37"/>
      <c r="M429" s="32"/>
      <c r="N429" s="41"/>
      <c r="O429" s="77"/>
      <c r="P429" s="77"/>
      <c r="Q429" s="37"/>
      <c r="R429" s="37"/>
      <c r="S429" s="37"/>
      <c r="T429" s="37"/>
      <c r="U429" s="37"/>
      <c r="V429" s="41"/>
      <c r="W429" s="77"/>
      <c r="X429" s="77"/>
      <c r="Y429" s="37"/>
      <c r="Z429" s="37"/>
      <c r="AA429" s="37"/>
      <c r="AB429" s="37"/>
      <c r="AC429" s="37"/>
      <c r="AD429" s="41"/>
      <c r="AE429" s="77"/>
      <c r="AF429" s="77"/>
      <c r="AG429" s="37"/>
      <c r="AH429" s="37"/>
      <c r="AI429" s="37"/>
      <c r="AJ429" s="37"/>
      <c r="AK429" s="37"/>
      <c r="AL429" s="41"/>
      <c r="AM429" s="77"/>
      <c r="AN429" s="77"/>
      <c r="AO429" s="37"/>
      <c r="AP429" s="37"/>
      <c r="AQ429" s="37"/>
      <c r="AR429" s="37"/>
      <c r="AS429" s="37"/>
      <c r="AT429" s="41"/>
      <c r="AU429" s="77"/>
      <c r="AV429" s="77"/>
      <c r="AW429" s="37"/>
      <c r="AX429" s="37"/>
      <c r="AY429" s="37"/>
      <c r="AZ429" s="37"/>
      <c r="BA429" s="37"/>
      <c r="BB429" s="41"/>
      <c r="BC429" s="77"/>
      <c r="BD429" s="77"/>
      <c r="BE429" s="37"/>
      <c r="BF429" s="37"/>
      <c r="BG429" s="37"/>
      <c r="BH429" s="37"/>
      <c r="BI429" s="37"/>
      <c r="BJ429" s="37"/>
      <c r="BK429" s="32"/>
      <c r="BL429" s="32"/>
      <c r="BM429" s="115">
        <f>Familia!AV428</f>
        <v>0</v>
      </c>
      <c r="BN429" s="32"/>
      <c r="BO429" s="115">
        <f>Familia!AW428</f>
        <v>0</v>
      </c>
      <c r="BP429" s="32"/>
      <c r="BQ429" s="115">
        <f>Familia!AX428</f>
        <v>0</v>
      </c>
      <c r="BR429" s="32"/>
      <c r="BS429" s="115">
        <f>Familia!AY428</f>
        <v>0</v>
      </c>
      <c r="BT429" s="32"/>
      <c r="BU429" s="115">
        <f>Familia!AZ428</f>
        <v>0</v>
      </c>
      <c r="BV429" s="32"/>
      <c r="BW429" s="115">
        <f>Familia!BA428</f>
        <v>0</v>
      </c>
      <c r="BX429" s="32"/>
      <c r="BY429" s="32"/>
      <c r="BZ429" s="39"/>
      <c r="CA429" s="39"/>
      <c r="CB429" s="39"/>
      <c r="CC429" s="39"/>
      <c r="CD429" s="39"/>
      <c r="CE429" s="39"/>
      <c r="CF429" s="37"/>
      <c r="CG429" s="40"/>
      <c r="CH429" s="114">
        <f t="shared" si="6"/>
        <v>0</v>
      </c>
      <c r="CI429" s="41"/>
      <c r="CJ429" s="34"/>
      <c r="CK429" s="41"/>
      <c r="CL429" s="34"/>
      <c r="CM429" s="41"/>
      <c r="CN429" s="41"/>
      <c r="CO429" s="34"/>
      <c r="CP429" s="41"/>
      <c r="CQ429" s="37"/>
      <c r="CR429" s="40"/>
      <c r="CS429" s="37"/>
      <c r="CT429" s="37" t="s">
        <v>1597</v>
      </c>
      <c r="CV429" s="37"/>
    </row>
    <row r="430" spans="1:100">
      <c r="A430" s="21">
        <v>426</v>
      </c>
      <c r="B430" s="21">
        <f>Beneficiario!C427</f>
        <v>0</v>
      </c>
      <c r="C430" s="41"/>
      <c r="D430" s="37"/>
      <c r="E430" s="40"/>
      <c r="F430" s="77"/>
      <c r="G430" s="77"/>
      <c r="H430" s="37"/>
      <c r="I430" s="37"/>
      <c r="J430" s="37"/>
      <c r="K430" s="37"/>
      <c r="L430" s="37"/>
      <c r="M430" s="32"/>
      <c r="N430" s="41"/>
      <c r="O430" s="77"/>
      <c r="P430" s="77"/>
      <c r="Q430" s="37"/>
      <c r="R430" s="37"/>
      <c r="S430" s="37"/>
      <c r="T430" s="37"/>
      <c r="U430" s="37"/>
      <c r="V430" s="41"/>
      <c r="W430" s="77"/>
      <c r="X430" s="77"/>
      <c r="Y430" s="37"/>
      <c r="Z430" s="37"/>
      <c r="AA430" s="37"/>
      <c r="AB430" s="37"/>
      <c r="AC430" s="37"/>
      <c r="AD430" s="41"/>
      <c r="AE430" s="77"/>
      <c r="AF430" s="77"/>
      <c r="AG430" s="37"/>
      <c r="AH430" s="37"/>
      <c r="AI430" s="37"/>
      <c r="AJ430" s="37"/>
      <c r="AK430" s="37"/>
      <c r="AL430" s="41"/>
      <c r="AM430" s="77"/>
      <c r="AN430" s="77"/>
      <c r="AO430" s="37"/>
      <c r="AP430" s="37"/>
      <c r="AQ430" s="37"/>
      <c r="AR430" s="37"/>
      <c r="AS430" s="37"/>
      <c r="AT430" s="41"/>
      <c r="AU430" s="77"/>
      <c r="AV430" s="77"/>
      <c r="AW430" s="37"/>
      <c r="AX430" s="37"/>
      <c r="AY430" s="37"/>
      <c r="AZ430" s="37"/>
      <c r="BA430" s="37"/>
      <c r="BB430" s="41"/>
      <c r="BC430" s="77"/>
      <c r="BD430" s="77"/>
      <c r="BE430" s="37"/>
      <c r="BF430" s="37"/>
      <c r="BG430" s="37"/>
      <c r="BH430" s="37"/>
      <c r="BI430" s="37"/>
      <c r="BJ430" s="37"/>
      <c r="BK430" s="32"/>
      <c r="BL430" s="32"/>
      <c r="BM430" s="115">
        <f>Familia!AV429</f>
        <v>0</v>
      </c>
      <c r="BN430" s="32"/>
      <c r="BO430" s="115">
        <f>Familia!AW429</f>
        <v>0</v>
      </c>
      <c r="BP430" s="32"/>
      <c r="BQ430" s="115">
        <f>Familia!AX429</f>
        <v>0</v>
      </c>
      <c r="BR430" s="32"/>
      <c r="BS430" s="115">
        <f>Familia!AY429</f>
        <v>0</v>
      </c>
      <c r="BT430" s="32"/>
      <c r="BU430" s="115">
        <f>Familia!AZ429</f>
        <v>0</v>
      </c>
      <c r="BV430" s="32"/>
      <c r="BW430" s="115">
        <f>Familia!BA429</f>
        <v>0</v>
      </c>
      <c r="BX430" s="32"/>
      <c r="BY430" s="32"/>
      <c r="BZ430" s="39"/>
      <c r="CA430" s="39"/>
      <c r="CB430" s="39"/>
      <c r="CC430" s="39"/>
      <c r="CD430" s="39"/>
      <c r="CE430" s="39"/>
      <c r="CF430" s="37"/>
      <c r="CG430" s="40"/>
      <c r="CH430" s="114">
        <f t="shared" si="6"/>
        <v>0</v>
      </c>
      <c r="CI430" s="41"/>
      <c r="CJ430" s="34"/>
      <c r="CK430" s="41"/>
      <c r="CL430" s="34"/>
      <c r="CM430" s="41"/>
      <c r="CN430" s="41"/>
      <c r="CO430" s="34"/>
      <c r="CP430" s="41"/>
      <c r="CQ430" s="37"/>
      <c r="CR430" s="40"/>
      <c r="CS430" s="37"/>
      <c r="CT430" s="37" t="s">
        <v>1597</v>
      </c>
      <c r="CV430" s="37"/>
    </row>
    <row r="431" spans="1:100">
      <c r="A431" s="21">
        <v>427</v>
      </c>
      <c r="B431" s="21">
        <f>Beneficiario!C428</f>
        <v>0</v>
      </c>
      <c r="C431" s="41"/>
      <c r="D431" s="37"/>
      <c r="E431" s="40"/>
      <c r="F431" s="77"/>
      <c r="G431" s="77"/>
      <c r="H431" s="37"/>
      <c r="I431" s="37"/>
      <c r="J431" s="37"/>
      <c r="K431" s="37"/>
      <c r="L431" s="37"/>
      <c r="M431" s="32"/>
      <c r="N431" s="41"/>
      <c r="O431" s="77"/>
      <c r="P431" s="77"/>
      <c r="Q431" s="37"/>
      <c r="R431" s="37"/>
      <c r="S431" s="37"/>
      <c r="T431" s="37"/>
      <c r="U431" s="37"/>
      <c r="V431" s="41"/>
      <c r="W431" s="77"/>
      <c r="X431" s="77"/>
      <c r="Y431" s="37"/>
      <c r="Z431" s="37"/>
      <c r="AA431" s="37"/>
      <c r="AB431" s="37"/>
      <c r="AC431" s="37"/>
      <c r="AD431" s="41"/>
      <c r="AE431" s="77"/>
      <c r="AF431" s="77"/>
      <c r="AG431" s="37"/>
      <c r="AH431" s="37"/>
      <c r="AI431" s="37"/>
      <c r="AJ431" s="37"/>
      <c r="AK431" s="37"/>
      <c r="AL431" s="41"/>
      <c r="AM431" s="77"/>
      <c r="AN431" s="77"/>
      <c r="AO431" s="37"/>
      <c r="AP431" s="37"/>
      <c r="AQ431" s="37"/>
      <c r="AR431" s="37"/>
      <c r="AS431" s="37"/>
      <c r="AT431" s="41"/>
      <c r="AU431" s="77"/>
      <c r="AV431" s="77"/>
      <c r="AW431" s="37"/>
      <c r="AX431" s="37"/>
      <c r="AY431" s="37"/>
      <c r="AZ431" s="37"/>
      <c r="BA431" s="37"/>
      <c r="BB431" s="41"/>
      <c r="BC431" s="77"/>
      <c r="BD431" s="77"/>
      <c r="BE431" s="37"/>
      <c r="BF431" s="37"/>
      <c r="BG431" s="37"/>
      <c r="BH431" s="37"/>
      <c r="BI431" s="37"/>
      <c r="BJ431" s="37"/>
      <c r="BK431" s="32"/>
      <c r="BL431" s="32"/>
      <c r="BM431" s="115">
        <f>Familia!AV430</f>
        <v>0</v>
      </c>
      <c r="BN431" s="32"/>
      <c r="BO431" s="115">
        <f>Familia!AW430</f>
        <v>0</v>
      </c>
      <c r="BP431" s="32"/>
      <c r="BQ431" s="115">
        <f>Familia!AX430</f>
        <v>0</v>
      </c>
      <c r="BR431" s="32"/>
      <c r="BS431" s="115">
        <f>Familia!AY430</f>
        <v>0</v>
      </c>
      <c r="BT431" s="32"/>
      <c r="BU431" s="115">
        <f>Familia!AZ430</f>
        <v>0</v>
      </c>
      <c r="BV431" s="32"/>
      <c r="BW431" s="115">
        <f>Familia!BA430</f>
        <v>0</v>
      </c>
      <c r="BX431" s="32"/>
      <c r="BY431" s="32"/>
      <c r="BZ431" s="39"/>
      <c r="CA431" s="39"/>
      <c r="CB431" s="39"/>
      <c r="CC431" s="39"/>
      <c r="CD431" s="39"/>
      <c r="CE431" s="39"/>
      <c r="CF431" s="37"/>
      <c r="CG431" s="40"/>
      <c r="CH431" s="114">
        <f t="shared" si="6"/>
        <v>0</v>
      </c>
      <c r="CI431" s="41"/>
      <c r="CJ431" s="34"/>
      <c r="CK431" s="41"/>
      <c r="CL431" s="34"/>
      <c r="CM431" s="41"/>
      <c r="CN431" s="41"/>
      <c r="CO431" s="34"/>
      <c r="CP431" s="41"/>
      <c r="CQ431" s="37"/>
      <c r="CR431" s="40"/>
      <c r="CS431" s="37"/>
      <c r="CT431" s="37" t="s">
        <v>1597</v>
      </c>
      <c r="CV431" s="37"/>
    </row>
    <row r="432" spans="1:100">
      <c r="A432" s="21">
        <v>428</v>
      </c>
      <c r="B432" s="21">
        <f>Beneficiario!C429</f>
        <v>0</v>
      </c>
      <c r="C432" s="41"/>
      <c r="D432" s="37"/>
      <c r="E432" s="40"/>
      <c r="F432" s="77"/>
      <c r="G432" s="77"/>
      <c r="H432" s="37"/>
      <c r="I432" s="37"/>
      <c r="J432" s="37"/>
      <c r="K432" s="37"/>
      <c r="L432" s="37"/>
      <c r="M432" s="32"/>
      <c r="N432" s="41"/>
      <c r="O432" s="77"/>
      <c r="P432" s="77"/>
      <c r="Q432" s="37"/>
      <c r="R432" s="37"/>
      <c r="S432" s="37"/>
      <c r="T432" s="37"/>
      <c r="U432" s="37"/>
      <c r="V432" s="41"/>
      <c r="W432" s="77"/>
      <c r="X432" s="77"/>
      <c r="Y432" s="37"/>
      <c r="Z432" s="37"/>
      <c r="AA432" s="37"/>
      <c r="AB432" s="37"/>
      <c r="AC432" s="37"/>
      <c r="AD432" s="41"/>
      <c r="AE432" s="77"/>
      <c r="AF432" s="77"/>
      <c r="AG432" s="37"/>
      <c r="AH432" s="37"/>
      <c r="AI432" s="37"/>
      <c r="AJ432" s="37"/>
      <c r="AK432" s="37"/>
      <c r="AL432" s="41"/>
      <c r="AM432" s="77"/>
      <c r="AN432" s="77"/>
      <c r="AO432" s="37"/>
      <c r="AP432" s="37"/>
      <c r="AQ432" s="37"/>
      <c r="AR432" s="37"/>
      <c r="AS432" s="37"/>
      <c r="AT432" s="41"/>
      <c r="AU432" s="77"/>
      <c r="AV432" s="77"/>
      <c r="AW432" s="37"/>
      <c r="AX432" s="37"/>
      <c r="AY432" s="37"/>
      <c r="AZ432" s="37"/>
      <c r="BA432" s="37"/>
      <c r="BB432" s="41"/>
      <c r="BC432" s="77"/>
      <c r="BD432" s="77"/>
      <c r="BE432" s="37"/>
      <c r="BF432" s="37"/>
      <c r="BG432" s="37"/>
      <c r="BH432" s="37"/>
      <c r="BI432" s="37"/>
      <c r="BJ432" s="37"/>
      <c r="BK432" s="32"/>
      <c r="BL432" s="32"/>
      <c r="BM432" s="115">
        <f>Familia!AV431</f>
        <v>0</v>
      </c>
      <c r="BN432" s="32"/>
      <c r="BO432" s="115">
        <f>Familia!AW431</f>
        <v>0</v>
      </c>
      <c r="BP432" s="32"/>
      <c r="BQ432" s="115">
        <f>Familia!AX431</f>
        <v>0</v>
      </c>
      <c r="BR432" s="32"/>
      <c r="BS432" s="115">
        <f>Familia!AY431</f>
        <v>0</v>
      </c>
      <c r="BT432" s="32"/>
      <c r="BU432" s="115">
        <f>Familia!AZ431</f>
        <v>0</v>
      </c>
      <c r="BV432" s="32"/>
      <c r="BW432" s="115">
        <f>Familia!BA431</f>
        <v>0</v>
      </c>
      <c r="BX432" s="32"/>
      <c r="BY432" s="32"/>
      <c r="BZ432" s="39"/>
      <c r="CA432" s="39"/>
      <c r="CB432" s="39"/>
      <c r="CC432" s="39"/>
      <c r="CD432" s="39"/>
      <c r="CE432" s="39"/>
      <c r="CF432" s="37"/>
      <c r="CG432" s="40"/>
      <c r="CH432" s="114">
        <f t="shared" si="6"/>
        <v>0</v>
      </c>
      <c r="CI432" s="41"/>
      <c r="CJ432" s="34"/>
      <c r="CK432" s="41"/>
      <c r="CL432" s="34"/>
      <c r="CM432" s="41"/>
      <c r="CN432" s="41"/>
      <c r="CO432" s="34"/>
      <c r="CP432" s="41"/>
      <c r="CQ432" s="37"/>
      <c r="CR432" s="40"/>
      <c r="CS432" s="37"/>
      <c r="CT432" s="37" t="s">
        <v>1597</v>
      </c>
      <c r="CV432" s="37"/>
    </row>
    <row r="433" spans="1:100">
      <c r="A433" s="21">
        <v>429</v>
      </c>
      <c r="B433" s="21">
        <f>Beneficiario!C430</f>
        <v>0</v>
      </c>
      <c r="C433" s="41"/>
      <c r="D433" s="37"/>
      <c r="E433" s="40"/>
      <c r="F433" s="77"/>
      <c r="G433" s="77"/>
      <c r="H433" s="37"/>
      <c r="I433" s="37"/>
      <c r="J433" s="37"/>
      <c r="K433" s="37"/>
      <c r="L433" s="37"/>
      <c r="M433" s="32"/>
      <c r="N433" s="41"/>
      <c r="O433" s="77"/>
      <c r="P433" s="77"/>
      <c r="Q433" s="37"/>
      <c r="R433" s="37"/>
      <c r="S433" s="37"/>
      <c r="T433" s="37"/>
      <c r="U433" s="37"/>
      <c r="V433" s="41"/>
      <c r="W433" s="77"/>
      <c r="X433" s="77"/>
      <c r="Y433" s="37"/>
      <c r="Z433" s="37"/>
      <c r="AA433" s="37"/>
      <c r="AB433" s="37"/>
      <c r="AC433" s="37"/>
      <c r="AD433" s="41"/>
      <c r="AE433" s="77"/>
      <c r="AF433" s="77"/>
      <c r="AG433" s="37"/>
      <c r="AH433" s="37"/>
      <c r="AI433" s="37"/>
      <c r="AJ433" s="37"/>
      <c r="AK433" s="37"/>
      <c r="AL433" s="41"/>
      <c r="AM433" s="77"/>
      <c r="AN433" s="77"/>
      <c r="AO433" s="37"/>
      <c r="AP433" s="37"/>
      <c r="AQ433" s="37"/>
      <c r="AR433" s="37"/>
      <c r="AS433" s="37"/>
      <c r="AT433" s="41"/>
      <c r="AU433" s="77"/>
      <c r="AV433" s="77"/>
      <c r="AW433" s="37"/>
      <c r="AX433" s="37"/>
      <c r="AY433" s="37"/>
      <c r="AZ433" s="37"/>
      <c r="BA433" s="37"/>
      <c r="BB433" s="41"/>
      <c r="BC433" s="77"/>
      <c r="BD433" s="77"/>
      <c r="BE433" s="37"/>
      <c r="BF433" s="37"/>
      <c r="BG433" s="37"/>
      <c r="BH433" s="37"/>
      <c r="BI433" s="37"/>
      <c r="BJ433" s="37"/>
      <c r="BK433" s="32"/>
      <c r="BL433" s="32"/>
      <c r="BM433" s="115">
        <f>Familia!AV432</f>
        <v>0</v>
      </c>
      <c r="BN433" s="32"/>
      <c r="BO433" s="115">
        <f>Familia!AW432</f>
        <v>0</v>
      </c>
      <c r="BP433" s="32"/>
      <c r="BQ433" s="115">
        <f>Familia!AX432</f>
        <v>0</v>
      </c>
      <c r="BR433" s="32"/>
      <c r="BS433" s="115">
        <f>Familia!AY432</f>
        <v>0</v>
      </c>
      <c r="BT433" s="32"/>
      <c r="BU433" s="115">
        <f>Familia!AZ432</f>
        <v>0</v>
      </c>
      <c r="BV433" s="32"/>
      <c r="BW433" s="115">
        <f>Familia!BA432</f>
        <v>0</v>
      </c>
      <c r="BX433" s="32"/>
      <c r="BY433" s="32"/>
      <c r="BZ433" s="39"/>
      <c r="CA433" s="39"/>
      <c r="CB433" s="39"/>
      <c r="CC433" s="39"/>
      <c r="CD433" s="39"/>
      <c r="CE433" s="39"/>
      <c r="CF433" s="37"/>
      <c r="CG433" s="40"/>
      <c r="CH433" s="114">
        <f t="shared" si="6"/>
        <v>0</v>
      </c>
      <c r="CI433" s="41"/>
      <c r="CJ433" s="34"/>
      <c r="CK433" s="41"/>
      <c r="CL433" s="34"/>
      <c r="CM433" s="41"/>
      <c r="CN433" s="41"/>
      <c r="CO433" s="34"/>
      <c r="CP433" s="41"/>
      <c r="CQ433" s="37"/>
      <c r="CR433" s="40"/>
      <c r="CS433" s="37"/>
      <c r="CT433" s="37" t="s">
        <v>1597</v>
      </c>
      <c r="CV433" s="37"/>
    </row>
    <row r="434" spans="1:100">
      <c r="A434" s="21">
        <v>430</v>
      </c>
      <c r="B434" s="21">
        <f>Beneficiario!C431</f>
        <v>0</v>
      </c>
      <c r="C434" s="41"/>
      <c r="D434" s="37"/>
      <c r="E434" s="40"/>
      <c r="F434" s="77"/>
      <c r="G434" s="77"/>
      <c r="H434" s="37"/>
      <c r="I434" s="37"/>
      <c r="J434" s="37"/>
      <c r="K434" s="37"/>
      <c r="L434" s="37"/>
      <c r="M434" s="32"/>
      <c r="N434" s="41"/>
      <c r="O434" s="77"/>
      <c r="P434" s="77"/>
      <c r="Q434" s="37"/>
      <c r="R434" s="37"/>
      <c r="S434" s="37"/>
      <c r="T434" s="37"/>
      <c r="U434" s="37"/>
      <c r="V434" s="41"/>
      <c r="W434" s="77"/>
      <c r="X434" s="77"/>
      <c r="Y434" s="37"/>
      <c r="Z434" s="37"/>
      <c r="AA434" s="37"/>
      <c r="AB434" s="37"/>
      <c r="AC434" s="37"/>
      <c r="AD434" s="41"/>
      <c r="AE434" s="77"/>
      <c r="AF434" s="77"/>
      <c r="AG434" s="37"/>
      <c r="AH434" s="37"/>
      <c r="AI434" s="37"/>
      <c r="AJ434" s="37"/>
      <c r="AK434" s="37"/>
      <c r="AL434" s="41"/>
      <c r="AM434" s="77"/>
      <c r="AN434" s="77"/>
      <c r="AO434" s="37"/>
      <c r="AP434" s="37"/>
      <c r="AQ434" s="37"/>
      <c r="AR434" s="37"/>
      <c r="AS434" s="37"/>
      <c r="AT434" s="41"/>
      <c r="AU434" s="77"/>
      <c r="AV434" s="77"/>
      <c r="AW434" s="37"/>
      <c r="AX434" s="37"/>
      <c r="AY434" s="37"/>
      <c r="AZ434" s="37"/>
      <c r="BA434" s="37"/>
      <c r="BB434" s="41"/>
      <c r="BC434" s="77"/>
      <c r="BD434" s="77"/>
      <c r="BE434" s="37"/>
      <c r="BF434" s="37"/>
      <c r="BG434" s="37"/>
      <c r="BH434" s="37"/>
      <c r="BI434" s="37"/>
      <c r="BJ434" s="37"/>
      <c r="BK434" s="32"/>
      <c r="BL434" s="32"/>
      <c r="BM434" s="115">
        <f>Familia!AV433</f>
        <v>0</v>
      </c>
      <c r="BN434" s="32"/>
      <c r="BO434" s="115">
        <f>Familia!AW433</f>
        <v>0</v>
      </c>
      <c r="BP434" s="32"/>
      <c r="BQ434" s="115">
        <f>Familia!AX433</f>
        <v>0</v>
      </c>
      <c r="BR434" s="32"/>
      <c r="BS434" s="115">
        <f>Familia!AY433</f>
        <v>0</v>
      </c>
      <c r="BT434" s="32"/>
      <c r="BU434" s="115">
        <f>Familia!AZ433</f>
        <v>0</v>
      </c>
      <c r="BV434" s="32"/>
      <c r="BW434" s="115">
        <f>Familia!BA433</f>
        <v>0</v>
      </c>
      <c r="BX434" s="32"/>
      <c r="BY434" s="32"/>
      <c r="BZ434" s="39"/>
      <c r="CA434" s="39"/>
      <c r="CB434" s="39"/>
      <c r="CC434" s="39"/>
      <c r="CD434" s="39"/>
      <c r="CE434" s="39"/>
      <c r="CF434" s="37"/>
      <c r="CG434" s="40"/>
      <c r="CH434" s="114">
        <f t="shared" si="6"/>
        <v>0</v>
      </c>
      <c r="CI434" s="41"/>
      <c r="CJ434" s="34"/>
      <c r="CK434" s="41"/>
      <c r="CL434" s="34"/>
      <c r="CM434" s="41"/>
      <c r="CN434" s="41"/>
      <c r="CO434" s="34"/>
      <c r="CP434" s="41"/>
      <c r="CQ434" s="37"/>
      <c r="CR434" s="40"/>
      <c r="CS434" s="37"/>
      <c r="CT434" s="37" t="s">
        <v>1597</v>
      </c>
      <c r="CV434" s="37"/>
    </row>
    <row r="435" spans="1:100">
      <c r="A435" s="21">
        <v>431</v>
      </c>
      <c r="B435" s="21">
        <f>Beneficiario!C432</f>
        <v>0</v>
      </c>
      <c r="C435" s="41"/>
      <c r="D435" s="37"/>
      <c r="E435" s="40"/>
      <c r="F435" s="77"/>
      <c r="G435" s="77"/>
      <c r="H435" s="37"/>
      <c r="I435" s="37"/>
      <c r="J435" s="37"/>
      <c r="K435" s="37"/>
      <c r="L435" s="37"/>
      <c r="M435" s="32"/>
      <c r="N435" s="41"/>
      <c r="O435" s="77"/>
      <c r="P435" s="77"/>
      <c r="Q435" s="37"/>
      <c r="R435" s="37"/>
      <c r="S435" s="37"/>
      <c r="T435" s="37"/>
      <c r="U435" s="37"/>
      <c r="V435" s="41"/>
      <c r="W435" s="77"/>
      <c r="X435" s="77"/>
      <c r="Y435" s="37"/>
      <c r="Z435" s="37"/>
      <c r="AA435" s="37"/>
      <c r="AB435" s="37"/>
      <c r="AC435" s="37"/>
      <c r="AD435" s="41"/>
      <c r="AE435" s="77"/>
      <c r="AF435" s="77"/>
      <c r="AG435" s="37"/>
      <c r="AH435" s="37"/>
      <c r="AI435" s="37"/>
      <c r="AJ435" s="37"/>
      <c r="AK435" s="37"/>
      <c r="AL435" s="41"/>
      <c r="AM435" s="77"/>
      <c r="AN435" s="77"/>
      <c r="AO435" s="37"/>
      <c r="AP435" s="37"/>
      <c r="AQ435" s="37"/>
      <c r="AR435" s="37"/>
      <c r="AS435" s="37"/>
      <c r="AT435" s="41"/>
      <c r="AU435" s="77"/>
      <c r="AV435" s="77"/>
      <c r="AW435" s="37"/>
      <c r="AX435" s="37"/>
      <c r="AY435" s="37"/>
      <c r="AZ435" s="37"/>
      <c r="BA435" s="37"/>
      <c r="BB435" s="41"/>
      <c r="BC435" s="77"/>
      <c r="BD435" s="77"/>
      <c r="BE435" s="37"/>
      <c r="BF435" s="37"/>
      <c r="BG435" s="37"/>
      <c r="BH435" s="37"/>
      <c r="BI435" s="37"/>
      <c r="BJ435" s="37"/>
      <c r="BK435" s="32"/>
      <c r="BL435" s="32"/>
      <c r="BM435" s="115">
        <f>Familia!AV434</f>
        <v>0</v>
      </c>
      <c r="BN435" s="32"/>
      <c r="BO435" s="115">
        <f>Familia!AW434</f>
        <v>0</v>
      </c>
      <c r="BP435" s="32"/>
      <c r="BQ435" s="115">
        <f>Familia!AX434</f>
        <v>0</v>
      </c>
      <c r="BR435" s="32"/>
      <c r="BS435" s="115">
        <f>Familia!AY434</f>
        <v>0</v>
      </c>
      <c r="BT435" s="32"/>
      <c r="BU435" s="115">
        <f>Familia!AZ434</f>
        <v>0</v>
      </c>
      <c r="BV435" s="32"/>
      <c r="BW435" s="115">
        <f>Familia!BA434</f>
        <v>0</v>
      </c>
      <c r="BX435" s="32"/>
      <c r="BY435" s="32"/>
      <c r="BZ435" s="39"/>
      <c r="CA435" s="39"/>
      <c r="CB435" s="39"/>
      <c r="CC435" s="39"/>
      <c r="CD435" s="39"/>
      <c r="CE435" s="39"/>
      <c r="CF435" s="37"/>
      <c r="CG435" s="40"/>
      <c r="CH435" s="114">
        <f t="shared" si="6"/>
        <v>0</v>
      </c>
      <c r="CI435" s="41"/>
      <c r="CJ435" s="34"/>
      <c r="CK435" s="41"/>
      <c r="CL435" s="34"/>
      <c r="CM435" s="41"/>
      <c r="CN435" s="41"/>
      <c r="CO435" s="34"/>
      <c r="CP435" s="41"/>
      <c r="CQ435" s="37"/>
      <c r="CR435" s="40"/>
      <c r="CS435" s="37"/>
      <c r="CT435" s="37" t="s">
        <v>1597</v>
      </c>
      <c r="CV435" s="37"/>
    </row>
    <row r="436" spans="1:100">
      <c r="A436" s="21">
        <v>432</v>
      </c>
      <c r="B436" s="21">
        <f>Beneficiario!C433</f>
        <v>0</v>
      </c>
      <c r="C436" s="41"/>
      <c r="D436" s="37"/>
      <c r="E436" s="40"/>
      <c r="F436" s="77"/>
      <c r="G436" s="77"/>
      <c r="H436" s="37"/>
      <c r="I436" s="37"/>
      <c r="J436" s="37"/>
      <c r="K436" s="37"/>
      <c r="L436" s="37"/>
      <c r="M436" s="32"/>
      <c r="N436" s="41"/>
      <c r="O436" s="77"/>
      <c r="P436" s="77"/>
      <c r="Q436" s="37"/>
      <c r="R436" s="37"/>
      <c r="S436" s="37"/>
      <c r="T436" s="37"/>
      <c r="U436" s="37"/>
      <c r="V436" s="41"/>
      <c r="W436" s="77"/>
      <c r="X436" s="77"/>
      <c r="Y436" s="37"/>
      <c r="Z436" s="37"/>
      <c r="AA436" s="37"/>
      <c r="AB436" s="37"/>
      <c r="AC436" s="37"/>
      <c r="AD436" s="41"/>
      <c r="AE436" s="77"/>
      <c r="AF436" s="77"/>
      <c r="AG436" s="37"/>
      <c r="AH436" s="37"/>
      <c r="AI436" s="37"/>
      <c r="AJ436" s="37"/>
      <c r="AK436" s="37"/>
      <c r="AL436" s="41"/>
      <c r="AM436" s="77"/>
      <c r="AN436" s="77"/>
      <c r="AO436" s="37"/>
      <c r="AP436" s="37"/>
      <c r="AQ436" s="37"/>
      <c r="AR436" s="37"/>
      <c r="AS436" s="37"/>
      <c r="AT436" s="41"/>
      <c r="AU436" s="77"/>
      <c r="AV436" s="77"/>
      <c r="AW436" s="37"/>
      <c r="AX436" s="37"/>
      <c r="AY436" s="37"/>
      <c r="AZ436" s="37"/>
      <c r="BA436" s="37"/>
      <c r="BB436" s="41"/>
      <c r="BC436" s="77"/>
      <c r="BD436" s="77"/>
      <c r="BE436" s="37"/>
      <c r="BF436" s="37"/>
      <c r="BG436" s="37"/>
      <c r="BH436" s="37"/>
      <c r="BI436" s="37"/>
      <c r="BJ436" s="37"/>
      <c r="BK436" s="32"/>
      <c r="BL436" s="32"/>
      <c r="BM436" s="115">
        <f>Familia!AV435</f>
        <v>0</v>
      </c>
      <c r="BN436" s="32"/>
      <c r="BO436" s="115">
        <f>Familia!AW435</f>
        <v>0</v>
      </c>
      <c r="BP436" s="32"/>
      <c r="BQ436" s="115">
        <f>Familia!AX435</f>
        <v>0</v>
      </c>
      <c r="BR436" s="32"/>
      <c r="BS436" s="115">
        <f>Familia!AY435</f>
        <v>0</v>
      </c>
      <c r="BT436" s="32"/>
      <c r="BU436" s="115">
        <f>Familia!AZ435</f>
        <v>0</v>
      </c>
      <c r="BV436" s="32"/>
      <c r="BW436" s="115">
        <f>Familia!BA435</f>
        <v>0</v>
      </c>
      <c r="BX436" s="32"/>
      <c r="BY436" s="32"/>
      <c r="BZ436" s="39"/>
      <c r="CA436" s="39"/>
      <c r="CB436" s="39"/>
      <c r="CC436" s="39"/>
      <c r="CD436" s="39"/>
      <c r="CE436" s="39"/>
      <c r="CF436" s="37"/>
      <c r="CG436" s="40"/>
      <c r="CH436" s="114">
        <f t="shared" si="6"/>
        <v>0</v>
      </c>
      <c r="CI436" s="41"/>
      <c r="CJ436" s="34"/>
      <c r="CK436" s="41"/>
      <c r="CL436" s="34"/>
      <c r="CM436" s="41"/>
      <c r="CN436" s="41"/>
      <c r="CO436" s="34"/>
      <c r="CP436" s="41"/>
      <c r="CQ436" s="37"/>
      <c r="CR436" s="40"/>
      <c r="CS436" s="37"/>
      <c r="CT436" s="37" t="s">
        <v>1597</v>
      </c>
      <c r="CV436" s="37"/>
    </row>
    <row r="437" spans="1:100">
      <c r="A437" s="21">
        <v>433</v>
      </c>
      <c r="B437" s="21">
        <f>Beneficiario!C434</f>
        <v>0</v>
      </c>
      <c r="C437" s="41"/>
      <c r="D437" s="37"/>
      <c r="E437" s="40"/>
      <c r="F437" s="77"/>
      <c r="G437" s="77"/>
      <c r="H437" s="37"/>
      <c r="I437" s="37"/>
      <c r="J437" s="37"/>
      <c r="K437" s="37"/>
      <c r="L437" s="37"/>
      <c r="M437" s="32"/>
      <c r="N437" s="41"/>
      <c r="O437" s="77"/>
      <c r="P437" s="77"/>
      <c r="Q437" s="37"/>
      <c r="R437" s="37"/>
      <c r="S437" s="37"/>
      <c r="T437" s="37"/>
      <c r="U437" s="37"/>
      <c r="V437" s="41"/>
      <c r="W437" s="77"/>
      <c r="X437" s="77"/>
      <c r="Y437" s="37"/>
      <c r="Z437" s="37"/>
      <c r="AA437" s="37"/>
      <c r="AB437" s="37"/>
      <c r="AC437" s="37"/>
      <c r="AD437" s="41"/>
      <c r="AE437" s="77"/>
      <c r="AF437" s="77"/>
      <c r="AG437" s="37"/>
      <c r="AH437" s="37"/>
      <c r="AI437" s="37"/>
      <c r="AJ437" s="37"/>
      <c r="AK437" s="37"/>
      <c r="AL437" s="41"/>
      <c r="AM437" s="77"/>
      <c r="AN437" s="77"/>
      <c r="AO437" s="37"/>
      <c r="AP437" s="37"/>
      <c r="AQ437" s="37"/>
      <c r="AR437" s="37"/>
      <c r="AS437" s="37"/>
      <c r="AT437" s="41"/>
      <c r="AU437" s="77"/>
      <c r="AV437" s="77"/>
      <c r="AW437" s="37"/>
      <c r="AX437" s="37"/>
      <c r="AY437" s="37"/>
      <c r="AZ437" s="37"/>
      <c r="BA437" s="37"/>
      <c r="BB437" s="41"/>
      <c r="BC437" s="77"/>
      <c r="BD437" s="77"/>
      <c r="BE437" s="37"/>
      <c r="BF437" s="37"/>
      <c r="BG437" s="37"/>
      <c r="BH437" s="37"/>
      <c r="BI437" s="37"/>
      <c r="BJ437" s="37"/>
      <c r="BK437" s="32"/>
      <c r="BL437" s="32"/>
      <c r="BM437" s="115">
        <f>Familia!AV436</f>
        <v>0</v>
      </c>
      <c r="BN437" s="32"/>
      <c r="BO437" s="115">
        <f>Familia!AW436</f>
        <v>0</v>
      </c>
      <c r="BP437" s="32"/>
      <c r="BQ437" s="115">
        <f>Familia!AX436</f>
        <v>0</v>
      </c>
      <c r="BR437" s="32"/>
      <c r="BS437" s="115">
        <f>Familia!AY436</f>
        <v>0</v>
      </c>
      <c r="BT437" s="32"/>
      <c r="BU437" s="115">
        <f>Familia!AZ436</f>
        <v>0</v>
      </c>
      <c r="BV437" s="32"/>
      <c r="BW437" s="115">
        <f>Familia!BA436</f>
        <v>0</v>
      </c>
      <c r="BX437" s="32"/>
      <c r="BY437" s="32"/>
      <c r="BZ437" s="39"/>
      <c r="CA437" s="39"/>
      <c r="CB437" s="39"/>
      <c r="CC437" s="39"/>
      <c r="CD437" s="39"/>
      <c r="CE437" s="39"/>
      <c r="CF437" s="37"/>
      <c r="CG437" s="40"/>
      <c r="CH437" s="114">
        <f t="shared" si="6"/>
        <v>0</v>
      </c>
      <c r="CI437" s="41"/>
      <c r="CJ437" s="34"/>
      <c r="CK437" s="41"/>
      <c r="CL437" s="34"/>
      <c r="CM437" s="41"/>
      <c r="CN437" s="41"/>
      <c r="CO437" s="34"/>
      <c r="CP437" s="41"/>
      <c r="CQ437" s="37"/>
      <c r="CR437" s="40"/>
      <c r="CS437" s="37"/>
      <c r="CT437" s="37" t="s">
        <v>1597</v>
      </c>
      <c r="CV437" s="37"/>
    </row>
    <row r="438" spans="1:100">
      <c r="A438" s="21">
        <v>434</v>
      </c>
      <c r="B438" s="21">
        <f>Beneficiario!C435</f>
        <v>0</v>
      </c>
      <c r="C438" s="41"/>
      <c r="D438" s="37"/>
      <c r="E438" s="40"/>
      <c r="F438" s="77"/>
      <c r="G438" s="77"/>
      <c r="H438" s="37"/>
      <c r="I438" s="37"/>
      <c r="J438" s="37"/>
      <c r="K438" s="37"/>
      <c r="L438" s="37"/>
      <c r="M438" s="32"/>
      <c r="N438" s="41"/>
      <c r="O438" s="77"/>
      <c r="P438" s="77"/>
      <c r="Q438" s="37"/>
      <c r="R438" s="37"/>
      <c r="S438" s="37"/>
      <c r="T438" s="37"/>
      <c r="U438" s="37"/>
      <c r="V438" s="41"/>
      <c r="W438" s="77"/>
      <c r="X438" s="77"/>
      <c r="Y438" s="37"/>
      <c r="Z438" s="37"/>
      <c r="AA438" s="37"/>
      <c r="AB438" s="37"/>
      <c r="AC438" s="37"/>
      <c r="AD438" s="41"/>
      <c r="AE438" s="77"/>
      <c r="AF438" s="77"/>
      <c r="AG438" s="37"/>
      <c r="AH438" s="37"/>
      <c r="AI438" s="37"/>
      <c r="AJ438" s="37"/>
      <c r="AK438" s="37"/>
      <c r="AL438" s="41"/>
      <c r="AM438" s="77"/>
      <c r="AN438" s="77"/>
      <c r="AO438" s="37"/>
      <c r="AP438" s="37"/>
      <c r="AQ438" s="37"/>
      <c r="AR438" s="37"/>
      <c r="AS438" s="37"/>
      <c r="AT438" s="41"/>
      <c r="AU438" s="77"/>
      <c r="AV438" s="77"/>
      <c r="AW438" s="37"/>
      <c r="AX438" s="37"/>
      <c r="AY438" s="37"/>
      <c r="AZ438" s="37"/>
      <c r="BA438" s="37"/>
      <c r="BB438" s="41"/>
      <c r="BC438" s="77"/>
      <c r="BD438" s="77"/>
      <c r="BE438" s="37"/>
      <c r="BF438" s="37"/>
      <c r="BG438" s="37"/>
      <c r="BH438" s="37"/>
      <c r="BI438" s="37"/>
      <c r="BJ438" s="37"/>
      <c r="BK438" s="32"/>
      <c r="BL438" s="32"/>
      <c r="BM438" s="115">
        <f>Familia!AV437</f>
        <v>0</v>
      </c>
      <c r="BN438" s="32"/>
      <c r="BO438" s="115">
        <f>Familia!AW437</f>
        <v>0</v>
      </c>
      <c r="BP438" s="32"/>
      <c r="BQ438" s="115">
        <f>Familia!AX437</f>
        <v>0</v>
      </c>
      <c r="BR438" s="32"/>
      <c r="BS438" s="115">
        <f>Familia!AY437</f>
        <v>0</v>
      </c>
      <c r="BT438" s="32"/>
      <c r="BU438" s="115">
        <f>Familia!AZ437</f>
        <v>0</v>
      </c>
      <c r="BV438" s="32"/>
      <c r="BW438" s="115">
        <f>Familia!BA437</f>
        <v>0</v>
      </c>
      <c r="BX438" s="32"/>
      <c r="BY438" s="32"/>
      <c r="BZ438" s="39"/>
      <c r="CA438" s="39"/>
      <c r="CB438" s="39"/>
      <c r="CC438" s="39"/>
      <c r="CD438" s="39"/>
      <c r="CE438" s="39"/>
      <c r="CF438" s="37"/>
      <c r="CG438" s="40"/>
      <c r="CH438" s="114">
        <f t="shared" si="6"/>
        <v>0</v>
      </c>
      <c r="CI438" s="41"/>
      <c r="CJ438" s="34"/>
      <c r="CK438" s="41"/>
      <c r="CL438" s="34"/>
      <c r="CM438" s="41"/>
      <c r="CN438" s="41"/>
      <c r="CO438" s="34"/>
      <c r="CP438" s="41"/>
      <c r="CQ438" s="37"/>
      <c r="CR438" s="40"/>
      <c r="CS438" s="37"/>
      <c r="CT438" s="37" t="s">
        <v>1597</v>
      </c>
      <c r="CV438" s="37"/>
    </row>
    <row r="439" spans="1:100">
      <c r="A439" s="21">
        <v>435</v>
      </c>
      <c r="B439" s="21">
        <f>Beneficiario!C436</f>
        <v>0</v>
      </c>
      <c r="C439" s="41"/>
      <c r="D439" s="37"/>
      <c r="E439" s="40"/>
      <c r="F439" s="77"/>
      <c r="G439" s="77"/>
      <c r="H439" s="37"/>
      <c r="I439" s="37"/>
      <c r="J439" s="37"/>
      <c r="K439" s="37"/>
      <c r="L439" s="37"/>
      <c r="M439" s="32"/>
      <c r="N439" s="41"/>
      <c r="O439" s="77"/>
      <c r="P439" s="77"/>
      <c r="Q439" s="37"/>
      <c r="R439" s="37"/>
      <c r="S439" s="37"/>
      <c r="T439" s="37"/>
      <c r="U439" s="37"/>
      <c r="V439" s="41"/>
      <c r="W439" s="77"/>
      <c r="X439" s="77"/>
      <c r="Y439" s="37"/>
      <c r="Z439" s="37"/>
      <c r="AA439" s="37"/>
      <c r="AB439" s="37"/>
      <c r="AC439" s="37"/>
      <c r="AD439" s="41"/>
      <c r="AE439" s="77"/>
      <c r="AF439" s="77"/>
      <c r="AG439" s="37"/>
      <c r="AH439" s="37"/>
      <c r="AI439" s="37"/>
      <c r="AJ439" s="37"/>
      <c r="AK439" s="37"/>
      <c r="AL439" s="41"/>
      <c r="AM439" s="77"/>
      <c r="AN439" s="77"/>
      <c r="AO439" s="37"/>
      <c r="AP439" s="37"/>
      <c r="AQ439" s="37"/>
      <c r="AR439" s="37"/>
      <c r="AS439" s="37"/>
      <c r="AT439" s="41"/>
      <c r="AU439" s="77"/>
      <c r="AV439" s="77"/>
      <c r="AW439" s="37"/>
      <c r="AX439" s="37"/>
      <c r="AY439" s="37"/>
      <c r="AZ439" s="37"/>
      <c r="BA439" s="37"/>
      <c r="BB439" s="41"/>
      <c r="BC439" s="77"/>
      <c r="BD439" s="77"/>
      <c r="BE439" s="37"/>
      <c r="BF439" s="37"/>
      <c r="BG439" s="37"/>
      <c r="BH439" s="37"/>
      <c r="BI439" s="37"/>
      <c r="BJ439" s="37"/>
      <c r="BK439" s="32"/>
      <c r="BL439" s="32"/>
      <c r="BM439" s="115">
        <f>Familia!AV438</f>
        <v>0</v>
      </c>
      <c r="BN439" s="32"/>
      <c r="BO439" s="115">
        <f>Familia!AW438</f>
        <v>0</v>
      </c>
      <c r="BP439" s="32"/>
      <c r="BQ439" s="115">
        <f>Familia!AX438</f>
        <v>0</v>
      </c>
      <c r="BR439" s="32"/>
      <c r="BS439" s="115">
        <f>Familia!AY438</f>
        <v>0</v>
      </c>
      <c r="BT439" s="32"/>
      <c r="BU439" s="115">
        <f>Familia!AZ438</f>
        <v>0</v>
      </c>
      <c r="BV439" s="32"/>
      <c r="BW439" s="115">
        <f>Familia!BA438</f>
        <v>0</v>
      </c>
      <c r="BX439" s="32"/>
      <c r="BY439" s="32"/>
      <c r="BZ439" s="39"/>
      <c r="CA439" s="39"/>
      <c r="CB439" s="39"/>
      <c r="CC439" s="39"/>
      <c r="CD439" s="39"/>
      <c r="CE439" s="39"/>
      <c r="CF439" s="37"/>
      <c r="CG439" s="40"/>
      <c r="CH439" s="114">
        <f t="shared" si="6"/>
        <v>0</v>
      </c>
      <c r="CI439" s="41"/>
      <c r="CJ439" s="34"/>
      <c r="CK439" s="41"/>
      <c r="CL439" s="34"/>
      <c r="CM439" s="41"/>
      <c r="CN439" s="41"/>
      <c r="CO439" s="34"/>
      <c r="CP439" s="41"/>
      <c r="CQ439" s="37"/>
      <c r="CR439" s="40"/>
      <c r="CS439" s="37"/>
      <c r="CT439" s="37" t="s">
        <v>1597</v>
      </c>
      <c r="CV439" s="37"/>
    </row>
    <row r="440" spans="1:100">
      <c r="A440" s="21">
        <v>436</v>
      </c>
      <c r="B440" s="21">
        <f>Beneficiario!C437</f>
        <v>0</v>
      </c>
      <c r="C440" s="41"/>
      <c r="D440" s="37"/>
      <c r="E440" s="40"/>
      <c r="F440" s="77"/>
      <c r="G440" s="77"/>
      <c r="H440" s="37"/>
      <c r="I440" s="37"/>
      <c r="J440" s="37"/>
      <c r="K440" s="37"/>
      <c r="L440" s="37"/>
      <c r="M440" s="32"/>
      <c r="N440" s="41"/>
      <c r="O440" s="77"/>
      <c r="P440" s="77"/>
      <c r="Q440" s="37"/>
      <c r="R440" s="37"/>
      <c r="S440" s="37"/>
      <c r="T440" s="37"/>
      <c r="U440" s="37"/>
      <c r="V440" s="41"/>
      <c r="W440" s="77"/>
      <c r="X440" s="77"/>
      <c r="Y440" s="37"/>
      <c r="Z440" s="37"/>
      <c r="AA440" s="37"/>
      <c r="AB440" s="37"/>
      <c r="AC440" s="37"/>
      <c r="AD440" s="41"/>
      <c r="AE440" s="77"/>
      <c r="AF440" s="77"/>
      <c r="AG440" s="37"/>
      <c r="AH440" s="37"/>
      <c r="AI440" s="37"/>
      <c r="AJ440" s="37"/>
      <c r="AK440" s="37"/>
      <c r="AL440" s="41"/>
      <c r="AM440" s="77"/>
      <c r="AN440" s="77"/>
      <c r="AO440" s="37"/>
      <c r="AP440" s="37"/>
      <c r="AQ440" s="37"/>
      <c r="AR440" s="37"/>
      <c r="AS440" s="37"/>
      <c r="AT440" s="41"/>
      <c r="AU440" s="77"/>
      <c r="AV440" s="77"/>
      <c r="AW440" s="37"/>
      <c r="AX440" s="37"/>
      <c r="AY440" s="37"/>
      <c r="AZ440" s="37"/>
      <c r="BA440" s="37"/>
      <c r="BB440" s="41"/>
      <c r="BC440" s="77"/>
      <c r="BD440" s="77"/>
      <c r="BE440" s="37"/>
      <c r="BF440" s="37"/>
      <c r="BG440" s="37"/>
      <c r="BH440" s="37"/>
      <c r="BI440" s="37"/>
      <c r="BJ440" s="37"/>
      <c r="BK440" s="32"/>
      <c r="BL440" s="32"/>
      <c r="BM440" s="115">
        <f>Familia!AV439</f>
        <v>0</v>
      </c>
      <c r="BN440" s="32"/>
      <c r="BO440" s="115">
        <f>Familia!AW439</f>
        <v>0</v>
      </c>
      <c r="BP440" s="32"/>
      <c r="BQ440" s="115">
        <f>Familia!AX439</f>
        <v>0</v>
      </c>
      <c r="BR440" s="32"/>
      <c r="BS440" s="115">
        <f>Familia!AY439</f>
        <v>0</v>
      </c>
      <c r="BT440" s="32"/>
      <c r="BU440" s="115">
        <f>Familia!AZ439</f>
        <v>0</v>
      </c>
      <c r="BV440" s="32"/>
      <c r="BW440" s="115">
        <f>Familia!BA439</f>
        <v>0</v>
      </c>
      <c r="BX440" s="32"/>
      <c r="BY440" s="32"/>
      <c r="BZ440" s="39"/>
      <c r="CA440" s="39"/>
      <c r="CB440" s="39"/>
      <c r="CC440" s="39"/>
      <c r="CD440" s="39"/>
      <c r="CE440" s="39"/>
      <c r="CF440" s="37"/>
      <c r="CG440" s="40"/>
      <c r="CH440" s="114">
        <f t="shared" si="6"/>
        <v>0</v>
      </c>
      <c r="CI440" s="41"/>
      <c r="CJ440" s="34"/>
      <c r="CK440" s="41"/>
      <c r="CL440" s="34"/>
      <c r="CM440" s="41"/>
      <c r="CN440" s="41"/>
      <c r="CO440" s="34"/>
      <c r="CP440" s="41"/>
      <c r="CQ440" s="37"/>
      <c r="CR440" s="40"/>
      <c r="CS440" s="37"/>
      <c r="CT440" s="37" t="s">
        <v>1597</v>
      </c>
      <c r="CV440" s="37"/>
    </row>
    <row r="441" spans="1:100">
      <c r="A441" s="21">
        <v>437</v>
      </c>
      <c r="B441" s="21">
        <f>Beneficiario!C438</f>
        <v>0</v>
      </c>
      <c r="C441" s="41"/>
      <c r="D441" s="37"/>
      <c r="E441" s="40"/>
      <c r="F441" s="77"/>
      <c r="G441" s="77"/>
      <c r="H441" s="37"/>
      <c r="I441" s="37"/>
      <c r="J441" s="37"/>
      <c r="K441" s="37"/>
      <c r="L441" s="37"/>
      <c r="M441" s="32"/>
      <c r="N441" s="41"/>
      <c r="O441" s="77"/>
      <c r="P441" s="77"/>
      <c r="Q441" s="37"/>
      <c r="R441" s="37"/>
      <c r="S441" s="37"/>
      <c r="T441" s="37"/>
      <c r="U441" s="37"/>
      <c r="V441" s="41"/>
      <c r="W441" s="77"/>
      <c r="X441" s="77"/>
      <c r="Y441" s="37"/>
      <c r="Z441" s="37"/>
      <c r="AA441" s="37"/>
      <c r="AB441" s="37"/>
      <c r="AC441" s="37"/>
      <c r="AD441" s="41"/>
      <c r="AE441" s="77"/>
      <c r="AF441" s="77"/>
      <c r="AG441" s="37"/>
      <c r="AH441" s="37"/>
      <c r="AI441" s="37"/>
      <c r="AJ441" s="37"/>
      <c r="AK441" s="37"/>
      <c r="AL441" s="41"/>
      <c r="AM441" s="77"/>
      <c r="AN441" s="77"/>
      <c r="AO441" s="37"/>
      <c r="AP441" s="37"/>
      <c r="AQ441" s="37"/>
      <c r="AR441" s="37"/>
      <c r="AS441" s="37"/>
      <c r="AT441" s="41"/>
      <c r="AU441" s="77"/>
      <c r="AV441" s="77"/>
      <c r="AW441" s="37"/>
      <c r="AX441" s="37"/>
      <c r="AY441" s="37"/>
      <c r="AZ441" s="37"/>
      <c r="BA441" s="37"/>
      <c r="BB441" s="41"/>
      <c r="BC441" s="77"/>
      <c r="BD441" s="77"/>
      <c r="BE441" s="37"/>
      <c r="BF441" s="37"/>
      <c r="BG441" s="37"/>
      <c r="BH441" s="37"/>
      <c r="BI441" s="37"/>
      <c r="BJ441" s="37"/>
      <c r="BK441" s="32"/>
      <c r="BL441" s="32"/>
      <c r="BM441" s="115">
        <f>Familia!AV440</f>
        <v>0</v>
      </c>
      <c r="BN441" s="32"/>
      <c r="BO441" s="115">
        <f>Familia!AW440</f>
        <v>0</v>
      </c>
      <c r="BP441" s="32"/>
      <c r="BQ441" s="115">
        <f>Familia!AX440</f>
        <v>0</v>
      </c>
      <c r="BR441" s="32"/>
      <c r="BS441" s="115">
        <f>Familia!AY440</f>
        <v>0</v>
      </c>
      <c r="BT441" s="32"/>
      <c r="BU441" s="115">
        <f>Familia!AZ440</f>
        <v>0</v>
      </c>
      <c r="BV441" s="32"/>
      <c r="BW441" s="115">
        <f>Familia!BA440</f>
        <v>0</v>
      </c>
      <c r="BX441" s="32"/>
      <c r="BY441" s="32"/>
      <c r="BZ441" s="39"/>
      <c r="CA441" s="39"/>
      <c r="CB441" s="39"/>
      <c r="CC441" s="39"/>
      <c r="CD441" s="39"/>
      <c r="CE441" s="39"/>
      <c r="CF441" s="37"/>
      <c r="CG441" s="40"/>
      <c r="CH441" s="114">
        <f t="shared" si="6"/>
        <v>0</v>
      </c>
      <c r="CI441" s="41"/>
      <c r="CJ441" s="34"/>
      <c r="CK441" s="41"/>
      <c r="CL441" s="34"/>
      <c r="CM441" s="41"/>
      <c r="CN441" s="41"/>
      <c r="CO441" s="34"/>
      <c r="CP441" s="41"/>
      <c r="CQ441" s="37"/>
      <c r="CR441" s="40"/>
      <c r="CS441" s="37"/>
      <c r="CT441" s="37" t="s">
        <v>1597</v>
      </c>
      <c r="CV441" s="37"/>
    </row>
    <row r="442" spans="1:100">
      <c r="A442" s="21">
        <v>438</v>
      </c>
      <c r="B442" s="21">
        <f>Beneficiario!C439</f>
        <v>0</v>
      </c>
      <c r="C442" s="41"/>
      <c r="D442" s="37"/>
      <c r="E442" s="40"/>
      <c r="F442" s="77"/>
      <c r="G442" s="77"/>
      <c r="H442" s="37"/>
      <c r="I442" s="37"/>
      <c r="J442" s="37"/>
      <c r="K442" s="37"/>
      <c r="L442" s="37"/>
      <c r="M442" s="32"/>
      <c r="N442" s="41"/>
      <c r="O442" s="77"/>
      <c r="P442" s="77"/>
      <c r="Q442" s="37"/>
      <c r="R442" s="37"/>
      <c r="S442" s="37"/>
      <c r="T442" s="37"/>
      <c r="U442" s="37"/>
      <c r="V442" s="41"/>
      <c r="W442" s="77"/>
      <c r="X442" s="77"/>
      <c r="Y442" s="37"/>
      <c r="Z442" s="37"/>
      <c r="AA442" s="37"/>
      <c r="AB442" s="37"/>
      <c r="AC442" s="37"/>
      <c r="AD442" s="41"/>
      <c r="AE442" s="77"/>
      <c r="AF442" s="77"/>
      <c r="AG442" s="37"/>
      <c r="AH442" s="37"/>
      <c r="AI442" s="37"/>
      <c r="AJ442" s="37"/>
      <c r="AK442" s="37"/>
      <c r="AL442" s="41"/>
      <c r="AM442" s="77"/>
      <c r="AN442" s="77"/>
      <c r="AO442" s="37"/>
      <c r="AP442" s="37"/>
      <c r="AQ442" s="37"/>
      <c r="AR442" s="37"/>
      <c r="AS442" s="37"/>
      <c r="AT442" s="41"/>
      <c r="AU442" s="77"/>
      <c r="AV442" s="77"/>
      <c r="AW442" s="37"/>
      <c r="AX442" s="37"/>
      <c r="AY442" s="37"/>
      <c r="AZ442" s="37"/>
      <c r="BA442" s="37"/>
      <c r="BB442" s="41"/>
      <c r="BC442" s="77"/>
      <c r="BD442" s="77"/>
      <c r="BE442" s="37"/>
      <c r="BF442" s="37"/>
      <c r="BG442" s="37"/>
      <c r="BH442" s="37"/>
      <c r="BI442" s="37"/>
      <c r="BJ442" s="37"/>
      <c r="BK442" s="32"/>
      <c r="BL442" s="32"/>
      <c r="BM442" s="115">
        <f>Familia!AV441</f>
        <v>0</v>
      </c>
      <c r="BN442" s="32"/>
      <c r="BO442" s="115">
        <f>Familia!AW441</f>
        <v>0</v>
      </c>
      <c r="BP442" s="32"/>
      <c r="BQ442" s="115">
        <f>Familia!AX441</f>
        <v>0</v>
      </c>
      <c r="BR442" s="32"/>
      <c r="BS442" s="115">
        <f>Familia!AY441</f>
        <v>0</v>
      </c>
      <c r="BT442" s="32"/>
      <c r="BU442" s="115">
        <f>Familia!AZ441</f>
        <v>0</v>
      </c>
      <c r="BV442" s="32"/>
      <c r="BW442" s="115">
        <f>Familia!BA441</f>
        <v>0</v>
      </c>
      <c r="BX442" s="32"/>
      <c r="BY442" s="32"/>
      <c r="BZ442" s="39"/>
      <c r="CA442" s="39"/>
      <c r="CB442" s="39"/>
      <c r="CC442" s="39"/>
      <c r="CD442" s="39"/>
      <c r="CE442" s="39"/>
      <c r="CF442" s="37"/>
      <c r="CG442" s="40"/>
      <c r="CH442" s="114">
        <f t="shared" si="6"/>
        <v>0</v>
      </c>
      <c r="CI442" s="41"/>
      <c r="CJ442" s="34"/>
      <c r="CK442" s="41"/>
      <c r="CL442" s="34"/>
      <c r="CM442" s="41"/>
      <c r="CN442" s="41"/>
      <c r="CO442" s="34"/>
      <c r="CP442" s="41"/>
      <c r="CQ442" s="37"/>
      <c r="CR442" s="40"/>
      <c r="CS442" s="37"/>
      <c r="CT442" s="37" t="s">
        <v>1597</v>
      </c>
      <c r="CV442" s="37"/>
    </row>
    <row r="443" spans="1:100">
      <c r="A443" s="21">
        <v>439</v>
      </c>
      <c r="B443" s="21">
        <f>Beneficiario!C440</f>
        <v>0</v>
      </c>
      <c r="C443" s="41"/>
      <c r="D443" s="37"/>
      <c r="E443" s="40"/>
      <c r="F443" s="77"/>
      <c r="G443" s="77"/>
      <c r="H443" s="37"/>
      <c r="I443" s="37"/>
      <c r="J443" s="37"/>
      <c r="K443" s="37"/>
      <c r="L443" s="37"/>
      <c r="M443" s="32"/>
      <c r="N443" s="41"/>
      <c r="O443" s="77"/>
      <c r="P443" s="77"/>
      <c r="Q443" s="37"/>
      <c r="R443" s="37"/>
      <c r="S443" s="37"/>
      <c r="T443" s="37"/>
      <c r="U443" s="37"/>
      <c r="V443" s="41"/>
      <c r="W443" s="77"/>
      <c r="X443" s="77"/>
      <c r="Y443" s="37"/>
      <c r="Z443" s="37"/>
      <c r="AA443" s="37"/>
      <c r="AB443" s="37"/>
      <c r="AC443" s="37"/>
      <c r="AD443" s="41"/>
      <c r="AE443" s="77"/>
      <c r="AF443" s="77"/>
      <c r="AG443" s="37"/>
      <c r="AH443" s="37"/>
      <c r="AI443" s="37"/>
      <c r="AJ443" s="37"/>
      <c r="AK443" s="37"/>
      <c r="AL443" s="41"/>
      <c r="AM443" s="77"/>
      <c r="AN443" s="77"/>
      <c r="AO443" s="37"/>
      <c r="AP443" s="37"/>
      <c r="AQ443" s="37"/>
      <c r="AR443" s="37"/>
      <c r="AS443" s="37"/>
      <c r="AT443" s="41"/>
      <c r="AU443" s="77"/>
      <c r="AV443" s="77"/>
      <c r="AW443" s="37"/>
      <c r="AX443" s="37"/>
      <c r="AY443" s="37"/>
      <c r="AZ443" s="37"/>
      <c r="BA443" s="37"/>
      <c r="BB443" s="41"/>
      <c r="BC443" s="77"/>
      <c r="BD443" s="77"/>
      <c r="BE443" s="37"/>
      <c r="BF443" s="37"/>
      <c r="BG443" s="37"/>
      <c r="BH443" s="37"/>
      <c r="BI443" s="37"/>
      <c r="BJ443" s="37"/>
      <c r="BK443" s="32"/>
      <c r="BL443" s="32"/>
      <c r="BM443" s="115">
        <f>Familia!AV442</f>
        <v>0</v>
      </c>
      <c r="BN443" s="32"/>
      <c r="BO443" s="115">
        <f>Familia!AW442</f>
        <v>0</v>
      </c>
      <c r="BP443" s="32"/>
      <c r="BQ443" s="115">
        <f>Familia!AX442</f>
        <v>0</v>
      </c>
      <c r="BR443" s="32"/>
      <c r="BS443" s="115">
        <f>Familia!AY442</f>
        <v>0</v>
      </c>
      <c r="BT443" s="32"/>
      <c r="BU443" s="115">
        <f>Familia!AZ442</f>
        <v>0</v>
      </c>
      <c r="BV443" s="32"/>
      <c r="BW443" s="115">
        <f>Familia!BA442</f>
        <v>0</v>
      </c>
      <c r="BX443" s="32"/>
      <c r="BY443" s="32"/>
      <c r="BZ443" s="39"/>
      <c r="CA443" s="39"/>
      <c r="CB443" s="39"/>
      <c r="CC443" s="39"/>
      <c r="CD443" s="39"/>
      <c r="CE443" s="39"/>
      <c r="CF443" s="37"/>
      <c r="CG443" s="40"/>
      <c r="CH443" s="114">
        <f t="shared" si="6"/>
        <v>0</v>
      </c>
      <c r="CI443" s="41"/>
      <c r="CJ443" s="34"/>
      <c r="CK443" s="41"/>
      <c r="CL443" s="34"/>
      <c r="CM443" s="41"/>
      <c r="CN443" s="41"/>
      <c r="CO443" s="34"/>
      <c r="CP443" s="41"/>
      <c r="CQ443" s="37"/>
      <c r="CR443" s="40"/>
      <c r="CS443" s="37"/>
      <c r="CT443" s="37" t="s">
        <v>1597</v>
      </c>
      <c r="CV443" s="37"/>
    </row>
    <row r="444" spans="1:100">
      <c r="A444" s="21">
        <v>440</v>
      </c>
      <c r="B444" s="21">
        <f>Beneficiario!C441</f>
        <v>0</v>
      </c>
      <c r="C444" s="41"/>
      <c r="D444" s="37"/>
      <c r="E444" s="40"/>
      <c r="F444" s="77"/>
      <c r="G444" s="77"/>
      <c r="H444" s="37"/>
      <c r="I444" s="37"/>
      <c r="J444" s="37"/>
      <c r="K444" s="37"/>
      <c r="L444" s="37"/>
      <c r="M444" s="32"/>
      <c r="N444" s="41"/>
      <c r="O444" s="77"/>
      <c r="P444" s="77"/>
      <c r="Q444" s="37"/>
      <c r="R444" s="37"/>
      <c r="S444" s="37"/>
      <c r="T444" s="37"/>
      <c r="U444" s="37"/>
      <c r="V444" s="41"/>
      <c r="W444" s="77"/>
      <c r="X444" s="77"/>
      <c r="Y444" s="37"/>
      <c r="Z444" s="37"/>
      <c r="AA444" s="37"/>
      <c r="AB444" s="37"/>
      <c r="AC444" s="37"/>
      <c r="AD444" s="41"/>
      <c r="AE444" s="77"/>
      <c r="AF444" s="77"/>
      <c r="AG444" s="37"/>
      <c r="AH444" s="37"/>
      <c r="AI444" s="37"/>
      <c r="AJ444" s="37"/>
      <c r="AK444" s="37"/>
      <c r="AL444" s="41"/>
      <c r="AM444" s="77"/>
      <c r="AN444" s="77"/>
      <c r="AO444" s="37"/>
      <c r="AP444" s="37"/>
      <c r="AQ444" s="37"/>
      <c r="AR444" s="37"/>
      <c r="AS444" s="37"/>
      <c r="AT444" s="41"/>
      <c r="AU444" s="77"/>
      <c r="AV444" s="77"/>
      <c r="AW444" s="37"/>
      <c r="AX444" s="37"/>
      <c r="AY444" s="37"/>
      <c r="AZ444" s="37"/>
      <c r="BA444" s="37"/>
      <c r="BB444" s="41"/>
      <c r="BC444" s="77"/>
      <c r="BD444" s="77"/>
      <c r="BE444" s="37"/>
      <c r="BF444" s="37"/>
      <c r="BG444" s="37"/>
      <c r="BH444" s="37"/>
      <c r="BI444" s="37"/>
      <c r="BJ444" s="37"/>
      <c r="BK444" s="32"/>
      <c r="BL444" s="32"/>
      <c r="BM444" s="115">
        <f>Familia!AV443</f>
        <v>0</v>
      </c>
      <c r="BN444" s="32"/>
      <c r="BO444" s="115">
        <f>Familia!AW443</f>
        <v>0</v>
      </c>
      <c r="BP444" s="32"/>
      <c r="BQ444" s="115">
        <f>Familia!AX443</f>
        <v>0</v>
      </c>
      <c r="BR444" s="32"/>
      <c r="BS444" s="115">
        <f>Familia!AY443</f>
        <v>0</v>
      </c>
      <c r="BT444" s="32"/>
      <c r="BU444" s="115">
        <f>Familia!AZ443</f>
        <v>0</v>
      </c>
      <c r="BV444" s="32"/>
      <c r="BW444" s="115">
        <f>Familia!BA443</f>
        <v>0</v>
      </c>
      <c r="BX444" s="32"/>
      <c r="BY444" s="32"/>
      <c r="BZ444" s="39"/>
      <c r="CA444" s="39"/>
      <c r="CB444" s="39"/>
      <c r="CC444" s="39"/>
      <c r="CD444" s="39"/>
      <c r="CE444" s="39"/>
      <c r="CF444" s="37"/>
      <c r="CG444" s="40"/>
      <c r="CH444" s="114">
        <f t="shared" si="6"/>
        <v>0</v>
      </c>
      <c r="CI444" s="41"/>
      <c r="CJ444" s="34"/>
      <c r="CK444" s="41"/>
      <c r="CL444" s="34"/>
      <c r="CM444" s="41"/>
      <c r="CN444" s="41"/>
      <c r="CO444" s="34"/>
      <c r="CP444" s="41"/>
      <c r="CQ444" s="37"/>
      <c r="CR444" s="40"/>
      <c r="CS444" s="37"/>
      <c r="CT444" s="37" t="s">
        <v>1597</v>
      </c>
      <c r="CV444" s="37"/>
    </row>
    <row r="445" spans="1:100">
      <c r="A445" s="21">
        <v>441</v>
      </c>
      <c r="B445" s="21">
        <f>Beneficiario!C442</f>
        <v>0</v>
      </c>
      <c r="C445" s="41"/>
      <c r="D445" s="37"/>
      <c r="E445" s="40"/>
      <c r="F445" s="77"/>
      <c r="G445" s="77"/>
      <c r="H445" s="37"/>
      <c r="I445" s="37"/>
      <c r="J445" s="37"/>
      <c r="K445" s="37"/>
      <c r="L445" s="37"/>
      <c r="M445" s="32"/>
      <c r="N445" s="41"/>
      <c r="O445" s="77"/>
      <c r="P445" s="77"/>
      <c r="Q445" s="37"/>
      <c r="R445" s="37"/>
      <c r="S445" s="37"/>
      <c r="T445" s="37"/>
      <c r="U445" s="37"/>
      <c r="V445" s="41"/>
      <c r="W445" s="77"/>
      <c r="X445" s="77"/>
      <c r="Y445" s="37"/>
      <c r="Z445" s="37"/>
      <c r="AA445" s="37"/>
      <c r="AB445" s="37"/>
      <c r="AC445" s="37"/>
      <c r="AD445" s="41"/>
      <c r="AE445" s="77"/>
      <c r="AF445" s="77"/>
      <c r="AG445" s="37"/>
      <c r="AH445" s="37"/>
      <c r="AI445" s="37"/>
      <c r="AJ445" s="37"/>
      <c r="AK445" s="37"/>
      <c r="AL445" s="41"/>
      <c r="AM445" s="77"/>
      <c r="AN445" s="77"/>
      <c r="AO445" s="37"/>
      <c r="AP445" s="37"/>
      <c r="AQ445" s="37"/>
      <c r="AR445" s="37"/>
      <c r="AS445" s="37"/>
      <c r="AT445" s="41"/>
      <c r="AU445" s="77"/>
      <c r="AV445" s="77"/>
      <c r="AW445" s="37"/>
      <c r="AX445" s="37"/>
      <c r="AY445" s="37"/>
      <c r="AZ445" s="37"/>
      <c r="BA445" s="37"/>
      <c r="BB445" s="41"/>
      <c r="BC445" s="77"/>
      <c r="BD445" s="77"/>
      <c r="BE445" s="37"/>
      <c r="BF445" s="37"/>
      <c r="BG445" s="37"/>
      <c r="BH445" s="37"/>
      <c r="BI445" s="37"/>
      <c r="BJ445" s="37"/>
      <c r="BK445" s="32"/>
      <c r="BL445" s="32"/>
      <c r="BM445" s="115">
        <f>Familia!AV444</f>
        <v>0</v>
      </c>
      <c r="BN445" s="32"/>
      <c r="BO445" s="115">
        <f>Familia!AW444</f>
        <v>0</v>
      </c>
      <c r="BP445" s="32"/>
      <c r="BQ445" s="115">
        <f>Familia!AX444</f>
        <v>0</v>
      </c>
      <c r="BR445" s="32"/>
      <c r="BS445" s="115">
        <f>Familia!AY444</f>
        <v>0</v>
      </c>
      <c r="BT445" s="32"/>
      <c r="BU445" s="115">
        <f>Familia!AZ444</f>
        <v>0</v>
      </c>
      <c r="BV445" s="32"/>
      <c r="BW445" s="115">
        <f>Familia!BA444</f>
        <v>0</v>
      </c>
      <c r="BX445" s="32"/>
      <c r="BY445" s="32"/>
      <c r="BZ445" s="39"/>
      <c r="CA445" s="39"/>
      <c r="CB445" s="39"/>
      <c r="CC445" s="39"/>
      <c r="CD445" s="39"/>
      <c r="CE445" s="39"/>
      <c r="CF445" s="37"/>
      <c r="CG445" s="40"/>
      <c r="CH445" s="114">
        <f t="shared" si="6"/>
        <v>0</v>
      </c>
      <c r="CI445" s="41"/>
      <c r="CJ445" s="34"/>
      <c r="CK445" s="41"/>
      <c r="CL445" s="34"/>
      <c r="CM445" s="41"/>
      <c r="CN445" s="41"/>
      <c r="CO445" s="34"/>
      <c r="CP445" s="41"/>
      <c r="CQ445" s="37"/>
      <c r="CR445" s="40"/>
      <c r="CS445" s="37"/>
      <c r="CT445" s="37" t="s">
        <v>1597</v>
      </c>
      <c r="CV445" s="37"/>
    </row>
    <row r="446" spans="1:100">
      <c r="A446" s="21">
        <v>442</v>
      </c>
      <c r="B446" s="21">
        <f>Beneficiario!C443</f>
        <v>0</v>
      </c>
      <c r="C446" s="41"/>
      <c r="D446" s="37"/>
      <c r="E446" s="40"/>
      <c r="F446" s="77"/>
      <c r="G446" s="77"/>
      <c r="H446" s="37"/>
      <c r="I446" s="37"/>
      <c r="J446" s="37"/>
      <c r="K446" s="37"/>
      <c r="L446" s="37"/>
      <c r="M446" s="32"/>
      <c r="N446" s="41"/>
      <c r="O446" s="77"/>
      <c r="P446" s="77"/>
      <c r="Q446" s="37"/>
      <c r="R446" s="37"/>
      <c r="S446" s="37"/>
      <c r="T446" s="37"/>
      <c r="U446" s="37"/>
      <c r="V446" s="41"/>
      <c r="W446" s="77"/>
      <c r="X446" s="77"/>
      <c r="Y446" s="37"/>
      <c r="Z446" s="37"/>
      <c r="AA446" s="37"/>
      <c r="AB446" s="37"/>
      <c r="AC446" s="37"/>
      <c r="AD446" s="41"/>
      <c r="AE446" s="77"/>
      <c r="AF446" s="77"/>
      <c r="AG446" s="37"/>
      <c r="AH446" s="37"/>
      <c r="AI446" s="37"/>
      <c r="AJ446" s="37"/>
      <c r="AK446" s="37"/>
      <c r="AL446" s="41"/>
      <c r="AM446" s="77"/>
      <c r="AN446" s="77"/>
      <c r="AO446" s="37"/>
      <c r="AP446" s="37"/>
      <c r="AQ446" s="37"/>
      <c r="AR446" s="37"/>
      <c r="AS446" s="37"/>
      <c r="AT446" s="41"/>
      <c r="AU446" s="77"/>
      <c r="AV446" s="77"/>
      <c r="AW446" s="37"/>
      <c r="AX446" s="37"/>
      <c r="AY446" s="37"/>
      <c r="AZ446" s="37"/>
      <c r="BA446" s="37"/>
      <c r="BB446" s="41"/>
      <c r="BC446" s="77"/>
      <c r="BD446" s="77"/>
      <c r="BE446" s="37"/>
      <c r="BF446" s="37"/>
      <c r="BG446" s="37"/>
      <c r="BH446" s="37"/>
      <c r="BI446" s="37"/>
      <c r="BJ446" s="37"/>
      <c r="BK446" s="32"/>
      <c r="BL446" s="32"/>
      <c r="BM446" s="115">
        <f>Familia!AV445</f>
        <v>0</v>
      </c>
      <c r="BN446" s="32"/>
      <c r="BO446" s="115">
        <f>Familia!AW445</f>
        <v>0</v>
      </c>
      <c r="BP446" s="32"/>
      <c r="BQ446" s="115">
        <f>Familia!AX445</f>
        <v>0</v>
      </c>
      <c r="BR446" s="32"/>
      <c r="BS446" s="115">
        <f>Familia!AY445</f>
        <v>0</v>
      </c>
      <c r="BT446" s="32"/>
      <c r="BU446" s="115">
        <f>Familia!AZ445</f>
        <v>0</v>
      </c>
      <c r="BV446" s="32"/>
      <c r="BW446" s="115">
        <f>Familia!BA445</f>
        <v>0</v>
      </c>
      <c r="BX446" s="32"/>
      <c r="BY446" s="32"/>
      <c r="BZ446" s="39"/>
      <c r="CA446" s="39"/>
      <c r="CB446" s="39"/>
      <c r="CC446" s="39"/>
      <c r="CD446" s="39"/>
      <c r="CE446" s="39"/>
      <c r="CF446" s="37"/>
      <c r="CG446" s="40"/>
      <c r="CH446" s="114">
        <f t="shared" si="6"/>
        <v>0</v>
      </c>
      <c r="CI446" s="41"/>
      <c r="CJ446" s="34"/>
      <c r="CK446" s="41"/>
      <c r="CL446" s="34"/>
      <c r="CM446" s="41"/>
      <c r="CN446" s="41"/>
      <c r="CO446" s="34"/>
      <c r="CP446" s="41"/>
      <c r="CQ446" s="37"/>
      <c r="CR446" s="40"/>
      <c r="CS446" s="37"/>
      <c r="CT446" s="37" t="s">
        <v>1597</v>
      </c>
      <c r="CV446" s="37"/>
    </row>
    <row r="447" spans="1:100">
      <c r="A447" s="21">
        <v>443</v>
      </c>
      <c r="B447" s="21">
        <f>Beneficiario!C444</f>
        <v>0</v>
      </c>
      <c r="C447" s="41"/>
      <c r="D447" s="37"/>
      <c r="E447" s="40"/>
      <c r="F447" s="77"/>
      <c r="G447" s="77"/>
      <c r="H447" s="37"/>
      <c r="I447" s="37"/>
      <c r="J447" s="37"/>
      <c r="K447" s="37"/>
      <c r="L447" s="37"/>
      <c r="M447" s="32"/>
      <c r="N447" s="41"/>
      <c r="O447" s="77"/>
      <c r="P447" s="77"/>
      <c r="Q447" s="37"/>
      <c r="R447" s="37"/>
      <c r="S447" s="37"/>
      <c r="T447" s="37"/>
      <c r="U447" s="37"/>
      <c r="V447" s="41"/>
      <c r="W447" s="77"/>
      <c r="X447" s="77"/>
      <c r="Y447" s="37"/>
      <c r="Z447" s="37"/>
      <c r="AA447" s="37"/>
      <c r="AB447" s="37"/>
      <c r="AC447" s="37"/>
      <c r="AD447" s="41"/>
      <c r="AE447" s="77"/>
      <c r="AF447" s="77"/>
      <c r="AG447" s="37"/>
      <c r="AH447" s="37"/>
      <c r="AI447" s="37"/>
      <c r="AJ447" s="37"/>
      <c r="AK447" s="37"/>
      <c r="AL447" s="41"/>
      <c r="AM447" s="77"/>
      <c r="AN447" s="77"/>
      <c r="AO447" s="37"/>
      <c r="AP447" s="37"/>
      <c r="AQ447" s="37"/>
      <c r="AR447" s="37"/>
      <c r="AS447" s="37"/>
      <c r="AT447" s="41"/>
      <c r="AU447" s="77"/>
      <c r="AV447" s="77"/>
      <c r="AW447" s="37"/>
      <c r="AX447" s="37"/>
      <c r="AY447" s="37"/>
      <c r="AZ447" s="37"/>
      <c r="BA447" s="37"/>
      <c r="BB447" s="41"/>
      <c r="BC447" s="77"/>
      <c r="BD447" s="77"/>
      <c r="BE447" s="37"/>
      <c r="BF447" s="37"/>
      <c r="BG447" s="37"/>
      <c r="BH447" s="37"/>
      <c r="BI447" s="37"/>
      <c r="BJ447" s="37"/>
      <c r="BK447" s="32"/>
      <c r="BL447" s="32"/>
      <c r="BM447" s="115">
        <f>Familia!AV446</f>
        <v>0</v>
      </c>
      <c r="BN447" s="32"/>
      <c r="BO447" s="115">
        <f>Familia!AW446</f>
        <v>0</v>
      </c>
      <c r="BP447" s="32"/>
      <c r="BQ447" s="115">
        <f>Familia!AX446</f>
        <v>0</v>
      </c>
      <c r="BR447" s="32"/>
      <c r="BS447" s="115">
        <f>Familia!AY446</f>
        <v>0</v>
      </c>
      <c r="BT447" s="32"/>
      <c r="BU447" s="115">
        <f>Familia!AZ446</f>
        <v>0</v>
      </c>
      <c r="BV447" s="32"/>
      <c r="BW447" s="115">
        <f>Familia!BA446</f>
        <v>0</v>
      </c>
      <c r="BX447" s="32"/>
      <c r="BY447" s="32"/>
      <c r="BZ447" s="39"/>
      <c r="CA447" s="39"/>
      <c r="CB447" s="39"/>
      <c r="CC447" s="39"/>
      <c r="CD447" s="39"/>
      <c r="CE447" s="39"/>
      <c r="CF447" s="37"/>
      <c r="CG447" s="40"/>
      <c r="CH447" s="114">
        <f t="shared" si="6"/>
        <v>0</v>
      </c>
      <c r="CI447" s="41"/>
      <c r="CJ447" s="34"/>
      <c r="CK447" s="41"/>
      <c r="CL447" s="34"/>
      <c r="CM447" s="41"/>
      <c r="CN447" s="41"/>
      <c r="CO447" s="34"/>
      <c r="CP447" s="41"/>
      <c r="CQ447" s="37"/>
      <c r="CR447" s="40"/>
      <c r="CS447" s="37"/>
      <c r="CT447" s="37" t="s">
        <v>1597</v>
      </c>
      <c r="CV447" s="37"/>
    </row>
    <row r="448" spans="1:100">
      <c r="A448" s="21">
        <v>444</v>
      </c>
      <c r="B448" s="21">
        <f>Beneficiario!C445</f>
        <v>0</v>
      </c>
      <c r="C448" s="41"/>
      <c r="D448" s="37"/>
      <c r="E448" s="40"/>
      <c r="F448" s="77"/>
      <c r="G448" s="77"/>
      <c r="H448" s="37"/>
      <c r="I448" s="37"/>
      <c r="J448" s="37"/>
      <c r="K448" s="37"/>
      <c r="L448" s="37"/>
      <c r="M448" s="32"/>
      <c r="N448" s="41"/>
      <c r="O448" s="77"/>
      <c r="P448" s="77"/>
      <c r="Q448" s="37"/>
      <c r="R448" s="37"/>
      <c r="S448" s="37"/>
      <c r="T448" s="37"/>
      <c r="U448" s="37"/>
      <c r="V448" s="41"/>
      <c r="W448" s="77"/>
      <c r="X448" s="77"/>
      <c r="Y448" s="37"/>
      <c r="Z448" s="37"/>
      <c r="AA448" s="37"/>
      <c r="AB448" s="37"/>
      <c r="AC448" s="37"/>
      <c r="AD448" s="41"/>
      <c r="AE448" s="77"/>
      <c r="AF448" s="77"/>
      <c r="AG448" s="37"/>
      <c r="AH448" s="37"/>
      <c r="AI448" s="37"/>
      <c r="AJ448" s="37"/>
      <c r="AK448" s="37"/>
      <c r="AL448" s="41"/>
      <c r="AM448" s="77"/>
      <c r="AN448" s="77"/>
      <c r="AO448" s="37"/>
      <c r="AP448" s="37"/>
      <c r="AQ448" s="37"/>
      <c r="AR448" s="37"/>
      <c r="AS448" s="37"/>
      <c r="AT448" s="41"/>
      <c r="AU448" s="77"/>
      <c r="AV448" s="77"/>
      <c r="AW448" s="37"/>
      <c r="AX448" s="37"/>
      <c r="AY448" s="37"/>
      <c r="AZ448" s="37"/>
      <c r="BA448" s="37"/>
      <c r="BB448" s="41"/>
      <c r="BC448" s="77"/>
      <c r="BD448" s="77"/>
      <c r="BE448" s="37"/>
      <c r="BF448" s="37"/>
      <c r="BG448" s="37"/>
      <c r="BH448" s="37"/>
      <c r="BI448" s="37"/>
      <c r="BJ448" s="37"/>
      <c r="BK448" s="32"/>
      <c r="BL448" s="32"/>
      <c r="BM448" s="115">
        <f>Familia!AV447</f>
        <v>0</v>
      </c>
      <c r="BN448" s="32"/>
      <c r="BO448" s="115">
        <f>Familia!AW447</f>
        <v>0</v>
      </c>
      <c r="BP448" s="32"/>
      <c r="BQ448" s="115">
        <f>Familia!AX447</f>
        <v>0</v>
      </c>
      <c r="BR448" s="32"/>
      <c r="BS448" s="115">
        <f>Familia!AY447</f>
        <v>0</v>
      </c>
      <c r="BT448" s="32"/>
      <c r="BU448" s="115">
        <f>Familia!AZ447</f>
        <v>0</v>
      </c>
      <c r="BV448" s="32"/>
      <c r="BW448" s="115">
        <f>Familia!BA447</f>
        <v>0</v>
      </c>
      <c r="BX448" s="32"/>
      <c r="BY448" s="32"/>
      <c r="BZ448" s="39"/>
      <c r="CA448" s="39"/>
      <c r="CB448" s="39"/>
      <c r="CC448" s="39"/>
      <c r="CD448" s="39"/>
      <c r="CE448" s="39"/>
      <c r="CF448" s="37"/>
      <c r="CG448" s="40"/>
      <c r="CH448" s="114">
        <f t="shared" si="6"/>
        <v>0</v>
      </c>
      <c r="CI448" s="41"/>
      <c r="CJ448" s="34"/>
      <c r="CK448" s="41"/>
      <c r="CL448" s="34"/>
      <c r="CM448" s="41"/>
      <c r="CN448" s="41"/>
      <c r="CO448" s="34"/>
      <c r="CP448" s="41"/>
      <c r="CQ448" s="37"/>
      <c r="CR448" s="40"/>
      <c r="CS448" s="37"/>
      <c r="CT448" s="37" t="s">
        <v>1597</v>
      </c>
      <c r="CV448" s="37"/>
    </row>
    <row r="449" spans="1:100">
      <c r="A449" s="21">
        <v>445</v>
      </c>
      <c r="B449" s="21">
        <f>Beneficiario!C446</f>
        <v>0</v>
      </c>
      <c r="C449" s="41"/>
      <c r="D449" s="37"/>
      <c r="E449" s="40"/>
      <c r="F449" s="77"/>
      <c r="G449" s="77"/>
      <c r="H449" s="37"/>
      <c r="I449" s="37"/>
      <c r="J449" s="37"/>
      <c r="K449" s="37"/>
      <c r="L449" s="37"/>
      <c r="M449" s="32"/>
      <c r="N449" s="41"/>
      <c r="O449" s="77"/>
      <c r="P449" s="77"/>
      <c r="Q449" s="37"/>
      <c r="R449" s="37"/>
      <c r="S449" s="37"/>
      <c r="T449" s="37"/>
      <c r="U449" s="37"/>
      <c r="V449" s="41"/>
      <c r="W449" s="77"/>
      <c r="X449" s="77"/>
      <c r="Y449" s="37"/>
      <c r="Z449" s="37"/>
      <c r="AA449" s="37"/>
      <c r="AB449" s="37"/>
      <c r="AC449" s="37"/>
      <c r="AD449" s="41"/>
      <c r="AE449" s="77"/>
      <c r="AF449" s="77"/>
      <c r="AG449" s="37"/>
      <c r="AH449" s="37"/>
      <c r="AI449" s="37"/>
      <c r="AJ449" s="37"/>
      <c r="AK449" s="37"/>
      <c r="AL449" s="41"/>
      <c r="AM449" s="77"/>
      <c r="AN449" s="77"/>
      <c r="AO449" s="37"/>
      <c r="AP449" s="37"/>
      <c r="AQ449" s="37"/>
      <c r="AR449" s="37"/>
      <c r="AS449" s="37"/>
      <c r="AT449" s="41"/>
      <c r="AU449" s="77"/>
      <c r="AV449" s="77"/>
      <c r="AW449" s="37"/>
      <c r="AX449" s="37"/>
      <c r="AY449" s="37"/>
      <c r="AZ449" s="37"/>
      <c r="BA449" s="37"/>
      <c r="BB449" s="41"/>
      <c r="BC449" s="77"/>
      <c r="BD449" s="77"/>
      <c r="BE449" s="37"/>
      <c r="BF449" s="37"/>
      <c r="BG449" s="37"/>
      <c r="BH449" s="37"/>
      <c r="BI449" s="37"/>
      <c r="BJ449" s="37"/>
      <c r="BK449" s="32"/>
      <c r="BL449" s="32"/>
      <c r="BM449" s="115">
        <f>Familia!AV448</f>
        <v>0</v>
      </c>
      <c r="BN449" s="32"/>
      <c r="BO449" s="115">
        <f>Familia!AW448</f>
        <v>0</v>
      </c>
      <c r="BP449" s="32"/>
      <c r="BQ449" s="115">
        <f>Familia!AX448</f>
        <v>0</v>
      </c>
      <c r="BR449" s="32"/>
      <c r="BS449" s="115">
        <f>Familia!AY448</f>
        <v>0</v>
      </c>
      <c r="BT449" s="32"/>
      <c r="BU449" s="115">
        <f>Familia!AZ448</f>
        <v>0</v>
      </c>
      <c r="BV449" s="32"/>
      <c r="BW449" s="115">
        <f>Familia!BA448</f>
        <v>0</v>
      </c>
      <c r="BX449" s="32"/>
      <c r="BY449" s="32"/>
      <c r="BZ449" s="39"/>
      <c r="CA449" s="39"/>
      <c r="CB449" s="39"/>
      <c r="CC449" s="39"/>
      <c r="CD449" s="39"/>
      <c r="CE449" s="39"/>
      <c r="CF449" s="37"/>
      <c r="CG449" s="40"/>
      <c r="CH449" s="114">
        <f t="shared" si="6"/>
        <v>0</v>
      </c>
      <c r="CI449" s="41"/>
      <c r="CJ449" s="34"/>
      <c r="CK449" s="41"/>
      <c r="CL449" s="34"/>
      <c r="CM449" s="41"/>
      <c r="CN449" s="41"/>
      <c r="CO449" s="34"/>
      <c r="CP449" s="41"/>
      <c r="CQ449" s="37"/>
      <c r="CR449" s="40"/>
      <c r="CS449" s="37"/>
      <c r="CT449" s="37" t="s">
        <v>1597</v>
      </c>
      <c r="CV449" s="37"/>
    </row>
    <row r="450" spans="1:100">
      <c r="A450" s="21">
        <v>446</v>
      </c>
      <c r="B450" s="21">
        <f>Beneficiario!C447</f>
        <v>0</v>
      </c>
      <c r="C450" s="41"/>
      <c r="D450" s="37"/>
      <c r="E450" s="40"/>
      <c r="F450" s="77"/>
      <c r="G450" s="77"/>
      <c r="H450" s="37"/>
      <c r="I450" s="37"/>
      <c r="J450" s="37"/>
      <c r="K450" s="37"/>
      <c r="L450" s="37"/>
      <c r="M450" s="32"/>
      <c r="N450" s="41"/>
      <c r="O450" s="77"/>
      <c r="P450" s="77"/>
      <c r="Q450" s="37"/>
      <c r="R450" s="37"/>
      <c r="S450" s="37"/>
      <c r="T450" s="37"/>
      <c r="U450" s="37"/>
      <c r="V450" s="41"/>
      <c r="W450" s="77"/>
      <c r="X450" s="77"/>
      <c r="Y450" s="37"/>
      <c r="Z450" s="37"/>
      <c r="AA450" s="37"/>
      <c r="AB450" s="37"/>
      <c r="AC450" s="37"/>
      <c r="AD450" s="41"/>
      <c r="AE450" s="77"/>
      <c r="AF450" s="77"/>
      <c r="AG450" s="37"/>
      <c r="AH450" s="37"/>
      <c r="AI450" s="37"/>
      <c r="AJ450" s="37"/>
      <c r="AK450" s="37"/>
      <c r="AL450" s="41"/>
      <c r="AM450" s="77"/>
      <c r="AN450" s="77"/>
      <c r="AO450" s="37"/>
      <c r="AP450" s="37"/>
      <c r="AQ450" s="37"/>
      <c r="AR450" s="37"/>
      <c r="AS450" s="37"/>
      <c r="AT450" s="41"/>
      <c r="AU450" s="77"/>
      <c r="AV450" s="77"/>
      <c r="AW450" s="37"/>
      <c r="AX450" s="37"/>
      <c r="AY450" s="37"/>
      <c r="AZ450" s="37"/>
      <c r="BA450" s="37"/>
      <c r="BB450" s="41"/>
      <c r="BC450" s="77"/>
      <c r="BD450" s="77"/>
      <c r="BE450" s="37"/>
      <c r="BF450" s="37"/>
      <c r="BG450" s="37"/>
      <c r="BH450" s="37"/>
      <c r="BI450" s="37"/>
      <c r="BJ450" s="37"/>
      <c r="BK450" s="32"/>
      <c r="BL450" s="32"/>
      <c r="BM450" s="115">
        <f>Familia!AV449</f>
        <v>0</v>
      </c>
      <c r="BN450" s="32"/>
      <c r="BO450" s="115">
        <f>Familia!AW449</f>
        <v>0</v>
      </c>
      <c r="BP450" s="32"/>
      <c r="BQ450" s="115">
        <f>Familia!AX449</f>
        <v>0</v>
      </c>
      <c r="BR450" s="32"/>
      <c r="BS450" s="115">
        <f>Familia!AY449</f>
        <v>0</v>
      </c>
      <c r="BT450" s="32"/>
      <c r="BU450" s="115">
        <f>Familia!AZ449</f>
        <v>0</v>
      </c>
      <c r="BV450" s="32"/>
      <c r="BW450" s="115">
        <f>Familia!BA449</f>
        <v>0</v>
      </c>
      <c r="BX450" s="32"/>
      <c r="BY450" s="32"/>
      <c r="BZ450" s="39"/>
      <c r="CA450" s="39"/>
      <c r="CB450" s="39"/>
      <c r="CC450" s="39"/>
      <c r="CD450" s="39"/>
      <c r="CE450" s="39"/>
      <c r="CF450" s="37"/>
      <c r="CG450" s="40"/>
      <c r="CH450" s="114">
        <f t="shared" si="6"/>
        <v>0</v>
      </c>
      <c r="CI450" s="41"/>
      <c r="CJ450" s="34"/>
      <c r="CK450" s="41"/>
      <c r="CL450" s="34"/>
      <c r="CM450" s="41"/>
      <c r="CN450" s="41"/>
      <c r="CO450" s="34"/>
      <c r="CP450" s="41"/>
      <c r="CQ450" s="37"/>
      <c r="CR450" s="40"/>
      <c r="CS450" s="37"/>
      <c r="CT450" s="37" t="s">
        <v>1597</v>
      </c>
      <c r="CV450" s="37"/>
    </row>
    <row r="451" spans="1:100">
      <c r="A451" s="21">
        <v>447</v>
      </c>
      <c r="B451" s="21">
        <f>Beneficiario!C448</f>
        <v>0</v>
      </c>
      <c r="C451" s="41"/>
      <c r="D451" s="37"/>
      <c r="E451" s="40"/>
      <c r="F451" s="77"/>
      <c r="G451" s="77"/>
      <c r="H451" s="37"/>
      <c r="I451" s="37"/>
      <c r="J451" s="37"/>
      <c r="K451" s="37"/>
      <c r="L451" s="37"/>
      <c r="M451" s="32"/>
      <c r="N451" s="41"/>
      <c r="O451" s="77"/>
      <c r="P451" s="77"/>
      <c r="Q451" s="37"/>
      <c r="R451" s="37"/>
      <c r="S451" s="37"/>
      <c r="T451" s="37"/>
      <c r="U451" s="37"/>
      <c r="V451" s="41"/>
      <c r="W451" s="77"/>
      <c r="X451" s="77"/>
      <c r="Y451" s="37"/>
      <c r="Z451" s="37"/>
      <c r="AA451" s="37"/>
      <c r="AB451" s="37"/>
      <c r="AC451" s="37"/>
      <c r="AD451" s="41"/>
      <c r="AE451" s="77"/>
      <c r="AF451" s="77"/>
      <c r="AG451" s="37"/>
      <c r="AH451" s="37"/>
      <c r="AI451" s="37"/>
      <c r="AJ451" s="37"/>
      <c r="AK451" s="37"/>
      <c r="AL451" s="41"/>
      <c r="AM451" s="77"/>
      <c r="AN451" s="77"/>
      <c r="AO451" s="37"/>
      <c r="AP451" s="37"/>
      <c r="AQ451" s="37"/>
      <c r="AR451" s="37"/>
      <c r="AS451" s="37"/>
      <c r="AT451" s="41"/>
      <c r="AU451" s="77"/>
      <c r="AV451" s="77"/>
      <c r="AW451" s="37"/>
      <c r="AX451" s="37"/>
      <c r="AY451" s="37"/>
      <c r="AZ451" s="37"/>
      <c r="BA451" s="37"/>
      <c r="BB451" s="41"/>
      <c r="BC451" s="77"/>
      <c r="BD451" s="77"/>
      <c r="BE451" s="37"/>
      <c r="BF451" s="37"/>
      <c r="BG451" s="37"/>
      <c r="BH451" s="37"/>
      <c r="BI451" s="37"/>
      <c r="BJ451" s="37"/>
      <c r="BK451" s="32"/>
      <c r="BL451" s="32"/>
      <c r="BM451" s="115">
        <f>Familia!AV450</f>
        <v>0</v>
      </c>
      <c r="BN451" s="32"/>
      <c r="BO451" s="115">
        <f>Familia!AW450</f>
        <v>0</v>
      </c>
      <c r="BP451" s="32"/>
      <c r="BQ451" s="115">
        <f>Familia!AX450</f>
        <v>0</v>
      </c>
      <c r="BR451" s="32"/>
      <c r="BS451" s="115">
        <f>Familia!AY450</f>
        <v>0</v>
      </c>
      <c r="BT451" s="32"/>
      <c r="BU451" s="115">
        <f>Familia!AZ450</f>
        <v>0</v>
      </c>
      <c r="BV451" s="32"/>
      <c r="BW451" s="115">
        <f>Familia!BA450</f>
        <v>0</v>
      </c>
      <c r="BX451" s="32"/>
      <c r="BY451" s="32"/>
      <c r="BZ451" s="39"/>
      <c r="CA451" s="39"/>
      <c r="CB451" s="39"/>
      <c r="CC451" s="39"/>
      <c r="CD451" s="39"/>
      <c r="CE451" s="39"/>
      <c r="CF451" s="37"/>
      <c r="CG451" s="40"/>
      <c r="CH451" s="114">
        <f t="shared" si="6"/>
        <v>0</v>
      </c>
      <c r="CI451" s="41"/>
      <c r="CJ451" s="34"/>
      <c r="CK451" s="41"/>
      <c r="CL451" s="34"/>
      <c r="CM451" s="41"/>
      <c r="CN451" s="41"/>
      <c r="CO451" s="34"/>
      <c r="CP451" s="41"/>
      <c r="CQ451" s="37"/>
      <c r="CR451" s="40"/>
      <c r="CS451" s="37"/>
      <c r="CT451" s="37" t="s">
        <v>1597</v>
      </c>
      <c r="CV451" s="37"/>
    </row>
    <row r="452" spans="1:100">
      <c r="A452" s="21">
        <v>448</v>
      </c>
      <c r="B452" s="21">
        <f>Beneficiario!C449</f>
        <v>0</v>
      </c>
      <c r="C452" s="41"/>
      <c r="D452" s="37"/>
      <c r="E452" s="40"/>
      <c r="F452" s="77"/>
      <c r="G452" s="77"/>
      <c r="H452" s="37"/>
      <c r="I452" s="37"/>
      <c r="J452" s="37"/>
      <c r="K452" s="37"/>
      <c r="L452" s="37"/>
      <c r="M452" s="32"/>
      <c r="N452" s="41"/>
      <c r="O452" s="77"/>
      <c r="P452" s="77"/>
      <c r="Q452" s="37"/>
      <c r="R452" s="37"/>
      <c r="S452" s="37"/>
      <c r="T452" s="37"/>
      <c r="U452" s="37"/>
      <c r="V452" s="41"/>
      <c r="W452" s="77"/>
      <c r="X452" s="77"/>
      <c r="Y452" s="37"/>
      <c r="Z452" s="37"/>
      <c r="AA452" s="37"/>
      <c r="AB452" s="37"/>
      <c r="AC452" s="37"/>
      <c r="AD452" s="41"/>
      <c r="AE452" s="77"/>
      <c r="AF452" s="77"/>
      <c r="AG452" s="37"/>
      <c r="AH452" s="37"/>
      <c r="AI452" s="37"/>
      <c r="AJ452" s="37"/>
      <c r="AK452" s="37"/>
      <c r="AL452" s="41"/>
      <c r="AM452" s="77"/>
      <c r="AN452" s="77"/>
      <c r="AO452" s="37"/>
      <c r="AP452" s="37"/>
      <c r="AQ452" s="37"/>
      <c r="AR452" s="37"/>
      <c r="AS452" s="37"/>
      <c r="AT452" s="41"/>
      <c r="AU452" s="77"/>
      <c r="AV452" s="77"/>
      <c r="AW452" s="37"/>
      <c r="AX452" s="37"/>
      <c r="AY452" s="37"/>
      <c r="AZ452" s="37"/>
      <c r="BA452" s="37"/>
      <c r="BB452" s="41"/>
      <c r="BC452" s="77"/>
      <c r="BD452" s="77"/>
      <c r="BE452" s="37"/>
      <c r="BF452" s="37"/>
      <c r="BG452" s="37"/>
      <c r="BH452" s="37"/>
      <c r="BI452" s="37"/>
      <c r="BJ452" s="37"/>
      <c r="BK452" s="32"/>
      <c r="BL452" s="32"/>
      <c r="BM452" s="115">
        <f>Familia!AV451</f>
        <v>0</v>
      </c>
      <c r="BN452" s="32"/>
      <c r="BO452" s="115">
        <f>Familia!AW451</f>
        <v>0</v>
      </c>
      <c r="BP452" s="32"/>
      <c r="BQ452" s="115">
        <f>Familia!AX451</f>
        <v>0</v>
      </c>
      <c r="BR452" s="32"/>
      <c r="BS452" s="115">
        <f>Familia!AY451</f>
        <v>0</v>
      </c>
      <c r="BT452" s="32"/>
      <c r="BU452" s="115">
        <f>Familia!AZ451</f>
        <v>0</v>
      </c>
      <c r="BV452" s="32"/>
      <c r="BW452" s="115">
        <f>Familia!BA451</f>
        <v>0</v>
      </c>
      <c r="BX452" s="32"/>
      <c r="BY452" s="32"/>
      <c r="BZ452" s="39"/>
      <c r="CA452" s="39"/>
      <c r="CB452" s="39"/>
      <c r="CC452" s="39"/>
      <c r="CD452" s="39"/>
      <c r="CE452" s="39"/>
      <c r="CF452" s="37"/>
      <c r="CG452" s="40"/>
      <c r="CH452" s="114">
        <f t="shared" si="6"/>
        <v>0</v>
      </c>
      <c r="CI452" s="41"/>
      <c r="CJ452" s="34"/>
      <c r="CK452" s="41"/>
      <c r="CL452" s="34"/>
      <c r="CM452" s="41"/>
      <c r="CN452" s="41"/>
      <c r="CO452" s="34"/>
      <c r="CP452" s="41"/>
      <c r="CQ452" s="37"/>
      <c r="CR452" s="40"/>
      <c r="CS452" s="37"/>
      <c r="CT452" s="37" t="s">
        <v>1597</v>
      </c>
      <c r="CV452" s="37"/>
    </row>
    <row r="453" spans="1:100">
      <c r="A453" s="21">
        <v>449</v>
      </c>
      <c r="B453" s="21">
        <f>Beneficiario!C450</f>
        <v>0</v>
      </c>
      <c r="C453" s="41"/>
      <c r="D453" s="37"/>
      <c r="E453" s="40"/>
      <c r="F453" s="77"/>
      <c r="G453" s="77"/>
      <c r="H453" s="37"/>
      <c r="I453" s="37"/>
      <c r="J453" s="37"/>
      <c r="K453" s="37"/>
      <c r="L453" s="37"/>
      <c r="M453" s="32"/>
      <c r="N453" s="41"/>
      <c r="O453" s="77"/>
      <c r="P453" s="77"/>
      <c r="Q453" s="37"/>
      <c r="R453" s="37"/>
      <c r="S453" s="37"/>
      <c r="T453" s="37"/>
      <c r="U453" s="37"/>
      <c r="V453" s="41"/>
      <c r="W453" s="77"/>
      <c r="X453" s="77"/>
      <c r="Y453" s="37"/>
      <c r="Z453" s="37"/>
      <c r="AA453" s="37"/>
      <c r="AB453" s="37"/>
      <c r="AC453" s="37"/>
      <c r="AD453" s="41"/>
      <c r="AE453" s="77"/>
      <c r="AF453" s="77"/>
      <c r="AG453" s="37"/>
      <c r="AH453" s="37"/>
      <c r="AI453" s="37"/>
      <c r="AJ453" s="37"/>
      <c r="AK453" s="37"/>
      <c r="AL453" s="41"/>
      <c r="AM453" s="77"/>
      <c r="AN453" s="77"/>
      <c r="AO453" s="37"/>
      <c r="AP453" s="37"/>
      <c r="AQ453" s="37"/>
      <c r="AR453" s="37"/>
      <c r="AS453" s="37"/>
      <c r="AT453" s="41"/>
      <c r="AU453" s="77"/>
      <c r="AV453" s="77"/>
      <c r="AW453" s="37"/>
      <c r="AX453" s="37"/>
      <c r="AY453" s="37"/>
      <c r="AZ453" s="37"/>
      <c r="BA453" s="37"/>
      <c r="BB453" s="41"/>
      <c r="BC453" s="77"/>
      <c r="BD453" s="77"/>
      <c r="BE453" s="37"/>
      <c r="BF453" s="37"/>
      <c r="BG453" s="37"/>
      <c r="BH453" s="37"/>
      <c r="BI453" s="37"/>
      <c r="BJ453" s="37"/>
      <c r="BK453" s="32"/>
      <c r="BL453" s="32"/>
      <c r="BM453" s="115">
        <f>Familia!AV452</f>
        <v>0</v>
      </c>
      <c r="BN453" s="32"/>
      <c r="BO453" s="115">
        <f>Familia!AW452</f>
        <v>0</v>
      </c>
      <c r="BP453" s="32"/>
      <c r="BQ453" s="115">
        <f>Familia!AX452</f>
        <v>0</v>
      </c>
      <c r="BR453" s="32"/>
      <c r="BS453" s="115">
        <f>Familia!AY452</f>
        <v>0</v>
      </c>
      <c r="BT453" s="32"/>
      <c r="BU453" s="115">
        <f>Familia!AZ452</f>
        <v>0</v>
      </c>
      <c r="BV453" s="32"/>
      <c r="BW453" s="115">
        <f>Familia!BA452</f>
        <v>0</v>
      </c>
      <c r="BX453" s="32"/>
      <c r="BY453" s="32"/>
      <c r="BZ453" s="39"/>
      <c r="CA453" s="39"/>
      <c r="CB453" s="39"/>
      <c r="CC453" s="39"/>
      <c r="CD453" s="39"/>
      <c r="CE453" s="39"/>
      <c r="CF453" s="37"/>
      <c r="CG453" s="40"/>
      <c r="CH453" s="114">
        <f t="shared" si="6"/>
        <v>0</v>
      </c>
      <c r="CI453" s="41"/>
      <c r="CJ453" s="34"/>
      <c r="CK453" s="41"/>
      <c r="CL453" s="34"/>
      <c r="CM453" s="41"/>
      <c r="CN453" s="41"/>
      <c r="CO453" s="34"/>
      <c r="CP453" s="41"/>
      <c r="CQ453" s="37"/>
      <c r="CR453" s="40"/>
      <c r="CS453" s="37"/>
      <c r="CT453" s="37" t="s">
        <v>1597</v>
      </c>
      <c r="CV453" s="37"/>
    </row>
    <row r="454" spans="1:100">
      <c r="A454" s="21">
        <v>450</v>
      </c>
      <c r="B454" s="21">
        <f>Beneficiario!C451</f>
        <v>0</v>
      </c>
      <c r="C454" s="41"/>
      <c r="D454" s="37"/>
      <c r="E454" s="40"/>
      <c r="F454" s="77"/>
      <c r="G454" s="77"/>
      <c r="H454" s="37"/>
      <c r="I454" s="37"/>
      <c r="J454" s="37"/>
      <c r="K454" s="37"/>
      <c r="L454" s="37"/>
      <c r="M454" s="32"/>
      <c r="N454" s="41"/>
      <c r="O454" s="77"/>
      <c r="P454" s="77"/>
      <c r="Q454" s="37"/>
      <c r="R454" s="37"/>
      <c r="S454" s="37"/>
      <c r="T454" s="37"/>
      <c r="U454" s="37"/>
      <c r="V454" s="41"/>
      <c r="W454" s="77"/>
      <c r="X454" s="77"/>
      <c r="Y454" s="37"/>
      <c r="Z454" s="37"/>
      <c r="AA454" s="37"/>
      <c r="AB454" s="37"/>
      <c r="AC454" s="37"/>
      <c r="AD454" s="41"/>
      <c r="AE454" s="77"/>
      <c r="AF454" s="77"/>
      <c r="AG454" s="37"/>
      <c r="AH454" s="37"/>
      <c r="AI454" s="37"/>
      <c r="AJ454" s="37"/>
      <c r="AK454" s="37"/>
      <c r="AL454" s="41"/>
      <c r="AM454" s="77"/>
      <c r="AN454" s="77"/>
      <c r="AO454" s="37"/>
      <c r="AP454" s="37"/>
      <c r="AQ454" s="37"/>
      <c r="AR454" s="37"/>
      <c r="AS454" s="37"/>
      <c r="AT454" s="41"/>
      <c r="AU454" s="77"/>
      <c r="AV454" s="77"/>
      <c r="AW454" s="37"/>
      <c r="AX454" s="37"/>
      <c r="AY454" s="37"/>
      <c r="AZ454" s="37"/>
      <c r="BA454" s="37"/>
      <c r="BB454" s="41"/>
      <c r="BC454" s="77"/>
      <c r="BD454" s="77"/>
      <c r="BE454" s="37"/>
      <c r="BF454" s="37"/>
      <c r="BG454" s="37"/>
      <c r="BH454" s="37"/>
      <c r="BI454" s="37"/>
      <c r="BJ454" s="37"/>
      <c r="BK454" s="32"/>
      <c r="BL454" s="32"/>
      <c r="BM454" s="115">
        <f>Familia!AV453</f>
        <v>0</v>
      </c>
      <c r="BN454" s="32"/>
      <c r="BO454" s="115">
        <f>Familia!AW453</f>
        <v>0</v>
      </c>
      <c r="BP454" s="32"/>
      <c r="BQ454" s="115">
        <f>Familia!AX453</f>
        <v>0</v>
      </c>
      <c r="BR454" s="32"/>
      <c r="BS454" s="115">
        <f>Familia!AY453</f>
        <v>0</v>
      </c>
      <c r="BT454" s="32"/>
      <c r="BU454" s="115">
        <f>Familia!AZ453</f>
        <v>0</v>
      </c>
      <c r="BV454" s="32"/>
      <c r="BW454" s="115">
        <f>Familia!BA453</f>
        <v>0</v>
      </c>
      <c r="BX454" s="32"/>
      <c r="BY454" s="32"/>
      <c r="BZ454" s="39"/>
      <c r="CA454" s="39"/>
      <c r="CB454" s="39"/>
      <c r="CC454" s="39"/>
      <c r="CD454" s="39"/>
      <c r="CE454" s="39"/>
      <c r="CF454" s="37"/>
      <c r="CG454" s="40"/>
      <c r="CH454" s="114">
        <f t="shared" ref="CH454:CH517" si="7">CG454-E454</f>
        <v>0</v>
      </c>
      <c r="CI454" s="41"/>
      <c r="CJ454" s="34"/>
      <c r="CK454" s="41"/>
      <c r="CL454" s="34"/>
      <c r="CM454" s="41"/>
      <c r="CN454" s="41"/>
      <c r="CO454" s="34"/>
      <c r="CP454" s="41"/>
      <c r="CQ454" s="37"/>
      <c r="CR454" s="40"/>
      <c r="CS454" s="37"/>
      <c r="CT454" s="37" t="s">
        <v>1597</v>
      </c>
      <c r="CV454" s="37"/>
    </row>
    <row r="455" spans="1:100">
      <c r="A455" s="21">
        <v>451</v>
      </c>
      <c r="B455" s="21">
        <f>Beneficiario!C452</f>
        <v>0</v>
      </c>
      <c r="C455" s="41"/>
      <c r="D455" s="37"/>
      <c r="E455" s="40"/>
      <c r="F455" s="77"/>
      <c r="G455" s="77"/>
      <c r="H455" s="37"/>
      <c r="I455" s="37"/>
      <c r="J455" s="37"/>
      <c r="K455" s="37"/>
      <c r="L455" s="37"/>
      <c r="M455" s="32"/>
      <c r="N455" s="41"/>
      <c r="O455" s="77"/>
      <c r="P455" s="77"/>
      <c r="Q455" s="37"/>
      <c r="R455" s="37"/>
      <c r="S455" s="37"/>
      <c r="T455" s="37"/>
      <c r="U455" s="37"/>
      <c r="V455" s="41"/>
      <c r="W455" s="77"/>
      <c r="X455" s="77"/>
      <c r="Y455" s="37"/>
      <c r="Z455" s="37"/>
      <c r="AA455" s="37"/>
      <c r="AB455" s="37"/>
      <c r="AC455" s="37"/>
      <c r="AD455" s="41"/>
      <c r="AE455" s="77"/>
      <c r="AF455" s="77"/>
      <c r="AG455" s="37"/>
      <c r="AH455" s="37"/>
      <c r="AI455" s="37"/>
      <c r="AJ455" s="37"/>
      <c r="AK455" s="37"/>
      <c r="AL455" s="41"/>
      <c r="AM455" s="77"/>
      <c r="AN455" s="77"/>
      <c r="AO455" s="37"/>
      <c r="AP455" s="37"/>
      <c r="AQ455" s="37"/>
      <c r="AR455" s="37"/>
      <c r="AS455" s="37"/>
      <c r="AT455" s="41"/>
      <c r="AU455" s="77"/>
      <c r="AV455" s="77"/>
      <c r="AW455" s="37"/>
      <c r="AX455" s="37"/>
      <c r="AY455" s="37"/>
      <c r="AZ455" s="37"/>
      <c r="BA455" s="37"/>
      <c r="BB455" s="41"/>
      <c r="BC455" s="77"/>
      <c r="BD455" s="77"/>
      <c r="BE455" s="37"/>
      <c r="BF455" s="37"/>
      <c r="BG455" s="37"/>
      <c r="BH455" s="37"/>
      <c r="BI455" s="37"/>
      <c r="BJ455" s="37"/>
      <c r="BK455" s="32"/>
      <c r="BL455" s="32"/>
      <c r="BM455" s="115">
        <f>Familia!AV454</f>
        <v>0</v>
      </c>
      <c r="BN455" s="32"/>
      <c r="BO455" s="115">
        <f>Familia!AW454</f>
        <v>0</v>
      </c>
      <c r="BP455" s="32"/>
      <c r="BQ455" s="115">
        <f>Familia!AX454</f>
        <v>0</v>
      </c>
      <c r="BR455" s="32"/>
      <c r="BS455" s="115">
        <f>Familia!AY454</f>
        <v>0</v>
      </c>
      <c r="BT455" s="32"/>
      <c r="BU455" s="115">
        <f>Familia!AZ454</f>
        <v>0</v>
      </c>
      <c r="BV455" s="32"/>
      <c r="BW455" s="115">
        <f>Familia!BA454</f>
        <v>0</v>
      </c>
      <c r="BX455" s="32"/>
      <c r="BY455" s="32"/>
      <c r="BZ455" s="39"/>
      <c r="CA455" s="39"/>
      <c r="CB455" s="39"/>
      <c r="CC455" s="39"/>
      <c r="CD455" s="39"/>
      <c r="CE455" s="39"/>
      <c r="CF455" s="37"/>
      <c r="CG455" s="40"/>
      <c r="CH455" s="114">
        <f t="shared" si="7"/>
        <v>0</v>
      </c>
      <c r="CI455" s="41"/>
      <c r="CJ455" s="34"/>
      <c r="CK455" s="41"/>
      <c r="CL455" s="34"/>
      <c r="CM455" s="41"/>
      <c r="CN455" s="41"/>
      <c r="CO455" s="34"/>
      <c r="CP455" s="41"/>
      <c r="CQ455" s="37"/>
      <c r="CR455" s="40"/>
      <c r="CS455" s="37"/>
      <c r="CT455" s="37" t="s">
        <v>1597</v>
      </c>
      <c r="CV455" s="37"/>
    </row>
    <row r="456" spans="1:100">
      <c r="A456" s="21">
        <v>452</v>
      </c>
      <c r="B456" s="21">
        <f>Beneficiario!C453</f>
        <v>0</v>
      </c>
      <c r="C456" s="41"/>
      <c r="D456" s="37"/>
      <c r="E456" s="40"/>
      <c r="F456" s="77"/>
      <c r="G456" s="77"/>
      <c r="H456" s="37"/>
      <c r="I456" s="37"/>
      <c r="J456" s="37"/>
      <c r="K456" s="37"/>
      <c r="L456" s="37"/>
      <c r="M456" s="32"/>
      <c r="N456" s="41"/>
      <c r="O456" s="77"/>
      <c r="P456" s="77"/>
      <c r="Q456" s="37"/>
      <c r="R456" s="37"/>
      <c r="S456" s="37"/>
      <c r="T456" s="37"/>
      <c r="U456" s="37"/>
      <c r="V456" s="41"/>
      <c r="W456" s="77"/>
      <c r="X456" s="77"/>
      <c r="Y456" s="37"/>
      <c r="Z456" s="37"/>
      <c r="AA456" s="37"/>
      <c r="AB456" s="37"/>
      <c r="AC456" s="37"/>
      <c r="AD456" s="41"/>
      <c r="AE456" s="77"/>
      <c r="AF456" s="77"/>
      <c r="AG456" s="37"/>
      <c r="AH456" s="37"/>
      <c r="AI456" s="37"/>
      <c r="AJ456" s="37"/>
      <c r="AK456" s="37"/>
      <c r="AL456" s="41"/>
      <c r="AM456" s="77"/>
      <c r="AN456" s="77"/>
      <c r="AO456" s="37"/>
      <c r="AP456" s="37"/>
      <c r="AQ456" s="37"/>
      <c r="AR456" s="37"/>
      <c r="AS456" s="37"/>
      <c r="AT456" s="41"/>
      <c r="AU456" s="77"/>
      <c r="AV456" s="77"/>
      <c r="AW456" s="37"/>
      <c r="AX456" s="37"/>
      <c r="AY456" s="37"/>
      <c r="AZ456" s="37"/>
      <c r="BA456" s="37"/>
      <c r="BB456" s="41"/>
      <c r="BC456" s="77"/>
      <c r="BD456" s="77"/>
      <c r="BE456" s="37"/>
      <c r="BF456" s="37"/>
      <c r="BG456" s="37"/>
      <c r="BH456" s="37"/>
      <c r="BI456" s="37"/>
      <c r="BJ456" s="37"/>
      <c r="BK456" s="32"/>
      <c r="BL456" s="32"/>
      <c r="BM456" s="115">
        <f>Familia!AV455</f>
        <v>0</v>
      </c>
      <c r="BN456" s="32"/>
      <c r="BO456" s="115">
        <f>Familia!AW455</f>
        <v>0</v>
      </c>
      <c r="BP456" s="32"/>
      <c r="BQ456" s="115">
        <f>Familia!AX455</f>
        <v>0</v>
      </c>
      <c r="BR456" s="32"/>
      <c r="BS456" s="115">
        <f>Familia!AY455</f>
        <v>0</v>
      </c>
      <c r="BT456" s="32"/>
      <c r="BU456" s="115">
        <f>Familia!AZ455</f>
        <v>0</v>
      </c>
      <c r="BV456" s="32"/>
      <c r="BW456" s="115">
        <f>Familia!BA455</f>
        <v>0</v>
      </c>
      <c r="BX456" s="32"/>
      <c r="BY456" s="32"/>
      <c r="BZ456" s="39"/>
      <c r="CA456" s="39"/>
      <c r="CB456" s="39"/>
      <c r="CC456" s="39"/>
      <c r="CD456" s="39"/>
      <c r="CE456" s="39"/>
      <c r="CF456" s="37"/>
      <c r="CG456" s="40"/>
      <c r="CH456" s="114">
        <f t="shared" si="7"/>
        <v>0</v>
      </c>
      <c r="CI456" s="41"/>
      <c r="CJ456" s="34"/>
      <c r="CK456" s="41"/>
      <c r="CL456" s="34"/>
      <c r="CM456" s="41"/>
      <c r="CN456" s="41"/>
      <c r="CO456" s="34"/>
      <c r="CP456" s="41"/>
      <c r="CQ456" s="37"/>
      <c r="CR456" s="40"/>
      <c r="CS456" s="37"/>
      <c r="CT456" s="37" t="s">
        <v>1597</v>
      </c>
      <c r="CV456" s="37"/>
    </row>
    <row r="457" spans="1:100">
      <c r="A457" s="21">
        <v>453</v>
      </c>
      <c r="B457" s="21">
        <f>Beneficiario!C454</f>
        <v>0</v>
      </c>
      <c r="C457" s="41"/>
      <c r="D457" s="37"/>
      <c r="E457" s="40"/>
      <c r="F457" s="77"/>
      <c r="G457" s="77"/>
      <c r="H457" s="37"/>
      <c r="I457" s="37"/>
      <c r="J457" s="37"/>
      <c r="K457" s="37"/>
      <c r="L457" s="37"/>
      <c r="M457" s="32"/>
      <c r="N457" s="41"/>
      <c r="O457" s="77"/>
      <c r="P457" s="77"/>
      <c r="Q457" s="37"/>
      <c r="R457" s="37"/>
      <c r="S457" s="37"/>
      <c r="T457" s="37"/>
      <c r="U457" s="37"/>
      <c r="V457" s="41"/>
      <c r="W457" s="77"/>
      <c r="X457" s="77"/>
      <c r="Y457" s="37"/>
      <c r="Z457" s="37"/>
      <c r="AA457" s="37"/>
      <c r="AB457" s="37"/>
      <c r="AC457" s="37"/>
      <c r="AD457" s="41"/>
      <c r="AE457" s="77"/>
      <c r="AF457" s="77"/>
      <c r="AG457" s="37"/>
      <c r="AH457" s="37"/>
      <c r="AI457" s="37"/>
      <c r="AJ457" s="37"/>
      <c r="AK457" s="37"/>
      <c r="AL457" s="41"/>
      <c r="AM457" s="77"/>
      <c r="AN457" s="77"/>
      <c r="AO457" s="37"/>
      <c r="AP457" s="37"/>
      <c r="AQ457" s="37"/>
      <c r="AR457" s="37"/>
      <c r="AS457" s="37"/>
      <c r="AT457" s="41"/>
      <c r="AU457" s="77"/>
      <c r="AV457" s="77"/>
      <c r="AW457" s="37"/>
      <c r="AX457" s="37"/>
      <c r="AY457" s="37"/>
      <c r="AZ457" s="37"/>
      <c r="BA457" s="37"/>
      <c r="BB457" s="41"/>
      <c r="BC457" s="77"/>
      <c r="BD457" s="77"/>
      <c r="BE457" s="37"/>
      <c r="BF457" s="37"/>
      <c r="BG457" s="37"/>
      <c r="BH457" s="37"/>
      <c r="BI457" s="37"/>
      <c r="BJ457" s="37"/>
      <c r="BK457" s="32"/>
      <c r="BL457" s="32"/>
      <c r="BM457" s="115">
        <f>Familia!AV456</f>
        <v>0</v>
      </c>
      <c r="BN457" s="32"/>
      <c r="BO457" s="115">
        <f>Familia!AW456</f>
        <v>0</v>
      </c>
      <c r="BP457" s="32"/>
      <c r="BQ457" s="115">
        <f>Familia!AX456</f>
        <v>0</v>
      </c>
      <c r="BR457" s="32"/>
      <c r="BS457" s="115">
        <f>Familia!AY456</f>
        <v>0</v>
      </c>
      <c r="BT457" s="32"/>
      <c r="BU457" s="115">
        <f>Familia!AZ456</f>
        <v>0</v>
      </c>
      <c r="BV457" s="32"/>
      <c r="BW457" s="115">
        <f>Familia!BA456</f>
        <v>0</v>
      </c>
      <c r="BX457" s="32"/>
      <c r="BY457" s="32"/>
      <c r="BZ457" s="39"/>
      <c r="CA457" s="39"/>
      <c r="CB457" s="39"/>
      <c r="CC457" s="39"/>
      <c r="CD457" s="39"/>
      <c r="CE457" s="39"/>
      <c r="CF457" s="37"/>
      <c r="CG457" s="40"/>
      <c r="CH457" s="114">
        <f t="shared" si="7"/>
        <v>0</v>
      </c>
      <c r="CI457" s="41"/>
      <c r="CJ457" s="34"/>
      <c r="CK457" s="41"/>
      <c r="CL457" s="34"/>
      <c r="CM457" s="41"/>
      <c r="CN457" s="41"/>
      <c r="CO457" s="34"/>
      <c r="CP457" s="41"/>
      <c r="CQ457" s="37"/>
      <c r="CR457" s="40"/>
      <c r="CS457" s="37"/>
      <c r="CT457" s="37" t="s">
        <v>1597</v>
      </c>
      <c r="CV457" s="37"/>
    </row>
    <row r="458" spans="1:100">
      <c r="A458" s="21">
        <v>454</v>
      </c>
      <c r="B458" s="21">
        <f>Beneficiario!C455</f>
        <v>0</v>
      </c>
      <c r="C458" s="41"/>
      <c r="D458" s="37"/>
      <c r="E458" s="40"/>
      <c r="F458" s="77"/>
      <c r="G458" s="77"/>
      <c r="H458" s="37"/>
      <c r="I458" s="37"/>
      <c r="J458" s="37"/>
      <c r="K458" s="37"/>
      <c r="L458" s="37"/>
      <c r="M458" s="32"/>
      <c r="N458" s="41"/>
      <c r="O458" s="77"/>
      <c r="P458" s="77"/>
      <c r="Q458" s="37"/>
      <c r="R458" s="37"/>
      <c r="S458" s="37"/>
      <c r="T458" s="37"/>
      <c r="U458" s="37"/>
      <c r="V458" s="41"/>
      <c r="W458" s="77"/>
      <c r="X458" s="77"/>
      <c r="Y458" s="37"/>
      <c r="Z458" s="37"/>
      <c r="AA458" s="37"/>
      <c r="AB458" s="37"/>
      <c r="AC458" s="37"/>
      <c r="AD458" s="41"/>
      <c r="AE458" s="77"/>
      <c r="AF458" s="77"/>
      <c r="AG458" s="37"/>
      <c r="AH458" s="37"/>
      <c r="AI458" s="37"/>
      <c r="AJ458" s="37"/>
      <c r="AK458" s="37"/>
      <c r="AL458" s="41"/>
      <c r="AM458" s="77"/>
      <c r="AN458" s="77"/>
      <c r="AO458" s="37"/>
      <c r="AP458" s="37"/>
      <c r="AQ458" s="37"/>
      <c r="AR458" s="37"/>
      <c r="AS458" s="37"/>
      <c r="AT458" s="41"/>
      <c r="AU458" s="77"/>
      <c r="AV458" s="77"/>
      <c r="AW458" s="37"/>
      <c r="AX458" s="37"/>
      <c r="AY458" s="37"/>
      <c r="AZ458" s="37"/>
      <c r="BA458" s="37"/>
      <c r="BB458" s="41"/>
      <c r="BC458" s="77"/>
      <c r="BD458" s="77"/>
      <c r="BE458" s="37"/>
      <c r="BF458" s="37"/>
      <c r="BG458" s="37"/>
      <c r="BH458" s="37"/>
      <c r="BI458" s="37"/>
      <c r="BJ458" s="37"/>
      <c r="BK458" s="32"/>
      <c r="BL458" s="32"/>
      <c r="BM458" s="115">
        <f>Familia!AV457</f>
        <v>0</v>
      </c>
      <c r="BN458" s="32"/>
      <c r="BO458" s="115">
        <f>Familia!AW457</f>
        <v>0</v>
      </c>
      <c r="BP458" s="32"/>
      <c r="BQ458" s="115">
        <f>Familia!AX457</f>
        <v>0</v>
      </c>
      <c r="BR458" s="32"/>
      <c r="BS458" s="115">
        <f>Familia!AY457</f>
        <v>0</v>
      </c>
      <c r="BT458" s="32"/>
      <c r="BU458" s="115">
        <f>Familia!AZ457</f>
        <v>0</v>
      </c>
      <c r="BV458" s="32"/>
      <c r="BW458" s="115">
        <f>Familia!BA457</f>
        <v>0</v>
      </c>
      <c r="BX458" s="32"/>
      <c r="BY458" s="32"/>
      <c r="BZ458" s="39"/>
      <c r="CA458" s="39"/>
      <c r="CB458" s="39"/>
      <c r="CC458" s="39"/>
      <c r="CD458" s="39"/>
      <c r="CE458" s="39"/>
      <c r="CF458" s="37"/>
      <c r="CG458" s="40"/>
      <c r="CH458" s="114">
        <f t="shared" si="7"/>
        <v>0</v>
      </c>
      <c r="CI458" s="41"/>
      <c r="CJ458" s="34"/>
      <c r="CK458" s="41"/>
      <c r="CL458" s="34"/>
      <c r="CM458" s="41"/>
      <c r="CN458" s="41"/>
      <c r="CO458" s="34"/>
      <c r="CP458" s="41"/>
      <c r="CQ458" s="37"/>
      <c r="CR458" s="40"/>
      <c r="CS458" s="37"/>
      <c r="CT458" s="37" t="s">
        <v>1597</v>
      </c>
      <c r="CV458" s="37"/>
    </row>
    <row r="459" spans="1:100">
      <c r="A459" s="21">
        <v>455</v>
      </c>
      <c r="B459" s="21">
        <f>Beneficiario!C456</f>
        <v>0</v>
      </c>
      <c r="C459" s="41"/>
      <c r="D459" s="37"/>
      <c r="E459" s="40"/>
      <c r="F459" s="77"/>
      <c r="G459" s="77"/>
      <c r="H459" s="37"/>
      <c r="I459" s="37"/>
      <c r="J459" s="37"/>
      <c r="K459" s="37"/>
      <c r="L459" s="37"/>
      <c r="M459" s="32"/>
      <c r="N459" s="41"/>
      <c r="O459" s="77"/>
      <c r="P459" s="77"/>
      <c r="Q459" s="37"/>
      <c r="R459" s="37"/>
      <c r="S459" s="37"/>
      <c r="T459" s="37"/>
      <c r="U459" s="37"/>
      <c r="V459" s="41"/>
      <c r="W459" s="77"/>
      <c r="X459" s="77"/>
      <c r="Y459" s="37"/>
      <c r="Z459" s="37"/>
      <c r="AA459" s="37"/>
      <c r="AB459" s="37"/>
      <c r="AC459" s="37"/>
      <c r="AD459" s="41"/>
      <c r="AE459" s="77"/>
      <c r="AF459" s="77"/>
      <c r="AG459" s="37"/>
      <c r="AH459" s="37"/>
      <c r="AI459" s="37"/>
      <c r="AJ459" s="37"/>
      <c r="AK459" s="37"/>
      <c r="AL459" s="41"/>
      <c r="AM459" s="77"/>
      <c r="AN459" s="77"/>
      <c r="AO459" s="37"/>
      <c r="AP459" s="37"/>
      <c r="AQ459" s="37"/>
      <c r="AR459" s="37"/>
      <c r="AS459" s="37"/>
      <c r="AT459" s="41"/>
      <c r="AU459" s="77"/>
      <c r="AV459" s="77"/>
      <c r="AW459" s="37"/>
      <c r="AX459" s="37"/>
      <c r="AY459" s="37"/>
      <c r="AZ459" s="37"/>
      <c r="BA459" s="37"/>
      <c r="BB459" s="41"/>
      <c r="BC459" s="77"/>
      <c r="BD459" s="77"/>
      <c r="BE459" s="37"/>
      <c r="BF459" s="37"/>
      <c r="BG459" s="37"/>
      <c r="BH459" s="37"/>
      <c r="BI459" s="37"/>
      <c r="BJ459" s="37"/>
      <c r="BK459" s="32"/>
      <c r="BL459" s="32"/>
      <c r="BM459" s="115">
        <f>Familia!AV458</f>
        <v>0</v>
      </c>
      <c r="BN459" s="32"/>
      <c r="BO459" s="115">
        <f>Familia!AW458</f>
        <v>0</v>
      </c>
      <c r="BP459" s="32"/>
      <c r="BQ459" s="115">
        <f>Familia!AX458</f>
        <v>0</v>
      </c>
      <c r="BR459" s="32"/>
      <c r="BS459" s="115">
        <f>Familia!AY458</f>
        <v>0</v>
      </c>
      <c r="BT459" s="32"/>
      <c r="BU459" s="115">
        <f>Familia!AZ458</f>
        <v>0</v>
      </c>
      <c r="BV459" s="32"/>
      <c r="BW459" s="115">
        <f>Familia!BA458</f>
        <v>0</v>
      </c>
      <c r="BX459" s="32"/>
      <c r="BY459" s="32"/>
      <c r="BZ459" s="39"/>
      <c r="CA459" s="39"/>
      <c r="CB459" s="39"/>
      <c r="CC459" s="39"/>
      <c r="CD459" s="39"/>
      <c r="CE459" s="39"/>
      <c r="CF459" s="37"/>
      <c r="CG459" s="40"/>
      <c r="CH459" s="114">
        <f t="shared" si="7"/>
        <v>0</v>
      </c>
      <c r="CI459" s="41"/>
      <c r="CJ459" s="34"/>
      <c r="CK459" s="41"/>
      <c r="CL459" s="34"/>
      <c r="CM459" s="41"/>
      <c r="CN459" s="41"/>
      <c r="CO459" s="34"/>
      <c r="CP459" s="41"/>
      <c r="CQ459" s="37"/>
      <c r="CR459" s="40"/>
      <c r="CS459" s="37"/>
      <c r="CT459" s="37" t="s">
        <v>1597</v>
      </c>
      <c r="CV459" s="37"/>
    </row>
    <row r="460" spans="1:100">
      <c r="A460" s="21">
        <v>456</v>
      </c>
      <c r="B460" s="21">
        <f>Beneficiario!C457</f>
        <v>0</v>
      </c>
      <c r="C460" s="41"/>
      <c r="D460" s="37"/>
      <c r="E460" s="40"/>
      <c r="F460" s="77"/>
      <c r="G460" s="77"/>
      <c r="H460" s="37"/>
      <c r="I460" s="37"/>
      <c r="J460" s="37"/>
      <c r="K460" s="37"/>
      <c r="L460" s="37"/>
      <c r="M460" s="32"/>
      <c r="N460" s="41"/>
      <c r="O460" s="77"/>
      <c r="P460" s="77"/>
      <c r="Q460" s="37"/>
      <c r="R460" s="37"/>
      <c r="S460" s="37"/>
      <c r="T460" s="37"/>
      <c r="U460" s="37"/>
      <c r="V460" s="41"/>
      <c r="W460" s="77"/>
      <c r="X460" s="77"/>
      <c r="Y460" s="37"/>
      <c r="Z460" s="37"/>
      <c r="AA460" s="37"/>
      <c r="AB460" s="37"/>
      <c r="AC460" s="37"/>
      <c r="AD460" s="41"/>
      <c r="AE460" s="77"/>
      <c r="AF460" s="77"/>
      <c r="AG460" s="37"/>
      <c r="AH460" s="37"/>
      <c r="AI460" s="37"/>
      <c r="AJ460" s="37"/>
      <c r="AK460" s="37"/>
      <c r="AL460" s="41"/>
      <c r="AM460" s="77"/>
      <c r="AN460" s="77"/>
      <c r="AO460" s="37"/>
      <c r="AP460" s="37"/>
      <c r="AQ460" s="37"/>
      <c r="AR460" s="37"/>
      <c r="AS460" s="37"/>
      <c r="AT460" s="41"/>
      <c r="AU460" s="77"/>
      <c r="AV460" s="77"/>
      <c r="AW460" s="37"/>
      <c r="AX460" s="37"/>
      <c r="AY460" s="37"/>
      <c r="AZ460" s="37"/>
      <c r="BA460" s="37"/>
      <c r="BB460" s="41"/>
      <c r="BC460" s="77"/>
      <c r="BD460" s="77"/>
      <c r="BE460" s="37"/>
      <c r="BF460" s="37"/>
      <c r="BG460" s="37"/>
      <c r="BH460" s="37"/>
      <c r="BI460" s="37"/>
      <c r="BJ460" s="37"/>
      <c r="BK460" s="32"/>
      <c r="BL460" s="32"/>
      <c r="BM460" s="115">
        <f>Familia!AV459</f>
        <v>0</v>
      </c>
      <c r="BN460" s="32"/>
      <c r="BO460" s="115">
        <f>Familia!AW459</f>
        <v>0</v>
      </c>
      <c r="BP460" s="32"/>
      <c r="BQ460" s="115">
        <f>Familia!AX459</f>
        <v>0</v>
      </c>
      <c r="BR460" s="32"/>
      <c r="BS460" s="115">
        <f>Familia!AY459</f>
        <v>0</v>
      </c>
      <c r="BT460" s="32"/>
      <c r="BU460" s="115">
        <f>Familia!AZ459</f>
        <v>0</v>
      </c>
      <c r="BV460" s="32"/>
      <c r="BW460" s="115">
        <f>Familia!BA459</f>
        <v>0</v>
      </c>
      <c r="BX460" s="32"/>
      <c r="BY460" s="32"/>
      <c r="BZ460" s="39"/>
      <c r="CA460" s="39"/>
      <c r="CB460" s="39"/>
      <c r="CC460" s="39"/>
      <c r="CD460" s="39"/>
      <c r="CE460" s="39"/>
      <c r="CF460" s="37"/>
      <c r="CG460" s="40"/>
      <c r="CH460" s="114">
        <f t="shared" si="7"/>
        <v>0</v>
      </c>
      <c r="CI460" s="41"/>
      <c r="CJ460" s="34"/>
      <c r="CK460" s="41"/>
      <c r="CL460" s="34"/>
      <c r="CM460" s="41"/>
      <c r="CN460" s="41"/>
      <c r="CO460" s="34"/>
      <c r="CP460" s="41"/>
      <c r="CQ460" s="37"/>
      <c r="CR460" s="40"/>
      <c r="CS460" s="37"/>
      <c r="CT460" s="37" t="s">
        <v>1597</v>
      </c>
      <c r="CV460" s="37"/>
    </row>
    <row r="461" spans="1:100">
      <c r="A461" s="21">
        <v>457</v>
      </c>
      <c r="B461" s="21">
        <f>Beneficiario!C458</f>
        <v>0</v>
      </c>
      <c r="C461" s="41"/>
      <c r="D461" s="37"/>
      <c r="E461" s="40"/>
      <c r="F461" s="77"/>
      <c r="G461" s="77"/>
      <c r="H461" s="37"/>
      <c r="I461" s="37"/>
      <c r="J461" s="37"/>
      <c r="K461" s="37"/>
      <c r="L461" s="37"/>
      <c r="M461" s="32"/>
      <c r="N461" s="41"/>
      <c r="O461" s="77"/>
      <c r="P461" s="77"/>
      <c r="Q461" s="37"/>
      <c r="R461" s="37"/>
      <c r="S461" s="37"/>
      <c r="T461" s="37"/>
      <c r="U461" s="37"/>
      <c r="V461" s="41"/>
      <c r="W461" s="77"/>
      <c r="X461" s="77"/>
      <c r="Y461" s="37"/>
      <c r="Z461" s="37"/>
      <c r="AA461" s="37"/>
      <c r="AB461" s="37"/>
      <c r="AC461" s="37"/>
      <c r="AD461" s="41"/>
      <c r="AE461" s="77"/>
      <c r="AF461" s="77"/>
      <c r="AG461" s="37"/>
      <c r="AH461" s="37"/>
      <c r="AI461" s="37"/>
      <c r="AJ461" s="37"/>
      <c r="AK461" s="37"/>
      <c r="AL461" s="41"/>
      <c r="AM461" s="77"/>
      <c r="AN461" s="77"/>
      <c r="AO461" s="37"/>
      <c r="AP461" s="37"/>
      <c r="AQ461" s="37"/>
      <c r="AR461" s="37"/>
      <c r="AS461" s="37"/>
      <c r="AT461" s="41"/>
      <c r="AU461" s="77"/>
      <c r="AV461" s="77"/>
      <c r="AW461" s="37"/>
      <c r="AX461" s="37"/>
      <c r="AY461" s="37"/>
      <c r="AZ461" s="37"/>
      <c r="BA461" s="37"/>
      <c r="BB461" s="41"/>
      <c r="BC461" s="77"/>
      <c r="BD461" s="77"/>
      <c r="BE461" s="37"/>
      <c r="BF461" s="37"/>
      <c r="BG461" s="37"/>
      <c r="BH461" s="37"/>
      <c r="BI461" s="37"/>
      <c r="BJ461" s="37"/>
      <c r="BK461" s="32"/>
      <c r="BL461" s="32"/>
      <c r="BM461" s="115">
        <f>Familia!AV460</f>
        <v>0</v>
      </c>
      <c r="BN461" s="32"/>
      <c r="BO461" s="115">
        <f>Familia!AW460</f>
        <v>0</v>
      </c>
      <c r="BP461" s="32"/>
      <c r="BQ461" s="115">
        <f>Familia!AX460</f>
        <v>0</v>
      </c>
      <c r="BR461" s="32"/>
      <c r="BS461" s="115">
        <f>Familia!AY460</f>
        <v>0</v>
      </c>
      <c r="BT461" s="32"/>
      <c r="BU461" s="115">
        <f>Familia!AZ460</f>
        <v>0</v>
      </c>
      <c r="BV461" s="32"/>
      <c r="BW461" s="115">
        <f>Familia!BA460</f>
        <v>0</v>
      </c>
      <c r="BX461" s="32"/>
      <c r="BY461" s="32"/>
      <c r="BZ461" s="39"/>
      <c r="CA461" s="39"/>
      <c r="CB461" s="39"/>
      <c r="CC461" s="39"/>
      <c r="CD461" s="39"/>
      <c r="CE461" s="39"/>
      <c r="CF461" s="37"/>
      <c r="CG461" s="40"/>
      <c r="CH461" s="114">
        <f t="shared" si="7"/>
        <v>0</v>
      </c>
      <c r="CI461" s="41"/>
      <c r="CJ461" s="34"/>
      <c r="CK461" s="41"/>
      <c r="CL461" s="34"/>
      <c r="CM461" s="41"/>
      <c r="CN461" s="41"/>
      <c r="CO461" s="34"/>
      <c r="CP461" s="41"/>
      <c r="CQ461" s="37"/>
      <c r="CR461" s="40"/>
      <c r="CS461" s="37"/>
      <c r="CT461" s="37" t="s">
        <v>1597</v>
      </c>
      <c r="CV461" s="37"/>
    </row>
    <row r="462" spans="1:100">
      <c r="A462" s="21">
        <v>458</v>
      </c>
      <c r="B462" s="21">
        <f>Beneficiario!C459</f>
        <v>0</v>
      </c>
      <c r="C462" s="41"/>
      <c r="D462" s="37"/>
      <c r="E462" s="40"/>
      <c r="F462" s="77"/>
      <c r="G462" s="77"/>
      <c r="H462" s="37"/>
      <c r="I462" s="37"/>
      <c r="J462" s="37"/>
      <c r="K462" s="37"/>
      <c r="L462" s="37"/>
      <c r="M462" s="32"/>
      <c r="N462" s="41"/>
      <c r="O462" s="77"/>
      <c r="P462" s="77"/>
      <c r="Q462" s="37"/>
      <c r="R462" s="37"/>
      <c r="S462" s="37"/>
      <c r="T462" s="37"/>
      <c r="U462" s="37"/>
      <c r="V462" s="41"/>
      <c r="W462" s="77"/>
      <c r="X462" s="77"/>
      <c r="Y462" s="37"/>
      <c r="Z462" s="37"/>
      <c r="AA462" s="37"/>
      <c r="AB462" s="37"/>
      <c r="AC462" s="37"/>
      <c r="AD462" s="41"/>
      <c r="AE462" s="77"/>
      <c r="AF462" s="77"/>
      <c r="AG462" s="37"/>
      <c r="AH462" s="37"/>
      <c r="AI462" s="37"/>
      <c r="AJ462" s="37"/>
      <c r="AK462" s="37"/>
      <c r="AL462" s="41"/>
      <c r="AM462" s="77"/>
      <c r="AN462" s="77"/>
      <c r="AO462" s="37"/>
      <c r="AP462" s="37"/>
      <c r="AQ462" s="37"/>
      <c r="AR462" s="37"/>
      <c r="AS462" s="37"/>
      <c r="AT462" s="41"/>
      <c r="AU462" s="77"/>
      <c r="AV462" s="77"/>
      <c r="AW462" s="37"/>
      <c r="AX462" s="37"/>
      <c r="AY462" s="37"/>
      <c r="AZ462" s="37"/>
      <c r="BA462" s="37"/>
      <c r="BB462" s="41"/>
      <c r="BC462" s="77"/>
      <c r="BD462" s="77"/>
      <c r="BE462" s="37"/>
      <c r="BF462" s="37"/>
      <c r="BG462" s="37"/>
      <c r="BH462" s="37"/>
      <c r="BI462" s="37"/>
      <c r="BJ462" s="37"/>
      <c r="BK462" s="32"/>
      <c r="BL462" s="32"/>
      <c r="BM462" s="115">
        <f>Familia!AV461</f>
        <v>0</v>
      </c>
      <c r="BN462" s="32"/>
      <c r="BO462" s="115">
        <f>Familia!AW461</f>
        <v>0</v>
      </c>
      <c r="BP462" s="32"/>
      <c r="BQ462" s="115">
        <f>Familia!AX461</f>
        <v>0</v>
      </c>
      <c r="BR462" s="32"/>
      <c r="BS462" s="115">
        <f>Familia!AY461</f>
        <v>0</v>
      </c>
      <c r="BT462" s="32"/>
      <c r="BU462" s="115">
        <f>Familia!AZ461</f>
        <v>0</v>
      </c>
      <c r="BV462" s="32"/>
      <c r="BW462" s="115">
        <f>Familia!BA461</f>
        <v>0</v>
      </c>
      <c r="BX462" s="32"/>
      <c r="BY462" s="32"/>
      <c r="BZ462" s="39"/>
      <c r="CA462" s="39"/>
      <c r="CB462" s="39"/>
      <c r="CC462" s="39"/>
      <c r="CD462" s="39"/>
      <c r="CE462" s="39"/>
      <c r="CF462" s="37"/>
      <c r="CG462" s="40"/>
      <c r="CH462" s="114">
        <f t="shared" si="7"/>
        <v>0</v>
      </c>
      <c r="CI462" s="41"/>
      <c r="CJ462" s="34"/>
      <c r="CK462" s="41"/>
      <c r="CL462" s="34"/>
      <c r="CM462" s="41"/>
      <c r="CN462" s="41"/>
      <c r="CO462" s="34"/>
      <c r="CP462" s="41"/>
      <c r="CQ462" s="37"/>
      <c r="CR462" s="40"/>
      <c r="CS462" s="37"/>
      <c r="CT462" s="37" t="s">
        <v>1597</v>
      </c>
      <c r="CV462" s="37"/>
    </row>
    <row r="463" spans="1:100">
      <c r="A463" s="21">
        <v>459</v>
      </c>
      <c r="B463" s="21">
        <f>Beneficiario!C460</f>
        <v>0</v>
      </c>
      <c r="C463" s="41"/>
      <c r="D463" s="37"/>
      <c r="E463" s="40"/>
      <c r="F463" s="77"/>
      <c r="G463" s="77"/>
      <c r="H463" s="37"/>
      <c r="I463" s="37"/>
      <c r="J463" s="37"/>
      <c r="K463" s="37"/>
      <c r="L463" s="37"/>
      <c r="M463" s="32"/>
      <c r="N463" s="41"/>
      <c r="O463" s="77"/>
      <c r="P463" s="77"/>
      <c r="Q463" s="37"/>
      <c r="R463" s="37"/>
      <c r="S463" s="37"/>
      <c r="T463" s="37"/>
      <c r="U463" s="37"/>
      <c r="V463" s="41"/>
      <c r="W463" s="77"/>
      <c r="X463" s="77"/>
      <c r="Y463" s="37"/>
      <c r="Z463" s="37"/>
      <c r="AA463" s="37"/>
      <c r="AB463" s="37"/>
      <c r="AC463" s="37"/>
      <c r="AD463" s="41"/>
      <c r="AE463" s="77"/>
      <c r="AF463" s="77"/>
      <c r="AG463" s="37"/>
      <c r="AH463" s="37"/>
      <c r="AI463" s="37"/>
      <c r="AJ463" s="37"/>
      <c r="AK463" s="37"/>
      <c r="AL463" s="41"/>
      <c r="AM463" s="77"/>
      <c r="AN463" s="77"/>
      <c r="AO463" s="37"/>
      <c r="AP463" s="37"/>
      <c r="AQ463" s="37"/>
      <c r="AR463" s="37"/>
      <c r="AS463" s="37"/>
      <c r="AT463" s="41"/>
      <c r="AU463" s="77"/>
      <c r="AV463" s="77"/>
      <c r="AW463" s="37"/>
      <c r="AX463" s="37"/>
      <c r="AY463" s="37"/>
      <c r="AZ463" s="37"/>
      <c r="BA463" s="37"/>
      <c r="BB463" s="41"/>
      <c r="BC463" s="77"/>
      <c r="BD463" s="77"/>
      <c r="BE463" s="37"/>
      <c r="BF463" s="37"/>
      <c r="BG463" s="37"/>
      <c r="BH463" s="37"/>
      <c r="BI463" s="37"/>
      <c r="BJ463" s="37"/>
      <c r="BK463" s="32"/>
      <c r="BL463" s="32"/>
      <c r="BM463" s="115">
        <f>Familia!AV462</f>
        <v>0</v>
      </c>
      <c r="BN463" s="32"/>
      <c r="BO463" s="115">
        <f>Familia!AW462</f>
        <v>0</v>
      </c>
      <c r="BP463" s="32"/>
      <c r="BQ463" s="115">
        <f>Familia!AX462</f>
        <v>0</v>
      </c>
      <c r="BR463" s="32"/>
      <c r="BS463" s="115">
        <f>Familia!AY462</f>
        <v>0</v>
      </c>
      <c r="BT463" s="32"/>
      <c r="BU463" s="115">
        <f>Familia!AZ462</f>
        <v>0</v>
      </c>
      <c r="BV463" s="32"/>
      <c r="BW463" s="115">
        <f>Familia!BA462</f>
        <v>0</v>
      </c>
      <c r="BX463" s="32"/>
      <c r="BY463" s="32"/>
      <c r="BZ463" s="39"/>
      <c r="CA463" s="39"/>
      <c r="CB463" s="39"/>
      <c r="CC463" s="39"/>
      <c r="CD463" s="39"/>
      <c r="CE463" s="39"/>
      <c r="CF463" s="37"/>
      <c r="CG463" s="40"/>
      <c r="CH463" s="114">
        <f t="shared" si="7"/>
        <v>0</v>
      </c>
      <c r="CI463" s="41"/>
      <c r="CJ463" s="34"/>
      <c r="CK463" s="41"/>
      <c r="CL463" s="34"/>
      <c r="CM463" s="41"/>
      <c r="CN463" s="41"/>
      <c r="CO463" s="34"/>
      <c r="CP463" s="41"/>
      <c r="CQ463" s="37"/>
      <c r="CR463" s="40"/>
      <c r="CS463" s="37"/>
      <c r="CT463" s="37" t="s">
        <v>1597</v>
      </c>
      <c r="CV463" s="37"/>
    </row>
    <row r="464" spans="1:100">
      <c r="A464" s="21">
        <v>460</v>
      </c>
      <c r="B464" s="21">
        <f>Beneficiario!C461</f>
        <v>0</v>
      </c>
      <c r="C464" s="41"/>
      <c r="D464" s="37"/>
      <c r="E464" s="40"/>
      <c r="F464" s="77"/>
      <c r="G464" s="77"/>
      <c r="H464" s="37"/>
      <c r="I464" s="37"/>
      <c r="J464" s="37"/>
      <c r="K464" s="37"/>
      <c r="L464" s="37"/>
      <c r="M464" s="32"/>
      <c r="N464" s="41"/>
      <c r="O464" s="77"/>
      <c r="P464" s="77"/>
      <c r="Q464" s="37"/>
      <c r="R464" s="37"/>
      <c r="S464" s="37"/>
      <c r="T464" s="37"/>
      <c r="U464" s="37"/>
      <c r="V464" s="41"/>
      <c r="W464" s="77"/>
      <c r="X464" s="77"/>
      <c r="Y464" s="37"/>
      <c r="Z464" s="37"/>
      <c r="AA464" s="37"/>
      <c r="AB464" s="37"/>
      <c r="AC464" s="37"/>
      <c r="AD464" s="41"/>
      <c r="AE464" s="77"/>
      <c r="AF464" s="77"/>
      <c r="AG464" s="37"/>
      <c r="AH464" s="37"/>
      <c r="AI464" s="37"/>
      <c r="AJ464" s="37"/>
      <c r="AK464" s="37"/>
      <c r="AL464" s="41"/>
      <c r="AM464" s="77"/>
      <c r="AN464" s="77"/>
      <c r="AO464" s="37"/>
      <c r="AP464" s="37"/>
      <c r="AQ464" s="37"/>
      <c r="AR464" s="37"/>
      <c r="AS464" s="37"/>
      <c r="AT464" s="41"/>
      <c r="AU464" s="77"/>
      <c r="AV464" s="77"/>
      <c r="AW464" s="37"/>
      <c r="AX464" s="37"/>
      <c r="AY464" s="37"/>
      <c r="AZ464" s="37"/>
      <c r="BA464" s="37"/>
      <c r="BB464" s="41"/>
      <c r="BC464" s="77"/>
      <c r="BD464" s="77"/>
      <c r="BE464" s="37"/>
      <c r="BF464" s="37"/>
      <c r="BG464" s="37"/>
      <c r="BH464" s="37"/>
      <c r="BI464" s="37"/>
      <c r="BJ464" s="37"/>
      <c r="BK464" s="32"/>
      <c r="BL464" s="32"/>
      <c r="BM464" s="115">
        <f>Familia!AV463</f>
        <v>0</v>
      </c>
      <c r="BN464" s="32"/>
      <c r="BO464" s="115">
        <f>Familia!AW463</f>
        <v>0</v>
      </c>
      <c r="BP464" s="32"/>
      <c r="BQ464" s="115">
        <f>Familia!AX463</f>
        <v>0</v>
      </c>
      <c r="BR464" s="32"/>
      <c r="BS464" s="115">
        <f>Familia!AY463</f>
        <v>0</v>
      </c>
      <c r="BT464" s="32"/>
      <c r="BU464" s="115">
        <f>Familia!AZ463</f>
        <v>0</v>
      </c>
      <c r="BV464" s="32"/>
      <c r="BW464" s="115">
        <f>Familia!BA463</f>
        <v>0</v>
      </c>
      <c r="BX464" s="32"/>
      <c r="BY464" s="32"/>
      <c r="BZ464" s="39"/>
      <c r="CA464" s="39"/>
      <c r="CB464" s="39"/>
      <c r="CC464" s="39"/>
      <c r="CD464" s="39"/>
      <c r="CE464" s="39"/>
      <c r="CF464" s="37"/>
      <c r="CG464" s="40"/>
      <c r="CH464" s="114">
        <f t="shared" si="7"/>
        <v>0</v>
      </c>
      <c r="CI464" s="41"/>
      <c r="CJ464" s="34"/>
      <c r="CK464" s="41"/>
      <c r="CL464" s="34"/>
      <c r="CM464" s="41"/>
      <c r="CN464" s="41"/>
      <c r="CO464" s="34"/>
      <c r="CP464" s="41"/>
      <c r="CQ464" s="37"/>
      <c r="CR464" s="40"/>
      <c r="CS464" s="37"/>
      <c r="CT464" s="37" t="s">
        <v>1597</v>
      </c>
      <c r="CV464" s="37"/>
    </row>
    <row r="465" spans="1:100">
      <c r="A465" s="21">
        <v>461</v>
      </c>
      <c r="B465" s="21">
        <f>Beneficiario!C462</f>
        <v>0</v>
      </c>
      <c r="C465" s="41"/>
      <c r="D465" s="37"/>
      <c r="E465" s="40"/>
      <c r="F465" s="77"/>
      <c r="G465" s="77"/>
      <c r="H465" s="37"/>
      <c r="I465" s="37"/>
      <c r="J465" s="37"/>
      <c r="K465" s="37"/>
      <c r="L465" s="37"/>
      <c r="M465" s="32"/>
      <c r="N465" s="41"/>
      <c r="O465" s="77"/>
      <c r="P465" s="77"/>
      <c r="Q465" s="37"/>
      <c r="R465" s="37"/>
      <c r="S465" s="37"/>
      <c r="T465" s="37"/>
      <c r="U465" s="37"/>
      <c r="V465" s="41"/>
      <c r="W465" s="77"/>
      <c r="X465" s="77"/>
      <c r="Y465" s="37"/>
      <c r="Z465" s="37"/>
      <c r="AA465" s="37"/>
      <c r="AB465" s="37"/>
      <c r="AC465" s="37"/>
      <c r="AD465" s="41"/>
      <c r="AE465" s="77"/>
      <c r="AF465" s="77"/>
      <c r="AG465" s="37"/>
      <c r="AH465" s="37"/>
      <c r="AI465" s="37"/>
      <c r="AJ465" s="37"/>
      <c r="AK465" s="37"/>
      <c r="AL465" s="41"/>
      <c r="AM465" s="77"/>
      <c r="AN465" s="77"/>
      <c r="AO465" s="37"/>
      <c r="AP465" s="37"/>
      <c r="AQ465" s="37"/>
      <c r="AR465" s="37"/>
      <c r="AS465" s="37"/>
      <c r="AT465" s="41"/>
      <c r="AU465" s="77"/>
      <c r="AV465" s="77"/>
      <c r="AW465" s="37"/>
      <c r="AX465" s="37"/>
      <c r="AY465" s="37"/>
      <c r="AZ465" s="37"/>
      <c r="BA465" s="37"/>
      <c r="BB465" s="41"/>
      <c r="BC465" s="77"/>
      <c r="BD465" s="77"/>
      <c r="BE465" s="37"/>
      <c r="BF465" s="37"/>
      <c r="BG465" s="37"/>
      <c r="BH465" s="37"/>
      <c r="BI465" s="37"/>
      <c r="BJ465" s="37"/>
      <c r="BK465" s="32"/>
      <c r="BL465" s="32"/>
      <c r="BM465" s="115">
        <f>Familia!AV464</f>
        <v>0</v>
      </c>
      <c r="BN465" s="32"/>
      <c r="BO465" s="115">
        <f>Familia!AW464</f>
        <v>0</v>
      </c>
      <c r="BP465" s="32"/>
      <c r="BQ465" s="115">
        <f>Familia!AX464</f>
        <v>0</v>
      </c>
      <c r="BR465" s="32"/>
      <c r="BS465" s="115">
        <f>Familia!AY464</f>
        <v>0</v>
      </c>
      <c r="BT465" s="32"/>
      <c r="BU465" s="115">
        <f>Familia!AZ464</f>
        <v>0</v>
      </c>
      <c r="BV465" s="32"/>
      <c r="BW465" s="115">
        <f>Familia!BA464</f>
        <v>0</v>
      </c>
      <c r="BX465" s="32"/>
      <c r="BY465" s="32"/>
      <c r="BZ465" s="39"/>
      <c r="CA465" s="39"/>
      <c r="CB465" s="39"/>
      <c r="CC465" s="39"/>
      <c r="CD465" s="39"/>
      <c r="CE465" s="39"/>
      <c r="CF465" s="37"/>
      <c r="CG465" s="40"/>
      <c r="CH465" s="114">
        <f t="shared" si="7"/>
        <v>0</v>
      </c>
      <c r="CI465" s="41"/>
      <c r="CJ465" s="34"/>
      <c r="CK465" s="41"/>
      <c r="CL465" s="34"/>
      <c r="CM465" s="41"/>
      <c r="CN465" s="41"/>
      <c r="CO465" s="34"/>
      <c r="CP465" s="41"/>
      <c r="CQ465" s="37"/>
      <c r="CR465" s="40"/>
      <c r="CS465" s="37"/>
      <c r="CT465" s="37" t="s">
        <v>1597</v>
      </c>
      <c r="CV465" s="37"/>
    </row>
    <row r="466" spans="1:100">
      <c r="A466" s="21">
        <v>462</v>
      </c>
      <c r="B466" s="21">
        <f>Beneficiario!C463</f>
        <v>0</v>
      </c>
      <c r="C466" s="41"/>
      <c r="D466" s="37"/>
      <c r="E466" s="40"/>
      <c r="F466" s="77"/>
      <c r="G466" s="77"/>
      <c r="H466" s="37"/>
      <c r="I466" s="37"/>
      <c r="J466" s="37"/>
      <c r="K466" s="37"/>
      <c r="L466" s="37"/>
      <c r="M466" s="32"/>
      <c r="N466" s="41"/>
      <c r="O466" s="77"/>
      <c r="P466" s="77"/>
      <c r="Q466" s="37"/>
      <c r="R466" s="37"/>
      <c r="S466" s="37"/>
      <c r="T466" s="37"/>
      <c r="U466" s="37"/>
      <c r="V466" s="41"/>
      <c r="W466" s="77"/>
      <c r="X466" s="77"/>
      <c r="Y466" s="37"/>
      <c r="Z466" s="37"/>
      <c r="AA466" s="37"/>
      <c r="AB466" s="37"/>
      <c r="AC466" s="37"/>
      <c r="AD466" s="41"/>
      <c r="AE466" s="77"/>
      <c r="AF466" s="77"/>
      <c r="AG466" s="37"/>
      <c r="AH466" s="37"/>
      <c r="AI466" s="37"/>
      <c r="AJ466" s="37"/>
      <c r="AK466" s="37"/>
      <c r="AL466" s="41"/>
      <c r="AM466" s="77"/>
      <c r="AN466" s="77"/>
      <c r="AO466" s="37"/>
      <c r="AP466" s="37"/>
      <c r="AQ466" s="37"/>
      <c r="AR466" s="37"/>
      <c r="AS466" s="37"/>
      <c r="AT466" s="41"/>
      <c r="AU466" s="77"/>
      <c r="AV466" s="77"/>
      <c r="AW466" s="37"/>
      <c r="AX466" s="37"/>
      <c r="AY466" s="37"/>
      <c r="AZ466" s="37"/>
      <c r="BA466" s="37"/>
      <c r="BB466" s="41"/>
      <c r="BC466" s="77"/>
      <c r="BD466" s="77"/>
      <c r="BE466" s="37"/>
      <c r="BF466" s="37"/>
      <c r="BG466" s="37"/>
      <c r="BH466" s="37"/>
      <c r="BI466" s="37"/>
      <c r="BJ466" s="37"/>
      <c r="BK466" s="32"/>
      <c r="BL466" s="32"/>
      <c r="BM466" s="115">
        <f>Familia!AV465</f>
        <v>0</v>
      </c>
      <c r="BN466" s="32"/>
      <c r="BO466" s="115">
        <f>Familia!AW465</f>
        <v>0</v>
      </c>
      <c r="BP466" s="32"/>
      <c r="BQ466" s="115">
        <f>Familia!AX465</f>
        <v>0</v>
      </c>
      <c r="BR466" s="32"/>
      <c r="BS466" s="115">
        <f>Familia!AY465</f>
        <v>0</v>
      </c>
      <c r="BT466" s="32"/>
      <c r="BU466" s="115">
        <f>Familia!AZ465</f>
        <v>0</v>
      </c>
      <c r="BV466" s="32"/>
      <c r="BW466" s="115">
        <f>Familia!BA465</f>
        <v>0</v>
      </c>
      <c r="BX466" s="32"/>
      <c r="BY466" s="32"/>
      <c r="BZ466" s="39"/>
      <c r="CA466" s="39"/>
      <c r="CB466" s="39"/>
      <c r="CC466" s="39"/>
      <c r="CD466" s="39"/>
      <c r="CE466" s="39"/>
      <c r="CF466" s="37"/>
      <c r="CG466" s="40"/>
      <c r="CH466" s="114">
        <f t="shared" si="7"/>
        <v>0</v>
      </c>
      <c r="CI466" s="41"/>
      <c r="CJ466" s="34"/>
      <c r="CK466" s="41"/>
      <c r="CL466" s="34"/>
      <c r="CM466" s="41"/>
      <c r="CN466" s="41"/>
      <c r="CO466" s="34"/>
      <c r="CP466" s="41"/>
      <c r="CQ466" s="37"/>
      <c r="CR466" s="40"/>
      <c r="CS466" s="37"/>
      <c r="CT466" s="37" t="s">
        <v>1597</v>
      </c>
      <c r="CV466" s="37"/>
    </row>
    <row r="467" spans="1:100">
      <c r="A467" s="21">
        <v>463</v>
      </c>
      <c r="B467" s="21">
        <f>Beneficiario!C464</f>
        <v>0</v>
      </c>
      <c r="C467" s="41"/>
      <c r="D467" s="37"/>
      <c r="E467" s="40"/>
      <c r="F467" s="77"/>
      <c r="G467" s="77"/>
      <c r="H467" s="37"/>
      <c r="I467" s="37"/>
      <c r="J467" s="37"/>
      <c r="K467" s="37"/>
      <c r="L467" s="37"/>
      <c r="M467" s="32"/>
      <c r="N467" s="41"/>
      <c r="O467" s="77"/>
      <c r="P467" s="77"/>
      <c r="Q467" s="37"/>
      <c r="R467" s="37"/>
      <c r="S467" s="37"/>
      <c r="T467" s="37"/>
      <c r="U467" s="37"/>
      <c r="V467" s="41"/>
      <c r="W467" s="77"/>
      <c r="X467" s="77"/>
      <c r="Y467" s="37"/>
      <c r="Z467" s="37"/>
      <c r="AA467" s="37"/>
      <c r="AB467" s="37"/>
      <c r="AC467" s="37"/>
      <c r="AD467" s="41"/>
      <c r="AE467" s="77"/>
      <c r="AF467" s="77"/>
      <c r="AG467" s="37"/>
      <c r="AH467" s="37"/>
      <c r="AI467" s="37"/>
      <c r="AJ467" s="37"/>
      <c r="AK467" s="37"/>
      <c r="AL467" s="41"/>
      <c r="AM467" s="77"/>
      <c r="AN467" s="77"/>
      <c r="AO467" s="37"/>
      <c r="AP467" s="37"/>
      <c r="AQ467" s="37"/>
      <c r="AR467" s="37"/>
      <c r="AS467" s="37"/>
      <c r="AT467" s="41"/>
      <c r="AU467" s="77"/>
      <c r="AV467" s="77"/>
      <c r="AW467" s="37"/>
      <c r="AX467" s="37"/>
      <c r="AY467" s="37"/>
      <c r="AZ467" s="37"/>
      <c r="BA467" s="37"/>
      <c r="BB467" s="41"/>
      <c r="BC467" s="77"/>
      <c r="BD467" s="77"/>
      <c r="BE467" s="37"/>
      <c r="BF467" s="37"/>
      <c r="BG467" s="37"/>
      <c r="BH467" s="37"/>
      <c r="BI467" s="37"/>
      <c r="BJ467" s="37"/>
      <c r="BK467" s="32"/>
      <c r="BL467" s="32"/>
      <c r="BM467" s="115">
        <f>Familia!AV466</f>
        <v>0</v>
      </c>
      <c r="BN467" s="32"/>
      <c r="BO467" s="115">
        <f>Familia!AW466</f>
        <v>0</v>
      </c>
      <c r="BP467" s="32"/>
      <c r="BQ467" s="115">
        <f>Familia!AX466</f>
        <v>0</v>
      </c>
      <c r="BR467" s="32"/>
      <c r="BS467" s="115">
        <f>Familia!AY466</f>
        <v>0</v>
      </c>
      <c r="BT467" s="32"/>
      <c r="BU467" s="115">
        <f>Familia!AZ466</f>
        <v>0</v>
      </c>
      <c r="BV467" s="32"/>
      <c r="BW467" s="115">
        <f>Familia!BA466</f>
        <v>0</v>
      </c>
      <c r="BX467" s="32"/>
      <c r="BY467" s="32"/>
      <c r="BZ467" s="39"/>
      <c r="CA467" s="39"/>
      <c r="CB467" s="39"/>
      <c r="CC467" s="39"/>
      <c r="CD467" s="39"/>
      <c r="CE467" s="39"/>
      <c r="CF467" s="37"/>
      <c r="CG467" s="40"/>
      <c r="CH467" s="114">
        <f t="shared" si="7"/>
        <v>0</v>
      </c>
      <c r="CI467" s="41"/>
      <c r="CJ467" s="34"/>
      <c r="CK467" s="41"/>
      <c r="CL467" s="34"/>
      <c r="CM467" s="41"/>
      <c r="CN467" s="41"/>
      <c r="CO467" s="34"/>
      <c r="CP467" s="41"/>
      <c r="CQ467" s="37"/>
      <c r="CR467" s="40"/>
      <c r="CS467" s="37"/>
      <c r="CT467" s="37" t="s">
        <v>1597</v>
      </c>
      <c r="CV467" s="37"/>
    </row>
    <row r="468" spans="1:100">
      <c r="A468" s="21">
        <v>464</v>
      </c>
      <c r="B468" s="21">
        <f>Beneficiario!C465</f>
        <v>0</v>
      </c>
      <c r="C468" s="41"/>
      <c r="D468" s="37"/>
      <c r="E468" s="40"/>
      <c r="F468" s="77"/>
      <c r="G468" s="77"/>
      <c r="H468" s="37"/>
      <c r="I468" s="37"/>
      <c r="J468" s="37"/>
      <c r="K468" s="37"/>
      <c r="L468" s="37"/>
      <c r="M468" s="32"/>
      <c r="N468" s="41"/>
      <c r="O468" s="77"/>
      <c r="P468" s="77"/>
      <c r="Q468" s="37"/>
      <c r="R468" s="37"/>
      <c r="S468" s="37"/>
      <c r="T468" s="37"/>
      <c r="U468" s="37"/>
      <c r="V468" s="41"/>
      <c r="W468" s="77"/>
      <c r="X468" s="77"/>
      <c r="Y468" s="37"/>
      <c r="Z468" s="37"/>
      <c r="AA468" s="37"/>
      <c r="AB468" s="37"/>
      <c r="AC468" s="37"/>
      <c r="AD468" s="41"/>
      <c r="AE468" s="77"/>
      <c r="AF468" s="77"/>
      <c r="AG468" s="37"/>
      <c r="AH468" s="37"/>
      <c r="AI468" s="37"/>
      <c r="AJ468" s="37"/>
      <c r="AK468" s="37"/>
      <c r="AL468" s="41"/>
      <c r="AM468" s="77"/>
      <c r="AN468" s="77"/>
      <c r="AO468" s="37"/>
      <c r="AP468" s="37"/>
      <c r="AQ468" s="37"/>
      <c r="AR468" s="37"/>
      <c r="AS468" s="37"/>
      <c r="AT468" s="41"/>
      <c r="AU468" s="77"/>
      <c r="AV468" s="77"/>
      <c r="AW468" s="37"/>
      <c r="AX468" s="37"/>
      <c r="AY468" s="37"/>
      <c r="AZ468" s="37"/>
      <c r="BA468" s="37"/>
      <c r="BB468" s="41"/>
      <c r="BC468" s="77"/>
      <c r="BD468" s="77"/>
      <c r="BE468" s="37"/>
      <c r="BF468" s="37"/>
      <c r="BG468" s="37"/>
      <c r="BH468" s="37"/>
      <c r="BI468" s="37"/>
      <c r="BJ468" s="37"/>
      <c r="BK468" s="32"/>
      <c r="BL468" s="32"/>
      <c r="BM468" s="115">
        <f>Familia!AV467</f>
        <v>0</v>
      </c>
      <c r="BN468" s="32"/>
      <c r="BO468" s="115">
        <f>Familia!AW467</f>
        <v>0</v>
      </c>
      <c r="BP468" s="32"/>
      <c r="BQ468" s="115">
        <f>Familia!AX467</f>
        <v>0</v>
      </c>
      <c r="BR468" s="32"/>
      <c r="BS468" s="115">
        <f>Familia!AY467</f>
        <v>0</v>
      </c>
      <c r="BT468" s="32"/>
      <c r="BU468" s="115">
        <f>Familia!AZ467</f>
        <v>0</v>
      </c>
      <c r="BV468" s="32"/>
      <c r="BW468" s="115">
        <f>Familia!BA467</f>
        <v>0</v>
      </c>
      <c r="BX468" s="32"/>
      <c r="BY468" s="32"/>
      <c r="BZ468" s="39"/>
      <c r="CA468" s="39"/>
      <c r="CB468" s="39"/>
      <c r="CC468" s="39"/>
      <c r="CD468" s="39"/>
      <c r="CE468" s="39"/>
      <c r="CF468" s="37"/>
      <c r="CG468" s="40"/>
      <c r="CH468" s="114">
        <f t="shared" si="7"/>
        <v>0</v>
      </c>
      <c r="CI468" s="41"/>
      <c r="CJ468" s="34"/>
      <c r="CK468" s="41"/>
      <c r="CL468" s="34"/>
      <c r="CM468" s="41"/>
      <c r="CN468" s="41"/>
      <c r="CO468" s="34"/>
      <c r="CP468" s="41"/>
      <c r="CQ468" s="37"/>
      <c r="CR468" s="40"/>
      <c r="CS468" s="37"/>
      <c r="CT468" s="37" t="s">
        <v>1597</v>
      </c>
      <c r="CV468" s="37"/>
    </row>
    <row r="469" spans="1:100">
      <c r="A469" s="21">
        <v>465</v>
      </c>
      <c r="B469" s="21">
        <f>Beneficiario!C466</f>
        <v>0</v>
      </c>
      <c r="C469" s="41"/>
      <c r="D469" s="37"/>
      <c r="E469" s="40"/>
      <c r="F469" s="77"/>
      <c r="G469" s="77"/>
      <c r="H469" s="37"/>
      <c r="I469" s="37"/>
      <c r="J469" s="37"/>
      <c r="K469" s="37"/>
      <c r="L469" s="37"/>
      <c r="M469" s="32"/>
      <c r="N469" s="41"/>
      <c r="O469" s="77"/>
      <c r="P469" s="77"/>
      <c r="Q469" s="37"/>
      <c r="R469" s="37"/>
      <c r="S469" s="37"/>
      <c r="T469" s="37"/>
      <c r="U469" s="37"/>
      <c r="V469" s="41"/>
      <c r="W469" s="77"/>
      <c r="X469" s="77"/>
      <c r="Y469" s="37"/>
      <c r="Z469" s="37"/>
      <c r="AA469" s="37"/>
      <c r="AB469" s="37"/>
      <c r="AC469" s="37"/>
      <c r="AD469" s="41"/>
      <c r="AE469" s="77"/>
      <c r="AF469" s="77"/>
      <c r="AG469" s="37"/>
      <c r="AH469" s="37"/>
      <c r="AI469" s="37"/>
      <c r="AJ469" s="37"/>
      <c r="AK469" s="37"/>
      <c r="AL469" s="41"/>
      <c r="AM469" s="77"/>
      <c r="AN469" s="77"/>
      <c r="AO469" s="37"/>
      <c r="AP469" s="37"/>
      <c r="AQ469" s="37"/>
      <c r="AR469" s="37"/>
      <c r="AS469" s="37"/>
      <c r="AT469" s="41"/>
      <c r="AU469" s="77"/>
      <c r="AV469" s="77"/>
      <c r="AW469" s="37"/>
      <c r="AX469" s="37"/>
      <c r="AY469" s="37"/>
      <c r="AZ469" s="37"/>
      <c r="BA469" s="37"/>
      <c r="BB469" s="41"/>
      <c r="BC469" s="77"/>
      <c r="BD469" s="77"/>
      <c r="BE469" s="37"/>
      <c r="BF469" s="37"/>
      <c r="BG469" s="37"/>
      <c r="BH469" s="37"/>
      <c r="BI469" s="37"/>
      <c r="BJ469" s="37"/>
      <c r="BK469" s="32"/>
      <c r="BL469" s="32"/>
      <c r="BM469" s="115">
        <f>Familia!AV468</f>
        <v>0</v>
      </c>
      <c r="BN469" s="32"/>
      <c r="BO469" s="115">
        <f>Familia!AW468</f>
        <v>0</v>
      </c>
      <c r="BP469" s="32"/>
      <c r="BQ469" s="115">
        <f>Familia!AX468</f>
        <v>0</v>
      </c>
      <c r="BR469" s="32"/>
      <c r="BS469" s="115">
        <f>Familia!AY468</f>
        <v>0</v>
      </c>
      <c r="BT469" s="32"/>
      <c r="BU469" s="115">
        <f>Familia!AZ468</f>
        <v>0</v>
      </c>
      <c r="BV469" s="32"/>
      <c r="BW469" s="115">
        <f>Familia!BA468</f>
        <v>0</v>
      </c>
      <c r="BX469" s="32"/>
      <c r="BY469" s="32"/>
      <c r="BZ469" s="39"/>
      <c r="CA469" s="39"/>
      <c r="CB469" s="39"/>
      <c r="CC469" s="39"/>
      <c r="CD469" s="39"/>
      <c r="CE469" s="39"/>
      <c r="CF469" s="37"/>
      <c r="CG469" s="40"/>
      <c r="CH469" s="114">
        <f t="shared" si="7"/>
        <v>0</v>
      </c>
      <c r="CI469" s="41"/>
      <c r="CJ469" s="34"/>
      <c r="CK469" s="41"/>
      <c r="CL469" s="34"/>
      <c r="CM469" s="41"/>
      <c r="CN469" s="41"/>
      <c r="CO469" s="34"/>
      <c r="CP469" s="41"/>
      <c r="CQ469" s="37"/>
      <c r="CR469" s="40"/>
      <c r="CS469" s="37"/>
      <c r="CT469" s="37" t="s">
        <v>1597</v>
      </c>
      <c r="CV469" s="37"/>
    </row>
    <row r="470" spans="1:100">
      <c r="A470" s="21">
        <v>466</v>
      </c>
      <c r="B470" s="21">
        <f>Beneficiario!C467</f>
        <v>0</v>
      </c>
      <c r="C470" s="41"/>
      <c r="D470" s="37"/>
      <c r="E470" s="40"/>
      <c r="F470" s="77"/>
      <c r="G470" s="77"/>
      <c r="H470" s="37"/>
      <c r="I470" s="37"/>
      <c r="J470" s="37"/>
      <c r="K470" s="37"/>
      <c r="L470" s="37"/>
      <c r="M470" s="32"/>
      <c r="N470" s="41"/>
      <c r="O470" s="77"/>
      <c r="P470" s="77"/>
      <c r="Q470" s="37"/>
      <c r="R470" s="37"/>
      <c r="S470" s="37"/>
      <c r="T470" s="37"/>
      <c r="U470" s="37"/>
      <c r="V470" s="41"/>
      <c r="W470" s="77"/>
      <c r="X470" s="77"/>
      <c r="Y470" s="37"/>
      <c r="Z470" s="37"/>
      <c r="AA470" s="37"/>
      <c r="AB470" s="37"/>
      <c r="AC470" s="37"/>
      <c r="AD470" s="41"/>
      <c r="AE470" s="77"/>
      <c r="AF470" s="77"/>
      <c r="AG470" s="37"/>
      <c r="AH470" s="37"/>
      <c r="AI470" s="37"/>
      <c r="AJ470" s="37"/>
      <c r="AK470" s="37"/>
      <c r="AL470" s="41"/>
      <c r="AM470" s="77"/>
      <c r="AN470" s="77"/>
      <c r="AO470" s="37"/>
      <c r="AP470" s="37"/>
      <c r="AQ470" s="37"/>
      <c r="AR470" s="37"/>
      <c r="AS470" s="37"/>
      <c r="AT470" s="41"/>
      <c r="AU470" s="77"/>
      <c r="AV470" s="77"/>
      <c r="AW470" s="37"/>
      <c r="AX470" s="37"/>
      <c r="AY470" s="37"/>
      <c r="AZ470" s="37"/>
      <c r="BA470" s="37"/>
      <c r="BB470" s="41"/>
      <c r="BC470" s="77"/>
      <c r="BD470" s="77"/>
      <c r="BE470" s="37"/>
      <c r="BF470" s="37"/>
      <c r="BG470" s="37"/>
      <c r="BH470" s="37"/>
      <c r="BI470" s="37"/>
      <c r="BJ470" s="37"/>
      <c r="BK470" s="32"/>
      <c r="BL470" s="32"/>
      <c r="BM470" s="115">
        <f>Familia!AV469</f>
        <v>0</v>
      </c>
      <c r="BN470" s="32"/>
      <c r="BO470" s="115">
        <f>Familia!AW469</f>
        <v>0</v>
      </c>
      <c r="BP470" s="32"/>
      <c r="BQ470" s="115">
        <f>Familia!AX469</f>
        <v>0</v>
      </c>
      <c r="BR470" s="32"/>
      <c r="BS470" s="115">
        <f>Familia!AY469</f>
        <v>0</v>
      </c>
      <c r="BT470" s="32"/>
      <c r="BU470" s="115">
        <f>Familia!AZ469</f>
        <v>0</v>
      </c>
      <c r="BV470" s="32"/>
      <c r="BW470" s="115">
        <f>Familia!BA469</f>
        <v>0</v>
      </c>
      <c r="BX470" s="32"/>
      <c r="BY470" s="32"/>
      <c r="BZ470" s="39"/>
      <c r="CA470" s="39"/>
      <c r="CB470" s="39"/>
      <c r="CC470" s="39"/>
      <c r="CD470" s="39"/>
      <c r="CE470" s="39"/>
      <c r="CF470" s="37"/>
      <c r="CG470" s="40"/>
      <c r="CH470" s="114">
        <f t="shared" si="7"/>
        <v>0</v>
      </c>
      <c r="CI470" s="41"/>
      <c r="CJ470" s="34"/>
      <c r="CK470" s="41"/>
      <c r="CL470" s="34"/>
      <c r="CM470" s="41"/>
      <c r="CN470" s="41"/>
      <c r="CO470" s="34"/>
      <c r="CP470" s="41"/>
      <c r="CQ470" s="37"/>
      <c r="CR470" s="40"/>
      <c r="CS470" s="37"/>
      <c r="CT470" s="37" t="s">
        <v>1597</v>
      </c>
      <c r="CV470" s="37"/>
    </row>
    <row r="471" spans="1:100">
      <c r="A471" s="21">
        <v>467</v>
      </c>
      <c r="B471" s="21">
        <f>Beneficiario!C468</f>
        <v>0</v>
      </c>
      <c r="C471" s="41"/>
      <c r="D471" s="37"/>
      <c r="E471" s="40"/>
      <c r="F471" s="77"/>
      <c r="G471" s="77"/>
      <c r="H471" s="37"/>
      <c r="I471" s="37"/>
      <c r="J471" s="37"/>
      <c r="K471" s="37"/>
      <c r="L471" s="37"/>
      <c r="M471" s="32"/>
      <c r="N471" s="41"/>
      <c r="O471" s="77"/>
      <c r="P471" s="77"/>
      <c r="Q471" s="37"/>
      <c r="R471" s="37"/>
      <c r="S471" s="37"/>
      <c r="T471" s="37"/>
      <c r="U471" s="37"/>
      <c r="V471" s="41"/>
      <c r="W471" s="77"/>
      <c r="X471" s="77"/>
      <c r="Y471" s="37"/>
      <c r="Z471" s="37"/>
      <c r="AA471" s="37"/>
      <c r="AB471" s="37"/>
      <c r="AC471" s="37"/>
      <c r="AD471" s="41"/>
      <c r="AE471" s="77"/>
      <c r="AF471" s="77"/>
      <c r="AG471" s="37"/>
      <c r="AH471" s="37"/>
      <c r="AI471" s="37"/>
      <c r="AJ471" s="37"/>
      <c r="AK471" s="37"/>
      <c r="AL471" s="41"/>
      <c r="AM471" s="77"/>
      <c r="AN471" s="77"/>
      <c r="AO471" s="37"/>
      <c r="AP471" s="37"/>
      <c r="AQ471" s="37"/>
      <c r="AR471" s="37"/>
      <c r="AS471" s="37"/>
      <c r="AT471" s="41"/>
      <c r="AU471" s="77"/>
      <c r="AV471" s="77"/>
      <c r="AW471" s="37"/>
      <c r="AX471" s="37"/>
      <c r="AY471" s="37"/>
      <c r="AZ471" s="37"/>
      <c r="BA471" s="37"/>
      <c r="BB471" s="41"/>
      <c r="BC471" s="77"/>
      <c r="BD471" s="77"/>
      <c r="BE471" s="37"/>
      <c r="BF471" s="37"/>
      <c r="BG471" s="37"/>
      <c r="BH471" s="37"/>
      <c r="BI471" s="37"/>
      <c r="BJ471" s="37"/>
      <c r="BK471" s="32"/>
      <c r="BL471" s="32"/>
      <c r="BM471" s="115">
        <f>Familia!AV470</f>
        <v>0</v>
      </c>
      <c r="BN471" s="32"/>
      <c r="BO471" s="115">
        <f>Familia!AW470</f>
        <v>0</v>
      </c>
      <c r="BP471" s="32"/>
      <c r="BQ471" s="115">
        <f>Familia!AX470</f>
        <v>0</v>
      </c>
      <c r="BR471" s="32"/>
      <c r="BS471" s="115">
        <f>Familia!AY470</f>
        <v>0</v>
      </c>
      <c r="BT471" s="32"/>
      <c r="BU471" s="115">
        <f>Familia!AZ470</f>
        <v>0</v>
      </c>
      <c r="BV471" s="32"/>
      <c r="BW471" s="115">
        <f>Familia!BA470</f>
        <v>0</v>
      </c>
      <c r="BX471" s="32"/>
      <c r="BY471" s="32"/>
      <c r="BZ471" s="39"/>
      <c r="CA471" s="39"/>
      <c r="CB471" s="39"/>
      <c r="CC471" s="39"/>
      <c r="CD471" s="39"/>
      <c r="CE471" s="39"/>
      <c r="CF471" s="37"/>
      <c r="CG471" s="40"/>
      <c r="CH471" s="114">
        <f t="shared" si="7"/>
        <v>0</v>
      </c>
      <c r="CI471" s="41"/>
      <c r="CJ471" s="34"/>
      <c r="CK471" s="41"/>
      <c r="CL471" s="34"/>
      <c r="CM471" s="41"/>
      <c r="CN471" s="41"/>
      <c r="CO471" s="34"/>
      <c r="CP471" s="41"/>
      <c r="CQ471" s="37"/>
      <c r="CR471" s="40"/>
      <c r="CS471" s="37"/>
      <c r="CT471" s="37" t="s">
        <v>1597</v>
      </c>
      <c r="CV471" s="37"/>
    </row>
    <row r="472" spans="1:100">
      <c r="A472" s="21">
        <v>468</v>
      </c>
      <c r="B472" s="21">
        <f>Beneficiario!C469</f>
        <v>0</v>
      </c>
      <c r="C472" s="41"/>
      <c r="D472" s="37"/>
      <c r="E472" s="40"/>
      <c r="F472" s="77"/>
      <c r="G472" s="77"/>
      <c r="H472" s="37"/>
      <c r="I472" s="37"/>
      <c r="J472" s="37"/>
      <c r="K472" s="37"/>
      <c r="L472" s="37"/>
      <c r="M472" s="32"/>
      <c r="N472" s="41"/>
      <c r="O472" s="77"/>
      <c r="P472" s="77"/>
      <c r="Q472" s="37"/>
      <c r="R472" s="37"/>
      <c r="S472" s="37"/>
      <c r="T472" s="37"/>
      <c r="U472" s="37"/>
      <c r="V472" s="41"/>
      <c r="W472" s="77"/>
      <c r="X472" s="77"/>
      <c r="Y472" s="37"/>
      <c r="Z472" s="37"/>
      <c r="AA472" s="37"/>
      <c r="AB472" s="37"/>
      <c r="AC472" s="37"/>
      <c r="AD472" s="41"/>
      <c r="AE472" s="77"/>
      <c r="AF472" s="77"/>
      <c r="AG472" s="37"/>
      <c r="AH472" s="37"/>
      <c r="AI472" s="37"/>
      <c r="AJ472" s="37"/>
      <c r="AK472" s="37"/>
      <c r="AL472" s="41"/>
      <c r="AM472" s="77"/>
      <c r="AN472" s="77"/>
      <c r="AO472" s="37"/>
      <c r="AP472" s="37"/>
      <c r="AQ472" s="37"/>
      <c r="AR472" s="37"/>
      <c r="AS472" s="37"/>
      <c r="AT472" s="41"/>
      <c r="AU472" s="77"/>
      <c r="AV472" s="77"/>
      <c r="AW472" s="37"/>
      <c r="AX472" s="37"/>
      <c r="AY472" s="37"/>
      <c r="AZ472" s="37"/>
      <c r="BA472" s="37"/>
      <c r="BB472" s="41"/>
      <c r="BC472" s="77"/>
      <c r="BD472" s="77"/>
      <c r="BE472" s="37"/>
      <c r="BF472" s="37"/>
      <c r="BG472" s="37"/>
      <c r="BH472" s="37"/>
      <c r="BI472" s="37"/>
      <c r="BJ472" s="37"/>
      <c r="BK472" s="32"/>
      <c r="BL472" s="32"/>
      <c r="BM472" s="115">
        <f>Familia!AV471</f>
        <v>0</v>
      </c>
      <c r="BN472" s="32"/>
      <c r="BO472" s="115">
        <f>Familia!AW471</f>
        <v>0</v>
      </c>
      <c r="BP472" s="32"/>
      <c r="BQ472" s="115">
        <f>Familia!AX471</f>
        <v>0</v>
      </c>
      <c r="BR472" s="32"/>
      <c r="BS472" s="115">
        <f>Familia!AY471</f>
        <v>0</v>
      </c>
      <c r="BT472" s="32"/>
      <c r="BU472" s="115">
        <f>Familia!AZ471</f>
        <v>0</v>
      </c>
      <c r="BV472" s="32"/>
      <c r="BW472" s="115">
        <f>Familia!BA471</f>
        <v>0</v>
      </c>
      <c r="BX472" s="32"/>
      <c r="BY472" s="32"/>
      <c r="BZ472" s="39"/>
      <c r="CA472" s="39"/>
      <c r="CB472" s="39"/>
      <c r="CC472" s="39"/>
      <c r="CD472" s="39"/>
      <c r="CE472" s="39"/>
      <c r="CF472" s="37"/>
      <c r="CG472" s="40"/>
      <c r="CH472" s="114">
        <f t="shared" si="7"/>
        <v>0</v>
      </c>
      <c r="CI472" s="41"/>
      <c r="CJ472" s="34"/>
      <c r="CK472" s="41"/>
      <c r="CL472" s="34"/>
      <c r="CM472" s="41"/>
      <c r="CN472" s="41"/>
      <c r="CO472" s="34"/>
      <c r="CP472" s="41"/>
      <c r="CQ472" s="37"/>
      <c r="CR472" s="40"/>
      <c r="CS472" s="37"/>
      <c r="CT472" s="37" t="s">
        <v>1597</v>
      </c>
      <c r="CV472" s="37"/>
    </row>
    <row r="473" spans="1:100">
      <c r="A473" s="21">
        <v>469</v>
      </c>
      <c r="B473" s="21">
        <f>Beneficiario!C470</f>
        <v>0</v>
      </c>
      <c r="C473" s="41"/>
      <c r="D473" s="37"/>
      <c r="E473" s="40"/>
      <c r="F473" s="77"/>
      <c r="G473" s="77"/>
      <c r="H473" s="37"/>
      <c r="I473" s="37"/>
      <c r="J473" s="37"/>
      <c r="K473" s="37"/>
      <c r="L473" s="37"/>
      <c r="M473" s="32"/>
      <c r="N473" s="41"/>
      <c r="O473" s="77"/>
      <c r="P473" s="77"/>
      <c r="Q473" s="37"/>
      <c r="R473" s="37"/>
      <c r="S473" s="37"/>
      <c r="T473" s="37"/>
      <c r="U473" s="37"/>
      <c r="V473" s="41"/>
      <c r="W473" s="77"/>
      <c r="X473" s="77"/>
      <c r="Y473" s="37"/>
      <c r="Z473" s="37"/>
      <c r="AA473" s="37"/>
      <c r="AB473" s="37"/>
      <c r="AC473" s="37"/>
      <c r="AD473" s="41"/>
      <c r="AE473" s="77"/>
      <c r="AF473" s="77"/>
      <c r="AG473" s="37"/>
      <c r="AH473" s="37"/>
      <c r="AI473" s="37"/>
      <c r="AJ473" s="37"/>
      <c r="AK473" s="37"/>
      <c r="AL473" s="41"/>
      <c r="AM473" s="77"/>
      <c r="AN473" s="77"/>
      <c r="AO473" s="37"/>
      <c r="AP473" s="37"/>
      <c r="AQ473" s="37"/>
      <c r="AR473" s="37"/>
      <c r="AS473" s="37"/>
      <c r="AT473" s="41"/>
      <c r="AU473" s="77"/>
      <c r="AV473" s="77"/>
      <c r="AW473" s="37"/>
      <c r="AX473" s="37"/>
      <c r="AY473" s="37"/>
      <c r="AZ473" s="37"/>
      <c r="BA473" s="37"/>
      <c r="BB473" s="41"/>
      <c r="BC473" s="77"/>
      <c r="BD473" s="77"/>
      <c r="BE473" s="37"/>
      <c r="BF473" s="37"/>
      <c r="BG473" s="37"/>
      <c r="BH473" s="37"/>
      <c r="BI473" s="37"/>
      <c r="BJ473" s="37"/>
      <c r="BK473" s="32"/>
      <c r="BL473" s="32"/>
      <c r="BM473" s="115">
        <f>Familia!AV472</f>
        <v>0</v>
      </c>
      <c r="BN473" s="32"/>
      <c r="BO473" s="115">
        <f>Familia!AW472</f>
        <v>0</v>
      </c>
      <c r="BP473" s="32"/>
      <c r="BQ473" s="115">
        <f>Familia!AX472</f>
        <v>0</v>
      </c>
      <c r="BR473" s="32"/>
      <c r="BS473" s="115">
        <f>Familia!AY472</f>
        <v>0</v>
      </c>
      <c r="BT473" s="32"/>
      <c r="BU473" s="115">
        <f>Familia!AZ472</f>
        <v>0</v>
      </c>
      <c r="BV473" s="32"/>
      <c r="BW473" s="115">
        <f>Familia!BA472</f>
        <v>0</v>
      </c>
      <c r="BX473" s="32"/>
      <c r="BY473" s="32"/>
      <c r="BZ473" s="39"/>
      <c r="CA473" s="39"/>
      <c r="CB473" s="39"/>
      <c r="CC473" s="39"/>
      <c r="CD473" s="39"/>
      <c r="CE473" s="39"/>
      <c r="CF473" s="37"/>
      <c r="CG473" s="40"/>
      <c r="CH473" s="114">
        <f t="shared" si="7"/>
        <v>0</v>
      </c>
      <c r="CI473" s="41"/>
      <c r="CJ473" s="34"/>
      <c r="CK473" s="41"/>
      <c r="CL473" s="34"/>
      <c r="CM473" s="41"/>
      <c r="CN473" s="41"/>
      <c r="CO473" s="34"/>
      <c r="CP473" s="41"/>
      <c r="CQ473" s="37"/>
      <c r="CR473" s="40"/>
      <c r="CS473" s="37"/>
      <c r="CT473" s="37" t="s">
        <v>1597</v>
      </c>
      <c r="CV473" s="37"/>
    </row>
    <row r="474" spans="1:100">
      <c r="A474" s="21">
        <v>470</v>
      </c>
      <c r="B474" s="21">
        <f>Beneficiario!C471</f>
        <v>0</v>
      </c>
      <c r="C474" s="41"/>
      <c r="D474" s="37"/>
      <c r="E474" s="40"/>
      <c r="F474" s="77"/>
      <c r="G474" s="77"/>
      <c r="H474" s="37"/>
      <c r="I474" s="37"/>
      <c r="J474" s="37"/>
      <c r="K474" s="37"/>
      <c r="L474" s="37"/>
      <c r="M474" s="32"/>
      <c r="N474" s="41"/>
      <c r="O474" s="77"/>
      <c r="P474" s="77"/>
      <c r="Q474" s="37"/>
      <c r="R474" s="37"/>
      <c r="S474" s="37"/>
      <c r="T474" s="37"/>
      <c r="U474" s="37"/>
      <c r="V474" s="41"/>
      <c r="W474" s="77"/>
      <c r="X474" s="77"/>
      <c r="Y474" s="37"/>
      <c r="Z474" s="37"/>
      <c r="AA474" s="37"/>
      <c r="AB474" s="37"/>
      <c r="AC474" s="37"/>
      <c r="AD474" s="41"/>
      <c r="AE474" s="77"/>
      <c r="AF474" s="77"/>
      <c r="AG474" s="37"/>
      <c r="AH474" s="37"/>
      <c r="AI474" s="37"/>
      <c r="AJ474" s="37"/>
      <c r="AK474" s="37"/>
      <c r="AL474" s="41"/>
      <c r="AM474" s="77"/>
      <c r="AN474" s="77"/>
      <c r="AO474" s="37"/>
      <c r="AP474" s="37"/>
      <c r="AQ474" s="37"/>
      <c r="AR474" s="37"/>
      <c r="AS474" s="37"/>
      <c r="AT474" s="41"/>
      <c r="AU474" s="77"/>
      <c r="AV474" s="77"/>
      <c r="AW474" s="37"/>
      <c r="AX474" s="37"/>
      <c r="AY474" s="37"/>
      <c r="AZ474" s="37"/>
      <c r="BA474" s="37"/>
      <c r="BB474" s="41"/>
      <c r="BC474" s="77"/>
      <c r="BD474" s="77"/>
      <c r="BE474" s="37"/>
      <c r="BF474" s="37"/>
      <c r="BG474" s="37"/>
      <c r="BH474" s="37"/>
      <c r="BI474" s="37"/>
      <c r="BJ474" s="37"/>
      <c r="BK474" s="32"/>
      <c r="BL474" s="32"/>
      <c r="BM474" s="115">
        <f>Familia!AV473</f>
        <v>0</v>
      </c>
      <c r="BN474" s="32"/>
      <c r="BO474" s="115">
        <f>Familia!AW473</f>
        <v>0</v>
      </c>
      <c r="BP474" s="32"/>
      <c r="BQ474" s="115">
        <f>Familia!AX473</f>
        <v>0</v>
      </c>
      <c r="BR474" s="32"/>
      <c r="BS474" s="115">
        <f>Familia!AY473</f>
        <v>0</v>
      </c>
      <c r="BT474" s="32"/>
      <c r="BU474" s="115">
        <f>Familia!AZ473</f>
        <v>0</v>
      </c>
      <c r="BV474" s="32"/>
      <c r="BW474" s="115">
        <f>Familia!BA473</f>
        <v>0</v>
      </c>
      <c r="BX474" s="32"/>
      <c r="BY474" s="32"/>
      <c r="BZ474" s="39"/>
      <c r="CA474" s="39"/>
      <c r="CB474" s="39"/>
      <c r="CC474" s="39"/>
      <c r="CD474" s="39"/>
      <c r="CE474" s="39"/>
      <c r="CF474" s="37"/>
      <c r="CG474" s="40"/>
      <c r="CH474" s="114">
        <f t="shared" si="7"/>
        <v>0</v>
      </c>
      <c r="CI474" s="41"/>
      <c r="CJ474" s="34"/>
      <c r="CK474" s="41"/>
      <c r="CL474" s="34"/>
      <c r="CM474" s="41"/>
      <c r="CN474" s="41"/>
      <c r="CO474" s="34"/>
      <c r="CP474" s="41"/>
      <c r="CQ474" s="37"/>
      <c r="CR474" s="40"/>
      <c r="CS474" s="37"/>
      <c r="CT474" s="37" t="s">
        <v>1597</v>
      </c>
      <c r="CV474" s="37"/>
    </row>
    <row r="475" spans="1:100">
      <c r="A475" s="21">
        <v>471</v>
      </c>
      <c r="B475" s="21">
        <f>Beneficiario!C472</f>
        <v>0</v>
      </c>
      <c r="C475" s="41"/>
      <c r="D475" s="37"/>
      <c r="E475" s="40"/>
      <c r="F475" s="77"/>
      <c r="G475" s="77"/>
      <c r="H475" s="37"/>
      <c r="I475" s="37"/>
      <c r="J475" s="37"/>
      <c r="K475" s="37"/>
      <c r="L475" s="37"/>
      <c r="M475" s="32"/>
      <c r="N475" s="41"/>
      <c r="O475" s="77"/>
      <c r="P475" s="77"/>
      <c r="Q475" s="37"/>
      <c r="R475" s="37"/>
      <c r="S475" s="37"/>
      <c r="T475" s="37"/>
      <c r="U475" s="37"/>
      <c r="V475" s="41"/>
      <c r="W475" s="77"/>
      <c r="X475" s="77"/>
      <c r="Y475" s="37"/>
      <c r="Z475" s="37"/>
      <c r="AA475" s="37"/>
      <c r="AB475" s="37"/>
      <c r="AC475" s="37"/>
      <c r="AD475" s="41"/>
      <c r="AE475" s="77"/>
      <c r="AF475" s="77"/>
      <c r="AG475" s="37"/>
      <c r="AH475" s="37"/>
      <c r="AI475" s="37"/>
      <c r="AJ475" s="37"/>
      <c r="AK475" s="37"/>
      <c r="AL475" s="41"/>
      <c r="AM475" s="77"/>
      <c r="AN475" s="77"/>
      <c r="AO475" s="37"/>
      <c r="AP475" s="37"/>
      <c r="AQ475" s="37"/>
      <c r="AR475" s="37"/>
      <c r="AS475" s="37"/>
      <c r="AT475" s="41"/>
      <c r="AU475" s="77"/>
      <c r="AV475" s="77"/>
      <c r="AW475" s="37"/>
      <c r="AX475" s="37"/>
      <c r="AY475" s="37"/>
      <c r="AZ475" s="37"/>
      <c r="BA475" s="37"/>
      <c r="BB475" s="41"/>
      <c r="BC475" s="77"/>
      <c r="BD475" s="77"/>
      <c r="BE475" s="37"/>
      <c r="BF475" s="37"/>
      <c r="BG475" s="37"/>
      <c r="BH475" s="37"/>
      <c r="BI475" s="37"/>
      <c r="BJ475" s="37"/>
      <c r="BK475" s="32"/>
      <c r="BL475" s="32"/>
      <c r="BM475" s="115">
        <f>Familia!AV474</f>
        <v>0</v>
      </c>
      <c r="BN475" s="32"/>
      <c r="BO475" s="115">
        <f>Familia!AW474</f>
        <v>0</v>
      </c>
      <c r="BP475" s="32"/>
      <c r="BQ475" s="115">
        <f>Familia!AX474</f>
        <v>0</v>
      </c>
      <c r="BR475" s="32"/>
      <c r="BS475" s="115">
        <f>Familia!AY474</f>
        <v>0</v>
      </c>
      <c r="BT475" s="32"/>
      <c r="BU475" s="115">
        <f>Familia!AZ474</f>
        <v>0</v>
      </c>
      <c r="BV475" s="32"/>
      <c r="BW475" s="115">
        <f>Familia!BA474</f>
        <v>0</v>
      </c>
      <c r="BX475" s="32"/>
      <c r="BY475" s="32"/>
      <c r="BZ475" s="39"/>
      <c r="CA475" s="39"/>
      <c r="CB475" s="39"/>
      <c r="CC475" s="39"/>
      <c r="CD475" s="39"/>
      <c r="CE475" s="39"/>
      <c r="CF475" s="37"/>
      <c r="CG475" s="40"/>
      <c r="CH475" s="114">
        <f t="shared" si="7"/>
        <v>0</v>
      </c>
      <c r="CI475" s="41"/>
      <c r="CJ475" s="34"/>
      <c r="CK475" s="41"/>
      <c r="CL475" s="34"/>
      <c r="CM475" s="41"/>
      <c r="CN475" s="41"/>
      <c r="CO475" s="34"/>
      <c r="CP475" s="41"/>
      <c r="CQ475" s="37"/>
      <c r="CR475" s="40"/>
      <c r="CS475" s="37"/>
      <c r="CT475" s="37" t="s">
        <v>1597</v>
      </c>
      <c r="CV475" s="37"/>
    </row>
    <row r="476" spans="1:100">
      <c r="A476" s="21">
        <v>472</v>
      </c>
      <c r="B476" s="21">
        <f>Beneficiario!C473</f>
        <v>0</v>
      </c>
      <c r="C476" s="41"/>
      <c r="D476" s="37"/>
      <c r="E476" s="40"/>
      <c r="F476" s="77"/>
      <c r="G476" s="77"/>
      <c r="H476" s="37"/>
      <c r="I476" s="37"/>
      <c r="J476" s="37"/>
      <c r="K476" s="37"/>
      <c r="L476" s="37"/>
      <c r="M476" s="32"/>
      <c r="N476" s="41"/>
      <c r="O476" s="77"/>
      <c r="P476" s="77"/>
      <c r="Q476" s="37"/>
      <c r="R476" s="37"/>
      <c r="S476" s="37"/>
      <c r="T476" s="37"/>
      <c r="U476" s="37"/>
      <c r="V476" s="41"/>
      <c r="W476" s="77"/>
      <c r="X476" s="77"/>
      <c r="Y476" s="37"/>
      <c r="Z476" s="37"/>
      <c r="AA476" s="37"/>
      <c r="AB476" s="37"/>
      <c r="AC476" s="37"/>
      <c r="AD476" s="41"/>
      <c r="AE476" s="77"/>
      <c r="AF476" s="77"/>
      <c r="AG476" s="37"/>
      <c r="AH476" s="37"/>
      <c r="AI476" s="37"/>
      <c r="AJ476" s="37"/>
      <c r="AK476" s="37"/>
      <c r="AL476" s="41"/>
      <c r="AM476" s="77"/>
      <c r="AN476" s="77"/>
      <c r="AO476" s="37"/>
      <c r="AP476" s="37"/>
      <c r="AQ476" s="37"/>
      <c r="AR476" s="37"/>
      <c r="AS476" s="37"/>
      <c r="AT476" s="41"/>
      <c r="AU476" s="77"/>
      <c r="AV476" s="77"/>
      <c r="AW476" s="37"/>
      <c r="AX476" s="37"/>
      <c r="AY476" s="37"/>
      <c r="AZ476" s="37"/>
      <c r="BA476" s="37"/>
      <c r="BB476" s="41"/>
      <c r="BC476" s="77"/>
      <c r="BD476" s="77"/>
      <c r="BE476" s="37"/>
      <c r="BF476" s="37"/>
      <c r="BG476" s="37"/>
      <c r="BH476" s="37"/>
      <c r="BI476" s="37"/>
      <c r="BJ476" s="37"/>
      <c r="BK476" s="32"/>
      <c r="BL476" s="32"/>
      <c r="BM476" s="115">
        <f>Familia!AV475</f>
        <v>0</v>
      </c>
      <c r="BN476" s="32"/>
      <c r="BO476" s="115">
        <f>Familia!AW475</f>
        <v>0</v>
      </c>
      <c r="BP476" s="32"/>
      <c r="BQ476" s="115">
        <f>Familia!AX475</f>
        <v>0</v>
      </c>
      <c r="BR476" s="32"/>
      <c r="BS476" s="115">
        <f>Familia!AY475</f>
        <v>0</v>
      </c>
      <c r="BT476" s="32"/>
      <c r="BU476" s="115">
        <f>Familia!AZ475</f>
        <v>0</v>
      </c>
      <c r="BV476" s="32"/>
      <c r="BW476" s="115">
        <f>Familia!BA475</f>
        <v>0</v>
      </c>
      <c r="BX476" s="32"/>
      <c r="BY476" s="32"/>
      <c r="BZ476" s="39"/>
      <c r="CA476" s="39"/>
      <c r="CB476" s="39"/>
      <c r="CC476" s="39"/>
      <c r="CD476" s="39"/>
      <c r="CE476" s="39"/>
      <c r="CF476" s="37"/>
      <c r="CG476" s="40"/>
      <c r="CH476" s="114">
        <f t="shared" si="7"/>
        <v>0</v>
      </c>
      <c r="CI476" s="41"/>
      <c r="CJ476" s="34"/>
      <c r="CK476" s="41"/>
      <c r="CL476" s="34"/>
      <c r="CM476" s="41"/>
      <c r="CN476" s="41"/>
      <c r="CO476" s="34"/>
      <c r="CP476" s="41"/>
      <c r="CQ476" s="37"/>
      <c r="CR476" s="40"/>
      <c r="CS476" s="37"/>
      <c r="CT476" s="37" t="s">
        <v>1597</v>
      </c>
      <c r="CV476" s="37"/>
    </row>
    <row r="477" spans="1:100">
      <c r="A477" s="21">
        <v>473</v>
      </c>
      <c r="B477" s="21">
        <f>Beneficiario!C474</f>
        <v>0</v>
      </c>
      <c r="C477" s="41"/>
      <c r="D477" s="37"/>
      <c r="E477" s="40"/>
      <c r="F477" s="77"/>
      <c r="G477" s="77"/>
      <c r="H477" s="37"/>
      <c r="I477" s="37"/>
      <c r="J477" s="37"/>
      <c r="K477" s="37"/>
      <c r="L477" s="37"/>
      <c r="M477" s="32"/>
      <c r="N477" s="41"/>
      <c r="O477" s="77"/>
      <c r="P477" s="77"/>
      <c r="Q477" s="37"/>
      <c r="R477" s="37"/>
      <c r="S477" s="37"/>
      <c r="T477" s="37"/>
      <c r="U477" s="37"/>
      <c r="V477" s="41"/>
      <c r="W477" s="77"/>
      <c r="X477" s="77"/>
      <c r="Y477" s="37"/>
      <c r="Z477" s="37"/>
      <c r="AA477" s="37"/>
      <c r="AB477" s="37"/>
      <c r="AC477" s="37"/>
      <c r="AD477" s="41"/>
      <c r="AE477" s="77"/>
      <c r="AF477" s="77"/>
      <c r="AG477" s="37"/>
      <c r="AH477" s="37"/>
      <c r="AI477" s="37"/>
      <c r="AJ477" s="37"/>
      <c r="AK477" s="37"/>
      <c r="AL477" s="41"/>
      <c r="AM477" s="77"/>
      <c r="AN477" s="77"/>
      <c r="AO477" s="37"/>
      <c r="AP477" s="37"/>
      <c r="AQ477" s="37"/>
      <c r="AR477" s="37"/>
      <c r="AS477" s="37"/>
      <c r="AT477" s="41"/>
      <c r="AU477" s="77"/>
      <c r="AV477" s="77"/>
      <c r="AW477" s="37"/>
      <c r="AX477" s="37"/>
      <c r="AY477" s="37"/>
      <c r="AZ477" s="37"/>
      <c r="BA477" s="37"/>
      <c r="BB477" s="41"/>
      <c r="BC477" s="77"/>
      <c r="BD477" s="77"/>
      <c r="BE477" s="37"/>
      <c r="BF477" s="37"/>
      <c r="BG477" s="37"/>
      <c r="BH477" s="37"/>
      <c r="BI477" s="37"/>
      <c r="BJ477" s="37"/>
      <c r="BK477" s="32"/>
      <c r="BL477" s="32"/>
      <c r="BM477" s="115">
        <f>Familia!AV476</f>
        <v>0</v>
      </c>
      <c r="BN477" s="32"/>
      <c r="BO477" s="115">
        <f>Familia!AW476</f>
        <v>0</v>
      </c>
      <c r="BP477" s="32"/>
      <c r="BQ477" s="115">
        <f>Familia!AX476</f>
        <v>0</v>
      </c>
      <c r="BR477" s="32"/>
      <c r="BS477" s="115">
        <f>Familia!AY476</f>
        <v>0</v>
      </c>
      <c r="BT477" s="32"/>
      <c r="BU477" s="115">
        <f>Familia!AZ476</f>
        <v>0</v>
      </c>
      <c r="BV477" s="32"/>
      <c r="BW477" s="115">
        <f>Familia!BA476</f>
        <v>0</v>
      </c>
      <c r="BX477" s="32"/>
      <c r="BY477" s="32"/>
      <c r="BZ477" s="39"/>
      <c r="CA477" s="39"/>
      <c r="CB477" s="39"/>
      <c r="CC477" s="39"/>
      <c r="CD477" s="39"/>
      <c r="CE477" s="39"/>
      <c r="CF477" s="37"/>
      <c r="CG477" s="40"/>
      <c r="CH477" s="114">
        <f t="shared" si="7"/>
        <v>0</v>
      </c>
      <c r="CI477" s="41"/>
      <c r="CJ477" s="34"/>
      <c r="CK477" s="41"/>
      <c r="CL477" s="34"/>
      <c r="CM477" s="41"/>
      <c r="CN477" s="41"/>
      <c r="CO477" s="34"/>
      <c r="CP477" s="41"/>
      <c r="CQ477" s="37"/>
      <c r="CR477" s="40"/>
      <c r="CS477" s="37"/>
      <c r="CT477" s="37" t="s">
        <v>1597</v>
      </c>
      <c r="CV477" s="37"/>
    </row>
    <row r="478" spans="1:100">
      <c r="A478" s="21">
        <v>474</v>
      </c>
      <c r="B478" s="21">
        <f>Beneficiario!C475</f>
        <v>0</v>
      </c>
      <c r="C478" s="41"/>
      <c r="D478" s="37"/>
      <c r="E478" s="40"/>
      <c r="F478" s="77"/>
      <c r="G478" s="77"/>
      <c r="H478" s="37"/>
      <c r="I478" s="37"/>
      <c r="J478" s="37"/>
      <c r="K478" s="37"/>
      <c r="L478" s="37"/>
      <c r="M478" s="32"/>
      <c r="N478" s="41"/>
      <c r="O478" s="77"/>
      <c r="P478" s="77"/>
      <c r="Q478" s="37"/>
      <c r="R478" s="37"/>
      <c r="S478" s="37"/>
      <c r="T478" s="37"/>
      <c r="U478" s="37"/>
      <c r="V478" s="41"/>
      <c r="W478" s="77"/>
      <c r="X478" s="77"/>
      <c r="Y478" s="37"/>
      <c r="Z478" s="37"/>
      <c r="AA478" s="37"/>
      <c r="AB478" s="37"/>
      <c r="AC478" s="37"/>
      <c r="AD478" s="41"/>
      <c r="AE478" s="77"/>
      <c r="AF478" s="77"/>
      <c r="AG478" s="37"/>
      <c r="AH478" s="37"/>
      <c r="AI478" s="37"/>
      <c r="AJ478" s="37"/>
      <c r="AK478" s="37"/>
      <c r="AL478" s="41"/>
      <c r="AM478" s="77"/>
      <c r="AN478" s="77"/>
      <c r="AO478" s="37"/>
      <c r="AP478" s="37"/>
      <c r="AQ478" s="37"/>
      <c r="AR478" s="37"/>
      <c r="AS478" s="37"/>
      <c r="AT478" s="41"/>
      <c r="AU478" s="77"/>
      <c r="AV478" s="77"/>
      <c r="AW478" s="37"/>
      <c r="AX478" s="37"/>
      <c r="AY478" s="37"/>
      <c r="AZ478" s="37"/>
      <c r="BA478" s="37"/>
      <c r="BB478" s="41"/>
      <c r="BC478" s="77"/>
      <c r="BD478" s="77"/>
      <c r="BE478" s="37"/>
      <c r="BF478" s="37"/>
      <c r="BG478" s="37"/>
      <c r="BH478" s="37"/>
      <c r="BI478" s="37"/>
      <c r="BJ478" s="37"/>
      <c r="BK478" s="32"/>
      <c r="BL478" s="32"/>
      <c r="BM478" s="115">
        <f>Familia!AV477</f>
        <v>0</v>
      </c>
      <c r="BN478" s="32"/>
      <c r="BO478" s="115">
        <f>Familia!AW477</f>
        <v>0</v>
      </c>
      <c r="BP478" s="32"/>
      <c r="BQ478" s="115">
        <f>Familia!AX477</f>
        <v>0</v>
      </c>
      <c r="BR478" s="32"/>
      <c r="BS478" s="115">
        <f>Familia!AY477</f>
        <v>0</v>
      </c>
      <c r="BT478" s="32"/>
      <c r="BU478" s="115">
        <f>Familia!AZ477</f>
        <v>0</v>
      </c>
      <c r="BV478" s="32"/>
      <c r="BW478" s="115">
        <f>Familia!BA477</f>
        <v>0</v>
      </c>
      <c r="BX478" s="32"/>
      <c r="BY478" s="32"/>
      <c r="BZ478" s="39"/>
      <c r="CA478" s="39"/>
      <c r="CB478" s="39"/>
      <c r="CC478" s="39"/>
      <c r="CD478" s="39"/>
      <c r="CE478" s="39"/>
      <c r="CF478" s="37"/>
      <c r="CG478" s="40"/>
      <c r="CH478" s="114">
        <f t="shared" si="7"/>
        <v>0</v>
      </c>
      <c r="CI478" s="41"/>
      <c r="CJ478" s="34"/>
      <c r="CK478" s="41"/>
      <c r="CL478" s="34"/>
      <c r="CM478" s="41"/>
      <c r="CN478" s="41"/>
      <c r="CO478" s="34"/>
      <c r="CP478" s="41"/>
      <c r="CQ478" s="37"/>
      <c r="CR478" s="40"/>
      <c r="CS478" s="37"/>
      <c r="CT478" s="37" t="s">
        <v>1597</v>
      </c>
      <c r="CV478" s="37"/>
    </row>
    <row r="479" spans="1:100">
      <c r="A479" s="21">
        <v>475</v>
      </c>
      <c r="B479" s="21">
        <f>Beneficiario!C476</f>
        <v>0</v>
      </c>
      <c r="C479" s="41"/>
      <c r="D479" s="37"/>
      <c r="E479" s="40"/>
      <c r="F479" s="77"/>
      <c r="G479" s="77"/>
      <c r="H479" s="37"/>
      <c r="I479" s="37"/>
      <c r="J479" s="37"/>
      <c r="K479" s="37"/>
      <c r="L479" s="37"/>
      <c r="M479" s="32"/>
      <c r="N479" s="41"/>
      <c r="O479" s="77"/>
      <c r="P479" s="77"/>
      <c r="Q479" s="37"/>
      <c r="R479" s="37"/>
      <c r="S479" s="37"/>
      <c r="T479" s="37"/>
      <c r="U479" s="37"/>
      <c r="V479" s="41"/>
      <c r="W479" s="77"/>
      <c r="X479" s="77"/>
      <c r="Y479" s="37"/>
      <c r="Z479" s="37"/>
      <c r="AA479" s="37"/>
      <c r="AB479" s="37"/>
      <c r="AC479" s="37"/>
      <c r="AD479" s="41"/>
      <c r="AE479" s="77"/>
      <c r="AF479" s="77"/>
      <c r="AG479" s="37"/>
      <c r="AH479" s="37"/>
      <c r="AI479" s="37"/>
      <c r="AJ479" s="37"/>
      <c r="AK479" s="37"/>
      <c r="AL479" s="41"/>
      <c r="AM479" s="77"/>
      <c r="AN479" s="77"/>
      <c r="AO479" s="37"/>
      <c r="AP479" s="37"/>
      <c r="AQ479" s="37"/>
      <c r="AR479" s="37"/>
      <c r="AS479" s="37"/>
      <c r="AT479" s="41"/>
      <c r="AU479" s="77"/>
      <c r="AV479" s="77"/>
      <c r="AW479" s="37"/>
      <c r="AX479" s="37"/>
      <c r="AY479" s="37"/>
      <c r="AZ479" s="37"/>
      <c r="BA479" s="37"/>
      <c r="BB479" s="41"/>
      <c r="BC479" s="77"/>
      <c r="BD479" s="77"/>
      <c r="BE479" s="37"/>
      <c r="BF479" s="37"/>
      <c r="BG479" s="37"/>
      <c r="BH479" s="37"/>
      <c r="BI479" s="37"/>
      <c r="BJ479" s="37"/>
      <c r="BK479" s="32"/>
      <c r="BL479" s="32"/>
      <c r="BM479" s="115">
        <f>Familia!AV478</f>
        <v>0</v>
      </c>
      <c r="BN479" s="32"/>
      <c r="BO479" s="115">
        <f>Familia!AW478</f>
        <v>0</v>
      </c>
      <c r="BP479" s="32"/>
      <c r="BQ479" s="115">
        <f>Familia!AX478</f>
        <v>0</v>
      </c>
      <c r="BR479" s="32"/>
      <c r="BS479" s="115">
        <f>Familia!AY478</f>
        <v>0</v>
      </c>
      <c r="BT479" s="32"/>
      <c r="BU479" s="115">
        <f>Familia!AZ478</f>
        <v>0</v>
      </c>
      <c r="BV479" s="32"/>
      <c r="BW479" s="115">
        <f>Familia!BA478</f>
        <v>0</v>
      </c>
      <c r="BX479" s="32"/>
      <c r="BY479" s="32"/>
      <c r="BZ479" s="39"/>
      <c r="CA479" s="39"/>
      <c r="CB479" s="39"/>
      <c r="CC479" s="39"/>
      <c r="CD479" s="39"/>
      <c r="CE479" s="39"/>
      <c r="CF479" s="37"/>
      <c r="CG479" s="40"/>
      <c r="CH479" s="114">
        <f t="shared" si="7"/>
        <v>0</v>
      </c>
      <c r="CI479" s="41"/>
      <c r="CJ479" s="34"/>
      <c r="CK479" s="41"/>
      <c r="CL479" s="34"/>
      <c r="CM479" s="41"/>
      <c r="CN479" s="41"/>
      <c r="CO479" s="34"/>
      <c r="CP479" s="41"/>
      <c r="CQ479" s="37"/>
      <c r="CR479" s="40"/>
      <c r="CS479" s="37"/>
      <c r="CT479" s="37" t="s">
        <v>1597</v>
      </c>
      <c r="CV479" s="37"/>
    </row>
    <row r="480" spans="1:100">
      <c r="A480" s="21">
        <v>476</v>
      </c>
      <c r="B480" s="21">
        <f>Beneficiario!C477</f>
        <v>0</v>
      </c>
      <c r="C480" s="41"/>
      <c r="D480" s="37"/>
      <c r="E480" s="40"/>
      <c r="F480" s="77"/>
      <c r="G480" s="77"/>
      <c r="H480" s="37"/>
      <c r="I480" s="37"/>
      <c r="J480" s="37"/>
      <c r="K480" s="37"/>
      <c r="L480" s="37"/>
      <c r="M480" s="32"/>
      <c r="N480" s="41"/>
      <c r="O480" s="77"/>
      <c r="P480" s="77"/>
      <c r="Q480" s="37"/>
      <c r="R480" s="37"/>
      <c r="S480" s="37"/>
      <c r="T480" s="37"/>
      <c r="U480" s="37"/>
      <c r="V480" s="41"/>
      <c r="W480" s="77"/>
      <c r="X480" s="77"/>
      <c r="Y480" s="37"/>
      <c r="Z480" s="37"/>
      <c r="AA480" s="37"/>
      <c r="AB480" s="37"/>
      <c r="AC480" s="37"/>
      <c r="AD480" s="41"/>
      <c r="AE480" s="77"/>
      <c r="AF480" s="77"/>
      <c r="AG480" s="37"/>
      <c r="AH480" s="37"/>
      <c r="AI480" s="37"/>
      <c r="AJ480" s="37"/>
      <c r="AK480" s="37"/>
      <c r="AL480" s="41"/>
      <c r="AM480" s="77"/>
      <c r="AN480" s="77"/>
      <c r="AO480" s="37"/>
      <c r="AP480" s="37"/>
      <c r="AQ480" s="37"/>
      <c r="AR480" s="37"/>
      <c r="AS480" s="37"/>
      <c r="AT480" s="41"/>
      <c r="AU480" s="77"/>
      <c r="AV480" s="77"/>
      <c r="AW480" s="37"/>
      <c r="AX480" s="37"/>
      <c r="AY480" s="37"/>
      <c r="AZ480" s="37"/>
      <c r="BA480" s="37"/>
      <c r="BB480" s="41"/>
      <c r="BC480" s="77"/>
      <c r="BD480" s="77"/>
      <c r="BE480" s="37"/>
      <c r="BF480" s="37"/>
      <c r="BG480" s="37"/>
      <c r="BH480" s="37"/>
      <c r="BI480" s="37"/>
      <c r="BJ480" s="37"/>
      <c r="BK480" s="32"/>
      <c r="BL480" s="32"/>
      <c r="BM480" s="115">
        <f>Familia!AV479</f>
        <v>0</v>
      </c>
      <c r="BN480" s="32"/>
      <c r="BO480" s="115">
        <f>Familia!AW479</f>
        <v>0</v>
      </c>
      <c r="BP480" s="32"/>
      <c r="BQ480" s="115">
        <f>Familia!AX479</f>
        <v>0</v>
      </c>
      <c r="BR480" s="32"/>
      <c r="BS480" s="115">
        <f>Familia!AY479</f>
        <v>0</v>
      </c>
      <c r="BT480" s="32"/>
      <c r="BU480" s="115">
        <f>Familia!AZ479</f>
        <v>0</v>
      </c>
      <c r="BV480" s="32"/>
      <c r="BW480" s="115">
        <f>Familia!BA479</f>
        <v>0</v>
      </c>
      <c r="BX480" s="32"/>
      <c r="BY480" s="32"/>
      <c r="BZ480" s="39"/>
      <c r="CA480" s="39"/>
      <c r="CB480" s="39"/>
      <c r="CC480" s="39"/>
      <c r="CD480" s="39"/>
      <c r="CE480" s="39"/>
      <c r="CF480" s="37"/>
      <c r="CG480" s="40"/>
      <c r="CH480" s="114">
        <f t="shared" si="7"/>
        <v>0</v>
      </c>
      <c r="CI480" s="41"/>
      <c r="CJ480" s="34"/>
      <c r="CK480" s="41"/>
      <c r="CL480" s="34"/>
      <c r="CM480" s="41"/>
      <c r="CN480" s="41"/>
      <c r="CO480" s="34"/>
      <c r="CP480" s="41"/>
      <c r="CQ480" s="37"/>
      <c r="CR480" s="40"/>
      <c r="CS480" s="37"/>
      <c r="CT480" s="37" t="s">
        <v>1597</v>
      </c>
      <c r="CV480" s="37"/>
    </row>
    <row r="481" spans="1:100">
      <c r="A481" s="21">
        <v>477</v>
      </c>
      <c r="B481" s="21">
        <f>Beneficiario!C478</f>
        <v>0</v>
      </c>
      <c r="C481" s="41"/>
      <c r="D481" s="37"/>
      <c r="E481" s="40"/>
      <c r="F481" s="77"/>
      <c r="G481" s="77"/>
      <c r="H481" s="37"/>
      <c r="I481" s="37"/>
      <c r="J481" s="37"/>
      <c r="K481" s="37"/>
      <c r="L481" s="37"/>
      <c r="M481" s="32"/>
      <c r="N481" s="41"/>
      <c r="O481" s="77"/>
      <c r="P481" s="77"/>
      <c r="Q481" s="37"/>
      <c r="R481" s="37"/>
      <c r="S481" s="37"/>
      <c r="T481" s="37"/>
      <c r="U481" s="37"/>
      <c r="V481" s="41"/>
      <c r="W481" s="77"/>
      <c r="X481" s="77"/>
      <c r="Y481" s="37"/>
      <c r="Z481" s="37"/>
      <c r="AA481" s="37"/>
      <c r="AB481" s="37"/>
      <c r="AC481" s="37"/>
      <c r="AD481" s="41"/>
      <c r="AE481" s="77"/>
      <c r="AF481" s="77"/>
      <c r="AG481" s="37"/>
      <c r="AH481" s="37"/>
      <c r="AI481" s="37"/>
      <c r="AJ481" s="37"/>
      <c r="AK481" s="37"/>
      <c r="AL481" s="41"/>
      <c r="AM481" s="77"/>
      <c r="AN481" s="77"/>
      <c r="AO481" s="37"/>
      <c r="AP481" s="37"/>
      <c r="AQ481" s="37"/>
      <c r="AR481" s="37"/>
      <c r="AS481" s="37"/>
      <c r="AT481" s="41"/>
      <c r="AU481" s="77"/>
      <c r="AV481" s="77"/>
      <c r="AW481" s="37"/>
      <c r="AX481" s="37"/>
      <c r="AY481" s="37"/>
      <c r="AZ481" s="37"/>
      <c r="BA481" s="37"/>
      <c r="BB481" s="41"/>
      <c r="BC481" s="77"/>
      <c r="BD481" s="77"/>
      <c r="BE481" s="37"/>
      <c r="BF481" s="37"/>
      <c r="BG481" s="37"/>
      <c r="BH481" s="37"/>
      <c r="BI481" s="37"/>
      <c r="BJ481" s="37"/>
      <c r="BK481" s="32"/>
      <c r="BL481" s="32"/>
      <c r="BM481" s="115">
        <f>Familia!AV480</f>
        <v>0</v>
      </c>
      <c r="BN481" s="32"/>
      <c r="BO481" s="115">
        <f>Familia!AW480</f>
        <v>0</v>
      </c>
      <c r="BP481" s="32"/>
      <c r="BQ481" s="115">
        <f>Familia!AX480</f>
        <v>0</v>
      </c>
      <c r="BR481" s="32"/>
      <c r="BS481" s="115">
        <f>Familia!AY480</f>
        <v>0</v>
      </c>
      <c r="BT481" s="32"/>
      <c r="BU481" s="115">
        <f>Familia!AZ480</f>
        <v>0</v>
      </c>
      <c r="BV481" s="32"/>
      <c r="BW481" s="115">
        <f>Familia!BA480</f>
        <v>0</v>
      </c>
      <c r="BX481" s="32"/>
      <c r="BY481" s="32"/>
      <c r="BZ481" s="39"/>
      <c r="CA481" s="39"/>
      <c r="CB481" s="39"/>
      <c r="CC481" s="39"/>
      <c r="CD481" s="39"/>
      <c r="CE481" s="39"/>
      <c r="CF481" s="37"/>
      <c r="CG481" s="40"/>
      <c r="CH481" s="114">
        <f t="shared" si="7"/>
        <v>0</v>
      </c>
      <c r="CI481" s="41"/>
      <c r="CJ481" s="34"/>
      <c r="CK481" s="41"/>
      <c r="CL481" s="34"/>
      <c r="CM481" s="41"/>
      <c r="CN481" s="41"/>
      <c r="CO481" s="34"/>
      <c r="CP481" s="41"/>
      <c r="CQ481" s="37"/>
      <c r="CR481" s="40"/>
      <c r="CS481" s="37"/>
      <c r="CT481" s="37" t="s">
        <v>1597</v>
      </c>
      <c r="CV481" s="37"/>
    </row>
    <row r="482" spans="1:100">
      <c r="A482" s="21">
        <v>478</v>
      </c>
      <c r="B482" s="21">
        <f>Beneficiario!C479</f>
        <v>0</v>
      </c>
      <c r="C482" s="41"/>
      <c r="D482" s="37"/>
      <c r="E482" s="40"/>
      <c r="F482" s="77"/>
      <c r="G482" s="77"/>
      <c r="H482" s="37"/>
      <c r="I482" s="37"/>
      <c r="J482" s="37"/>
      <c r="K482" s="37"/>
      <c r="L482" s="37"/>
      <c r="M482" s="32"/>
      <c r="N482" s="41"/>
      <c r="O482" s="77"/>
      <c r="P482" s="77"/>
      <c r="Q482" s="37"/>
      <c r="R482" s="37"/>
      <c r="S482" s="37"/>
      <c r="T482" s="37"/>
      <c r="U482" s="37"/>
      <c r="V482" s="41"/>
      <c r="W482" s="77"/>
      <c r="X482" s="77"/>
      <c r="Y482" s="37"/>
      <c r="Z482" s="37"/>
      <c r="AA482" s="37"/>
      <c r="AB482" s="37"/>
      <c r="AC482" s="37"/>
      <c r="AD482" s="41"/>
      <c r="AE482" s="77"/>
      <c r="AF482" s="77"/>
      <c r="AG482" s="37"/>
      <c r="AH482" s="37"/>
      <c r="AI482" s="37"/>
      <c r="AJ482" s="37"/>
      <c r="AK482" s="37"/>
      <c r="AL482" s="41"/>
      <c r="AM482" s="77"/>
      <c r="AN482" s="77"/>
      <c r="AO482" s="37"/>
      <c r="AP482" s="37"/>
      <c r="AQ482" s="37"/>
      <c r="AR482" s="37"/>
      <c r="AS482" s="37"/>
      <c r="AT482" s="41"/>
      <c r="AU482" s="77"/>
      <c r="AV482" s="77"/>
      <c r="AW482" s="37"/>
      <c r="AX482" s="37"/>
      <c r="AY482" s="37"/>
      <c r="AZ482" s="37"/>
      <c r="BA482" s="37"/>
      <c r="BB482" s="41"/>
      <c r="BC482" s="77"/>
      <c r="BD482" s="77"/>
      <c r="BE482" s="37"/>
      <c r="BF482" s="37"/>
      <c r="BG482" s="37"/>
      <c r="BH482" s="37"/>
      <c r="BI482" s="37"/>
      <c r="BJ482" s="37"/>
      <c r="BK482" s="32"/>
      <c r="BL482" s="32"/>
      <c r="BM482" s="115">
        <f>Familia!AV481</f>
        <v>0</v>
      </c>
      <c r="BN482" s="32"/>
      <c r="BO482" s="115">
        <f>Familia!AW481</f>
        <v>0</v>
      </c>
      <c r="BP482" s="32"/>
      <c r="BQ482" s="115">
        <f>Familia!AX481</f>
        <v>0</v>
      </c>
      <c r="BR482" s="32"/>
      <c r="BS482" s="115">
        <f>Familia!AY481</f>
        <v>0</v>
      </c>
      <c r="BT482" s="32"/>
      <c r="BU482" s="115">
        <f>Familia!AZ481</f>
        <v>0</v>
      </c>
      <c r="BV482" s="32"/>
      <c r="BW482" s="115">
        <f>Familia!BA481</f>
        <v>0</v>
      </c>
      <c r="BX482" s="32"/>
      <c r="BY482" s="32"/>
      <c r="BZ482" s="39"/>
      <c r="CA482" s="39"/>
      <c r="CB482" s="39"/>
      <c r="CC482" s="39"/>
      <c r="CD482" s="39"/>
      <c r="CE482" s="39"/>
      <c r="CF482" s="37"/>
      <c r="CG482" s="40"/>
      <c r="CH482" s="114">
        <f t="shared" si="7"/>
        <v>0</v>
      </c>
      <c r="CI482" s="41"/>
      <c r="CJ482" s="34"/>
      <c r="CK482" s="41"/>
      <c r="CL482" s="34"/>
      <c r="CM482" s="41"/>
      <c r="CN482" s="41"/>
      <c r="CO482" s="34"/>
      <c r="CP482" s="41"/>
      <c r="CQ482" s="37"/>
      <c r="CR482" s="40"/>
      <c r="CS482" s="37"/>
      <c r="CT482" s="37" t="s">
        <v>1597</v>
      </c>
      <c r="CV482" s="37"/>
    </row>
    <row r="483" spans="1:100">
      <c r="A483" s="21">
        <v>479</v>
      </c>
      <c r="B483" s="21">
        <f>Beneficiario!C480</f>
        <v>0</v>
      </c>
      <c r="C483" s="41"/>
      <c r="D483" s="37"/>
      <c r="E483" s="40"/>
      <c r="F483" s="77"/>
      <c r="G483" s="77"/>
      <c r="H483" s="37"/>
      <c r="I483" s="37"/>
      <c r="J483" s="37"/>
      <c r="K483" s="37"/>
      <c r="L483" s="37"/>
      <c r="M483" s="32"/>
      <c r="N483" s="41"/>
      <c r="O483" s="77"/>
      <c r="P483" s="77"/>
      <c r="Q483" s="37"/>
      <c r="R483" s="37"/>
      <c r="S483" s="37"/>
      <c r="T483" s="37"/>
      <c r="U483" s="37"/>
      <c r="V483" s="41"/>
      <c r="W483" s="77"/>
      <c r="X483" s="77"/>
      <c r="Y483" s="37"/>
      <c r="Z483" s="37"/>
      <c r="AA483" s="37"/>
      <c r="AB483" s="37"/>
      <c r="AC483" s="37"/>
      <c r="AD483" s="41"/>
      <c r="AE483" s="77"/>
      <c r="AF483" s="77"/>
      <c r="AG483" s="37"/>
      <c r="AH483" s="37"/>
      <c r="AI483" s="37"/>
      <c r="AJ483" s="37"/>
      <c r="AK483" s="37"/>
      <c r="AL483" s="41"/>
      <c r="AM483" s="77"/>
      <c r="AN483" s="77"/>
      <c r="AO483" s="37"/>
      <c r="AP483" s="37"/>
      <c r="AQ483" s="37"/>
      <c r="AR483" s="37"/>
      <c r="AS483" s="37"/>
      <c r="AT483" s="41"/>
      <c r="AU483" s="77"/>
      <c r="AV483" s="77"/>
      <c r="AW483" s="37"/>
      <c r="AX483" s="37"/>
      <c r="AY483" s="37"/>
      <c r="AZ483" s="37"/>
      <c r="BA483" s="37"/>
      <c r="BB483" s="41"/>
      <c r="BC483" s="77"/>
      <c r="BD483" s="77"/>
      <c r="BE483" s="37"/>
      <c r="BF483" s="37"/>
      <c r="BG483" s="37"/>
      <c r="BH483" s="37"/>
      <c r="BI483" s="37"/>
      <c r="BJ483" s="37"/>
      <c r="BK483" s="32"/>
      <c r="BL483" s="32"/>
      <c r="BM483" s="115">
        <f>Familia!AV482</f>
        <v>0</v>
      </c>
      <c r="BN483" s="32"/>
      <c r="BO483" s="115">
        <f>Familia!AW482</f>
        <v>0</v>
      </c>
      <c r="BP483" s="32"/>
      <c r="BQ483" s="115">
        <f>Familia!AX482</f>
        <v>0</v>
      </c>
      <c r="BR483" s="32"/>
      <c r="BS483" s="115">
        <f>Familia!AY482</f>
        <v>0</v>
      </c>
      <c r="BT483" s="32"/>
      <c r="BU483" s="115">
        <f>Familia!AZ482</f>
        <v>0</v>
      </c>
      <c r="BV483" s="32"/>
      <c r="BW483" s="115">
        <f>Familia!BA482</f>
        <v>0</v>
      </c>
      <c r="BX483" s="32"/>
      <c r="BY483" s="32"/>
      <c r="BZ483" s="39"/>
      <c r="CA483" s="39"/>
      <c r="CB483" s="39"/>
      <c r="CC483" s="39"/>
      <c r="CD483" s="39"/>
      <c r="CE483" s="39"/>
      <c r="CF483" s="37"/>
      <c r="CG483" s="40"/>
      <c r="CH483" s="114">
        <f t="shared" si="7"/>
        <v>0</v>
      </c>
      <c r="CI483" s="41"/>
      <c r="CJ483" s="34"/>
      <c r="CK483" s="41"/>
      <c r="CL483" s="34"/>
      <c r="CM483" s="41"/>
      <c r="CN483" s="41"/>
      <c r="CO483" s="34"/>
      <c r="CP483" s="41"/>
      <c r="CQ483" s="37"/>
      <c r="CR483" s="40"/>
      <c r="CS483" s="37"/>
      <c r="CT483" s="37" t="s">
        <v>1597</v>
      </c>
      <c r="CV483" s="37"/>
    </row>
    <row r="484" spans="1:100">
      <c r="A484" s="21">
        <v>480</v>
      </c>
      <c r="B484" s="21">
        <f>Beneficiario!C481</f>
        <v>0</v>
      </c>
      <c r="C484" s="41"/>
      <c r="D484" s="37"/>
      <c r="E484" s="40"/>
      <c r="F484" s="77"/>
      <c r="G484" s="77"/>
      <c r="H484" s="37"/>
      <c r="I484" s="37"/>
      <c r="J484" s="37"/>
      <c r="K484" s="37"/>
      <c r="L484" s="37"/>
      <c r="M484" s="32"/>
      <c r="N484" s="41"/>
      <c r="O484" s="77"/>
      <c r="P484" s="77"/>
      <c r="Q484" s="37"/>
      <c r="R484" s="37"/>
      <c r="S484" s="37"/>
      <c r="T484" s="37"/>
      <c r="U484" s="37"/>
      <c r="V484" s="41"/>
      <c r="W484" s="77"/>
      <c r="X484" s="77"/>
      <c r="Y484" s="37"/>
      <c r="Z484" s="37"/>
      <c r="AA484" s="37"/>
      <c r="AB484" s="37"/>
      <c r="AC484" s="37"/>
      <c r="AD484" s="41"/>
      <c r="AE484" s="77"/>
      <c r="AF484" s="77"/>
      <c r="AG484" s="37"/>
      <c r="AH484" s="37"/>
      <c r="AI484" s="37"/>
      <c r="AJ484" s="37"/>
      <c r="AK484" s="37"/>
      <c r="AL484" s="41"/>
      <c r="AM484" s="77"/>
      <c r="AN484" s="77"/>
      <c r="AO484" s="37"/>
      <c r="AP484" s="37"/>
      <c r="AQ484" s="37"/>
      <c r="AR484" s="37"/>
      <c r="AS484" s="37"/>
      <c r="AT484" s="41"/>
      <c r="AU484" s="77"/>
      <c r="AV484" s="77"/>
      <c r="AW484" s="37"/>
      <c r="AX484" s="37"/>
      <c r="AY484" s="37"/>
      <c r="AZ484" s="37"/>
      <c r="BA484" s="37"/>
      <c r="BB484" s="41"/>
      <c r="BC484" s="77"/>
      <c r="BD484" s="77"/>
      <c r="BE484" s="37"/>
      <c r="BF484" s="37"/>
      <c r="BG484" s="37"/>
      <c r="BH484" s="37"/>
      <c r="BI484" s="37"/>
      <c r="BJ484" s="37"/>
      <c r="BK484" s="32"/>
      <c r="BL484" s="32"/>
      <c r="BM484" s="115">
        <f>Familia!AV483</f>
        <v>0</v>
      </c>
      <c r="BN484" s="32"/>
      <c r="BO484" s="115">
        <f>Familia!AW483</f>
        <v>0</v>
      </c>
      <c r="BP484" s="32"/>
      <c r="BQ484" s="115">
        <f>Familia!AX483</f>
        <v>0</v>
      </c>
      <c r="BR484" s="32"/>
      <c r="BS484" s="115">
        <f>Familia!AY483</f>
        <v>0</v>
      </c>
      <c r="BT484" s="32"/>
      <c r="BU484" s="115">
        <f>Familia!AZ483</f>
        <v>0</v>
      </c>
      <c r="BV484" s="32"/>
      <c r="BW484" s="115">
        <f>Familia!BA483</f>
        <v>0</v>
      </c>
      <c r="BX484" s="32"/>
      <c r="BY484" s="32"/>
      <c r="BZ484" s="39"/>
      <c r="CA484" s="39"/>
      <c r="CB484" s="39"/>
      <c r="CC484" s="39"/>
      <c r="CD484" s="39"/>
      <c r="CE484" s="39"/>
      <c r="CF484" s="37"/>
      <c r="CG484" s="40"/>
      <c r="CH484" s="114">
        <f t="shared" si="7"/>
        <v>0</v>
      </c>
      <c r="CI484" s="41"/>
      <c r="CJ484" s="34"/>
      <c r="CK484" s="41"/>
      <c r="CL484" s="34"/>
      <c r="CM484" s="41"/>
      <c r="CN484" s="41"/>
      <c r="CO484" s="34"/>
      <c r="CP484" s="41"/>
      <c r="CQ484" s="37"/>
      <c r="CR484" s="40"/>
      <c r="CS484" s="37"/>
      <c r="CT484" s="37" t="s">
        <v>1597</v>
      </c>
      <c r="CV484" s="37"/>
    </row>
    <row r="485" spans="1:100">
      <c r="A485" s="21">
        <v>481</v>
      </c>
      <c r="B485" s="21">
        <f>Beneficiario!C482</f>
        <v>0</v>
      </c>
      <c r="C485" s="41"/>
      <c r="D485" s="37"/>
      <c r="E485" s="40"/>
      <c r="F485" s="77"/>
      <c r="G485" s="77"/>
      <c r="H485" s="37"/>
      <c r="I485" s="37"/>
      <c r="J485" s="37"/>
      <c r="K485" s="37"/>
      <c r="L485" s="37"/>
      <c r="M485" s="32"/>
      <c r="N485" s="41"/>
      <c r="O485" s="77"/>
      <c r="P485" s="77"/>
      <c r="Q485" s="37"/>
      <c r="R485" s="37"/>
      <c r="S485" s="37"/>
      <c r="T485" s="37"/>
      <c r="U485" s="37"/>
      <c r="V485" s="41"/>
      <c r="W485" s="77"/>
      <c r="X485" s="77"/>
      <c r="Y485" s="37"/>
      <c r="Z485" s="37"/>
      <c r="AA485" s="37"/>
      <c r="AB485" s="37"/>
      <c r="AC485" s="37"/>
      <c r="AD485" s="41"/>
      <c r="AE485" s="77"/>
      <c r="AF485" s="77"/>
      <c r="AG485" s="37"/>
      <c r="AH485" s="37"/>
      <c r="AI485" s="37"/>
      <c r="AJ485" s="37"/>
      <c r="AK485" s="37"/>
      <c r="AL485" s="41"/>
      <c r="AM485" s="77"/>
      <c r="AN485" s="77"/>
      <c r="AO485" s="37"/>
      <c r="AP485" s="37"/>
      <c r="AQ485" s="37"/>
      <c r="AR485" s="37"/>
      <c r="AS485" s="37"/>
      <c r="AT485" s="41"/>
      <c r="AU485" s="77"/>
      <c r="AV485" s="77"/>
      <c r="AW485" s="37"/>
      <c r="AX485" s="37"/>
      <c r="AY485" s="37"/>
      <c r="AZ485" s="37"/>
      <c r="BA485" s="37"/>
      <c r="BB485" s="41"/>
      <c r="BC485" s="77"/>
      <c r="BD485" s="77"/>
      <c r="BE485" s="37"/>
      <c r="BF485" s="37"/>
      <c r="BG485" s="37"/>
      <c r="BH485" s="37"/>
      <c r="BI485" s="37"/>
      <c r="BJ485" s="37"/>
      <c r="BK485" s="32"/>
      <c r="BL485" s="32"/>
      <c r="BM485" s="115">
        <f>Familia!AV484</f>
        <v>0</v>
      </c>
      <c r="BN485" s="32"/>
      <c r="BO485" s="115">
        <f>Familia!AW484</f>
        <v>0</v>
      </c>
      <c r="BP485" s="32"/>
      <c r="BQ485" s="115">
        <f>Familia!AX484</f>
        <v>0</v>
      </c>
      <c r="BR485" s="32"/>
      <c r="BS485" s="115">
        <f>Familia!AY484</f>
        <v>0</v>
      </c>
      <c r="BT485" s="32"/>
      <c r="BU485" s="115">
        <f>Familia!AZ484</f>
        <v>0</v>
      </c>
      <c r="BV485" s="32"/>
      <c r="BW485" s="115">
        <f>Familia!BA484</f>
        <v>0</v>
      </c>
      <c r="BX485" s="32"/>
      <c r="BY485" s="32"/>
      <c r="BZ485" s="39"/>
      <c r="CA485" s="39"/>
      <c r="CB485" s="39"/>
      <c r="CC485" s="39"/>
      <c r="CD485" s="39"/>
      <c r="CE485" s="39"/>
      <c r="CF485" s="37"/>
      <c r="CG485" s="40"/>
      <c r="CH485" s="114">
        <f t="shared" si="7"/>
        <v>0</v>
      </c>
      <c r="CI485" s="41"/>
      <c r="CJ485" s="34"/>
      <c r="CK485" s="41"/>
      <c r="CL485" s="34"/>
      <c r="CM485" s="41"/>
      <c r="CN485" s="41"/>
      <c r="CO485" s="34"/>
      <c r="CP485" s="41"/>
      <c r="CQ485" s="37"/>
      <c r="CR485" s="40"/>
      <c r="CS485" s="37"/>
      <c r="CT485" s="37" t="s">
        <v>1597</v>
      </c>
      <c r="CV485" s="37"/>
    </row>
    <row r="486" spans="1:100">
      <c r="A486" s="21">
        <v>482</v>
      </c>
      <c r="B486" s="21">
        <f>Beneficiario!C483</f>
        <v>0</v>
      </c>
      <c r="C486" s="41"/>
      <c r="D486" s="37"/>
      <c r="E486" s="40"/>
      <c r="F486" s="77"/>
      <c r="G486" s="77"/>
      <c r="H486" s="37"/>
      <c r="I486" s="37"/>
      <c r="J486" s="37"/>
      <c r="K486" s="37"/>
      <c r="L486" s="37"/>
      <c r="M486" s="32"/>
      <c r="N486" s="41"/>
      <c r="O486" s="77"/>
      <c r="P486" s="77"/>
      <c r="Q486" s="37"/>
      <c r="R486" s="37"/>
      <c r="S486" s="37"/>
      <c r="T486" s="37"/>
      <c r="U486" s="37"/>
      <c r="V486" s="41"/>
      <c r="W486" s="77"/>
      <c r="X486" s="77"/>
      <c r="Y486" s="37"/>
      <c r="Z486" s="37"/>
      <c r="AA486" s="37"/>
      <c r="AB486" s="37"/>
      <c r="AC486" s="37"/>
      <c r="AD486" s="41"/>
      <c r="AE486" s="77"/>
      <c r="AF486" s="77"/>
      <c r="AG486" s="37"/>
      <c r="AH486" s="37"/>
      <c r="AI486" s="37"/>
      <c r="AJ486" s="37"/>
      <c r="AK486" s="37"/>
      <c r="AL486" s="41"/>
      <c r="AM486" s="77"/>
      <c r="AN486" s="77"/>
      <c r="AO486" s="37"/>
      <c r="AP486" s="37"/>
      <c r="AQ486" s="37"/>
      <c r="AR486" s="37"/>
      <c r="AS486" s="37"/>
      <c r="AT486" s="41"/>
      <c r="AU486" s="77"/>
      <c r="AV486" s="77"/>
      <c r="AW486" s="37"/>
      <c r="AX486" s="37"/>
      <c r="AY486" s="37"/>
      <c r="AZ486" s="37"/>
      <c r="BA486" s="37"/>
      <c r="BB486" s="41"/>
      <c r="BC486" s="77"/>
      <c r="BD486" s="77"/>
      <c r="BE486" s="37"/>
      <c r="BF486" s="37"/>
      <c r="BG486" s="37"/>
      <c r="BH486" s="37"/>
      <c r="BI486" s="37"/>
      <c r="BJ486" s="37"/>
      <c r="BK486" s="32"/>
      <c r="BL486" s="32"/>
      <c r="BM486" s="115">
        <f>Familia!AV485</f>
        <v>0</v>
      </c>
      <c r="BN486" s="32"/>
      <c r="BO486" s="115">
        <f>Familia!AW485</f>
        <v>0</v>
      </c>
      <c r="BP486" s="32"/>
      <c r="BQ486" s="115">
        <f>Familia!AX485</f>
        <v>0</v>
      </c>
      <c r="BR486" s="32"/>
      <c r="BS486" s="115">
        <f>Familia!AY485</f>
        <v>0</v>
      </c>
      <c r="BT486" s="32"/>
      <c r="BU486" s="115">
        <f>Familia!AZ485</f>
        <v>0</v>
      </c>
      <c r="BV486" s="32"/>
      <c r="BW486" s="115">
        <f>Familia!BA485</f>
        <v>0</v>
      </c>
      <c r="BX486" s="32"/>
      <c r="BY486" s="32"/>
      <c r="BZ486" s="39"/>
      <c r="CA486" s="39"/>
      <c r="CB486" s="39"/>
      <c r="CC486" s="39"/>
      <c r="CD486" s="39"/>
      <c r="CE486" s="39"/>
      <c r="CF486" s="37"/>
      <c r="CG486" s="40"/>
      <c r="CH486" s="114">
        <f t="shared" si="7"/>
        <v>0</v>
      </c>
      <c r="CI486" s="41"/>
      <c r="CJ486" s="34"/>
      <c r="CK486" s="41"/>
      <c r="CL486" s="34"/>
      <c r="CM486" s="41"/>
      <c r="CN486" s="41"/>
      <c r="CO486" s="34"/>
      <c r="CP486" s="41"/>
      <c r="CQ486" s="37"/>
      <c r="CR486" s="40"/>
      <c r="CS486" s="37"/>
      <c r="CT486" s="37" t="s">
        <v>1597</v>
      </c>
      <c r="CV486" s="37"/>
    </row>
    <row r="487" spans="1:100">
      <c r="A487" s="21">
        <v>483</v>
      </c>
      <c r="B487" s="21">
        <f>Beneficiario!C484</f>
        <v>0</v>
      </c>
      <c r="C487" s="41"/>
      <c r="D487" s="37"/>
      <c r="E487" s="40"/>
      <c r="F487" s="77"/>
      <c r="G487" s="77"/>
      <c r="H487" s="37"/>
      <c r="I487" s="37"/>
      <c r="J487" s="37"/>
      <c r="K487" s="37"/>
      <c r="L487" s="37"/>
      <c r="M487" s="32"/>
      <c r="N487" s="41"/>
      <c r="O487" s="77"/>
      <c r="P487" s="77"/>
      <c r="Q487" s="37"/>
      <c r="R487" s="37"/>
      <c r="S487" s="37"/>
      <c r="T487" s="37"/>
      <c r="U487" s="37"/>
      <c r="V487" s="41"/>
      <c r="W487" s="77"/>
      <c r="X487" s="77"/>
      <c r="Y487" s="37"/>
      <c r="Z487" s="37"/>
      <c r="AA487" s="37"/>
      <c r="AB487" s="37"/>
      <c r="AC487" s="37"/>
      <c r="AD487" s="41"/>
      <c r="AE487" s="77"/>
      <c r="AF487" s="77"/>
      <c r="AG487" s="37"/>
      <c r="AH487" s="37"/>
      <c r="AI487" s="37"/>
      <c r="AJ487" s="37"/>
      <c r="AK487" s="37"/>
      <c r="AL487" s="41"/>
      <c r="AM487" s="77"/>
      <c r="AN487" s="77"/>
      <c r="AO487" s="37"/>
      <c r="AP487" s="37"/>
      <c r="AQ487" s="37"/>
      <c r="AR487" s="37"/>
      <c r="AS487" s="37"/>
      <c r="AT487" s="41"/>
      <c r="AU487" s="77"/>
      <c r="AV487" s="77"/>
      <c r="AW487" s="37"/>
      <c r="AX487" s="37"/>
      <c r="AY487" s="37"/>
      <c r="AZ487" s="37"/>
      <c r="BA487" s="37"/>
      <c r="BB487" s="41"/>
      <c r="BC487" s="77"/>
      <c r="BD487" s="77"/>
      <c r="BE487" s="37"/>
      <c r="BF487" s="37"/>
      <c r="BG487" s="37"/>
      <c r="BH487" s="37"/>
      <c r="BI487" s="37"/>
      <c r="BJ487" s="37"/>
      <c r="BK487" s="32"/>
      <c r="BL487" s="32"/>
      <c r="BM487" s="115">
        <f>Familia!AV486</f>
        <v>0</v>
      </c>
      <c r="BN487" s="32"/>
      <c r="BO487" s="115">
        <f>Familia!AW486</f>
        <v>0</v>
      </c>
      <c r="BP487" s="32"/>
      <c r="BQ487" s="115">
        <f>Familia!AX486</f>
        <v>0</v>
      </c>
      <c r="BR487" s="32"/>
      <c r="BS487" s="115">
        <f>Familia!AY486</f>
        <v>0</v>
      </c>
      <c r="BT487" s="32"/>
      <c r="BU487" s="115">
        <f>Familia!AZ486</f>
        <v>0</v>
      </c>
      <c r="BV487" s="32"/>
      <c r="BW487" s="115">
        <f>Familia!BA486</f>
        <v>0</v>
      </c>
      <c r="BX487" s="32"/>
      <c r="BY487" s="32"/>
      <c r="BZ487" s="39"/>
      <c r="CA487" s="39"/>
      <c r="CB487" s="39"/>
      <c r="CC487" s="39"/>
      <c r="CD487" s="39"/>
      <c r="CE487" s="39"/>
      <c r="CF487" s="37"/>
      <c r="CG487" s="40"/>
      <c r="CH487" s="114">
        <f t="shared" si="7"/>
        <v>0</v>
      </c>
      <c r="CI487" s="41"/>
      <c r="CJ487" s="34"/>
      <c r="CK487" s="41"/>
      <c r="CL487" s="34"/>
      <c r="CM487" s="41"/>
      <c r="CN487" s="41"/>
      <c r="CO487" s="34"/>
      <c r="CP487" s="41"/>
      <c r="CQ487" s="37"/>
      <c r="CR487" s="40"/>
      <c r="CS487" s="37"/>
      <c r="CT487" s="37" t="s">
        <v>1597</v>
      </c>
      <c r="CV487" s="37"/>
    </row>
    <row r="488" spans="1:100">
      <c r="A488" s="21">
        <v>484</v>
      </c>
      <c r="B488" s="21">
        <f>Beneficiario!C485</f>
        <v>0</v>
      </c>
      <c r="C488" s="41"/>
      <c r="D488" s="37"/>
      <c r="E488" s="40"/>
      <c r="F488" s="77"/>
      <c r="G488" s="77"/>
      <c r="H488" s="37"/>
      <c r="I488" s="37"/>
      <c r="J488" s="37"/>
      <c r="K488" s="37"/>
      <c r="L488" s="37"/>
      <c r="M488" s="32"/>
      <c r="N488" s="41"/>
      <c r="O488" s="77"/>
      <c r="P488" s="77"/>
      <c r="Q488" s="37"/>
      <c r="R488" s="37"/>
      <c r="S488" s="37"/>
      <c r="T488" s="37"/>
      <c r="U488" s="37"/>
      <c r="V488" s="41"/>
      <c r="W488" s="77"/>
      <c r="X488" s="77"/>
      <c r="Y488" s="37"/>
      <c r="Z488" s="37"/>
      <c r="AA488" s="37"/>
      <c r="AB488" s="37"/>
      <c r="AC488" s="37"/>
      <c r="AD488" s="41"/>
      <c r="AE488" s="77"/>
      <c r="AF488" s="77"/>
      <c r="AG488" s="37"/>
      <c r="AH488" s="37"/>
      <c r="AI488" s="37"/>
      <c r="AJ488" s="37"/>
      <c r="AK488" s="37"/>
      <c r="AL488" s="41"/>
      <c r="AM488" s="77"/>
      <c r="AN488" s="77"/>
      <c r="AO488" s="37"/>
      <c r="AP488" s="37"/>
      <c r="AQ488" s="37"/>
      <c r="AR488" s="37"/>
      <c r="AS488" s="37"/>
      <c r="AT488" s="41"/>
      <c r="AU488" s="77"/>
      <c r="AV488" s="77"/>
      <c r="AW488" s="37"/>
      <c r="AX488" s="37"/>
      <c r="AY488" s="37"/>
      <c r="AZ488" s="37"/>
      <c r="BA488" s="37"/>
      <c r="BB488" s="41"/>
      <c r="BC488" s="77"/>
      <c r="BD488" s="77"/>
      <c r="BE488" s="37"/>
      <c r="BF488" s="37"/>
      <c r="BG488" s="37"/>
      <c r="BH488" s="37"/>
      <c r="BI488" s="37"/>
      <c r="BJ488" s="37"/>
      <c r="BK488" s="32"/>
      <c r="BL488" s="32"/>
      <c r="BM488" s="115">
        <f>Familia!AV487</f>
        <v>0</v>
      </c>
      <c r="BN488" s="32"/>
      <c r="BO488" s="115">
        <f>Familia!AW487</f>
        <v>0</v>
      </c>
      <c r="BP488" s="32"/>
      <c r="BQ488" s="115">
        <f>Familia!AX487</f>
        <v>0</v>
      </c>
      <c r="BR488" s="32"/>
      <c r="BS488" s="115">
        <f>Familia!AY487</f>
        <v>0</v>
      </c>
      <c r="BT488" s="32"/>
      <c r="BU488" s="115">
        <f>Familia!AZ487</f>
        <v>0</v>
      </c>
      <c r="BV488" s="32"/>
      <c r="BW488" s="115">
        <f>Familia!BA487</f>
        <v>0</v>
      </c>
      <c r="BX488" s="32"/>
      <c r="BY488" s="32"/>
      <c r="BZ488" s="39"/>
      <c r="CA488" s="39"/>
      <c r="CB488" s="39"/>
      <c r="CC488" s="39"/>
      <c r="CD488" s="39"/>
      <c r="CE488" s="39"/>
      <c r="CF488" s="37"/>
      <c r="CG488" s="40"/>
      <c r="CH488" s="114">
        <f t="shared" si="7"/>
        <v>0</v>
      </c>
      <c r="CI488" s="41"/>
      <c r="CJ488" s="34"/>
      <c r="CK488" s="41"/>
      <c r="CL488" s="34"/>
      <c r="CM488" s="41"/>
      <c r="CN488" s="41"/>
      <c r="CO488" s="34"/>
      <c r="CP488" s="41"/>
      <c r="CQ488" s="37"/>
      <c r="CR488" s="40"/>
      <c r="CS488" s="37"/>
      <c r="CT488" s="37" t="s">
        <v>1597</v>
      </c>
      <c r="CV488" s="37"/>
    </row>
    <row r="489" spans="1:100">
      <c r="A489" s="21">
        <v>485</v>
      </c>
      <c r="B489" s="21">
        <f>Beneficiario!C486</f>
        <v>0</v>
      </c>
      <c r="C489" s="41"/>
      <c r="D489" s="37"/>
      <c r="E489" s="40"/>
      <c r="F489" s="77"/>
      <c r="G489" s="77"/>
      <c r="H489" s="37"/>
      <c r="I489" s="37"/>
      <c r="J489" s="37"/>
      <c r="K489" s="37"/>
      <c r="L489" s="37"/>
      <c r="M489" s="32"/>
      <c r="N489" s="41"/>
      <c r="O489" s="77"/>
      <c r="P489" s="77"/>
      <c r="Q489" s="37"/>
      <c r="R489" s="37"/>
      <c r="S489" s="37"/>
      <c r="T489" s="37"/>
      <c r="U489" s="37"/>
      <c r="V489" s="41"/>
      <c r="W489" s="77"/>
      <c r="X489" s="77"/>
      <c r="Y489" s="37"/>
      <c r="Z489" s="37"/>
      <c r="AA489" s="37"/>
      <c r="AB489" s="37"/>
      <c r="AC489" s="37"/>
      <c r="AD489" s="41"/>
      <c r="AE489" s="77"/>
      <c r="AF489" s="77"/>
      <c r="AG489" s="37"/>
      <c r="AH489" s="37"/>
      <c r="AI489" s="37"/>
      <c r="AJ489" s="37"/>
      <c r="AK489" s="37"/>
      <c r="AL489" s="41"/>
      <c r="AM489" s="77"/>
      <c r="AN489" s="77"/>
      <c r="AO489" s="37"/>
      <c r="AP489" s="37"/>
      <c r="AQ489" s="37"/>
      <c r="AR489" s="37"/>
      <c r="AS489" s="37"/>
      <c r="AT489" s="41"/>
      <c r="AU489" s="77"/>
      <c r="AV489" s="77"/>
      <c r="AW489" s="37"/>
      <c r="AX489" s="37"/>
      <c r="AY489" s="37"/>
      <c r="AZ489" s="37"/>
      <c r="BA489" s="37"/>
      <c r="BB489" s="41"/>
      <c r="BC489" s="77"/>
      <c r="BD489" s="77"/>
      <c r="BE489" s="37"/>
      <c r="BF489" s="37"/>
      <c r="BG489" s="37"/>
      <c r="BH489" s="37"/>
      <c r="BI489" s="37"/>
      <c r="BJ489" s="37"/>
      <c r="BK489" s="32"/>
      <c r="BL489" s="32"/>
      <c r="BM489" s="115">
        <f>Familia!AV488</f>
        <v>0</v>
      </c>
      <c r="BN489" s="32"/>
      <c r="BO489" s="115">
        <f>Familia!AW488</f>
        <v>0</v>
      </c>
      <c r="BP489" s="32"/>
      <c r="BQ489" s="115">
        <f>Familia!AX488</f>
        <v>0</v>
      </c>
      <c r="BR489" s="32"/>
      <c r="BS489" s="115">
        <f>Familia!AY488</f>
        <v>0</v>
      </c>
      <c r="BT489" s="32"/>
      <c r="BU489" s="115">
        <f>Familia!AZ488</f>
        <v>0</v>
      </c>
      <c r="BV489" s="32"/>
      <c r="BW489" s="115">
        <f>Familia!BA488</f>
        <v>0</v>
      </c>
      <c r="BX489" s="32"/>
      <c r="BY489" s="32"/>
      <c r="BZ489" s="39"/>
      <c r="CA489" s="39"/>
      <c r="CB489" s="39"/>
      <c r="CC489" s="39"/>
      <c r="CD489" s="39"/>
      <c r="CE489" s="39"/>
      <c r="CF489" s="37"/>
      <c r="CG489" s="40"/>
      <c r="CH489" s="114">
        <f t="shared" si="7"/>
        <v>0</v>
      </c>
      <c r="CI489" s="41"/>
      <c r="CJ489" s="34"/>
      <c r="CK489" s="41"/>
      <c r="CL489" s="34"/>
      <c r="CM489" s="41"/>
      <c r="CN489" s="41"/>
      <c r="CO489" s="34"/>
      <c r="CP489" s="41"/>
      <c r="CQ489" s="37"/>
      <c r="CR489" s="40"/>
      <c r="CS489" s="37"/>
      <c r="CT489" s="37" t="s">
        <v>1597</v>
      </c>
      <c r="CV489" s="37"/>
    </row>
    <row r="490" spans="1:100">
      <c r="A490" s="21">
        <v>486</v>
      </c>
      <c r="B490" s="21">
        <f>Beneficiario!C487</f>
        <v>0</v>
      </c>
      <c r="C490" s="41"/>
      <c r="D490" s="37"/>
      <c r="E490" s="40"/>
      <c r="F490" s="77"/>
      <c r="G490" s="77"/>
      <c r="H490" s="37"/>
      <c r="I490" s="37"/>
      <c r="J490" s="37"/>
      <c r="K490" s="37"/>
      <c r="L490" s="37"/>
      <c r="M490" s="32"/>
      <c r="N490" s="41"/>
      <c r="O490" s="77"/>
      <c r="P490" s="77"/>
      <c r="Q490" s="37"/>
      <c r="R490" s="37"/>
      <c r="S490" s="37"/>
      <c r="T490" s="37"/>
      <c r="U490" s="37"/>
      <c r="V490" s="41"/>
      <c r="W490" s="77"/>
      <c r="X490" s="77"/>
      <c r="Y490" s="37"/>
      <c r="Z490" s="37"/>
      <c r="AA490" s="37"/>
      <c r="AB490" s="37"/>
      <c r="AC490" s="37"/>
      <c r="AD490" s="41"/>
      <c r="AE490" s="77"/>
      <c r="AF490" s="77"/>
      <c r="AG490" s="37"/>
      <c r="AH490" s="37"/>
      <c r="AI490" s="37"/>
      <c r="AJ490" s="37"/>
      <c r="AK490" s="37"/>
      <c r="AL490" s="41"/>
      <c r="AM490" s="77"/>
      <c r="AN490" s="77"/>
      <c r="AO490" s="37"/>
      <c r="AP490" s="37"/>
      <c r="AQ490" s="37"/>
      <c r="AR490" s="37"/>
      <c r="AS490" s="37"/>
      <c r="AT490" s="41"/>
      <c r="AU490" s="77"/>
      <c r="AV490" s="77"/>
      <c r="AW490" s="37"/>
      <c r="AX490" s="37"/>
      <c r="AY490" s="37"/>
      <c r="AZ490" s="37"/>
      <c r="BA490" s="37"/>
      <c r="BB490" s="41"/>
      <c r="BC490" s="77"/>
      <c r="BD490" s="77"/>
      <c r="BE490" s="37"/>
      <c r="BF490" s="37"/>
      <c r="BG490" s="37"/>
      <c r="BH490" s="37"/>
      <c r="BI490" s="37"/>
      <c r="BJ490" s="37"/>
      <c r="BK490" s="32"/>
      <c r="BL490" s="32"/>
      <c r="BM490" s="115">
        <f>Familia!AV489</f>
        <v>0</v>
      </c>
      <c r="BN490" s="32"/>
      <c r="BO490" s="115">
        <f>Familia!AW489</f>
        <v>0</v>
      </c>
      <c r="BP490" s="32"/>
      <c r="BQ490" s="115">
        <f>Familia!AX489</f>
        <v>0</v>
      </c>
      <c r="BR490" s="32"/>
      <c r="BS490" s="115">
        <f>Familia!AY489</f>
        <v>0</v>
      </c>
      <c r="BT490" s="32"/>
      <c r="BU490" s="115">
        <f>Familia!AZ489</f>
        <v>0</v>
      </c>
      <c r="BV490" s="32"/>
      <c r="BW490" s="115">
        <f>Familia!BA489</f>
        <v>0</v>
      </c>
      <c r="BX490" s="32"/>
      <c r="BY490" s="32"/>
      <c r="BZ490" s="39"/>
      <c r="CA490" s="39"/>
      <c r="CB490" s="39"/>
      <c r="CC490" s="39"/>
      <c r="CD490" s="39"/>
      <c r="CE490" s="39"/>
      <c r="CF490" s="37"/>
      <c r="CG490" s="40"/>
      <c r="CH490" s="114">
        <f t="shared" si="7"/>
        <v>0</v>
      </c>
      <c r="CI490" s="41"/>
      <c r="CJ490" s="34"/>
      <c r="CK490" s="41"/>
      <c r="CL490" s="34"/>
      <c r="CM490" s="41"/>
      <c r="CN490" s="41"/>
      <c r="CO490" s="34"/>
      <c r="CP490" s="41"/>
      <c r="CQ490" s="37"/>
      <c r="CR490" s="40"/>
      <c r="CS490" s="37"/>
      <c r="CT490" s="37" t="s">
        <v>1597</v>
      </c>
      <c r="CV490" s="37"/>
    </row>
    <row r="491" spans="1:100">
      <c r="A491" s="21">
        <v>487</v>
      </c>
      <c r="B491" s="21">
        <f>Beneficiario!C488</f>
        <v>0</v>
      </c>
      <c r="C491" s="41"/>
      <c r="D491" s="37"/>
      <c r="E491" s="40"/>
      <c r="F491" s="77"/>
      <c r="G491" s="77"/>
      <c r="H491" s="37"/>
      <c r="I491" s="37"/>
      <c r="J491" s="37"/>
      <c r="K491" s="37"/>
      <c r="L491" s="37"/>
      <c r="M491" s="32"/>
      <c r="N491" s="41"/>
      <c r="O491" s="77"/>
      <c r="P491" s="77"/>
      <c r="Q491" s="37"/>
      <c r="R491" s="37"/>
      <c r="S491" s="37"/>
      <c r="T491" s="37"/>
      <c r="U491" s="37"/>
      <c r="V491" s="41"/>
      <c r="W491" s="77"/>
      <c r="X491" s="77"/>
      <c r="Y491" s="37"/>
      <c r="Z491" s="37"/>
      <c r="AA491" s="37"/>
      <c r="AB491" s="37"/>
      <c r="AC491" s="37"/>
      <c r="AD491" s="41"/>
      <c r="AE491" s="77"/>
      <c r="AF491" s="77"/>
      <c r="AG491" s="37"/>
      <c r="AH491" s="37"/>
      <c r="AI491" s="37"/>
      <c r="AJ491" s="37"/>
      <c r="AK491" s="37"/>
      <c r="AL491" s="41"/>
      <c r="AM491" s="77"/>
      <c r="AN491" s="77"/>
      <c r="AO491" s="37"/>
      <c r="AP491" s="37"/>
      <c r="AQ491" s="37"/>
      <c r="AR491" s="37"/>
      <c r="AS491" s="37"/>
      <c r="AT491" s="41"/>
      <c r="AU491" s="77"/>
      <c r="AV491" s="77"/>
      <c r="AW491" s="37"/>
      <c r="AX491" s="37"/>
      <c r="AY491" s="37"/>
      <c r="AZ491" s="37"/>
      <c r="BA491" s="37"/>
      <c r="BB491" s="41"/>
      <c r="BC491" s="77"/>
      <c r="BD491" s="77"/>
      <c r="BE491" s="37"/>
      <c r="BF491" s="37"/>
      <c r="BG491" s="37"/>
      <c r="BH491" s="37"/>
      <c r="BI491" s="37"/>
      <c r="BJ491" s="37"/>
      <c r="BK491" s="32"/>
      <c r="BL491" s="32"/>
      <c r="BM491" s="115">
        <f>Familia!AV490</f>
        <v>0</v>
      </c>
      <c r="BN491" s="32"/>
      <c r="BO491" s="115">
        <f>Familia!AW490</f>
        <v>0</v>
      </c>
      <c r="BP491" s="32"/>
      <c r="BQ491" s="115">
        <f>Familia!AX490</f>
        <v>0</v>
      </c>
      <c r="BR491" s="32"/>
      <c r="BS491" s="115">
        <f>Familia!AY490</f>
        <v>0</v>
      </c>
      <c r="BT491" s="32"/>
      <c r="BU491" s="115">
        <f>Familia!AZ490</f>
        <v>0</v>
      </c>
      <c r="BV491" s="32"/>
      <c r="BW491" s="115">
        <f>Familia!BA490</f>
        <v>0</v>
      </c>
      <c r="BX491" s="32"/>
      <c r="BY491" s="32"/>
      <c r="BZ491" s="39"/>
      <c r="CA491" s="39"/>
      <c r="CB491" s="39"/>
      <c r="CC491" s="39"/>
      <c r="CD491" s="39"/>
      <c r="CE491" s="39"/>
      <c r="CF491" s="37"/>
      <c r="CG491" s="40"/>
      <c r="CH491" s="114">
        <f t="shared" si="7"/>
        <v>0</v>
      </c>
      <c r="CI491" s="41"/>
      <c r="CJ491" s="34"/>
      <c r="CK491" s="41"/>
      <c r="CL491" s="34"/>
      <c r="CM491" s="41"/>
      <c r="CN491" s="41"/>
      <c r="CO491" s="34"/>
      <c r="CP491" s="41"/>
      <c r="CQ491" s="37"/>
      <c r="CR491" s="40"/>
      <c r="CS491" s="37"/>
      <c r="CT491" s="37" t="s">
        <v>1597</v>
      </c>
      <c r="CV491" s="37"/>
    </row>
    <row r="492" spans="1:100">
      <c r="A492" s="21">
        <v>488</v>
      </c>
      <c r="B492" s="21">
        <f>Beneficiario!C489</f>
        <v>0</v>
      </c>
      <c r="C492" s="41"/>
      <c r="D492" s="37"/>
      <c r="E492" s="40"/>
      <c r="F492" s="77"/>
      <c r="G492" s="77"/>
      <c r="H492" s="37"/>
      <c r="I492" s="37"/>
      <c r="J492" s="37"/>
      <c r="K492" s="37"/>
      <c r="L492" s="37"/>
      <c r="M492" s="32"/>
      <c r="N492" s="41"/>
      <c r="O492" s="77"/>
      <c r="P492" s="77"/>
      <c r="Q492" s="37"/>
      <c r="R492" s="37"/>
      <c r="S492" s="37"/>
      <c r="T492" s="37"/>
      <c r="U492" s="37"/>
      <c r="V492" s="41"/>
      <c r="W492" s="77"/>
      <c r="X492" s="77"/>
      <c r="Y492" s="37"/>
      <c r="Z492" s="37"/>
      <c r="AA492" s="37"/>
      <c r="AB492" s="37"/>
      <c r="AC492" s="37"/>
      <c r="AD492" s="41"/>
      <c r="AE492" s="77"/>
      <c r="AF492" s="77"/>
      <c r="AG492" s="37"/>
      <c r="AH492" s="37"/>
      <c r="AI492" s="37"/>
      <c r="AJ492" s="37"/>
      <c r="AK492" s="37"/>
      <c r="AL492" s="41"/>
      <c r="AM492" s="77"/>
      <c r="AN492" s="77"/>
      <c r="AO492" s="37"/>
      <c r="AP492" s="37"/>
      <c r="AQ492" s="37"/>
      <c r="AR492" s="37"/>
      <c r="AS492" s="37"/>
      <c r="AT492" s="41"/>
      <c r="AU492" s="77"/>
      <c r="AV492" s="77"/>
      <c r="AW492" s="37"/>
      <c r="AX492" s="37"/>
      <c r="AY492" s="37"/>
      <c r="AZ492" s="37"/>
      <c r="BA492" s="37"/>
      <c r="BB492" s="41"/>
      <c r="BC492" s="77"/>
      <c r="BD492" s="77"/>
      <c r="BE492" s="37"/>
      <c r="BF492" s="37"/>
      <c r="BG492" s="37"/>
      <c r="BH492" s="37"/>
      <c r="BI492" s="37"/>
      <c r="BJ492" s="37"/>
      <c r="BK492" s="32"/>
      <c r="BL492" s="32"/>
      <c r="BM492" s="115">
        <f>Familia!AV491</f>
        <v>0</v>
      </c>
      <c r="BN492" s="32"/>
      <c r="BO492" s="115">
        <f>Familia!AW491</f>
        <v>0</v>
      </c>
      <c r="BP492" s="32"/>
      <c r="BQ492" s="115">
        <f>Familia!AX491</f>
        <v>0</v>
      </c>
      <c r="BR492" s="32"/>
      <c r="BS492" s="115">
        <f>Familia!AY491</f>
        <v>0</v>
      </c>
      <c r="BT492" s="32"/>
      <c r="BU492" s="115">
        <f>Familia!AZ491</f>
        <v>0</v>
      </c>
      <c r="BV492" s="32"/>
      <c r="BW492" s="115">
        <f>Familia!BA491</f>
        <v>0</v>
      </c>
      <c r="BX492" s="32"/>
      <c r="BY492" s="32"/>
      <c r="BZ492" s="39"/>
      <c r="CA492" s="39"/>
      <c r="CB492" s="39"/>
      <c r="CC492" s="39"/>
      <c r="CD492" s="39"/>
      <c r="CE492" s="39"/>
      <c r="CF492" s="37"/>
      <c r="CG492" s="40"/>
      <c r="CH492" s="114">
        <f t="shared" si="7"/>
        <v>0</v>
      </c>
      <c r="CI492" s="41"/>
      <c r="CJ492" s="34"/>
      <c r="CK492" s="41"/>
      <c r="CL492" s="34"/>
      <c r="CM492" s="41"/>
      <c r="CN492" s="41"/>
      <c r="CO492" s="34"/>
      <c r="CP492" s="41"/>
      <c r="CQ492" s="37"/>
      <c r="CR492" s="40"/>
      <c r="CS492" s="37"/>
      <c r="CT492" s="37" t="s">
        <v>1597</v>
      </c>
      <c r="CV492" s="37"/>
    </row>
    <row r="493" spans="1:100">
      <c r="A493" s="21">
        <v>489</v>
      </c>
      <c r="B493" s="21">
        <f>Beneficiario!C490</f>
        <v>0</v>
      </c>
      <c r="C493" s="41"/>
      <c r="D493" s="37"/>
      <c r="E493" s="40"/>
      <c r="F493" s="77"/>
      <c r="G493" s="77"/>
      <c r="H493" s="37"/>
      <c r="I493" s="37"/>
      <c r="J493" s="37"/>
      <c r="K493" s="37"/>
      <c r="L493" s="37"/>
      <c r="M493" s="32"/>
      <c r="N493" s="41"/>
      <c r="O493" s="77"/>
      <c r="P493" s="77"/>
      <c r="Q493" s="37"/>
      <c r="R493" s="37"/>
      <c r="S493" s="37"/>
      <c r="T493" s="37"/>
      <c r="U493" s="37"/>
      <c r="V493" s="41"/>
      <c r="W493" s="77"/>
      <c r="X493" s="77"/>
      <c r="Y493" s="37"/>
      <c r="Z493" s="37"/>
      <c r="AA493" s="37"/>
      <c r="AB493" s="37"/>
      <c r="AC493" s="37"/>
      <c r="AD493" s="41"/>
      <c r="AE493" s="77"/>
      <c r="AF493" s="77"/>
      <c r="AG493" s="37"/>
      <c r="AH493" s="37"/>
      <c r="AI493" s="37"/>
      <c r="AJ493" s="37"/>
      <c r="AK493" s="37"/>
      <c r="AL493" s="41"/>
      <c r="AM493" s="77"/>
      <c r="AN493" s="77"/>
      <c r="AO493" s="37"/>
      <c r="AP493" s="37"/>
      <c r="AQ493" s="37"/>
      <c r="AR493" s="37"/>
      <c r="AS493" s="37"/>
      <c r="AT493" s="41"/>
      <c r="AU493" s="77"/>
      <c r="AV493" s="77"/>
      <c r="AW493" s="37"/>
      <c r="AX493" s="37"/>
      <c r="AY493" s="37"/>
      <c r="AZ493" s="37"/>
      <c r="BA493" s="37"/>
      <c r="BB493" s="41"/>
      <c r="BC493" s="77"/>
      <c r="BD493" s="77"/>
      <c r="BE493" s="37"/>
      <c r="BF493" s="37"/>
      <c r="BG493" s="37"/>
      <c r="BH493" s="37"/>
      <c r="BI493" s="37"/>
      <c r="BJ493" s="37"/>
      <c r="BK493" s="32"/>
      <c r="BL493" s="32"/>
      <c r="BM493" s="115">
        <f>Familia!AV492</f>
        <v>0</v>
      </c>
      <c r="BN493" s="32"/>
      <c r="BO493" s="115">
        <f>Familia!AW492</f>
        <v>0</v>
      </c>
      <c r="BP493" s="32"/>
      <c r="BQ493" s="115">
        <f>Familia!AX492</f>
        <v>0</v>
      </c>
      <c r="BR493" s="32"/>
      <c r="BS493" s="115">
        <f>Familia!AY492</f>
        <v>0</v>
      </c>
      <c r="BT493" s="32"/>
      <c r="BU493" s="115">
        <f>Familia!AZ492</f>
        <v>0</v>
      </c>
      <c r="BV493" s="32"/>
      <c r="BW493" s="115">
        <f>Familia!BA492</f>
        <v>0</v>
      </c>
      <c r="BX493" s="32"/>
      <c r="BY493" s="32"/>
      <c r="BZ493" s="39"/>
      <c r="CA493" s="39"/>
      <c r="CB493" s="39"/>
      <c r="CC493" s="39"/>
      <c r="CD493" s="39"/>
      <c r="CE493" s="39"/>
      <c r="CF493" s="37"/>
      <c r="CG493" s="40"/>
      <c r="CH493" s="114">
        <f t="shared" si="7"/>
        <v>0</v>
      </c>
      <c r="CI493" s="41"/>
      <c r="CJ493" s="34"/>
      <c r="CK493" s="41"/>
      <c r="CL493" s="34"/>
      <c r="CM493" s="41"/>
      <c r="CN493" s="41"/>
      <c r="CO493" s="34"/>
      <c r="CP493" s="41"/>
      <c r="CQ493" s="37"/>
      <c r="CR493" s="40"/>
      <c r="CS493" s="37"/>
      <c r="CT493" s="37" t="s">
        <v>1597</v>
      </c>
      <c r="CV493" s="37"/>
    </row>
    <row r="494" spans="1:100">
      <c r="A494" s="21">
        <v>490</v>
      </c>
      <c r="B494" s="21">
        <f>Beneficiario!C491</f>
        <v>0</v>
      </c>
      <c r="C494" s="41"/>
      <c r="D494" s="37"/>
      <c r="E494" s="40"/>
      <c r="F494" s="77"/>
      <c r="G494" s="77"/>
      <c r="H494" s="37"/>
      <c r="I494" s="37"/>
      <c r="J494" s="37"/>
      <c r="K494" s="37"/>
      <c r="L494" s="37"/>
      <c r="M494" s="32"/>
      <c r="N494" s="41"/>
      <c r="O494" s="77"/>
      <c r="P494" s="77"/>
      <c r="Q494" s="37"/>
      <c r="R494" s="37"/>
      <c r="S494" s="37"/>
      <c r="T494" s="37"/>
      <c r="U494" s="37"/>
      <c r="V494" s="41"/>
      <c r="W494" s="77"/>
      <c r="X494" s="77"/>
      <c r="Y494" s="37"/>
      <c r="Z494" s="37"/>
      <c r="AA494" s="37"/>
      <c r="AB494" s="37"/>
      <c r="AC494" s="37"/>
      <c r="AD494" s="41"/>
      <c r="AE494" s="77"/>
      <c r="AF494" s="77"/>
      <c r="AG494" s="37"/>
      <c r="AH494" s="37"/>
      <c r="AI494" s="37"/>
      <c r="AJ494" s="37"/>
      <c r="AK494" s="37"/>
      <c r="AL494" s="41"/>
      <c r="AM494" s="77"/>
      <c r="AN494" s="77"/>
      <c r="AO494" s="37"/>
      <c r="AP494" s="37"/>
      <c r="AQ494" s="37"/>
      <c r="AR494" s="37"/>
      <c r="AS494" s="37"/>
      <c r="AT494" s="41"/>
      <c r="AU494" s="77"/>
      <c r="AV494" s="77"/>
      <c r="AW494" s="37"/>
      <c r="AX494" s="37"/>
      <c r="AY494" s="37"/>
      <c r="AZ494" s="37"/>
      <c r="BA494" s="37"/>
      <c r="BB494" s="41"/>
      <c r="BC494" s="77"/>
      <c r="BD494" s="77"/>
      <c r="BE494" s="37"/>
      <c r="BF494" s="37"/>
      <c r="BG494" s="37"/>
      <c r="BH494" s="37"/>
      <c r="BI494" s="37"/>
      <c r="BJ494" s="37"/>
      <c r="BK494" s="32"/>
      <c r="BL494" s="32"/>
      <c r="BM494" s="115">
        <f>Familia!AV493</f>
        <v>0</v>
      </c>
      <c r="BN494" s="32"/>
      <c r="BO494" s="115">
        <f>Familia!AW493</f>
        <v>0</v>
      </c>
      <c r="BP494" s="32"/>
      <c r="BQ494" s="115">
        <f>Familia!AX493</f>
        <v>0</v>
      </c>
      <c r="BR494" s="32"/>
      <c r="BS494" s="115">
        <f>Familia!AY493</f>
        <v>0</v>
      </c>
      <c r="BT494" s="32"/>
      <c r="BU494" s="115">
        <f>Familia!AZ493</f>
        <v>0</v>
      </c>
      <c r="BV494" s="32"/>
      <c r="BW494" s="115">
        <f>Familia!BA493</f>
        <v>0</v>
      </c>
      <c r="BX494" s="32"/>
      <c r="BY494" s="32"/>
      <c r="BZ494" s="39"/>
      <c r="CA494" s="39"/>
      <c r="CB494" s="39"/>
      <c r="CC494" s="39"/>
      <c r="CD494" s="39"/>
      <c r="CE494" s="39"/>
      <c r="CF494" s="37"/>
      <c r="CG494" s="40"/>
      <c r="CH494" s="114">
        <f t="shared" si="7"/>
        <v>0</v>
      </c>
      <c r="CI494" s="41"/>
      <c r="CJ494" s="34"/>
      <c r="CK494" s="41"/>
      <c r="CL494" s="34"/>
      <c r="CM494" s="41"/>
      <c r="CN494" s="41"/>
      <c r="CO494" s="34"/>
      <c r="CP494" s="41"/>
      <c r="CQ494" s="37"/>
      <c r="CR494" s="40"/>
      <c r="CS494" s="37"/>
      <c r="CT494" s="37" t="s">
        <v>1597</v>
      </c>
      <c r="CV494" s="37"/>
    </row>
    <row r="495" spans="1:100">
      <c r="A495" s="21">
        <v>491</v>
      </c>
      <c r="B495" s="21">
        <f>Beneficiario!C492</f>
        <v>0</v>
      </c>
      <c r="C495" s="41"/>
      <c r="D495" s="37"/>
      <c r="E495" s="40"/>
      <c r="F495" s="77"/>
      <c r="G495" s="77"/>
      <c r="H495" s="37"/>
      <c r="I495" s="37"/>
      <c r="J495" s="37"/>
      <c r="K495" s="37"/>
      <c r="L495" s="37"/>
      <c r="M495" s="32"/>
      <c r="N495" s="41"/>
      <c r="O495" s="77"/>
      <c r="P495" s="77"/>
      <c r="Q495" s="37"/>
      <c r="R495" s="37"/>
      <c r="S495" s="37"/>
      <c r="T495" s="37"/>
      <c r="U495" s="37"/>
      <c r="V495" s="41"/>
      <c r="W495" s="77"/>
      <c r="X495" s="77"/>
      <c r="Y495" s="37"/>
      <c r="Z495" s="37"/>
      <c r="AA495" s="37"/>
      <c r="AB495" s="37"/>
      <c r="AC495" s="37"/>
      <c r="AD495" s="41"/>
      <c r="AE495" s="77"/>
      <c r="AF495" s="77"/>
      <c r="AG495" s="37"/>
      <c r="AH495" s="37"/>
      <c r="AI495" s="37"/>
      <c r="AJ495" s="37"/>
      <c r="AK495" s="37"/>
      <c r="AL495" s="41"/>
      <c r="AM495" s="77"/>
      <c r="AN495" s="77"/>
      <c r="AO495" s="37"/>
      <c r="AP495" s="37"/>
      <c r="AQ495" s="37"/>
      <c r="AR495" s="37"/>
      <c r="AS495" s="37"/>
      <c r="AT495" s="41"/>
      <c r="AU495" s="77"/>
      <c r="AV495" s="77"/>
      <c r="AW495" s="37"/>
      <c r="AX495" s="37"/>
      <c r="AY495" s="37"/>
      <c r="AZ495" s="37"/>
      <c r="BA495" s="37"/>
      <c r="BB495" s="41"/>
      <c r="BC495" s="77"/>
      <c r="BD495" s="77"/>
      <c r="BE495" s="37"/>
      <c r="BF495" s="37"/>
      <c r="BG495" s="37"/>
      <c r="BH495" s="37"/>
      <c r="BI495" s="37"/>
      <c r="BJ495" s="37"/>
      <c r="BK495" s="32"/>
      <c r="BL495" s="32"/>
      <c r="BM495" s="115">
        <f>Familia!AV494</f>
        <v>0</v>
      </c>
      <c r="BN495" s="32"/>
      <c r="BO495" s="115">
        <f>Familia!AW494</f>
        <v>0</v>
      </c>
      <c r="BP495" s="32"/>
      <c r="BQ495" s="115">
        <f>Familia!AX494</f>
        <v>0</v>
      </c>
      <c r="BR495" s="32"/>
      <c r="BS495" s="115">
        <f>Familia!AY494</f>
        <v>0</v>
      </c>
      <c r="BT495" s="32"/>
      <c r="BU495" s="115">
        <f>Familia!AZ494</f>
        <v>0</v>
      </c>
      <c r="BV495" s="32"/>
      <c r="BW495" s="115">
        <f>Familia!BA494</f>
        <v>0</v>
      </c>
      <c r="BX495" s="32"/>
      <c r="BY495" s="32"/>
      <c r="BZ495" s="39"/>
      <c r="CA495" s="39"/>
      <c r="CB495" s="39"/>
      <c r="CC495" s="39"/>
      <c r="CD495" s="39"/>
      <c r="CE495" s="39"/>
      <c r="CF495" s="37"/>
      <c r="CG495" s="40"/>
      <c r="CH495" s="114">
        <f t="shared" si="7"/>
        <v>0</v>
      </c>
      <c r="CI495" s="41"/>
      <c r="CJ495" s="34"/>
      <c r="CK495" s="41"/>
      <c r="CL495" s="34"/>
      <c r="CM495" s="41"/>
      <c r="CN495" s="41"/>
      <c r="CO495" s="34"/>
      <c r="CP495" s="41"/>
      <c r="CQ495" s="37"/>
      <c r="CR495" s="40"/>
      <c r="CS495" s="37"/>
      <c r="CT495" s="37" t="s">
        <v>1597</v>
      </c>
      <c r="CV495" s="37"/>
    </row>
    <row r="496" spans="1:100">
      <c r="A496" s="21">
        <v>492</v>
      </c>
      <c r="B496" s="21">
        <f>Beneficiario!C493</f>
        <v>0</v>
      </c>
      <c r="C496" s="41"/>
      <c r="D496" s="37"/>
      <c r="E496" s="40"/>
      <c r="F496" s="77"/>
      <c r="G496" s="77"/>
      <c r="H496" s="37"/>
      <c r="I496" s="37"/>
      <c r="J496" s="37"/>
      <c r="K496" s="37"/>
      <c r="L496" s="37"/>
      <c r="M496" s="32"/>
      <c r="N496" s="41"/>
      <c r="O496" s="77"/>
      <c r="P496" s="77"/>
      <c r="Q496" s="37"/>
      <c r="R496" s="37"/>
      <c r="S496" s="37"/>
      <c r="T496" s="37"/>
      <c r="U496" s="37"/>
      <c r="V496" s="41"/>
      <c r="W496" s="77"/>
      <c r="X496" s="77"/>
      <c r="Y496" s="37"/>
      <c r="Z496" s="37"/>
      <c r="AA496" s="37"/>
      <c r="AB496" s="37"/>
      <c r="AC496" s="37"/>
      <c r="AD496" s="41"/>
      <c r="AE496" s="77"/>
      <c r="AF496" s="77"/>
      <c r="AG496" s="37"/>
      <c r="AH496" s="37"/>
      <c r="AI496" s="37"/>
      <c r="AJ496" s="37"/>
      <c r="AK496" s="37"/>
      <c r="AL496" s="41"/>
      <c r="AM496" s="77"/>
      <c r="AN496" s="77"/>
      <c r="AO496" s="37"/>
      <c r="AP496" s="37"/>
      <c r="AQ496" s="37"/>
      <c r="AR496" s="37"/>
      <c r="AS496" s="37"/>
      <c r="AT496" s="41"/>
      <c r="AU496" s="77"/>
      <c r="AV496" s="77"/>
      <c r="AW496" s="37"/>
      <c r="AX496" s="37"/>
      <c r="AY496" s="37"/>
      <c r="AZ496" s="37"/>
      <c r="BA496" s="37"/>
      <c r="BB496" s="41"/>
      <c r="BC496" s="77"/>
      <c r="BD496" s="77"/>
      <c r="BE496" s="37"/>
      <c r="BF496" s="37"/>
      <c r="BG496" s="37"/>
      <c r="BH496" s="37"/>
      <c r="BI496" s="37"/>
      <c r="BJ496" s="37"/>
      <c r="BK496" s="32"/>
      <c r="BL496" s="32"/>
      <c r="BM496" s="115">
        <f>Familia!AV495</f>
        <v>0</v>
      </c>
      <c r="BN496" s="32"/>
      <c r="BO496" s="115">
        <f>Familia!AW495</f>
        <v>0</v>
      </c>
      <c r="BP496" s="32"/>
      <c r="BQ496" s="115">
        <f>Familia!AX495</f>
        <v>0</v>
      </c>
      <c r="BR496" s="32"/>
      <c r="BS496" s="115">
        <f>Familia!AY495</f>
        <v>0</v>
      </c>
      <c r="BT496" s="32"/>
      <c r="BU496" s="115">
        <f>Familia!AZ495</f>
        <v>0</v>
      </c>
      <c r="BV496" s="32"/>
      <c r="BW496" s="115">
        <f>Familia!BA495</f>
        <v>0</v>
      </c>
      <c r="BX496" s="32"/>
      <c r="BY496" s="32"/>
      <c r="BZ496" s="39"/>
      <c r="CA496" s="39"/>
      <c r="CB496" s="39"/>
      <c r="CC496" s="39"/>
      <c r="CD496" s="39"/>
      <c r="CE496" s="39"/>
      <c r="CF496" s="37"/>
      <c r="CG496" s="40"/>
      <c r="CH496" s="114">
        <f t="shared" si="7"/>
        <v>0</v>
      </c>
      <c r="CI496" s="41"/>
      <c r="CJ496" s="34"/>
      <c r="CK496" s="41"/>
      <c r="CL496" s="34"/>
      <c r="CM496" s="41"/>
      <c r="CN496" s="41"/>
      <c r="CO496" s="34"/>
      <c r="CP496" s="41"/>
      <c r="CQ496" s="37"/>
      <c r="CR496" s="40"/>
      <c r="CS496" s="37"/>
      <c r="CT496" s="37" t="s">
        <v>1597</v>
      </c>
      <c r="CV496" s="37"/>
    </row>
    <row r="497" spans="1:100">
      <c r="A497" s="21">
        <v>493</v>
      </c>
      <c r="B497" s="21">
        <f>Beneficiario!C494</f>
        <v>0</v>
      </c>
      <c r="C497" s="41"/>
      <c r="D497" s="37"/>
      <c r="E497" s="40"/>
      <c r="F497" s="77"/>
      <c r="G497" s="77"/>
      <c r="H497" s="37"/>
      <c r="I497" s="37"/>
      <c r="J497" s="37"/>
      <c r="K497" s="37"/>
      <c r="L497" s="37"/>
      <c r="M497" s="32"/>
      <c r="N497" s="41"/>
      <c r="O497" s="77"/>
      <c r="P497" s="77"/>
      <c r="Q497" s="37"/>
      <c r="R497" s="37"/>
      <c r="S497" s="37"/>
      <c r="T497" s="37"/>
      <c r="U497" s="37"/>
      <c r="V497" s="41"/>
      <c r="W497" s="77"/>
      <c r="X497" s="77"/>
      <c r="Y497" s="37"/>
      <c r="Z497" s="37"/>
      <c r="AA497" s="37"/>
      <c r="AB497" s="37"/>
      <c r="AC497" s="37"/>
      <c r="AD497" s="41"/>
      <c r="AE497" s="77"/>
      <c r="AF497" s="77"/>
      <c r="AG497" s="37"/>
      <c r="AH497" s="37"/>
      <c r="AI497" s="37"/>
      <c r="AJ497" s="37"/>
      <c r="AK497" s="37"/>
      <c r="AL497" s="41"/>
      <c r="AM497" s="77"/>
      <c r="AN497" s="77"/>
      <c r="AO497" s="37"/>
      <c r="AP497" s="37"/>
      <c r="AQ497" s="37"/>
      <c r="AR497" s="37"/>
      <c r="AS497" s="37"/>
      <c r="AT497" s="41"/>
      <c r="AU497" s="77"/>
      <c r="AV497" s="77"/>
      <c r="AW497" s="37"/>
      <c r="AX497" s="37"/>
      <c r="AY497" s="37"/>
      <c r="AZ497" s="37"/>
      <c r="BA497" s="37"/>
      <c r="BB497" s="41"/>
      <c r="BC497" s="77"/>
      <c r="BD497" s="77"/>
      <c r="BE497" s="37"/>
      <c r="BF497" s="37"/>
      <c r="BG497" s="37"/>
      <c r="BH497" s="37"/>
      <c r="BI497" s="37"/>
      <c r="BJ497" s="37"/>
      <c r="BK497" s="32"/>
      <c r="BL497" s="32"/>
      <c r="BM497" s="115">
        <f>Familia!AV496</f>
        <v>0</v>
      </c>
      <c r="BN497" s="32"/>
      <c r="BO497" s="115">
        <f>Familia!AW496</f>
        <v>0</v>
      </c>
      <c r="BP497" s="32"/>
      <c r="BQ497" s="115">
        <f>Familia!AX496</f>
        <v>0</v>
      </c>
      <c r="BR497" s="32"/>
      <c r="BS497" s="115">
        <f>Familia!AY496</f>
        <v>0</v>
      </c>
      <c r="BT497" s="32"/>
      <c r="BU497" s="115">
        <f>Familia!AZ496</f>
        <v>0</v>
      </c>
      <c r="BV497" s="32"/>
      <c r="BW497" s="115">
        <f>Familia!BA496</f>
        <v>0</v>
      </c>
      <c r="BX497" s="32"/>
      <c r="BY497" s="32"/>
      <c r="BZ497" s="39"/>
      <c r="CA497" s="39"/>
      <c r="CB497" s="39"/>
      <c r="CC497" s="39"/>
      <c r="CD497" s="39"/>
      <c r="CE497" s="39"/>
      <c r="CF497" s="37"/>
      <c r="CG497" s="40"/>
      <c r="CH497" s="114">
        <f t="shared" si="7"/>
        <v>0</v>
      </c>
      <c r="CI497" s="41"/>
      <c r="CJ497" s="34"/>
      <c r="CK497" s="41"/>
      <c r="CL497" s="34"/>
      <c r="CM497" s="41"/>
      <c r="CN497" s="41"/>
      <c r="CO497" s="34"/>
      <c r="CP497" s="41"/>
      <c r="CQ497" s="37"/>
      <c r="CR497" s="40"/>
      <c r="CS497" s="37"/>
      <c r="CT497" s="37" t="s">
        <v>1597</v>
      </c>
      <c r="CV497" s="37"/>
    </row>
    <row r="498" spans="1:100">
      <c r="A498" s="21">
        <v>494</v>
      </c>
      <c r="B498" s="21">
        <f>Beneficiario!C495</f>
        <v>0</v>
      </c>
      <c r="C498" s="41"/>
      <c r="D498" s="37"/>
      <c r="E498" s="40"/>
      <c r="F498" s="77"/>
      <c r="G498" s="77"/>
      <c r="H498" s="37"/>
      <c r="I498" s="37"/>
      <c r="J498" s="37"/>
      <c r="K498" s="37"/>
      <c r="L498" s="37"/>
      <c r="M498" s="32"/>
      <c r="N498" s="41"/>
      <c r="O498" s="77"/>
      <c r="P498" s="77"/>
      <c r="Q498" s="37"/>
      <c r="R498" s="37"/>
      <c r="S498" s="37"/>
      <c r="T498" s="37"/>
      <c r="U498" s="37"/>
      <c r="V498" s="41"/>
      <c r="W498" s="77"/>
      <c r="X498" s="77"/>
      <c r="Y498" s="37"/>
      <c r="Z498" s="37"/>
      <c r="AA498" s="37"/>
      <c r="AB498" s="37"/>
      <c r="AC498" s="37"/>
      <c r="AD498" s="41"/>
      <c r="AE498" s="77"/>
      <c r="AF498" s="77"/>
      <c r="AG498" s="37"/>
      <c r="AH498" s="37"/>
      <c r="AI498" s="37"/>
      <c r="AJ498" s="37"/>
      <c r="AK498" s="37"/>
      <c r="AL498" s="41"/>
      <c r="AM498" s="77"/>
      <c r="AN498" s="77"/>
      <c r="AO498" s="37"/>
      <c r="AP498" s="37"/>
      <c r="AQ498" s="37"/>
      <c r="AR498" s="37"/>
      <c r="AS498" s="37"/>
      <c r="AT498" s="41"/>
      <c r="AU498" s="77"/>
      <c r="AV498" s="77"/>
      <c r="AW498" s="37"/>
      <c r="AX498" s="37"/>
      <c r="AY498" s="37"/>
      <c r="AZ498" s="37"/>
      <c r="BA498" s="37"/>
      <c r="BB498" s="41"/>
      <c r="BC498" s="77"/>
      <c r="BD498" s="77"/>
      <c r="BE498" s="37"/>
      <c r="BF498" s="37"/>
      <c r="BG498" s="37"/>
      <c r="BH498" s="37"/>
      <c r="BI498" s="37"/>
      <c r="BJ498" s="37"/>
      <c r="BK498" s="32"/>
      <c r="BL498" s="32"/>
      <c r="BM498" s="115">
        <f>Familia!AV497</f>
        <v>0</v>
      </c>
      <c r="BN498" s="32"/>
      <c r="BO498" s="115">
        <f>Familia!AW497</f>
        <v>0</v>
      </c>
      <c r="BP498" s="32"/>
      <c r="BQ498" s="115">
        <f>Familia!AX497</f>
        <v>0</v>
      </c>
      <c r="BR498" s="32"/>
      <c r="BS498" s="115">
        <f>Familia!AY497</f>
        <v>0</v>
      </c>
      <c r="BT498" s="32"/>
      <c r="BU498" s="115">
        <f>Familia!AZ497</f>
        <v>0</v>
      </c>
      <c r="BV498" s="32"/>
      <c r="BW498" s="115">
        <f>Familia!BA497</f>
        <v>0</v>
      </c>
      <c r="BX498" s="32"/>
      <c r="BY498" s="32"/>
      <c r="BZ498" s="39"/>
      <c r="CA498" s="39"/>
      <c r="CB498" s="39"/>
      <c r="CC498" s="39"/>
      <c r="CD498" s="39"/>
      <c r="CE498" s="39"/>
      <c r="CF498" s="37"/>
      <c r="CG498" s="40"/>
      <c r="CH498" s="114">
        <f t="shared" si="7"/>
        <v>0</v>
      </c>
      <c r="CI498" s="41"/>
      <c r="CJ498" s="34"/>
      <c r="CK498" s="41"/>
      <c r="CL498" s="34"/>
      <c r="CM498" s="41"/>
      <c r="CN498" s="41"/>
      <c r="CO498" s="34"/>
      <c r="CP498" s="41"/>
      <c r="CQ498" s="37"/>
      <c r="CR498" s="40"/>
      <c r="CS498" s="37"/>
      <c r="CT498" s="37" t="s">
        <v>1597</v>
      </c>
      <c r="CV498" s="37"/>
    </row>
    <row r="499" spans="1:100">
      <c r="A499" s="21">
        <v>495</v>
      </c>
      <c r="B499" s="21">
        <f>Beneficiario!C496</f>
        <v>0</v>
      </c>
      <c r="C499" s="41"/>
      <c r="D499" s="37"/>
      <c r="E499" s="40"/>
      <c r="F499" s="77"/>
      <c r="G499" s="77"/>
      <c r="H499" s="37"/>
      <c r="I499" s="37"/>
      <c r="J499" s="37"/>
      <c r="K499" s="37"/>
      <c r="L499" s="37"/>
      <c r="M499" s="32"/>
      <c r="N499" s="41"/>
      <c r="O499" s="77"/>
      <c r="P499" s="77"/>
      <c r="Q499" s="37"/>
      <c r="R499" s="37"/>
      <c r="S499" s="37"/>
      <c r="T499" s="37"/>
      <c r="U499" s="37"/>
      <c r="V499" s="41"/>
      <c r="W499" s="77"/>
      <c r="X499" s="77"/>
      <c r="Y499" s="37"/>
      <c r="Z499" s="37"/>
      <c r="AA499" s="37"/>
      <c r="AB499" s="37"/>
      <c r="AC499" s="37"/>
      <c r="AD499" s="41"/>
      <c r="AE499" s="77"/>
      <c r="AF499" s="77"/>
      <c r="AG499" s="37"/>
      <c r="AH499" s="37"/>
      <c r="AI499" s="37"/>
      <c r="AJ499" s="37"/>
      <c r="AK499" s="37"/>
      <c r="AL499" s="41"/>
      <c r="AM499" s="77"/>
      <c r="AN499" s="77"/>
      <c r="AO499" s="37"/>
      <c r="AP499" s="37"/>
      <c r="AQ499" s="37"/>
      <c r="AR499" s="37"/>
      <c r="AS499" s="37"/>
      <c r="AT499" s="41"/>
      <c r="AU499" s="77"/>
      <c r="AV499" s="77"/>
      <c r="AW499" s="37"/>
      <c r="AX499" s="37"/>
      <c r="AY499" s="37"/>
      <c r="AZ499" s="37"/>
      <c r="BA499" s="37"/>
      <c r="BB499" s="41"/>
      <c r="BC499" s="77"/>
      <c r="BD499" s="77"/>
      <c r="BE499" s="37"/>
      <c r="BF499" s="37"/>
      <c r="BG499" s="37"/>
      <c r="BH499" s="37"/>
      <c r="BI499" s="37"/>
      <c r="BJ499" s="37"/>
      <c r="BK499" s="32"/>
      <c r="BL499" s="32"/>
      <c r="BM499" s="115">
        <f>Familia!AV498</f>
        <v>0</v>
      </c>
      <c r="BN499" s="32"/>
      <c r="BO499" s="115">
        <f>Familia!AW498</f>
        <v>0</v>
      </c>
      <c r="BP499" s="32"/>
      <c r="BQ499" s="115">
        <f>Familia!AX498</f>
        <v>0</v>
      </c>
      <c r="BR499" s="32"/>
      <c r="BS499" s="115">
        <f>Familia!AY498</f>
        <v>0</v>
      </c>
      <c r="BT499" s="32"/>
      <c r="BU499" s="115">
        <f>Familia!AZ498</f>
        <v>0</v>
      </c>
      <c r="BV499" s="32"/>
      <c r="BW499" s="115">
        <f>Familia!BA498</f>
        <v>0</v>
      </c>
      <c r="BX499" s="32"/>
      <c r="BY499" s="32"/>
      <c r="BZ499" s="39"/>
      <c r="CA499" s="39"/>
      <c r="CB499" s="39"/>
      <c r="CC499" s="39"/>
      <c r="CD499" s="39"/>
      <c r="CE499" s="39"/>
      <c r="CF499" s="37"/>
      <c r="CG499" s="40"/>
      <c r="CH499" s="114">
        <f t="shared" si="7"/>
        <v>0</v>
      </c>
      <c r="CI499" s="41"/>
      <c r="CJ499" s="34"/>
      <c r="CK499" s="41"/>
      <c r="CL499" s="34"/>
      <c r="CM499" s="41"/>
      <c r="CN499" s="41"/>
      <c r="CO499" s="34"/>
      <c r="CP499" s="41"/>
      <c r="CQ499" s="37"/>
      <c r="CR499" s="40"/>
      <c r="CS499" s="37"/>
      <c r="CT499" s="37" t="s">
        <v>1597</v>
      </c>
      <c r="CV499" s="37"/>
    </row>
    <row r="500" spans="1:100">
      <c r="A500" s="21">
        <v>496</v>
      </c>
      <c r="B500" s="21">
        <f>Beneficiario!C497</f>
        <v>0</v>
      </c>
      <c r="C500" s="41"/>
      <c r="D500" s="37"/>
      <c r="E500" s="40"/>
      <c r="F500" s="77"/>
      <c r="G500" s="77"/>
      <c r="H500" s="37"/>
      <c r="I500" s="37"/>
      <c r="J500" s="37"/>
      <c r="K500" s="37"/>
      <c r="L500" s="37"/>
      <c r="M500" s="32"/>
      <c r="N500" s="41"/>
      <c r="O500" s="77"/>
      <c r="P500" s="77"/>
      <c r="Q500" s="37"/>
      <c r="R500" s="37"/>
      <c r="S500" s="37"/>
      <c r="T500" s="37"/>
      <c r="U500" s="37"/>
      <c r="V500" s="41"/>
      <c r="W500" s="77"/>
      <c r="X500" s="77"/>
      <c r="Y500" s="37"/>
      <c r="Z500" s="37"/>
      <c r="AA500" s="37"/>
      <c r="AB500" s="37"/>
      <c r="AC500" s="37"/>
      <c r="AD500" s="41"/>
      <c r="AE500" s="77"/>
      <c r="AF500" s="77"/>
      <c r="AG500" s="37"/>
      <c r="AH500" s="37"/>
      <c r="AI500" s="37"/>
      <c r="AJ500" s="37"/>
      <c r="AK500" s="37"/>
      <c r="AL500" s="41"/>
      <c r="AM500" s="77"/>
      <c r="AN500" s="77"/>
      <c r="AO500" s="37"/>
      <c r="AP500" s="37"/>
      <c r="AQ500" s="37"/>
      <c r="AR500" s="37"/>
      <c r="AS500" s="37"/>
      <c r="AT500" s="41"/>
      <c r="AU500" s="77"/>
      <c r="AV500" s="77"/>
      <c r="AW500" s="37"/>
      <c r="AX500" s="37"/>
      <c r="AY500" s="37"/>
      <c r="AZ500" s="37"/>
      <c r="BA500" s="37"/>
      <c r="BB500" s="41"/>
      <c r="BC500" s="77"/>
      <c r="BD500" s="77"/>
      <c r="BE500" s="37"/>
      <c r="BF500" s="37"/>
      <c r="BG500" s="37"/>
      <c r="BH500" s="37"/>
      <c r="BI500" s="37"/>
      <c r="BJ500" s="37"/>
      <c r="BK500" s="32"/>
      <c r="BL500" s="32"/>
      <c r="BM500" s="115">
        <f>Familia!AV499</f>
        <v>0</v>
      </c>
      <c r="BN500" s="32"/>
      <c r="BO500" s="115">
        <f>Familia!AW499</f>
        <v>0</v>
      </c>
      <c r="BP500" s="32"/>
      <c r="BQ500" s="115">
        <f>Familia!AX499</f>
        <v>0</v>
      </c>
      <c r="BR500" s="32"/>
      <c r="BS500" s="115">
        <f>Familia!AY499</f>
        <v>0</v>
      </c>
      <c r="BT500" s="32"/>
      <c r="BU500" s="115">
        <f>Familia!AZ499</f>
        <v>0</v>
      </c>
      <c r="BV500" s="32"/>
      <c r="BW500" s="115">
        <f>Familia!BA499</f>
        <v>0</v>
      </c>
      <c r="BX500" s="32"/>
      <c r="BY500" s="32"/>
      <c r="BZ500" s="39"/>
      <c r="CA500" s="39"/>
      <c r="CB500" s="39"/>
      <c r="CC500" s="39"/>
      <c r="CD500" s="39"/>
      <c r="CE500" s="39"/>
      <c r="CF500" s="37"/>
      <c r="CG500" s="40"/>
      <c r="CH500" s="114">
        <f t="shared" si="7"/>
        <v>0</v>
      </c>
      <c r="CI500" s="41"/>
      <c r="CJ500" s="34"/>
      <c r="CK500" s="41"/>
      <c r="CL500" s="34"/>
      <c r="CM500" s="41"/>
      <c r="CN500" s="41"/>
      <c r="CO500" s="34"/>
      <c r="CP500" s="41"/>
      <c r="CQ500" s="37"/>
      <c r="CR500" s="40"/>
      <c r="CS500" s="37"/>
      <c r="CT500" s="37" t="s">
        <v>1597</v>
      </c>
      <c r="CV500" s="37"/>
    </row>
    <row r="501" spans="1:100">
      <c r="A501" s="21">
        <v>497</v>
      </c>
      <c r="B501" s="21">
        <f>Beneficiario!C498</f>
        <v>0</v>
      </c>
      <c r="C501" s="41"/>
      <c r="D501" s="37"/>
      <c r="E501" s="40"/>
      <c r="F501" s="77"/>
      <c r="G501" s="77"/>
      <c r="H501" s="37"/>
      <c r="I501" s="37"/>
      <c r="J501" s="37"/>
      <c r="K501" s="37"/>
      <c r="L501" s="37"/>
      <c r="M501" s="32"/>
      <c r="N501" s="41"/>
      <c r="O501" s="77"/>
      <c r="P501" s="77"/>
      <c r="Q501" s="37"/>
      <c r="R501" s="37"/>
      <c r="S501" s="37"/>
      <c r="T501" s="37"/>
      <c r="U501" s="37"/>
      <c r="V501" s="41"/>
      <c r="W501" s="77"/>
      <c r="X501" s="77"/>
      <c r="Y501" s="37"/>
      <c r="Z501" s="37"/>
      <c r="AA501" s="37"/>
      <c r="AB501" s="37"/>
      <c r="AC501" s="37"/>
      <c r="AD501" s="41"/>
      <c r="AE501" s="77"/>
      <c r="AF501" s="77"/>
      <c r="AG501" s="37"/>
      <c r="AH501" s="37"/>
      <c r="AI501" s="37"/>
      <c r="AJ501" s="37"/>
      <c r="AK501" s="37"/>
      <c r="AL501" s="41"/>
      <c r="AM501" s="77"/>
      <c r="AN501" s="77"/>
      <c r="AO501" s="37"/>
      <c r="AP501" s="37"/>
      <c r="AQ501" s="37"/>
      <c r="AR501" s="37"/>
      <c r="AS501" s="37"/>
      <c r="AT501" s="41"/>
      <c r="AU501" s="77"/>
      <c r="AV501" s="77"/>
      <c r="AW501" s="37"/>
      <c r="AX501" s="37"/>
      <c r="AY501" s="37"/>
      <c r="AZ501" s="37"/>
      <c r="BA501" s="37"/>
      <c r="BB501" s="41"/>
      <c r="BC501" s="77"/>
      <c r="BD501" s="77"/>
      <c r="BE501" s="37"/>
      <c r="BF501" s="37"/>
      <c r="BG501" s="37"/>
      <c r="BH501" s="37"/>
      <c r="BI501" s="37"/>
      <c r="BJ501" s="37"/>
      <c r="BK501" s="32"/>
      <c r="BL501" s="32"/>
      <c r="BM501" s="115">
        <f>Familia!AV500</f>
        <v>0</v>
      </c>
      <c r="BN501" s="32"/>
      <c r="BO501" s="115">
        <f>Familia!AW500</f>
        <v>0</v>
      </c>
      <c r="BP501" s="32"/>
      <c r="BQ501" s="115">
        <f>Familia!AX500</f>
        <v>0</v>
      </c>
      <c r="BR501" s="32"/>
      <c r="BS501" s="115">
        <f>Familia!AY500</f>
        <v>0</v>
      </c>
      <c r="BT501" s="32"/>
      <c r="BU501" s="115">
        <f>Familia!AZ500</f>
        <v>0</v>
      </c>
      <c r="BV501" s="32"/>
      <c r="BW501" s="115">
        <f>Familia!BA500</f>
        <v>0</v>
      </c>
      <c r="BX501" s="32"/>
      <c r="BY501" s="32"/>
      <c r="BZ501" s="39"/>
      <c r="CA501" s="39"/>
      <c r="CB501" s="39"/>
      <c r="CC501" s="39"/>
      <c r="CD501" s="39"/>
      <c r="CE501" s="39"/>
      <c r="CF501" s="37"/>
      <c r="CG501" s="40"/>
      <c r="CH501" s="114">
        <f t="shared" si="7"/>
        <v>0</v>
      </c>
      <c r="CI501" s="41"/>
      <c r="CJ501" s="34"/>
      <c r="CK501" s="41"/>
      <c r="CL501" s="34"/>
      <c r="CM501" s="41"/>
      <c r="CN501" s="41"/>
      <c r="CO501" s="34"/>
      <c r="CP501" s="41"/>
      <c r="CQ501" s="37"/>
      <c r="CR501" s="40"/>
      <c r="CS501" s="37"/>
      <c r="CT501" s="37" t="s">
        <v>1597</v>
      </c>
      <c r="CV501" s="37"/>
    </row>
    <row r="502" spans="1:100">
      <c r="A502" s="21">
        <v>498</v>
      </c>
      <c r="B502" s="21">
        <f>Beneficiario!C499</f>
        <v>0</v>
      </c>
      <c r="C502" s="41"/>
      <c r="D502" s="37"/>
      <c r="E502" s="40"/>
      <c r="F502" s="77"/>
      <c r="G502" s="77"/>
      <c r="H502" s="37"/>
      <c r="I502" s="37"/>
      <c r="J502" s="37"/>
      <c r="K502" s="37"/>
      <c r="L502" s="37"/>
      <c r="M502" s="32"/>
      <c r="N502" s="41"/>
      <c r="O502" s="77"/>
      <c r="P502" s="77"/>
      <c r="Q502" s="37"/>
      <c r="R502" s="37"/>
      <c r="S502" s="37"/>
      <c r="T502" s="37"/>
      <c r="U502" s="37"/>
      <c r="V502" s="41"/>
      <c r="W502" s="77"/>
      <c r="X502" s="77"/>
      <c r="Y502" s="37"/>
      <c r="Z502" s="37"/>
      <c r="AA502" s="37"/>
      <c r="AB502" s="37"/>
      <c r="AC502" s="37"/>
      <c r="AD502" s="41"/>
      <c r="AE502" s="77"/>
      <c r="AF502" s="77"/>
      <c r="AG502" s="37"/>
      <c r="AH502" s="37"/>
      <c r="AI502" s="37"/>
      <c r="AJ502" s="37"/>
      <c r="AK502" s="37"/>
      <c r="AL502" s="41"/>
      <c r="AM502" s="77"/>
      <c r="AN502" s="77"/>
      <c r="AO502" s="37"/>
      <c r="AP502" s="37"/>
      <c r="AQ502" s="37"/>
      <c r="AR502" s="37"/>
      <c r="AS502" s="37"/>
      <c r="AT502" s="41"/>
      <c r="AU502" s="77"/>
      <c r="AV502" s="77"/>
      <c r="AW502" s="37"/>
      <c r="AX502" s="37"/>
      <c r="AY502" s="37"/>
      <c r="AZ502" s="37"/>
      <c r="BA502" s="37"/>
      <c r="BB502" s="41"/>
      <c r="BC502" s="77"/>
      <c r="BD502" s="77"/>
      <c r="BE502" s="37"/>
      <c r="BF502" s="37"/>
      <c r="BG502" s="37"/>
      <c r="BH502" s="37"/>
      <c r="BI502" s="37"/>
      <c r="BJ502" s="37"/>
      <c r="BK502" s="32"/>
      <c r="BL502" s="32"/>
      <c r="BM502" s="115">
        <f>Familia!AV501</f>
        <v>0</v>
      </c>
      <c r="BN502" s="32"/>
      <c r="BO502" s="115">
        <f>Familia!AW501</f>
        <v>0</v>
      </c>
      <c r="BP502" s="32"/>
      <c r="BQ502" s="115">
        <f>Familia!AX501</f>
        <v>0</v>
      </c>
      <c r="BR502" s="32"/>
      <c r="BS502" s="115">
        <f>Familia!AY501</f>
        <v>0</v>
      </c>
      <c r="BT502" s="32"/>
      <c r="BU502" s="115">
        <f>Familia!AZ501</f>
        <v>0</v>
      </c>
      <c r="BV502" s="32"/>
      <c r="BW502" s="115">
        <f>Familia!BA501</f>
        <v>0</v>
      </c>
      <c r="BX502" s="32"/>
      <c r="BY502" s="32"/>
      <c r="BZ502" s="39"/>
      <c r="CA502" s="39"/>
      <c r="CB502" s="39"/>
      <c r="CC502" s="39"/>
      <c r="CD502" s="39"/>
      <c r="CE502" s="39"/>
      <c r="CF502" s="37"/>
      <c r="CG502" s="40"/>
      <c r="CH502" s="114">
        <f t="shared" si="7"/>
        <v>0</v>
      </c>
      <c r="CI502" s="41"/>
      <c r="CJ502" s="34"/>
      <c r="CK502" s="41"/>
      <c r="CL502" s="34"/>
      <c r="CM502" s="41"/>
      <c r="CN502" s="41"/>
      <c r="CO502" s="34"/>
      <c r="CP502" s="41"/>
      <c r="CQ502" s="37"/>
      <c r="CR502" s="40"/>
      <c r="CS502" s="37"/>
      <c r="CT502" s="37" t="s">
        <v>1597</v>
      </c>
      <c r="CV502" s="37"/>
    </row>
    <row r="503" spans="1:100">
      <c r="A503" s="21">
        <v>499</v>
      </c>
      <c r="B503" s="21">
        <f>Beneficiario!C500</f>
        <v>0</v>
      </c>
      <c r="C503" s="41"/>
      <c r="D503" s="37"/>
      <c r="E503" s="40"/>
      <c r="F503" s="77"/>
      <c r="G503" s="77"/>
      <c r="H503" s="37"/>
      <c r="I503" s="37"/>
      <c r="J503" s="37"/>
      <c r="K503" s="37"/>
      <c r="L503" s="37"/>
      <c r="M503" s="32"/>
      <c r="N503" s="41"/>
      <c r="O503" s="77"/>
      <c r="P503" s="77"/>
      <c r="Q503" s="37"/>
      <c r="R503" s="37"/>
      <c r="S503" s="37"/>
      <c r="T503" s="37"/>
      <c r="U503" s="37"/>
      <c r="V503" s="41"/>
      <c r="W503" s="77"/>
      <c r="X503" s="77"/>
      <c r="Y503" s="37"/>
      <c r="Z503" s="37"/>
      <c r="AA503" s="37"/>
      <c r="AB503" s="37"/>
      <c r="AC503" s="37"/>
      <c r="AD503" s="41"/>
      <c r="AE503" s="77"/>
      <c r="AF503" s="77"/>
      <c r="AG503" s="37"/>
      <c r="AH503" s="37"/>
      <c r="AI503" s="37"/>
      <c r="AJ503" s="37"/>
      <c r="AK503" s="37"/>
      <c r="AL503" s="41"/>
      <c r="AM503" s="77"/>
      <c r="AN503" s="77"/>
      <c r="AO503" s="37"/>
      <c r="AP503" s="37"/>
      <c r="AQ503" s="37"/>
      <c r="AR503" s="37"/>
      <c r="AS503" s="37"/>
      <c r="AT503" s="41"/>
      <c r="AU503" s="77"/>
      <c r="AV503" s="77"/>
      <c r="AW503" s="37"/>
      <c r="AX503" s="37"/>
      <c r="AY503" s="37"/>
      <c r="AZ503" s="37"/>
      <c r="BA503" s="37"/>
      <c r="BB503" s="41"/>
      <c r="BC503" s="77"/>
      <c r="BD503" s="77"/>
      <c r="BE503" s="37"/>
      <c r="BF503" s="37"/>
      <c r="BG503" s="37"/>
      <c r="BH503" s="37"/>
      <c r="BI503" s="37"/>
      <c r="BJ503" s="37"/>
      <c r="BK503" s="32"/>
      <c r="BL503" s="32"/>
      <c r="BM503" s="115">
        <f>Familia!AV502</f>
        <v>0</v>
      </c>
      <c r="BN503" s="32"/>
      <c r="BO503" s="115">
        <f>Familia!AW502</f>
        <v>0</v>
      </c>
      <c r="BP503" s="32"/>
      <c r="BQ503" s="115">
        <f>Familia!AX502</f>
        <v>0</v>
      </c>
      <c r="BR503" s="32"/>
      <c r="BS503" s="115">
        <f>Familia!AY502</f>
        <v>0</v>
      </c>
      <c r="BT503" s="32"/>
      <c r="BU503" s="115">
        <f>Familia!AZ502</f>
        <v>0</v>
      </c>
      <c r="BV503" s="32"/>
      <c r="BW503" s="115">
        <f>Familia!BA502</f>
        <v>0</v>
      </c>
      <c r="BX503" s="32"/>
      <c r="BY503" s="32"/>
      <c r="BZ503" s="39"/>
      <c r="CA503" s="39"/>
      <c r="CB503" s="39"/>
      <c r="CC503" s="39"/>
      <c r="CD503" s="39"/>
      <c r="CE503" s="39"/>
      <c r="CF503" s="37"/>
      <c r="CG503" s="40"/>
      <c r="CH503" s="114">
        <f t="shared" si="7"/>
        <v>0</v>
      </c>
      <c r="CI503" s="41"/>
      <c r="CJ503" s="34"/>
      <c r="CK503" s="41"/>
      <c r="CL503" s="34"/>
      <c r="CM503" s="41"/>
      <c r="CN503" s="41"/>
      <c r="CO503" s="34"/>
      <c r="CP503" s="41"/>
      <c r="CQ503" s="37"/>
      <c r="CR503" s="40"/>
      <c r="CS503" s="37"/>
      <c r="CT503" s="37" t="s">
        <v>1597</v>
      </c>
      <c r="CV503" s="37"/>
    </row>
    <row r="504" spans="1:100">
      <c r="A504" s="21">
        <v>500</v>
      </c>
      <c r="B504" s="21">
        <f>Beneficiario!C501</f>
        <v>0</v>
      </c>
      <c r="C504" s="41"/>
      <c r="D504" s="37"/>
      <c r="E504" s="40"/>
      <c r="F504" s="77"/>
      <c r="G504" s="77"/>
      <c r="H504" s="37"/>
      <c r="I504" s="37"/>
      <c r="J504" s="37"/>
      <c r="K504" s="37"/>
      <c r="L504" s="37"/>
      <c r="M504" s="32"/>
      <c r="N504" s="41"/>
      <c r="O504" s="77"/>
      <c r="P504" s="77"/>
      <c r="Q504" s="37"/>
      <c r="R504" s="37"/>
      <c r="S504" s="37"/>
      <c r="T504" s="37"/>
      <c r="U504" s="37"/>
      <c r="V504" s="41"/>
      <c r="W504" s="77"/>
      <c r="X504" s="77"/>
      <c r="Y504" s="37"/>
      <c r="Z504" s="37"/>
      <c r="AA504" s="37"/>
      <c r="AB504" s="37"/>
      <c r="AC504" s="37"/>
      <c r="AD504" s="41"/>
      <c r="AE504" s="77"/>
      <c r="AF504" s="77"/>
      <c r="AG504" s="37"/>
      <c r="AH504" s="37"/>
      <c r="AI504" s="37"/>
      <c r="AJ504" s="37"/>
      <c r="AK504" s="37"/>
      <c r="AL504" s="41"/>
      <c r="AM504" s="77"/>
      <c r="AN504" s="77"/>
      <c r="AO504" s="37"/>
      <c r="AP504" s="37"/>
      <c r="AQ504" s="37"/>
      <c r="AR504" s="37"/>
      <c r="AS504" s="37"/>
      <c r="AT504" s="41"/>
      <c r="AU504" s="77"/>
      <c r="AV504" s="77"/>
      <c r="AW504" s="37"/>
      <c r="AX504" s="37"/>
      <c r="AY504" s="37"/>
      <c r="AZ504" s="37"/>
      <c r="BA504" s="37"/>
      <c r="BB504" s="41"/>
      <c r="BC504" s="77"/>
      <c r="BD504" s="77"/>
      <c r="BE504" s="37"/>
      <c r="BF504" s="37"/>
      <c r="BG504" s="37"/>
      <c r="BH504" s="37"/>
      <c r="BI504" s="37"/>
      <c r="BJ504" s="37"/>
      <c r="BK504" s="32"/>
      <c r="BL504" s="32"/>
      <c r="BM504" s="115">
        <f>Familia!AV503</f>
        <v>0</v>
      </c>
      <c r="BN504" s="32"/>
      <c r="BO504" s="115">
        <f>Familia!AW503</f>
        <v>0</v>
      </c>
      <c r="BP504" s="32"/>
      <c r="BQ504" s="115">
        <f>Familia!AX503</f>
        <v>0</v>
      </c>
      <c r="BR504" s="32"/>
      <c r="BS504" s="115">
        <f>Familia!AY503</f>
        <v>0</v>
      </c>
      <c r="BT504" s="32"/>
      <c r="BU504" s="115">
        <f>Familia!AZ503</f>
        <v>0</v>
      </c>
      <c r="BV504" s="32"/>
      <c r="BW504" s="115">
        <f>Familia!BA503</f>
        <v>0</v>
      </c>
      <c r="BX504" s="32"/>
      <c r="BY504" s="32"/>
      <c r="BZ504" s="39"/>
      <c r="CA504" s="39"/>
      <c r="CB504" s="39"/>
      <c r="CC504" s="39"/>
      <c r="CD504" s="39"/>
      <c r="CE504" s="39"/>
      <c r="CF504" s="37"/>
      <c r="CG504" s="40"/>
      <c r="CH504" s="114">
        <f t="shared" si="7"/>
        <v>0</v>
      </c>
      <c r="CI504" s="41"/>
      <c r="CJ504" s="34"/>
      <c r="CK504" s="41"/>
      <c r="CL504" s="34"/>
      <c r="CM504" s="41"/>
      <c r="CN504" s="41"/>
      <c r="CO504" s="34"/>
      <c r="CP504" s="41"/>
      <c r="CQ504" s="37"/>
      <c r="CR504" s="40"/>
      <c r="CS504" s="37"/>
      <c r="CT504" s="37" t="s">
        <v>1597</v>
      </c>
      <c r="CV504" s="37"/>
    </row>
    <row r="505" spans="1:100">
      <c r="A505" s="21">
        <v>501</v>
      </c>
      <c r="B505" s="21">
        <f>Beneficiario!C502</f>
        <v>0</v>
      </c>
      <c r="C505" s="41"/>
      <c r="D505" s="37"/>
      <c r="E505" s="40"/>
      <c r="F505" s="77"/>
      <c r="G505" s="77"/>
      <c r="H505" s="37"/>
      <c r="I505" s="37"/>
      <c r="J505" s="37"/>
      <c r="K505" s="37"/>
      <c r="L505" s="37"/>
      <c r="M505" s="32"/>
      <c r="N505" s="41"/>
      <c r="O505" s="77"/>
      <c r="P505" s="77"/>
      <c r="Q505" s="37"/>
      <c r="R505" s="37"/>
      <c r="S505" s="37"/>
      <c r="T505" s="37"/>
      <c r="U505" s="37"/>
      <c r="V505" s="41"/>
      <c r="W505" s="77"/>
      <c r="X505" s="77"/>
      <c r="Y505" s="37"/>
      <c r="Z505" s="37"/>
      <c r="AA505" s="37"/>
      <c r="AB505" s="37"/>
      <c r="AC505" s="37"/>
      <c r="AD505" s="41"/>
      <c r="AE505" s="77"/>
      <c r="AF505" s="77"/>
      <c r="AG505" s="37"/>
      <c r="AH505" s="37"/>
      <c r="AI505" s="37"/>
      <c r="AJ505" s="37"/>
      <c r="AK505" s="37"/>
      <c r="AL505" s="41"/>
      <c r="AM505" s="77"/>
      <c r="AN505" s="77"/>
      <c r="AO505" s="37"/>
      <c r="AP505" s="37"/>
      <c r="AQ505" s="37"/>
      <c r="AR505" s="37"/>
      <c r="AS505" s="37"/>
      <c r="AT505" s="41"/>
      <c r="AU505" s="77"/>
      <c r="AV505" s="77"/>
      <c r="AW505" s="37"/>
      <c r="AX505" s="37"/>
      <c r="AY505" s="37"/>
      <c r="AZ505" s="37"/>
      <c r="BA505" s="37"/>
      <c r="BB505" s="41"/>
      <c r="BC505" s="77"/>
      <c r="BD505" s="77"/>
      <c r="BE505" s="37"/>
      <c r="BF505" s="37"/>
      <c r="BG505" s="37"/>
      <c r="BH505" s="37"/>
      <c r="BI505" s="37"/>
      <c r="BJ505" s="37"/>
      <c r="BK505" s="32"/>
      <c r="BL505" s="32"/>
      <c r="BM505" s="115">
        <f>Familia!AV504</f>
        <v>0</v>
      </c>
      <c r="BN505" s="32"/>
      <c r="BO505" s="115">
        <f>Familia!AW504</f>
        <v>0</v>
      </c>
      <c r="BP505" s="32"/>
      <c r="BQ505" s="115">
        <f>Familia!AX504</f>
        <v>0</v>
      </c>
      <c r="BR505" s="32"/>
      <c r="BS505" s="115">
        <f>Familia!AY504</f>
        <v>0</v>
      </c>
      <c r="BT505" s="32"/>
      <c r="BU505" s="115">
        <f>Familia!AZ504</f>
        <v>0</v>
      </c>
      <c r="BV505" s="32"/>
      <c r="BW505" s="115">
        <f>Familia!BA504</f>
        <v>0</v>
      </c>
      <c r="BX505" s="32"/>
      <c r="BY505" s="32"/>
      <c r="BZ505" s="39"/>
      <c r="CA505" s="39"/>
      <c r="CB505" s="39"/>
      <c r="CC505" s="39"/>
      <c r="CD505" s="39"/>
      <c r="CE505" s="39"/>
      <c r="CF505" s="37"/>
      <c r="CG505" s="40"/>
      <c r="CH505" s="114">
        <f t="shared" si="7"/>
        <v>0</v>
      </c>
      <c r="CI505" s="41"/>
      <c r="CJ505" s="34"/>
      <c r="CK505" s="41"/>
      <c r="CL505" s="34"/>
      <c r="CM505" s="41"/>
      <c r="CN505" s="41"/>
      <c r="CO505" s="34"/>
      <c r="CP505" s="41"/>
      <c r="CQ505" s="37"/>
      <c r="CR505" s="40"/>
      <c r="CS505" s="37"/>
      <c r="CT505" s="37" t="s">
        <v>1597</v>
      </c>
      <c r="CV505" s="37"/>
    </row>
    <row r="506" spans="1:100">
      <c r="A506" s="21">
        <v>502</v>
      </c>
      <c r="B506" s="21">
        <f>Beneficiario!C503</f>
        <v>0</v>
      </c>
      <c r="C506" s="41"/>
      <c r="D506" s="37"/>
      <c r="E506" s="40"/>
      <c r="F506" s="77"/>
      <c r="G506" s="77"/>
      <c r="H506" s="37"/>
      <c r="I506" s="37"/>
      <c r="J506" s="37"/>
      <c r="K506" s="37"/>
      <c r="L506" s="37"/>
      <c r="M506" s="32"/>
      <c r="N506" s="41"/>
      <c r="O506" s="77"/>
      <c r="P506" s="77"/>
      <c r="Q506" s="37"/>
      <c r="R506" s="37"/>
      <c r="S506" s="37"/>
      <c r="T506" s="37"/>
      <c r="U506" s="37"/>
      <c r="V506" s="41"/>
      <c r="W506" s="77"/>
      <c r="X506" s="77"/>
      <c r="Y506" s="37"/>
      <c r="Z506" s="37"/>
      <c r="AA506" s="37"/>
      <c r="AB506" s="37"/>
      <c r="AC506" s="37"/>
      <c r="AD506" s="41"/>
      <c r="AE506" s="77"/>
      <c r="AF506" s="77"/>
      <c r="AG506" s="37"/>
      <c r="AH506" s="37"/>
      <c r="AI506" s="37"/>
      <c r="AJ506" s="37"/>
      <c r="AK506" s="37"/>
      <c r="AL506" s="41"/>
      <c r="AM506" s="77"/>
      <c r="AN506" s="77"/>
      <c r="AO506" s="37"/>
      <c r="AP506" s="37"/>
      <c r="AQ506" s="37"/>
      <c r="AR506" s="37"/>
      <c r="AS506" s="37"/>
      <c r="AT506" s="41"/>
      <c r="AU506" s="77"/>
      <c r="AV506" s="77"/>
      <c r="AW506" s="37"/>
      <c r="AX506" s="37"/>
      <c r="AY506" s="37"/>
      <c r="AZ506" s="37"/>
      <c r="BA506" s="37"/>
      <c r="BB506" s="41"/>
      <c r="BC506" s="77"/>
      <c r="BD506" s="77"/>
      <c r="BE506" s="37"/>
      <c r="BF506" s="37"/>
      <c r="BG506" s="37"/>
      <c r="BH506" s="37"/>
      <c r="BI506" s="37"/>
      <c r="BJ506" s="37"/>
      <c r="BK506" s="32"/>
      <c r="BL506" s="32"/>
      <c r="BM506" s="115">
        <f>Familia!AV505</f>
        <v>0</v>
      </c>
      <c r="BN506" s="32"/>
      <c r="BO506" s="115">
        <f>Familia!AW505</f>
        <v>0</v>
      </c>
      <c r="BP506" s="32"/>
      <c r="BQ506" s="115">
        <f>Familia!AX505</f>
        <v>0</v>
      </c>
      <c r="BR506" s="32"/>
      <c r="BS506" s="115">
        <f>Familia!AY505</f>
        <v>0</v>
      </c>
      <c r="BT506" s="32"/>
      <c r="BU506" s="115">
        <f>Familia!AZ505</f>
        <v>0</v>
      </c>
      <c r="BV506" s="32"/>
      <c r="BW506" s="115">
        <f>Familia!BA505</f>
        <v>0</v>
      </c>
      <c r="BX506" s="32"/>
      <c r="BY506" s="32"/>
      <c r="BZ506" s="39"/>
      <c r="CA506" s="39"/>
      <c r="CB506" s="39"/>
      <c r="CC506" s="39"/>
      <c r="CD506" s="39"/>
      <c r="CE506" s="39"/>
      <c r="CF506" s="37"/>
      <c r="CG506" s="40"/>
      <c r="CH506" s="114">
        <f t="shared" si="7"/>
        <v>0</v>
      </c>
      <c r="CI506" s="41"/>
      <c r="CJ506" s="34"/>
      <c r="CK506" s="41"/>
      <c r="CL506" s="34"/>
      <c r="CM506" s="41"/>
      <c r="CN506" s="41"/>
      <c r="CO506" s="34"/>
      <c r="CP506" s="41"/>
      <c r="CQ506" s="37"/>
      <c r="CR506" s="40"/>
      <c r="CS506" s="37"/>
      <c r="CT506" s="37" t="s">
        <v>1597</v>
      </c>
      <c r="CV506" s="37"/>
    </row>
    <row r="507" spans="1:100">
      <c r="A507" s="21">
        <v>503</v>
      </c>
      <c r="B507" s="21">
        <f>Beneficiario!C504</f>
        <v>0</v>
      </c>
      <c r="C507" s="41"/>
      <c r="D507" s="37"/>
      <c r="E507" s="40"/>
      <c r="F507" s="77"/>
      <c r="G507" s="77"/>
      <c r="H507" s="37"/>
      <c r="I507" s="37"/>
      <c r="J507" s="37"/>
      <c r="K507" s="37"/>
      <c r="L507" s="37"/>
      <c r="M507" s="32"/>
      <c r="N507" s="41"/>
      <c r="O507" s="77"/>
      <c r="P507" s="77"/>
      <c r="Q507" s="37"/>
      <c r="R507" s="37"/>
      <c r="S507" s="37"/>
      <c r="T507" s="37"/>
      <c r="U507" s="37"/>
      <c r="V507" s="41"/>
      <c r="W507" s="77"/>
      <c r="X507" s="77"/>
      <c r="Y507" s="37"/>
      <c r="Z507" s="37"/>
      <c r="AA507" s="37"/>
      <c r="AB507" s="37"/>
      <c r="AC507" s="37"/>
      <c r="AD507" s="41"/>
      <c r="AE507" s="77"/>
      <c r="AF507" s="77"/>
      <c r="AG507" s="37"/>
      <c r="AH507" s="37"/>
      <c r="AI507" s="37"/>
      <c r="AJ507" s="37"/>
      <c r="AK507" s="37"/>
      <c r="AL507" s="41"/>
      <c r="AM507" s="77"/>
      <c r="AN507" s="77"/>
      <c r="AO507" s="37"/>
      <c r="AP507" s="37"/>
      <c r="AQ507" s="37"/>
      <c r="AR507" s="37"/>
      <c r="AS507" s="37"/>
      <c r="AT507" s="41"/>
      <c r="AU507" s="77"/>
      <c r="AV507" s="77"/>
      <c r="AW507" s="37"/>
      <c r="AX507" s="37"/>
      <c r="AY507" s="37"/>
      <c r="AZ507" s="37"/>
      <c r="BA507" s="37"/>
      <c r="BB507" s="41"/>
      <c r="BC507" s="77"/>
      <c r="BD507" s="77"/>
      <c r="BE507" s="37"/>
      <c r="BF507" s="37"/>
      <c r="BG507" s="37"/>
      <c r="BH507" s="37"/>
      <c r="BI507" s="37"/>
      <c r="BJ507" s="37"/>
      <c r="BK507" s="32"/>
      <c r="BL507" s="32"/>
      <c r="BM507" s="115">
        <f>Familia!AV506</f>
        <v>0</v>
      </c>
      <c r="BN507" s="32"/>
      <c r="BO507" s="115">
        <f>Familia!AW506</f>
        <v>0</v>
      </c>
      <c r="BP507" s="32"/>
      <c r="BQ507" s="115">
        <f>Familia!AX506</f>
        <v>0</v>
      </c>
      <c r="BR507" s="32"/>
      <c r="BS507" s="115">
        <f>Familia!AY506</f>
        <v>0</v>
      </c>
      <c r="BT507" s="32"/>
      <c r="BU507" s="115">
        <f>Familia!AZ506</f>
        <v>0</v>
      </c>
      <c r="BV507" s="32"/>
      <c r="BW507" s="115">
        <f>Familia!BA506</f>
        <v>0</v>
      </c>
      <c r="BX507" s="32"/>
      <c r="BY507" s="32"/>
      <c r="BZ507" s="39"/>
      <c r="CA507" s="39"/>
      <c r="CB507" s="39"/>
      <c r="CC507" s="39"/>
      <c r="CD507" s="39"/>
      <c r="CE507" s="39"/>
      <c r="CF507" s="37"/>
      <c r="CG507" s="40"/>
      <c r="CH507" s="114">
        <f t="shared" si="7"/>
        <v>0</v>
      </c>
      <c r="CI507" s="41"/>
      <c r="CJ507" s="34"/>
      <c r="CK507" s="41"/>
      <c r="CL507" s="34"/>
      <c r="CM507" s="41"/>
      <c r="CN507" s="41"/>
      <c r="CO507" s="34"/>
      <c r="CP507" s="41"/>
      <c r="CQ507" s="37"/>
      <c r="CR507" s="40"/>
      <c r="CS507" s="37"/>
      <c r="CT507" s="37" t="s">
        <v>1597</v>
      </c>
      <c r="CV507" s="37"/>
    </row>
    <row r="508" spans="1:100">
      <c r="A508" s="21">
        <v>504</v>
      </c>
      <c r="B508" s="21">
        <f>Beneficiario!C505</f>
        <v>0</v>
      </c>
      <c r="C508" s="41"/>
      <c r="D508" s="37"/>
      <c r="E508" s="40"/>
      <c r="F508" s="77"/>
      <c r="G508" s="77"/>
      <c r="H508" s="37"/>
      <c r="I508" s="37"/>
      <c r="J508" s="37"/>
      <c r="K508" s="37"/>
      <c r="L508" s="37"/>
      <c r="M508" s="32"/>
      <c r="N508" s="41"/>
      <c r="O508" s="77"/>
      <c r="P508" s="77"/>
      <c r="Q508" s="37"/>
      <c r="R508" s="37"/>
      <c r="S508" s="37"/>
      <c r="T508" s="37"/>
      <c r="U508" s="37"/>
      <c r="V508" s="41"/>
      <c r="W508" s="77"/>
      <c r="X508" s="77"/>
      <c r="Y508" s="37"/>
      <c r="Z508" s="37"/>
      <c r="AA508" s="37"/>
      <c r="AB508" s="37"/>
      <c r="AC508" s="37"/>
      <c r="AD508" s="41"/>
      <c r="AE508" s="77"/>
      <c r="AF508" s="77"/>
      <c r="AG508" s="37"/>
      <c r="AH508" s="37"/>
      <c r="AI508" s="37"/>
      <c r="AJ508" s="37"/>
      <c r="AK508" s="37"/>
      <c r="AL508" s="41"/>
      <c r="AM508" s="77"/>
      <c r="AN508" s="77"/>
      <c r="AO508" s="37"/>
      <c r="AP508" s="37"/>
      <c r="AQ508" s="37"/>
      <c r="AR508" s="37"/>
      <c r="AS508" s="37"/>
      <c r="AT508" s="41"/>
      <c r="AU508" s="77"/>
      <c r="AV508" s="77"/>
      <c r="AW508" s="37"/>
      <c r="AX508" s="37"/>
      <c r="AY508" s="37"/>
      <c r="AZ508" s="37"/>
      <c r="BA508" s="37"/>
      <c r="BB508" s="41"/>
      <c r="BC508" s="77"/>
      <c r="BD508" s="77"/>
      <c r="BE508" s="37"/>
      <c r="BF508" s="37"/>
      <c r="BG508" s="37"/>
      <c r="BH508" s="37"/>
      <c r="BI508" s="37"/>
      <c r="BJ508" s="37"/>
      <c r="BK508" s="32"/>
      <c r="BL508" s="32"/>
      <c r="BM508" s="115">
        <f>Familia!AV507</f>
        <v>0</v>
      </c>
      <c r="BN508" s="32"/>
      <c r="BO508" s="115">
        <f>Familia!AW507</f>
        <v>0</v>
      </c>
      <c r="BP508" s="32"/>
      <c r="BQ508" s="115">
        <f>Familia!AX507</f>
        <v>0</v>
      </c>
      <c r="BR508" s="32"/>
      <c r="BS508" s="115">
        <f>Familia!AY507</f>
        <v>0</v>
      </c>
      <c r="BT508" s="32"/>
      <c r="BU508" s="115">
        <f>Familia!AZ507</f>
        <v>0</v>
      </c>
      <c r="BV508" s="32"/>
      <c r="BW508" s="115">
        <f>Familia!BA507</f>
        <v>0</v>
      </c>
      <c r="BX508" s="32"/>
      <c r="BY508" s="32"/>
      <c r="BZ508" s="39"/>
      <c r="CA508" s="39"/>
      <c r="CB508" s="39"/>
      <c r="CC508" s="39"/>
      <c r="CD508" s="39"/>
      <c r="CE508" s="39"/>
      <c r="CF508" s="37"/>
      <c r="CG508" s="40"/>
      <c r="CH508" s="114">
        <f t="shared" si="7"/>
        <v>0</v>
      </c>
      <c r="CI508" s="41"/>
      <c r="CJ508" s="34"/>
      <c r="CK508" s="41"/>
      <c r="CL508" s="34"/>
      <c r="CM508" s="41"/>
      <c r="CN508" s="41"/>
      <c r="CO508" s="34"/>
      <c r="CP508" s="41"/>
      <c r="CQ508" s="37"/>
      <c r="CR508" s="40"/>
      <c r="CS508" s="37"/>
      <c r="CT508" s="37" t="s">
        <v>1597</v>
      </c>
      <c r="CV508" s="37"/>
    </row>
    <row r="509" spans="1:100">
      <c r="A509" s="21">
        <v>505</v>
      </c>
      <c r="B509" s="21">
        <f>Beneficiario!C506</f>
        <v>0</v>
      </c>
      <c r="C509" s="41"/>
      <c r="D509" s="37"/>
      <c r="E509" s="40"/>
      <c r="F509" s="77"/>
      <c r="G509" s="77"/>
      <c r="H509" s="37"/>
      <c r="I509" s="37"/>
      <c r="J509" s="37"/>
      <c r="K509" s="37"/>
      <c r="L509" s="37"/>
      <c r="M509" s="32"/>
      <c r="N509" s="41"/>
      <c r="O509" s="77"/>
      <c r="P509" s="77"/>
      <c r="Q509" s="37"/>
      <c r="R509" s="37"/>
      <c r="S509" s="37"/>
      <c r="T509" s="37"/>
      <c r="U509" s="37"/>
      <c r="V509" s="41"/>
      <c r="W509" s="77"/>
      <c r="X509" s="77"/>
      <c r="Y509" s="37"/>
      <c r="Z509" s="37"/>
      <c r="AA509" s="37"/>
      <c r="AB509" s="37"/>
      <c r="AC509" s="37"/>
      <c r="AD509" s="41"/>
      <c r="AE509" s="77"/>
      <c r="AF509" s="77"/>
      <c r="AG509" s="37"/>
      <c r="AH509" s="37"/>
      <c r="AI509" s="37"/>
      <c r="AJ509" s="37"/>
      <c r="AK509" s="37"/>
      <c r="AL509" s="41"/>
      <c r="AM509" s="77"/>
      <c r="AN509" s="77"/>
      <c r="AO509" s="37"/>
      <c r="AP509" s="37"/>
      <c r="AQ509" s="37"/>
      <c r="AR509" s="37"/>
      <c r="AS509" s="37"/>
      <c r="AT509" s="41"/>
      <c r="AU509" s="77"/>
      <c r="AV509" s="77"/>
      <c r="AW509" s="37"/>
      <c r="AX509" s="37"/>
      <c r="AY509" s="37"/>
      <c r="AZ509" s="37"/>
      <c r="BA509" s="37"/>
      <c r="BB509" s="41"/>
      <c r="BC509" s="77"/>
      <c r="BD509" s="77"/>
      <c r="BE509" s="37"/>
      <c r="BF509" s="37"/>
      <c r="BG509" s="37"/>
      <c r="BH509" s="37"/>
      <c r="BI509" s="37"/>
      <c r="BJ509" s="37"/>
      <c r="BK509" s="32"/>
      <c r="BL509" s="32"/>
      <c r="BM509" s="115">
        <f>Familia!AV508</f>
        <v>0</v>
      </c>
      <c r="BN509" s="32"/>
      <c r="BO509" s="115">
        <f>Familia!AW508</f>
        <v>0</v>
      </c>
      <c r="BP509" s="32"/>
      <c r="BQ509" s="115">
        <f>Familia!AX508</f>
        <v>0</v>
      </c>
      <c r="BR509" s="32"/>
      <c r="BS509" s="115">
        <f>Familia!AY508</f>
        <v>0</v>
      </c>
      <c r="BT509" s="32"/>
      <c r="BU509" s="115">
        <f>Familia!AZ508</f>
        <v>0</v>
      </c>
      <c r="BV509" s="32"/>
      <c r="BW509" s="115">
        <f>Familia!BA508</f>
        <v>0</v>
      </c>
      <c r="BX509" s="32"/>
      <c r="BY509" s="32"/>
      <c r="BZ509" s="39"/>
      <c r="CA509" s="39"/>
      <c r="CB509" s="39"/>
      <c r="CC509" s="39"/>
      <c r="CD509" s="39"/>
      <c r="CE509" s="39"/>
      <c r="CF509" s="37"/>
      <c r="CG509" s="40"/>
      <c r="CH509" s="114">
        <f t="shared" si="7"/>
        <v>0</v>
      </c>
      <c r="CI509" s="41"/>
      <c r="CJ509" s="34"/>
      <c r="CK509" s="41"/>
      <c r="CL509" s="34"/>
      <c r="CM509" s="41"/>
      <c r="CN509" s="41"/>
      <c r="CO509" s="34"/>
      <c r="CP509" s="41"/>
      <c r="CQ509" s="37"/>
      <c r="CR509" s="40"/>
      <c r="CS509" s="37"/>
      <c r="CT509" s="37" t="s">
        <v>1597</v>
      </c>
      <c r="CV509" s="37"/>
    </row>
    <row r="510" spans="1:100">
      <c r="A510" s="21">
        <v>506</v>
      </c>
      <c r="B510" s="21">
        <f>Beneficiario!C507</f>
        <v>0</v>
      </c>
      <c r="C510" s="41"/>
      <c r="D510" s="37"/>
      <c r="E510" s="40"/>
      <c r="F510" s="77"/>
      <c r="G510" s="77"/>
      <c r="H510" s="37"/>
      <c r="I510" s="37"/>
      <c r="J510" s="37"/>
      <c r="K510" s="37"/>
      <c r="L510" s="37"/>
      <c r="M510" s="32"/>
      <c r="N510" s="41"/>
      <c r="O510" s="77"/>
      <c r="P510" s="77"/>
      <c r="Q510" s="37"/>
      <c r="R510" s="37"/>
      <c r="S510" s="37"/>
      <c r="T510" s="37"/>
      <c r="U510" s="37"/>
      <c r="V510" s="41"/>
      <c r="W510" s="77"/>
      <c r="X510" s="77"/>
      <c r="Y510" s="37"/>
      <c r="Z510" s="37"/>
      <c r="AA510" s="37"/>
      <c r="AB510" s="37"/>
      <c r="AC510" s="37"/>
      <c r="AD510" s="41"/>
      <c r="AE510" s="77"/>
      <c r="AF510" s="77"/>
      <c r="AG510" s="37"/>
      <c r="AH510" s="37"/>
      <c r="AI510" s="37"/>
      <c r="AJ510" s="37"/>
      <c r="AK510" s="37"/>
      <c r="AL510" s="41"/>
      <c r="AM510" s="77"/>
      <c r="AN510" s="77"/>
      <c r="AO510" s="37"/>
      <c r="AP510" s="37"/>
      <c r="AQ510" s="37"/>
      <c r="AR510" s="37"/>
      <c r="AS510" s="37"/>
      <c r="AT510" s="41"/>
      <c r="AU510" s="77"/>
      <c r="AV510" s="77"/>
      <c r="AW510" s="37"/>
      <c r="AX510" s="37"/>
      <c r="AY510" s="37"/>
      <c r="AZ510" s="37"/>
      <c r="BA510" s="37"/>
      <c r="BB510" s="41"/>
      <c r="BC510" s="77"/>
      <c r="BD510" s="77"/>
      <c r="BE510" s="37"/>
      <c r="BF510" s="37"/>
      <c r="BG510" s="37"/>
      <c r="BH510" s="37"/>
      <c r="BI510" s="37"/>
      <c r="BJ510" s="37"/>
      <c r="BK510" s="32"/>
      <c r="BL510" s="32"/>
      <c r="BM510" s="115">
        <f>Familia!AV509</f>
        <v>0</v>
      </c>
      <c r="BN510" s="32"/>
      <c r="BO510" s="115">
        <f>Familia!AW509</f>
        <v>0</v>
      </c>
      <c r="BP510" s="32"/>
      <c r="BQ510" s="115">
        <f>Familia!AX509</f>
        <v>0</v>
      </c>
      <c r="BR510" s="32"/>
      <c r="BS510" s="115">
        <f>Familia!AY509</f>
        <v>0</v>
      </c>
      <c r="BT510" s="32"/>
      <c r="BU510" s="115">
        <f>Familia!AZ509</f>
        <v>0</v>
      </c>
      <c r="BV510" s="32"/>
      <c r="BW510" s="115">
        <f>Familia!BA509</f>
        <v>0</v>
      </c>
      <c r="BX510" s="32"/>
      <c r="BY510" s="32"/>
      <c r="BZ510" s="39"/>
      <c r="CA510" s="39"/>
      <c r="CB510" s="39"/>
      <c r="CC510" s="39"/>
      <c r="CD510" s="39"/>
      <c r="CE510" s="39"/>
      <c r="CF510" s="37"/>
      <c r="CG510" s="40"/>
      <c r="CH510" s="114">
        <f t="shared" si="7"/>
        <v>0</v>
      </c>
      <c r="CI510" s="41"/>
      <c r="CJ510" s="34"/>
      <c r="CK510" s="41"/>
      <c r="CL510" s="34"/>
      <c r="CM510" s="41"/>
      <c r="CN510" s="41"/>
      <c r="CO510" s="34"/>
      <c r="CP510" s="41"/>
      <c r="CQ510" s="37"/>
      <c r="CR510" s="40"/>
      <c r="CS510" s="37"/>
      <c r="CT510" s="37" t="s">
        <v>1597</v>
      </c>
      <c r="CV510" s="37"/>
    </row>
    <row r="511" spans="1:100">
      <c r="A511" s="21">
        <v>507</v>
      </c>
      <c r="B511" s="21">
        <f>Beneficiario!C508</f>
        <v>0</v>
      </c>
      <c r="C511" s="41"/>
      <c r="D511" s="37"/>
      <c r="E511" s="40"/>
      <c r="F511" s="77"/>
      <c r="G511" s="77"/>
      <c r="H511" s="37"/>
      <c r="I511" s="37"/>
      <c r="J511" s="37"/>
      <c r="K511" s="37"/>
      <c r="L511" s="37"/>
      <c r="M511" s="32"/>
      <c r="N511" s="41"/>
      <c r="O511" s="77"/>
      <c r="P511" s="77"/>
      <c r="Q511" s="37"/>
      <c r="R511" s="37"/>
      <c r="S511" s="37"/>
      <c r="T511" s="37"/>
      <c r="U511" s="37"/>
      <c r="V511" s="41"/>
      <c r="W511" s="77"/>
      <c r="X511" s="77"/>
      <c r="Y511" s="37"/>
      <c r="Z511" s="37"/>
      <c r="AA511" s="37"/>
      <c r="AB511" s="37"/>
      <c r="AC511" s="37"/>
      <c r="AD511" s="41"/>
      <c r="AE511" s="77"/>
      <c r="AF511" s="77"/>
      <c r="AG511" s="37"/>
      <c r="AH511" s="37"/>
      <c r="AI511" s="37"/>
      <c r="AJ511" s="37"/>
      <c r="AK511" s="37"/>
      <c r="AL511" s="41"/>
      <c r="AM511" s="77"/>
      <c r="AN511" s="77"/>
      <c r="AO511" s="37"/>
      <c r="AP511" s="37"/>
      <c r="AQ511" s="37"/>
      <c r="AR511" s="37"/>
      <c r="AS511" s="37"/>
      <c r="AT511" s="41"/>
      <c r="AU511" s="77"/>
      <c r="AV511" s="77"/>
      <c r="AW511" s="37"/>
      <c r="AX511" s="37"/>
      <c r="AY511" s="37"/>
      <c r="AZ511" s="37"/>
      <c r="BA511" s="37"/>
      <c r="BB511" s="41"/>
      <c r="BC511" s="77"/>
      <c r="BD511" s="77"/>
      <c r="BE511" s="37"/>
      <c r="BF511" s="37"/>
      <c r="BG511" s="37"/>
      <c r="BH511" s="37"/>
      <c r="BI511" s="37"/>
      <c r="BJ511" s="37"/>
      <c r="BK511" s="32"/>
      <c r="BL511" s="32"/>
      <c r="BM511" s="115">
        <f>Familia!AV510</f>
        <v>0</v>
      </c>
      <c r="BN511" s="32"/>
      <c r="BO511" s="115">
        <f>Familia!AW510</f>
        <v>0</v>
      </c>
      <c r="BP511" s="32"/>
      <c r="BQ511" s="115">
        <f>Familia!AX510</f>
        <v>0</v>
      </c>
      <c r="BR511" s="32"/>
      <c r="BS511" s="115">
        <f>Familia!AY510</f>
        <v>0</v>
      </c>
      <c r="BT511" s="32"/>
      <c r="BU511" s="115">
        <f>Familia!AZ510</f>
        <v>0</v>
      </c>
      <c r="BV511" s="32"/>
      <c r="BW511" s="115">
        <f>Familia!BA510</f>
        <v>0</v>
      </c>
      <c r="BX511" s="32"/>
      <c r="BY511" s="32"/>
      <c r="BZ511" s="39"/>
      <c r="CA511" s="39"/>
      <c r="CB511" s="39"/>
      <c r="CC511" s="39"/>
      <c r="CD511" s="39"/>
      <c r="CE511" s="39"/>
      <c r="CF511" s="37"/>
      <c r="CG511" s="40"/>
      <c r="CH511" s="114">
        <f t="shared" si="7"/>
        <v>0</v>
      </c>
      <c r="CI511" s="41"/>
      <c r="CJ511" s="34"/>
      <c r="CK511" s="41"/>
      <c r="CL511" s="34"/>
      <c r="CM511" s="41"/>
      <c r="CN511" s="41"/>
      <c r="CO511" s="34"/>
      <c r="CP511" s="41"/>
      <c r="CQ511" s="37"/>
      <c r="CR511" s="40"/>
      <c r="CS511" s="37"/>
      <c r="CT511" s="37" t="s">
        <v>1597</v>
      </c>
      <c r="CV511" s="37"/>
    </row>
    <row r="512" spans="1:100">
      <c r="A512" s="21">
        <v>508</v>
      </c>
      <c r="B512" s="21">
        <f>Beneficiario!C509</f>
        <v>0</v>
      </c>
      <c r="C512" s="41"/>
      <c r="D512" s="37"/>
      <c r="E512" s="40"/>
      <c r="F512" s="77"/>
      <c r="G512" s="77"/>
      <c r="H512" s="37"/>
      <c r="I512" s="37"/>
      <c r="J512" s="37"/>
      <c r="K512" s="37"/>
      <c r="L512" s="37"/>
      <c r="M512" s="32"/>
      <c r="N512" s="41"/>
      <c r="O512" s="77"/>
      <c r="P512" s="77"/>
      <c r="Q512" s="37"/>
      <c r="R512" s="37"/>
      <c r="S512" s="37"/>
      <c r="T512" s="37"/>
      <c r="U512" s="37"/>
      <c r="V512" s="41"/>
      <c r="W512" s="77"/>
      <c r="X512" s="77"/>
      <c r="Y512" s="37"/>
      <c r="Z512" s="37"/>
      <c r="AA512" s="37"/>
      <c r="AB512" s="37"/>
      <c r="AC512" s="37"/>
      <c r="AD512" s="41"/>
      <c r="AE512" s="77"/>
      <c r="AF512" s="77"/>
      <c r="AG512" s="37"/>
      <c r="AH512" s="37"/>
      <c r="AI512" s="37"/>
      <c r="AJ512" s="37"/>
      <c r="AK512" s="37"/>
      <c r="AL512" s="41"/>
      <c r="AM512" s="77"/>
      <c r="AN512" s="77"/>
      <c r="AO512" s="37"/>
      <c r="AP512" s="37"/>
      <c r="AQ512" s="37"/>
      <c r="AR512" s="37"/>
      <c r="AS512" s="37"/>
      <c r="AT512" s="41"/>
      <c r="AU512" s="77"/>
      <c r="AV512" s="77"/>
      <c r="AW512" s="37"/>
      <c r="AX512" s="37"/>
      <c r="AY512" s="37"/>
      <c r="AZ512" s="37"/>
      <c r="BA512" s="37"/>
      <c r="BB512" s="41"/>
      <c r="BC512" s="77"/>
      <c r="BD512" s="77"/>
      <c r="BE512" s="37"/>
      <c r="BF512" s="37"/>
      <c r="BG512" s="37"/>
      <c r="BH512" s="37"/>
      <c r="BI512" s="37"/>
      <c r="BJ512" s="37"/>
      <c r="BK512" s="32"/>
      <c r="BL512" s="32"/>
      <c r="BM512" s="115">
        <f>Familia!AV511</f>
        <v>0</v>
      </c>
      <c r="BN512" s="32"/>
      <c r="BO512" s="115">
        <f>Familia!AW511</f>
        <v>0</v>
      </c>
      <c r="BP512" s="32"/>
      <c r="BQ512" s="115">
        <f>Familia!AX511</f>
        <v>0</v>
      </c>
      <c r="BR512" s="32"/>
      <c r="BS512" s="115">
        <f>Familia!AY511</f>
        <v>0</v>
      </c>
      <c r="BT512" s="32"/>
      <c r="BU512" s="115">
        <f>Familia!AZ511</f>
        <v>0</v>
      </c>
      <c r="BV512" s="32"/>
      <c r="BW512" s="115">
        <f>Familia!BA511</f>
        <v>0</v>
      </c>
      <c r="BX512" s="32"/>
      <c r="BY512" s="32"/>
      <c r="BZ512" s="39"/>
      <c r="CA512" s="39"/>
      <c r="CB512" s="39"/>
      <c r="CC512" s="39"/>
      <c r="CD512" s="39"/>
      <c r="CE512" s="39"/>
      <c r="CF512" s="37"/>
      <c r="CG512" s="40"/>
      <c r="CH512" s="114">
        <f t="shared" si="7"/>
        <v>0</v>
      </c>
      <c r="CI512" s="41"/>
      <c r="CJ512" s="34"/>
      <c r="CK512" s="41"/>
      <c r="CL512" s="34"/>
      <c r="CM512" s="41"/>
      <c r="CN512" s="41"/>
      <c r="CO512" s="34"/>
      <c r="CP512" s="41"/>
      <c r="CQ512" s="37"/>
      <c r="CR512" s="40"/>
      <c r="CS512" s="37"/>
      <c r="CT512" s="37" t="s">
        <v>1597</v>
      </c>
      <c r="CV512" s="37"/>
    </row>
    <row r="513" spans="1:100">
      <c r="A513" s="21">
        <v>509</v>
      </c>
      <c r="B513" s="21">
        <f>Beneficiario!C510</f>
        <v>0</v>
      </c>
      <c r="C513" s="41"/>
      <c r="D513" s="37"/>
      <c r="E513" s="40"/>
      <c r="F513" s="77"/>
      <c r="G513" s="77"/>
      <c r="H513" s="37"/>
      <c r="I513" s="37"/>
      <c r="J513" s="37"/>
      <c r="K513" s="37"/>
      <c r="L513" s="37"/>
      <c r="M513" s="32"/>
      <c r="N513" s="41"/>
      <c r="O513" s="77"/>
      <c r="P513" s="77"/>
      <c r="Q513" s="37"/>
      <c r="R513" s="37"/>
      <c r="S513" s="37"/>
      <c r="T513" s="37"/>
      <c r="U513" s="37"/>
      <c r="V513" s="41"/>
      <c r="W513" s="77"/>
      <c r="X513" s="77"/>
      <c r="Y513" s="37"/>
      <c r="Z513" s="37"/>
      <c r="AA513" s="37"/>
      <c r="AB513" s="37"/>
      <c r="AC513" s="37"/>
      <c r="AD513" s="41"/>
      <c r="AE513" s="77"/>
      <c r="AF513" s="77"/>
      <c r="AG513" s="37"/>
      <c r="AH513" s="37"/>
      <c r="AI513" s="37"/>
      <c r="AJ513" s="37"/>
      <c r="AK513" s="37"/>
      <c r="AL513" s="41"/>
      <c r="AM513" s="77"/>
      <c r="AN513" s="77"/>
      <c r="AO513" s="37"/>
      <c r="AP513" s="37"/>
      <c r="AQ513" s="37"/>
      <c r="AR513" s="37"/>
      <c r="AS513" s="37"/>
      <c r="AT513" s="41"/>
      <c r="AU513" s="77"/>
      <c r="AV513" s="77"/>
      <c r="AW513" s="37"/>
      <c r="AX513" s="37"/>
      <c r="AY513" s="37"/>
      <c r="AZ513" s="37"/>
      <c r="BA513" s="37"/>
      <c r="BB513" s="41"/>
      <c r="BC513" s="77"/>
      <c r="BD513" s="77"/>
      <c r="BE513" s="37"/>
      <c r="BF513" s="37"/>
      <c r="BG513" s="37"/>
      <c r="BH513" s="37"/>
      <c r="BI513" s="37"/>
      <c r="BJ513" s="37"/>
      <c r="BK513" s="32"/>
      <c r="BL513" s="32"/>
      <c r="BM513" s="115">
        <f>Familia!AV512</f>
        <v>0</v>
      </c>
      <c r="BN513" s="32"/>
      <c r="BO513" s="115">
        <f>Familia!AW512</f>
        <v>0</v>
      </c>
      <c r="BP513" s="32"/>
      <c r="BQ513" s="115">
        <f>Familia!AX512</f>
        <v>0</v>
      </c>
      <c r="BR513" s="32"/>
      <c r="BS513" s="115">
        <f>Familia!AY512</f>
        <v>0</v>
      </c>
      <c r="BT513" s="32"/>
      <c r="BU513" s="115">
        <f>Familia!AZ512</f>
        <v>0</v>
      </c>
      <c r="BV513" s="32"/>
      <c r="BW513" s="115">
        <f>Familia!BA512</f>
        <v>0</v>
      </c>
      <c r="BX513" s="32"/>
      <c r="BY513" s="32"/>
      <c r="BZ513" s="39"/>
      <c r="CA513" s="39"/>
      <c r="CB513" s="39"/>
      <c r="CC513" s="39"/>
      <c r="CD513" s="39"/>
      <c r="CE513" s="39"/>
      <c r="CF513" s="37"/>
      <c r="CG513" s="40"/>
      <c r="CH513" s="114">
        <f t="shared" si="7"/>
        <v>0</v>
      </c>
      <c r="CI513" s="41"/>
      <c r="CJ513" s="34"/>
      <c r="CK513" s="41"/>
      <c r="CL513" s="34"/>
      <c r="CM513" s="41"/>
      <c r="CN513" s="41"/>
      <c r="CO513" s="34"/>
      <c r="CP513" s="41"/>
      <c r="CQ513" s="37"/>
      <c r="CR513" s="40"/>
      <c r="CS513" s="37"/>
      <c r="CT513" s="37" t="s">
        <v>1597</v>
      </c>
      <c r="CV513" s="37"/>
    </row>
    <row r="514" spans="1:100">
      <c r="A514" s="21">
        <v>510</v>
      </c>
      <c r="B514" s="21">
        <f>Beneficiario!C511</f>
        <v>0</v>
      </c>
      <c r="C514" s="41"/>
      <c r="D514" s="37"/>
      <c r="E514" s="40"/>
      <c r="F514" s="77"/>
      <c r="G514" s="77"/>
      <c r="H514" s="37"/>
      <c r="I514" s="37"/>
      <c r="J514" s="37"/>
      <c r="K514" s="37"/>
      <c r="L514" s="37"/>
      <c r="M514" s="32"/>
      <c r="N514" s="41"/>
      <c r="O514" s="77"/>
      <c r="P514" s="77"/>
      <c r="Q514" s="37"/>
      <c r="R514" s="37"/>
      <c r="S514" s="37"/>
      <c r="T514" s="37"/>
      <c r="U514" s="37"/>
      <c r="V514" s="41"/>
      <c r="W514" s="77"/>
      <c r="X514" s="77"/>
      <c r="Y514" s="37"/>
      <c r="Z514" s="37"/>
      <c r="AA514" s="37"/>
      <c r="AB514" s="37"/>
      <c r="AC514" s="37"/>
      <c r="AD514" s="41"/>
      <c r="AE514" s="77"/>
      <c r="AF514" s="77"/>
      <c r="AG514" s="37"/>
      <c r="AH514" s="37"/>
      <c r="AI514" s="37"/>
      <c r="AJ514" s="37"/>
      <c r="AK514" s="37"/>
      <c r="AL514" s="41"/>
      <c r="AM514" s="77"/>
      <c r="AN514" s="77"/>
      <c r="AO514" s="37"/>
      <c r="AP514" s="37"/>
      <c r="AQ514" s="37"/>
      <c r="AR514" s="37"/>
      <c r="AS514" s="37"/>
      <c r="AT514" s="41"/>
      <c r="AU514" s="77"/>
      <c r="AV514" s="77"/>
      <c r="AW514" s="37"/>
      <c r="AX514" s="37"/>
      <c r="AY514" s="37"/>
      <c r="AZ514" s="37"/>
      <c r="BA514" s="37"/>
      <c r="BB514" s="41"/>
      <c r="BC514" s="77"/>
      <c r="BD514" s="77"/>
      <c r="BE514" s="37"/>
      <c r="BF514" s="37"/>
      <c r="BG514" s="37"/>
      <c r="BH514" s="37"/>
      <c r="BI514" s="37"/>
      <c r="BJ514" s="37"/>
      <c r="BK514" s="32"/>
      <c r="BL514" s="32"/>
      <c r="BM514" s="115">
        <f>Familia!AV513</f>
        <v>0</v>
      </c>
      <c r="BN514" s="32"/>
      <c r="BO514" s="115">
        <f>Familia!AW513</f>
        <v>0</v>
      </c>
      <c r="BP514" s="32"/>
      <c r="BQ514" s="115">
        <f>Familia!AX513</f>
        <v>0</v>
      </c>
      <c r="BR514" s="32"/>
      <c r="BS514" s="115">
        <f>Familia!AY513</f>
        <v>0</v>
      </c>
      <c r="BT514" s="32"/>
      <c r="BU514" s="115">
        <f>Familia!AZ513</f>
        <v>0</v>
      </c>
      <c r="BV514" s="32"/>
      <c r="BW514" s="115">
        <f>Familia!BA513</f>
        <v>0</v>
      </c>
      <c r="BX514" s="32"/>
      <c r="BY514" s="32"/>
      <c r="BZ514" s="39"/>
      <c r="CA514" s="39"/>
      <c r="CB514" s="39"/>
      <c r="CC514" s="39"/>
      <c r="CD514" s="39"/>
      <c r="CE514" s="39"/>
      <c r="CF514" s="37"/>
      <c r="CG514" s="40"/>
      <c r="CH514" s="114">
        <f t="shared" si="7"/>
        <v>0</v>
      </c>
      <c r="CI514" s="41"/>
      <c r="CJ514" s="34"/>
      <c r="CK514" s="41"/>
      <c r="CL514" s="34"/>
      <c r="CM514" s="41"/>
      <c r="CN514" s="41"/>
      <c r="CO514" s="34"/>
      <c r="CP514" s="41"/>
      <c r="CQ514" s="37"/>
      <c r="CR514" s="40"/>
      <c r="CS514" s="37"/>
      <c r="CT514" s="37" t="s">
        <v>1597</v>
      </c>
      <c r="CV514" s="37"/>
    </row>
    <row r="515" spans="1:100">
      <c r="A515" s="21">
        <v>511</v>
      </c>
      <c r="B515" s="21">
        <f>Beneficiario!C512</f>
        <v>0</v>
      </c>
      <c r="C515" s="41"/>
      <c r="D515" s="37"/>
      <c r="E515" s="40"/>
      <c r="F515" s="77"/>
      <c r="G515" s="77"/>
      <c r="H515" s="37"/>
      <c r="I515" s="37"/>
      <c r="J515" s="37"/>
      <c r="K515" s="37"/>
      <c r="L515" s="37"/>
      <c r="M515" s="32"/>
      <c r="N515" s="41"/>
      <c r="O515" s="77"/>
      <c r="P515" s="77"/>
      <c r="Q515" s="37"/>
      <c r="R515" s="37"/>
      <c r="S515" s="37"/>
      <c r="T515" s="37"/>
      <c r="U515" s="37"/>
      <c r="V515" s="41"/>
      <c r="W515" s="77"/>
      <c r="X515" s="77"/>
      <c r="Y515" s="37"/>
      <c r="Z515" s="37"/>
      <c r="AA515" s="37"/>
      <c r="AB515" s="37"/>
      <c r="AC515" s="37"/>
      <c r="AD515" s="41"/>
      <c r="AE515" s="77"/>
      <c r="AF515" s="77"/>
      <c r="AG515" s="37"/>
      <c r="AH515" s="37"/>
      <c r="AI515" s="37"/>
      <c r="AJ515" s="37"/>
      <c r="AK515" s="37"/>
      <c r="AL515" s="41"/>
      <c r="AM515" s="77"/>
      <c r="AN515" s="77"/>
      <c r="AO515" s="37"/>
      <c r="AP515" s="37"/>
      <c r="AQ515" s="37"/>
      <c r="AR515" s="37"/>
      <c r="AS515" s="37"/>
      <c r="AT515" s="41"/>
      <c r="AU515" s="77"/>
      <c r="AV515" s="77"/>
      <c r="AW515" s="37"/>
      <c r="AX515" s="37"/>
      <c r="AY515" s="37"/>
      <c r="AZ515" s="37"/>
      <c r="BA515" s="37"/>
      <c r="BB515" s="41"/>
      <c r="BC515" s="77"/>
      <c r="BD515" s="77"/>
      <c r="BE515" s="37"/>
      <c r="BF515" s="37"/>
      <c r="BG515" s="37"/>
      <c r="BH515" s="37"/>
      <c r="BI515" s="37"/>
      <c r="BJ515" s="37"/>
      <c r="BK515" s="32"/>
      <c r="BL515" s="32"/>
      <c r="BM515" s="115">
        <f>Familia!AV514</f>
        <v>0</v>
      </c>
      <c r="BN515" s="32"/>
      <c r="BO515" s="115">
        <f>Familia!AW514</f>
        <v>0</v>
      </c>
      <c r="BP515" s="32"/>
      <c r="BQ515" s="115">
        <f>Familia!AX514</f>
        <v>0</v>
      </c>
      <c r="BR515" s="32"/>
      <c r="BS515" s="115">
        <f>Familia!AY514</f>
        <v>0</v>
      </c>
      <c r="BT515" s="32"/>
      <c r="BU515" s="115">
        <f>Familia!AZ514</f>
        <v>0</v>
      </c>
      <c r="BV515" s="32"/>
      <c r="BW515" s="115">
        <f>Familia!BA514</f>
        <v>0</v>
      </c>
      <c r="BX515" s="32"/>
      <c r="BY515" s="32"/>
      <c r="BZ515" s="39"/>
      <c r="CA515" s="39"/>
      <c r="CB515" s="39"/>
      <c r="CC515" s="39"/>
      <c r="CD515" s="39"/>
      <c r="CE515" s="39"/>
      <c r="CF515" s="37"/>
      <c r="CG515" s="40"/>
      <c r="CH515" s="114">
        <f t="shared" si="7"/>
        <v>0</v>
      </c>
      <c r="CI515" s="41"/>
      <c r="CJ515" s="34"/>
      <c r="CK515" s="41"/>
      <c r="CL515" s="34"/>
      <c r="CM515" s="41"/>
      <c r="CN515" s="41"/>
      <c r="CO515" s="34"/>
      <c r="CP515" s="41"/>
      <c r="CQ515" s="37"/>
      <c r="CR515" s="40"/>
      <c r="CS515" s="37"/>
      <c r="CT515" s="37" t="s">
        <v>1597</v>
      </c>
      <c r="CV515" s="37"/>
    </row>
    <row r="516" spans="1:100">
      <c r="A516" s="21">
        <v>512</v>
      </c>
      <c r="B516" s="21">
        <f>Beneficiario!C513</f>
        <v>0</v>
      </c>
      <c r="C516" s="41"/>
      <c r="D516" s="37"/>
      <c r="E516" s="40"/>
      <c r="F516" s="77"/>
      <c r="G516" s="77"/>
      <c r="H516" s="37"/>
      <c r="I516" s="37"/>
      <c r="J516" s="37"/>
      <c r="K516" s="37"/>
      <c r="L516" s="37"/>
      <c r="M516" s="32"/>
      <c r="N516" s="41"/>
      <c r="O516" s="77"/>
      <c r="P516" s="77"/>
      <c r="Q516" s="37"/>
      <c r="R516" s="37"/>
      <c r="S516" s="37"/>
      <c r="T516" s="37"/>
      <c r="U516" s="37"/>
      <c r="V516" s="41"/>
      <c r="W516" s="77"/>
      <c r="X516" s="77"/>
      <c r="Y516" s="37"/>
      <c r="Z516" s="37"/>
      <c r="AA516" s="37"/>
      <c r="AB516" s="37"/>
      <c r="AC516" s="37"/>
      <c r="AD516" s="41"/>
      <c r="AE516" s="77"/>
      <c r="AF516" s="77"/>
      <c r="AG516" s="37"/>
      <c r="AH516" s="37"/>
      <c r="AI516" s="37"/>
      <c r="AJ516" s="37"/>
      <c r="AK516" s="37"/>
      <c r="AL516" s="41"/>
      <c r="AM516" s="77"/>
      <c r="AN516" s="77"/>
      <c r="AO516" s="37"/>
      <c r="AP516" s="37"/>
      <c r="AQ516" s="37"/>
      <c r="AR516" s="37"/>
      <c r="AS516" s="37"/>
      <c r="AT516" s="41"/>
      <c r="AU516" s="77"/>
      <c r="AV516" s="77"/>
      <c r="AW516" s="37"/>
      <c r="AX516" s="37"/>
      <c r="AY516" s="37"/>
      <c r="AZ516" s="37"/>
      <c r="BA516" s="37"/>
      <c r="BB516" s="41"/>
      <c r="BC516" s="77"/>
      <c r="BD516" s="77"/>
      <c r="BE516" s="37"/>
      <c r="BF516" s="37"/>
      <c r="BG516" s="37"/>
      <c r="BH516" s="37"/>
      <c r="BI516" s="37"/>
      <c r="BJ516" s="37"/>
      <c r="BK516" s="32"/>
      <c r="BL516" s="32"/>
      <c r="BM516" s="115">
        <f>Familia!AV515</f>
        <v>0</v>
      </c>
      <c r="BN516" s="32"/>
      <c r="BO516" s="115">
        <f>Familia!AW515</f>
        <v>0</v>
      </c>
      <c r="BP516" s="32"/>
      <c r="BQ516" s="115">
        <f>Familia!AX515</f>
        <v>0</v>
      </c>
      <c r="BR516" s="32"/>
      <c r="BS516" s="115">
        <f>Familia!AY515</f>
        <v>0</v>
      </c>
      <c r="BT516" s="32"/>
      <c r="BU516" s="115">
        <f>Familia!AZ515</f>
        <v>0</v>
      </c>
      <c r="BV516" s="32"/>
      <c r="BW516" s="115">
        <f>Familia!BA515</f>
        <v>0</v>
      </c>
      <c r="BX516" s="32"/>
      <c r="BY516" s="32"/>
      <c r="BZ516" s="39"/>
      <c r="CA516" s="39"/>
      <c r="CB516" s="39"/>
      <c r="CC516" s="39"/>
      <c r="CD516" s="39"/>
      <c r="CE516" s="39"/>
      <c r="CF516" s="37"/>
      <c r="CG516" s="40"/>
      <c r="CH516" s="114">
        <f t="shared" si="7"/>
        <v>0</v>
      </c>
      <c r="CI516" s="41"/>
      <c r="CJ516" s="34"/>
      <c r="CK516" s="41"/>
      <c r="CL516" s="34"/>
      <c r="CM516" s="41"/>
      <c r="CN516" s="41"/>
      <c r="CO516" s="34"/>
      <c r="CP516" s="41"/>
      <c r="CQ516" s="37"/>
      <c r="CR516" s="40"/>
      <c r="CS516" s="37"/>
      <c r="CT516" s="37" t="s">
        <v>1597</v>
      </c>
      <c r="CV516" s="37"/>
    </row>
    <row r="517" spans="1:100">
      <c r="A517" s="21">
        <v>513</v>
      </c>
      <c r="B517" s="21">
        <f>Beneficiario!C514</f>
        <v>0</v>
      </c>
      <c r="C517" s="41"/>
      <c r="D517" s="37"/>
      <c r="E517" s="40"/>
      <c r="F517" s="77"/>
      <c r="G517" s="77"/>
      <c r="H517" s="37"/>
      <c r="I517" s="37"/>
      <c r="J517" s="37"/>
      <c r="K517" s="37"/>
      <c r="L517" s="37"/>
      <c r="M517" s="32"/>
      <c r="N517" s="41"/>
      <c r="O517" s="77"/>
      <c r="P517" s="77"/>
      <c r="Q517" s="37"/>
      <c r="R517" s="37"/>
      <c r="S517" s="37"/>
      <c r="T517" s="37"/>
      <c r="U517" s="37"/>
      <c r="V517" s="41"/>
      <c r="W517" s="77"/>
      <c r="X517" s="77"/>
      <c r="Y517" s="37"/>
      <c r="Z517" s="37"/>
      <c r="AA517" s="37"/>
      <c r="AB517" s="37"/>
      <c r="AC517" s="37"/>
      <c r="AD517" s="41"/>
      <c r="AE517" s="77"/>
      <c r="AF517" s="77"/>
      <c r="AG517" s="37"/>
      <c r="AH517" s="37"/>
      <c r="AI517" s="37"/>
      <c r="AJ517" s="37"/>
      <c r="AK517" s="37"/>
      <c r="AL517" s="41"/>
      <c r="AM517" s="77"/>
      <c r="AN517" s="77"/>
      <c r="AO517" s="37"/>
      <c r="AP517" s="37"/>
      <c r="AQ517" s="37"/>
      <c r="AR517" s="37"/>
      <c r="AS517" s="37"/>
      <c r="AT517" s="41"/>
      <c r="AU517" s="77"/>
      <c r="AV517" s="77"/>
      <c r="AW517" s="37"/>
      <c r="AX517" s="37"/>
      <c r="AY517" s="37"/>
      <c r="AZ517" s="37"/>
      <c r="BA517" s="37"/>
      <c r="BB517" s="41"/>
      <c r="BC517" s="77"/>
      <c r="BD517" s="77"/>
      <c r="BE517" s="37"/>
      <c r="BF517" s="37"/>
      <c r="BG517" s="37"/>
      <c r="BH517" s="37"/>
      <c r="BI517" s="37"/>
      <c r="BJ517" s="37"/>
      <c r="BK517" s="32"/>
      <c r="BL517" s="32"/>
      <c r="BM517" s="115">
        <f>Familia!AV516</f>
        <v>0</v>
      </c>
      <c r="BN517" s="32"/>
      <c r="BO517" s="115">
        <f>Familia!AW516</f>
        <v>0</v>
      </c>
      <c r="BP517" s="32"/>
      <c r="BQ517" s="115">
        <f>Familia!AX516</f>
        <v>0</v>
      </c>
      <c r="BR517" s="32"/>
      <c r="BS517" s="115">
        <f>Familia!AY516</f>
        <v>0</v>
      </c>
      <c r="BT517" s="32"/>
      <c r="BU517" s="115">
        <f>Familia!AZ516</f>
        <v>0</v>
      </c>
      <c r="BV517" s="32"/>
      <c r="BW517" s="115">
        <f>Familia!BA516</f>
        <v>0</v>
      </c>
      <c r="BX517" s="32"/>
      <c r="BY517" s="32"/>
      <c r="BZ517" s="39"/>
      <c r="CA517" s="39"/>
      <c r="CB517" s="39"/>
      <c r="CC517" s="39"/>
      <c r="CD517" s="39"/>
      <c r="CE517" s="39"/>
      <c r="CF517" s="37"/>
      <c r="CG517" s="40"/>
      <c r="CH517" s="114">
        <f t="shared" si="7"/>
        <v>0</v>
      </c>
      <c r="CI517" s="41"/>
      <c r="CJ517" s="34"/>
      <c r="CK517" s="41"/>
      <c r="CL517" s="34"/>
      <c r="CM517" s="41"/>
      <c r="CN517" s="41"/>
      <c r="CO517" s="34"/>
      <c r="CP517" s="41"/>
      <c r="CQ517" s="37"/>
      <c r="CR517" s="40"/>
      <c r="CS517" s="37"/>
      <c r="CT517" s="37" t="s">
        <v>1597</v>
      </c>
      <c r="CV517" s="37"/>
    </row>
    <row r="518" spans="1:100">
      <c r="A518" s="21">
        <v>514</v>
      </c>
      <c r="B518" s="21">
        <f>Beneficiario!C515</f>
        <v>0</v>
      </c>
      <c r="C518" s="41"/>
      <c r="D518" s="37"/>
      <c r="E518" s="40"/>
      <c r="F518" s="77"/>
      <c r="G518" s="77"/>
      <c r="H518" s="37"/>
      <c r="I518" s="37"/>
      <c r="J518" s="37"/>
      <c r="K518" s="37"/>
      <c r="L518" s="37"/>
      <c r="M518" s="32"/>
      <c r="N518" s="41"/>
      <c r="O518" s="77"/>
      <c r="P518" s="77"/>
      <c r="Q518" s="37"/>
      <c r="R518" s="37"/>
      <c r="S518" s="37"/>
      <c r="T518" s="37"/>
      <c r="U518" s="37"/>
      <c r="V518" s="41"/>
      <c r="W518" s="77"/>
      <c r="X518" s="77"/>
      <c r="Y518" s="37"/>
      <c r="Z518" s="37"/>
      <c r="AA518" s="37"/>
      <c r="AB518" s="37"/>
      <c r="AC518" s="37"/>
      <c r="AD518" s="41"/>
      <c r="AE518" s="77"/>
      <c r="AF518" s="77"/>
      <c r="AG518" s="37"/>
      <c r="AH518" s="37"/>
      <c r="AI518" s="37"/>
      <c r="AJ518" s="37"/>
      <c r="AK518" s="37"/>
      <c r="AL518" s="41"/>
      <c r="AM518" s="77"/>
      <c r="AN518" s="77"/>
      <c r="AO518" s="37"/>
      <c r="AP518" s="37"/>
      <c r="AQ518" s="37"/>
      <c r="AR518" s="37"/>
      <c r="AS518" s="37"/>
      <c r="AT518" s="41"/>
      <c r="AU518" s="77"/>
      <c r="AV518" s="77"/>
      <c r="AW518" s="37"/>
      <c r="AX518" s="37"/>
      <c r="AY518" s="37"/>
      <c r="AZ518" s="37"/>
      <c r="BA518" s="37"/>
      <c r="BB518" s="41"/>
      <c r="BC518" s="77"/>
      <c r="BD518" s="77"/>
      <c r="BE518" s="37"/>
      <c r="BF518" s="37"/>
      <c r="BG518" s="37"/>
      <c r="BH518" s="37"/>
      <c r="BI518" s="37"/>
      <c r="BJ518" s="37"/>
      <c r="BK518" s="32"/>
      <c r="BL518" s="32"/>
      <c r="BM518" s="115">
        <f>Familia!AV517</f>
        <v>0</v>
      </c>
      <c r="BN518" s="32"/>
      <c r="BO518" s="115">
        <f>Familia!AW517</f>
        <v>0</v>
      </c>
      <c r="BP518" s="32"/>
      <c r="BQ518" s="115">
        <f>Familia!AX517</f>
        <v>0</v>
      </c>
      <c r="BR518" s="32"/>
      <c r="BS518" s="115">
        <f>Familia!AY517</f>
        <v>0</v>
      </c>
      <c r="BT518" s="32"/>
      <c r="BU518" s="115">
        <f>Familia!AZ517</f>
        <v>0</v>
      </c>
      <c r="BV518" s="32"/>
      <c r="BW518" s="115">
        <f>Familia!BA517</f>
        <v>0</v>
      </c>
      <c r="BX518" s="32"/>
      <c r="BY518" s="32"/>
      <c r="BZ518" s="39"/>
      <c r="CA518" s="39"/>
      <c r="CB518" s="39"/>
      <c r="CC518" s="39"/>
      <c r="CD518" s="39"/>
      <c r="CE518" s="39"/>
      <c r="CF518" s="37"/>
      <c r="CG518" s="40"/>
      <c r="CH518" s="114">
        <f t="shared" ref="CH518:CH581" si="8">CG518-E518</f>
        <v>0</v>
      </c>
      <c r="CI518" s="41"/>
      <c r="CJ518" s="34"/>
      <c r="CK518" s="41"/>
      <c r="CL518" s="34"/>
      <c r="CM518" s="41"/>
      <c r="CN518" s="41"/>
      <c r="CO518" s="34"/>
      <c r="CP518" s="41"/>
      <c r="CQ518" s="37"/>
      <c r="CR518" s="40"/>
      <c r="CS518" s="37"/>
      <c r="CT518" s="37" t="s">
        <v>1597</v>
      </c>
      <c r="CV518" s="37"/>
    </row>
    <row r="519" spans="1:100">
      <c r="A519" s="21">
        <v>515</v>
      </c>
      <c r="B519" s="21">
        <f>Beneficiario!C516</f>
        <v>0</v>
      </c>
      <c r="C519" s="41"/>
      <c r="D519" s="37"/>
      <c r="E519" s="40"/>
      <c r="F519" s="77"/>
      <c r="G519" s="77"/>
      <c r="H519" s="37"/>
      <c r="I519" s="37"/>
      <c r="J519" s="37"/>
      <c r="K519" s="37"/>
      <c r="L519" s="37"/>
      <c r="M519" s="32"/>
      <c r="N519" s="41"/>
      <c r="O519" s="77"/>
      <c r="P519" s="77"/>
      <c r="Q519" s="37"/>
      <c r="R519" s="37"/>
      <c r="S519" s="37"/>
      <c r="T519" s="37"/>
      <c r="U519" s="37"/>
      <c r="V519" s="41"/>
      <c r="W519" s="77"/>
      <c r="X519" s="77"/>
      <c r="Y519" s="37"/>
      <c r="Z519" s="37"/>
      <c r="AA519" s="37"/>
      <c r="AB519" s="37"/>
      <c r="AC519" s="37"/>
      <c r="AD519" s="41"/>
      <c r="AE519" s="77"/>
      <c r="AF519" s="77"/>
      <c r="AG519" s="37"/>
      <c r="AH519" s="37"/>
      <c r="AI519" s="37"/>
      <c r="AJ519" s="37"/>
      <c r="AK519" s="37"/>
      <c r="AL519" s="41"/>
      <c r="AM519" s="77"/>
      <c r="AN519" s="77"/>
      <c r="AO519" s="37"/>
      <c r="AP519" s="37"/>
      <c r="AQ519" s="37"/>
      <c r="AR519" s="37"/>
      <c r="AS519" s="37"/>
      <c r="AT519" s="41"/>
      <c r="AU519" s="77"/>
      <c r="AV519" s="77"/>
      <c r="AW519" s="37"/>
      <c r="AX519" s="37"/>
      <c r="AY519" s="37"/>
      <c r="AZ519" s="37"/>
      <c r="BA519" s="37"/>
      <c r="BB519" s="41"/>
      <c r="BC519" s="77"/>
      <c r="BD519" s="77"/>
      <c r="BE519" s="37"/>
      <c r="BF519" s="37"/>
      <c r="BG519" s="37"/>
      <c r="BH519" s="37"/>
      <c r="BI519" s="37"/>
      <c r="BJ519" s="37"/>
      <c r="BK519" s="32"/>
      <c r="BL519" s="32"/>
      <c r="BM519" s="115">
        <f>Familia!AV518</f>
        <v>0</v>
      </c>
      <c r="BN519" s="32"/>
      <c r="BO519" s="115">
        <f>Familia!AW518</f>
        <v>0</v>
      </c>
      <c r="BP519" s="32"/>
      <c r="BQ519" s="115">
        <f>Familia!AX518</f>
        <v>0</v>
      </c>
      <c r="BR519" s="32"/>
      <c r="BS519" s="115">
        <f>Familia!AY518</f>
        <v>0</v>
      </c>
      <c r="BT519" s="32"/>
      <c r="BU519" s="115">
        <f>Familia!AZ518</f>
        <v>0</v>
      </c>
      <c r="BV519" s="32"/>
      <c r="BW519" s="115">
        <f>Familia!BA518</f>
        <v>0</v>
      </c>
      <c r="BX519" s="32"/>
      <c r="BY519" s="32"/>
      <c r="BZ519" s="39"/>
      <c r="CA519" s="39"/>
      <c r="CB519" s="39"/>
      <c r="CC519" s="39"/>
      <c r="CD519" s="39"/>
      <c r="CE519" s="39"/>
      <c r="CF519" s="37"/>
      <c r="CG519" s="40"/>
      <c r="CH519" s="114">
        <f t="shared" si="8"/>
        <v>0</v>
      </c>
      <c r="CI519" s="41"/>
      <c r="CJ519" s="34"/>
      <c r="CK519" s="41"/>
      <c r="CL519" s="34"/>
      <c r="CM519" s="41"/>
      <c r="CN519" s="41"/>
      <c r="CO519" s="34"/>
      <c r="CP519" s="41"/>
      <c r="CQ519" s="37"/>
      <c r="CR519" s="40"/>
      <c r="CS519" s="37"/>
      <c r="CT519" s="37" t="s">
        <v>1597</v>
      </c>
      <c r="CV519" s="37"/>
    </row>
    <row r="520" spans="1:100">
      <c r="A520" s="21">
        <v>516</v>
      </c>
      <c r="B520" s="21">
        <f>Beneficiario!C517</f>
        <v>0</v>
      </c>
      <c r="C520" s="41"/>
      <c r="D520" s="37"/>
      <c r="E520" s="40"/>
      <c r="F520" s="77"/>
      <c r="G520" s="77"/>
      <c r="H520" s="37"/>
      <c r="I520" s="37"/>
      <c r="J520" s="37"/>
      <c r="K520" s="37"/>
      <c r="L520" s="37"/>
      <c r="M520" s="32"/>
      <c r="N520" s="41"/>
      <c r="O520" s="77"/>
      <c r="P520" s="77"/>
      <c r="Q520" s="37"/>
      <c r="R520" s="37"/>
      <c r="S520" s="37"/>
      <c r="T520" s="37"/>
      <c r="U520" s="37"/>
      <c r="V520" s="41"/>
      <c r="W520" s="77"/>
      <c r="X520" s="77"/>
      <c r="Y520" s="37"/>
      <c r="Z520" s="37"/>
      <c r="AA520" s="37"/>
      <c r="AB520" s="37"/>
      <c r="AC520" s="37"/>
      <c r="AD520" s="41"/>
      <c r="AE520" s="77"/>
      <c r="AF520" s="77"/>
      <c r="AG520" s="37"/>
      <c r="AH520" s="37"/>
      <c r="AI520" s="37"/>
      <c r="AJ520" s="37"/>
      <c r="AK520" s="37"/>
      <c r="AL520" s="41"/>
      <c r="AM520" s="77"/>
      <c r="AN520" s="77"/>
      <c r="AO520" s="37"/>
      <c r="AP520" s="37"/>
      <c r="AQ520" s="37"/>
      <c r="AR520" s="37"/>
      <c r="AS520" s="37"/>
      <c r="AT520" s="41"/>
      <c r="AU520" s="77"/>
      <c r="AV520" s="77"/>
      <c r="AW520" s="37"/>
      <c r="AX520" s="37"/>
      <c r="AY520" s="37"/>
      <c r="AZ520" s="37"/>
      <c r="BA520" s="37"/>
      <c r="BB520" s="41"/>
      <c r="BC520" s="77"/>
      <c r="BD520" s="77"/>
      <c r="BE520" s="37"/>
      <c r="BF520" s="37"/>
      <c r="BG520" s="37"/>
      <c r="BH520" s="37"/>
      <c r="BI520" s="37"/>
      <c r="BJ520" s="37"/>
      <c r="BK520" s="32"/>
      <c r="BL520" s="32"/>
      <c r="BM520" s="115">
        <f>Familia!AV519</f>
        <v>0</v>
      </c>
      <c r="BN520" s="32"/>
      <c r="BO520" s="115">
        <f>Familia!AW519</f>
        <v>0</v>
      </c>
      <c r="BP520" s="32"/>
      <c r="BQ520" s="115">
        <f>Familia!AX519</f>
        <v>0</v>
      </c>
      <c r="BR520" s="32"/>
      <c r="BS520" s="115">
        <f>Familia!AY519</f>
        <v>0</v>
      </c>
      <c r="BT520" s="32"/>
      <c r="BU520" s="115">
        <f>Familia!AZ519</f>
        <v>0</v>
      </c>
      <c r="BV520" s="32"/>
      <c r="BW520" s="115">
        <f>Familia!BA519</f>
        <v>0</v>
      </c>
      <c r="BX520" s="32"/>
      <c r="BY520" s="32"/>
      <c r="BZ520" s="39"/>
      <c r="CA520" s="39"/>
      <c r="CB520" s="39"/>
      <c r="CC520" s="39"/>
      <c r="CD520" s="39"/>
      <c r="CE520" s="39"/>
      <c r="CF520" s="37"/>
      <c r="CG520" s="40"/>
      <c r="CH520" s="114">
        <f t="shared" si="8"/>
        <v>0</v>
      </c>
      <c r="CI520" s="41"/>
      <c r="CJ520" s="34"/>
      <c r="CK520" s="41"/>
      <c r="CL520" s="34"/>
      <c r="CM520" s="41"/>
      <c r="CN520" s="41"/>
      <c r="CO520" s="34"/>
      <c r="CP520" s="41"/>
      <c r="CQ520" s="37"/>
      <c r="CR520" s="40"/>
      <c r="CS520" s="37"/>
      <c r="CT520" s="37" t="s">
        <v>1597</v>
      </c>
      <c r="CV520" s="37"/>
    </row>
    <row r="521" spans="1:100">
      <c r="A521" s="21">
        <v>517</v>
      </c>
      <c r="B521" s="21">
        <f>Beneficiario!C518</f>
        <v>0</v>
      </c>
      <c r="C521" s="41"/>
      <c r="D521" s="37"/>
      <c r="E521" s="40"/>
      <c r="F521" s="77"/>
      <c r="G521" s="77"/>
      <c r="H521" s="37"/>
      <c r="I521" s="37"/>
      <c r="J521" s="37"/>
      <c r="K521" s="37"/>
      <c r="L521" s="37"/>
      <c r="M521" s="32"/>
      <c r="N521" s="41"/>
      <c r="O521" s="77"/>
      <c r="P521" s="77"/>
      <c r="Q521" s="37"/>
      <c r="R521" s="37"/>
      <c r="S521" s="37"/>
      <c r="T521" s="37"/>
      <c r="U521" s="37"/>
      <c r="V521" s="41"/>
      <c r="W521" s="77"/>
      <c r="X521" s="77"/>
      <c r="Y521" s="37"/>
      <c r="Z521" s="37"/>
      <c r="AA521" s="37"/>
      <c r="AB521" s="37"/>
      <c r="AC521" s="37"/>
      <c r="AD521" s="41"/>
      <c r="AE521" s="77"/>
      <c r="AF521" s="77"/>
      <c r="AG521" s="37"/>
      <c r="AH521" s="37"/>
      <c r="AI521" s="37"/>
      <c r="AJ521" s="37"/>
      <c r="AK521" s="37"/>
      <c r="AL521" s="41"/>
      <c r="AM521" s="77"/>
      <c r="AN521" s="77"/>
      <c r="AO521" s="37"/>
      <c r="AP521" s="37"/>
      <c r="AQ521" s="37"/>
      <c r="AR521" s="37"/>
      <c r="AS521" s="37"/>
      <c r="AT521" s="41"/>
      <c r="AU521" s="77"/>
      <c r="AV521" s="77"/>
      <c r="AW521" s="37"/>
      <c r="AX521" s="37"/>
      <c r="AY521" s="37"/>
      <c r="AZ521" s="37"/>
      <c r="BA521" s="37"/>
      <c r="BB521" s="41"/>
      <c r="BC521" s="77"/>
      <c r="BD521" s="77"/>
      <c r="BE521" s="37"/>
      <c r="BF521" s="37"/>
      <c r="BG521" s="37"/>
      <c r="BH521" s="37"/>
      <c r="BI521" s="37"/>
      <c r="BJ521" s="37"/>
      <c r="BK521" s="32"/>
      <c r="BL521" s="32"/>
      <c r="BM521" s="115">
        <f>Familia!AV520</f>
        <v>0</v>
      </c>
      <c r="BN521" s="32"/>
      <c r="BO521" s="115">
        <f>Familia!AW520</f>
        <v>0</v>
      </c>
      <c r="BP521" s="32"/>
      <c r="BQ521" s="115">
        <f>Familia!AX520</f>
        <v>0</v>
      </c>
      <c r="BR521" s="32"/>
      <c r="BS521" s="115">
        <f>Familia!AY520</f>
        <v>0</v>
      </c>
      <c r="BT521" s="32"/>
      <c r="BU521" s="115">
        <f>Familia!AZ520</f>
        <v>0</v>
      </c>
      <c r="BV521" s="32"/>
      <c r="BW521" s="115">
        <f>Familia!BA520</f>
        <v>0</v>
      </c>
      <c r="BX521" s="32"/>
      <c r="BY521" s="32"/>
      <c r="BZ521" s="39"/>
      <c r="CA521" s="39"/>
      <c r="CB521" s="39"/>
      <c r="CC521" s="39"/>
      <c r="CD521" s="39"/>
      <c r="CE521" s="39"/>
      <c r="CF521" s="37"/>
      <c r="CG521" s="40"/>
      <c r="CH521" s="114">
        <f t="shared" si="8"/>
        <v>0</v>
      </c>
      <c r="CI521" s="41"/>
      <c r="CJ521" s="34"/>
      <c r="CK521" s="41"/>
      <c r="CL521" s="34"/>
      <c r="CM521" s="41"/>
      <c r="CN521" s="41"/>
      <c r="CO521" s="34"/>
      <c r="CP521" s="41"/>
      <c r="CQ521" s="37"/>
      <c r="CR521" s="40"/>
      <c r="CS521" s="37"/>
      <c r="CT521" s="37" t="s">
        <v>1597</v>
      </c>
      <c r="CV521" s="37"/>
    </row>
    <row r="522" spans="1:100">
      <c r="A522" s="21">
        <v>518</v>
      </c>
      <c r="B522" s="21">
        <f>Beneficiario!C519</f>
        <v>0</v>
      </c>
      <c r="C522" s="41"/>
      <c r="D522" s="37"/>
      <c r="E522" s="40"/>
      <c r="F522" s="77"/>
      <c r="G522" s="77"/>
      <c r="H522" s="37"/>
      <c r="I522" s="37"/>
      <c r="J522" s="37"/>
      <c r="K522" s="37"/>
      <c r="L522" s="37"/>
      <c r="M522" s="32"/>
      <c r="N522" s="41"/>
      <c r="O522" s="77"/>
      <c r="P522" s="77"/>
      <c r="Q522" s="37"/>
      <c r="R522" s="37"/>
      <c r="S522" s="37"/>
      <c r="T522" s="37"/>
      <c r="U522" s="37"/>
      <c r="V522" s="41"/>
      <c r="W522" s="77"/>
      <c r="X522" s="77"/>
      <c r="Y522" s="37"/>
      <c r="Z522" s="37"/>
      <c r="AA522" s="37"/>
      <c r="AB522" s="37"/>
      <c r="AC522" s="37"/>
      <c r="AD522" s="41"/>
      <c r="AE522" s="77"/>
      <c r="AF522" s="77"/>
      <c r="AG522" s="37"/>
      <c r="AH522" s="37"/>
      <c r="AI522" s="37"/>
      <c r="AJ522" s="37"/>
      <c r="AK522" s="37"/>
      <c r="AL522" s="41"/>
      <c r="AM522" s="77"/>
      <c r="AN522" s="77"/>
      <c r="AO522" s="37"/>
      <c r="AP522" s="37"/>
      <c r="AQ522" s="37"/>
      <c r="AR522" s="37"/>
      <c r="AS522" s="37"/>
      <c r="AT522" s="41"/>
      <c r="AU522" s="77"/>
      <c r="AV522" s="77"/>
      <c r="AW522" s="37"/>
      <c r="AX522" s="37"/>
      <c r="AY522" s="37"/>
      <c r="AZ522" s="37"/>
      <c r="BA522" s="37"/>
      <c r="BB522" s="41"/>
      <c r="BC522" s="77"/>
      <c r="BD522" s="77"/>
      <c r="BE522" s="37"/>
      <c r="BF522" s="37"/>
      <c r="BG522" s="37"/>
      <c r="BH522" s="37"/>
      <c r="BI522" s="37"/>
      <c r="BJ522" s="37"/>
      <c r="BK522" s="32"/>
      <c r="BL522" s="32"/>
      <c r="BM522" s="115">
        <f>Familia!AV521</f>
        <v>0</v>
      </c>
      <c r="BN522" s="32"/>
      <c r="BO522" s="115">
        <f>Familia!AW521</f>
        <v>0</v>
      </c>
      <c r="BP522" s="32"/>
      <c r="BQ522" s="115">
        <f>Familia!AX521</f>
        <v>0</v>
      </c>
      <c r="BR522" s="32"/>
      <c r="BS522" s="115">
        <f>Familia!AY521</f>
        <v>0</v>
      </c>
      <c r="BT522" s="32"/>
      <c r="BU522" s="115">
        <f>Familia!AZ521</f>
        <v>0</v>
      </c>
      <c r="BV522" s="32"/>
      <c r="BW522" s="115">
        <f>Familia!BA521</f>
        <v>0</v>
      </c>
      <c r="BX522" s="32"/>
      <c r="BY522" s="32"/>
      <c r="BZ522" s="39"/>
      <c r="CA522" s="39"/>
      <c r="CB522" s="39"/>
      <c r="CC522" s="39"/>
      <c r="CD522" s="39"/>
      <c r="CE522" s="39"/>
      <c r="CF522" s="37"/>
      <c r="CG522" s="40"/>
      <c r="CH522" s="114">
        <f t="shared" si="8"/>
        <v>0</v>
      </c>
      <c r="CI522" s="41"/>
      <c r="CJ522" s="34"/>
      <c r="CK522" s="41"/>
      <c r="CL522" s="34"/>
      <c r="CM522" s="41"/>
      <c r="CN522" s="41"/>
      <c r="CO522" s="34"/>
      <c r="CP522" s="41"/>
      <c r="CQ522" s="37"/>
      <c r="CR522" s="40"/>
      <c r="CS522" s="37"/>
      <c r="CT522" s="37" t="s">
        <v>1597</v>
      </c>
      <c r="CV522" s="37"/>
    </row>
    <row r="523" spans="1:100">
      <c r="A523" s="21">
        <v>519</v>
      </c>
      <c r="B523" s="21">
        <f>Beneficiario!C520</f>
        <v>0</v>
      </c>
      <c r="C523" s="41"/>
      <c r="D523" s="37"/>
      <c r="E523" s="40"/>
      <c r="F523" s="77"/>
      <c r="G523" s="77"/>
      <c r="H523" s="37"/>
      <c r="I523" s="37"/>
      <c r="J523" s="37"/>
      <c r="K523" s="37"/>
      <c r="L523" s="37"/>
      <c r="M523" s="32"/>
      <c r="N523" s="41"/>
      <c r="O523" s="77"/>
      <c r="P523" s="77"/>
      <c r="Q523" s="37"/>
      <c r="R523" s="37"/>
      <c r="S523" s="37"/>
      <c r="T523" s="37"/>
      <c r="U523" s="37"/>
      <c r="V523" s="41"/>
      <c r="W523" s="77"/>
      <c r="X523" s="77"/>
      <c r="Y523" s="37"/>
      <c r="Z523" s="37"/>
      <c r="AA523" s="37"/>
      <c r="AB523" s="37"/>
      <c r="AC523" s="37"/>
      <c r="AD523" s="41"/>
      <c r="AE523" s="77"/>
      <c r="AF523" s="77"/>
      <c r="AG523" s="37"/>
      <c r="AH523" s="37"/>
      <c r="AI523" s="37"/>
      <c r="AJ523" s="37"/>
      <c r="AK523" s="37"/>
      <c r="AL523" s="41"/>
      <c r="AM523" s="77"/>
      <c r="AN523" s="77"/>
      <c r="AO523" s="37"/>
      <c r="AP523" s="37"/>
      <c r="AQ523" s="37"/>
      <c r="AR523" s="37"/>
      <c r="AS523" s="37"/>
      <c r="AT523" s="41"/>
      <c r="AU523" s="77"/>
      <c r="AV523" s="77"/>
      <c r="AW523" s="37"/>
      <c r="AX523" s="37"/>
      <c r="AY523" s="37"/>
      <c r="AZ523" s="37"/>
      <c r="BA523" s="37"/>
      <c r="BB523" s="41"/>
      <c r="BC523" s="77"/>
      <c r="BD523" s="77"/>
      <c r="BE523" s="37"/>
      <c r="BF523" s="37"/>
      <c r="BG523" s="37"/>
      <c r="BH523" s="37"/>
      <c r="BI523" s="37"/>
      <c r="BJ523" s="37"/>
      <c r="BK523" s="32"/>
      <c r="BL523" s="32"/>
      <c r="BM523" s="115">
        <f>Familia!AV522</f>
        <v>0</v>
      </c>
      <c r="BN523" s="32"/>
      <c r="BO523" s="115">
        <f>Familia!AW522</f>
        <v>0</v>
      </c>
      <c r="BP523" s="32"/>
      <c r="BQ523" s="115">
        <f>Familia!AX522</f>
        <v>0</v>
      </c>
      <c r="BR523" s="32"/>
      <c r="BS523" s="115">
        <f>Familia!AY522</f>
        <v>0</v>
      </c>
      <c r="BT523" s="32"/>
      <c r="BU523" s="115">
        <f>Familia!AZ522</f>
        <v>0</v>
      </c>
      <c r="BV523" s="32"/>
      <c r="BW523" s="115">
        <f>Familia!BA522</f>
        <v>0</v>
      </c>
      <c r="BX523" s="32"/>
      <c r="BY523" s="32"/>
      <c r="BZ523" s="39"/>
      <c r="CA523" s="39"/>
      <c r="CB523" s="39"/>
      <c r="CC523" s="39"/>
      <c r="CD523" s="39"/>
      <c r="CE523" s="39"/>
      <c r="CF523" s="37"/>
      <c r="CG523" s="40"/>
      <c r="CH523" s="114">
        <f t="shared" si="8"/>
        <v>0</v>
      </c>
      <c r="CI523" s="41"/>
      <c r="CJ523" s="34"/>
      <c r="CK523" s="41"/>
      <c r="CL523" s="34"/>
      <c r="CM523" s="41"/>
      <c r="CN523" s="41"/>
      <c r="CO523" s="34"/>
      <c r="CP523" s="41"/>
      <c r="CQ523" s="37"/>
      <c r="CR523" s="40"/>
      <c r="CS523" s="37"/>
      <c r="CT523" s="37" t="s">
        <v>1597</v>
      </c>
      <c r="CV523" s="37"/>
    </row>
    <row r="524" spans="1:100">
      <c r="A524" s="21">
        <v>520</v>
      </c>
      <c r="B524" s="21">
        <f>Beneficiario!C521</f>
        <v>0</v>
      </c>
      <c r="C524" s="41"/>
      <c r="D524" s="37"/>
      <c r="E524" s="40"/>
      <c r="F524" s="77"/>
      <c r="G524" s="77"/>
      <c r="H524" s="37"/>
      <c r="I524" s="37"/>
      <c r="J524" s="37"/>
      <c r="K524" s="37"/>
      <c r="L524" s="37"/>
      <c r="M524" s="32"/>
      <c r="N524" s="41"/>
      <c r="O524" s="77"/>
      <c r="P524" s="77"/>
      <c r="Q524" s="37"/>
      <c r="R524" s="37"/>
      <c r="S524" s="37"/>
      <c r="T524" s="37"/>
      <c r="U524" s="37"/>
      <c r="V524" s="41"/>
      <c r="W524" s="77"/>
      <c r="X524" s="77"/>
      <c r="Y524" s="37"/>
      <c r="Z524" s="37"/>
      <c r="AA524" s="37"/>
      <c r="AB524" s="37"/>
      <c r="AC524" s="37"/>
      <c r="AD524" s="41"/>
      <c r="AE524" s="77"/>
      <c r="AF524" s="77"/>
      <c r="AG524" s="37"/>
      <c r="AH524" s="37"/>
      <c r="AI524" s="37"/>
      <c r="AJ524" s="37"/>
      <c r="AK524" s="37"/>
      <c r="AL524" s="41"/>
      <c r="AM524" s="77"/>
      <c r="AN524" s="77"/>
      <c r="AO524" s="37"/>
      <c r="AP524" s="37"/>
      <c r="AQ524" s="37"/>
      <c r="AR524" s="37"/>
      <c r="AS524" s="37"/>
      <c r="AT524" s="41"/>
      <c r="AU524" s="77"/>
      <c r="AV524" s="77"/>
      <c r="AW524" s="37"/>
      <c r="AX524" s="37"/>
      <c r="AY524" s="37"/>
      <c r="AZ524" s="37"/>
      <c r="BA524" s="37"/>
      <c r="BB524" s="41"/>
      <c r="BC524" s="77"/>
      <c r="BD524" s="77"/>
      <c r="BE524" s="37"/>
      <c r="BF524" s="37"/>
      <c r="BG524" s="37"/>
      <c r="BH524" s="37"/>
      <c r="BI524" s="37"/>
      <c r="BJ524" s="37"/>
      <c r="BK524" s="32"/>
      <c r="BL524" s="32"/>
      <c r="BM524" s="115">
        <f>Familia!AV523</f>
        <v>0</v>
      </c>
      <c r="BN524" s="32"/>
      <c r="BO524" s="115">
        <f>Familia!AW523</f>
        <v>0</v>
      </c>
      <c r="BP524" s="32"/>
      <c r="BQ524" s="115">
        <f>Familia!AX523</f>
        <v>0</v>
      </c>
      <c r="BR524" s="32"/>
      <c r="BS524" s="115">
        <f>Familia!AY523</f>
        <v>0</v>
      </c>
      <c r="BT524" s="32"/>
      <c r="BU524" s="115">
        <f>Familia!AZ523</f>
        <v>0</v>
      </c>
      <c r="BV524" s="32"/>
      <c r="BW524" s="115">
        <f>Familia!BA523</f>
        <v>0</v>
      </c>
      <c r="BX524" s="32"/>
      <c r="BY524" s="32"/>
      <c r="BZ524" s="39"/>
      <c r="CA524" s="39"/>
      <c r="CB524" s="39"/>
      <c r="CC524" s="39"/>
      <c r="CD524" s="39"/>
      <c r="CE524" s="39"/>
      <c r="CF524" s="37"/>
      <c r="CG524" s="40"/>
      <c r="CH524" s="114">
        <f t="shared" si="8"/>
        <v>0</v>
      </c>
      <c r="CI524" s="41"/>
      <c r="CJ524" s="34"/>
      <c r="CK524" s="41"/>
      <c r="CL524" s="34"/>
      <c r="CM524" s="41"/>
      <c r="CN524" s="41"/>
      <c r="CO524" s="34"/>
      <c r="CP524" s="41"/>
      <c r="CQ524" s="37"/>
      <c r="CR524" s="40"/>
      <c r="CS524" s="37"/>
      <c r="CT524" s="37" t="s">
        <v>1597</v>
      </c>
      <c r="CV524" s="37"/>
    </row>
    <row r="525" spans="1:100">
      <c r="A525" s="21">
        <v>521</v>
      </c>
      <c r="B525" s="21">
        <f>Beneficiario!C522</f>
        <v>0</v>
      </c>
      <c r="C525" s="41"/>
      <c r="D525" s="37"/>
      <c r="E525" s="40"/>
      <c r="F525" s="77"/>
      <c r="G525" s="77"/>
      <c r="H525" s="37"/>
      <c r="I525" s="37"/>
      <c r="J525" s="37"/>
      <c r="K525" s="37"/>
      <c r="L525" s="37"/>
      <c r="M525" s="32"/>
      <c r="N525" s="41"/>
      <c r="O525" s="77"/>
      <c r="P525" s="77"/>
      <c r="Q525" s="37"/>
      <c r="R525" s="37"/>
      <c r="S525" s="37"/>
      <c r="T525" s="37"/>
      <c r="U525" s="37"/>
      <c r="V525" s="41"/>
      <c r="W525" s="77"/>
      <c r="X525" s="77"/>
      <c r="Y525" s="37"/>
      <c r="Z525" s="37"/>
      <c r="AA525" s="37"/>
      <c r="AB525" s="37"/>
      <c r="AC525" s="37"/>
      <c r="AD525" s="41"/>
      <c r="AE525" s="77"/>
      <c r="AF525" s="77"/>
      <c r="AG525" s="37"/>
      <c r="AH525" s="37"/>
      <c r="AI525" s="37"/>
      <c r="AJ525" s="37"/>
      <c r="AK525" s="37"/>
      <c r="AL525" s="41"/>
      <c r="AM525" s="77"/>
      <c r="AN525" s="77"/>
      <c r="AO525" s="37"/>
      <c r="AP525" s="37"/>
      <c r="AQ525" s="37"/>
      <c r="AR525" s="37"/>
      <c r="AS525" s="37"/>
      <c r="AT525" s="41"/>
      <c r="AU525" s="77"/>
      <c r="AV525" s="77"/>
      <c r="AW525" s="37"/>
      <c r="AX525" s="37"/>
      <c r="AY525" s="37"/>
      <c r="AZ525" s="37"/>
      <c r="BA525" s="37"/>
      <c r="BB525" s="41"/>
      <c r="BC525" s="77"/>
      <c r="BD525" s="77"/>
      <c r="BE525" s="37"/>
      <c r="BF525" s="37"/>
      <c r="BG525" s="37"/>
      <c r="BH525" s="37"/>
      <c r="BI525" s="37"/>
      <c r="BJ525" s="37"/>
      <c r="BK525" s="32"/>
      <c r="BL525" s="32"/>
      <c r="BM525" s="115">
        <f>Familia!AV524</f>
        <v>0</v>
      </c>
      <c r="BN525" s="32"/>
      <c r="BO525" s="115">
        <f>Familia!AW524</f>
        <v>0</v>
      </c>
      <c r="BP525" s="32"/>
      <c r="BQ525" s="115">
        <f>Familia!AX524</f>
        <v>0</v>
      </c>
      <c r="BR525" s="32"/>
      <c r="BS525" s="115">
        <f>Familia!AY524</f>
        <v>0</v>
      </c>
      <c r="BT525" s="32"/>
      <c r="BU525" s="115">
        <f>Familia!AZ524</f>
        <v>0</v>
      </c>
      <c r="BV525" s="32"/>
      <c r="BW525" s="115">
        <f>Familia!BA524</f>
        <v>0</v>
      </c>
      <c r="BX525" s="32"/>
      <c r="BY525" s="32"/>
      <c r="BZ525" s="39"/>
      <c r="CA525" s="39"/>
      <c r="CB525" s="39"/>
      <c r="CC525" s="39"/>
      <c r="CD525" s="39"/>
      <c r="CE525" s="39"/>
      <c r="CF525" s="37"/>
      <c r="CG525" s="40"/>
      <c r="CH525" s="114">
        <f t="shared" si="8"/>
        <v>0</v>
      </c>
      <c r="CI525" s="41"/>
      <c r="CJ525" s="34"/>
      <c r="CK525" s="41"/>
      <c r="CL525" s="34"/>
      <c r="CM525" s="41"/>
      <c r="CN525" s="41"/>
      <c r="CO525" s="34"/>
      <c r="CP525" s="41"/>
      <c r="CQ525" s="37"/>
      <c r="CR525" s="40"/>
      <c r="CS525" s="37"/>
      <c r="CT525" s="37" t="s">
        <v>1597</v>
      </c>
      <c r="CV525" s="37"/>
    </row>
    <row r="526" spans="1:100">
      <c r="A526" s="21">
        <v>522</v>
      </c>
      <c r="B526" s="21">
        <f>Beneficiario!C523</f>
        <v>0</v>
      </c>
      <c r="C526" s="41"/>
      <c r="D526" s="37"/>
      <c r="E526" s="40"/>
      <c r="F526" s="77"/>
      <c r="G526" s="77"/>
      <c r="H526" s="37"/>
      <c r="I526" s="37"/>
      <c r="J526" s="37"/>
      <c r="K526" s="37"/>
      <c r="L526" s="37"/>
      <c r="M526" s="32"/>
      <c r="N526" s="41"/>
      <c r="O526" s="77"/>
      <c r="P526" s="77"/>
      <c r="Q526" s="37"/>
      <c r="R526" s="37"/>
      <c r="S526" s="37"/>
      <c r="T526" s="37"/>
      <c r="U526" s="37"/>
      <c r="V526" s="41"/>
      <c r="W526" s="77"/>
      <c r="X526" s="77"/>
      <c r="Y526" s="37"/>
      <c r="Z526" s="37"/>
      <c r="AA526" s="37"/>
      <c r="AB526" s="37"/>
      <c r="AC526" s="37"/>
      <c r="AD526" s="41"/>
      <c r="AE526" s="77"/>
      <c r="AF526" s="77"/>
      <c r="AG526" s="37"/>
      <c r="AH526" s="37"/>
      <c r="AI526" s="37"/>
      <c r="AJ526" s="37"/>
      <c r="AK526" s="37"/>
      <c r="AL526" s="41"/>
      <c r="AM526" s="77"/>
      <c r="AN526" s="77"/>
      <c r="AO526" s="37"/>
      <c r="AP526" s="37"/>
      <c r="AQ526" s="37"/>
      <c r="AR526" s="37"/>
      <c r="AS526" s="37"/>
      <c r="AT526" s="41"/>
      <c r="AU526" s="77"/>
      <c r="AV526" s="77"/>
      <c r="AW526" s="37"/>
      <c r="AX526" s="37"/>
      <c r="AY526" s="37"/>
      <c r="AZ526" s="37"/>
      <c r="BA526" s="37"/>
      <c r="BB526" s="41"/>
      <c r="BC526" s="77"/>
      <c r="BD526" s="77"/>
      <c r="BE526" s="37"/>
      <c r="BF526" s="37"/>
      <c r="BG526" s="37"/>
      <c r="BH526" s="37"/>
      <c r="BI526" s="37"/>
      <c r="BJ526" s="37"/>
      <c r="BK526" s="32"/>
      <c r="BL526" s="32"/>
      <c r="BM526" s="115">
        <f>Familia!AV525</f>
        <v>0</v>
      </c>
      <c r="BN526" s="32"/>
      <c r="BO526" s="115">
        <f>Familia!AW525</f>
        <v>0</v>
      </c>
      <c r="BP526" s="32"/>
      <c r="BQ526" s="115">
        <f>Familia!AX525</f>
        <v>0</v>
      </c>
      <c r="BR526" s="32"/>
      <c r="BS526" s="115">
        <f>Familia!AY525</f>
        <v>0</v>
      </c>
      <c r="BT526" s="32"/>
      <c r="BU526" s="115">
        <f>Familia!AZ525</f>
        <v>0</v>
      </c>
      <c r="BV526" s="32"/>
      <c r="BW526" s="115">
        <f>Familia!BA525</f>
        <v>0</v>
      </c>
      <c r="BX526" s="32"/>
      <c r="BY526" s="32"/>
      <c r="BZ526" s="39"/>
      <c r="CA526" s="39"/>
      <c r="CB526" s="39"/>
      <c r="CC526" s="39"/>
      <c r="CD526" s="39"/>
      <c r="CE526" s="39"/>
      <c r="CF526" s="37"/>
      <c r="CG526" s="40"/>
      <c r="CH526" s="114">
        <f t="shared" si="8"/>
        <v>0</v>
      </c>
      <c r="CI526" s="41"/>
      <c r="CJ526" s="34"/>
      <c r="CK526" s="41"/>
      <c r="CL526" s="34"/>
      <c r="CM526" s="41"/>
      <c r="CN526" s="41"/>
      <c r="CO526" s="34"/>
      <c r="CP526" s="41"/>
      <c r="CQ526" s="37"/>
      <c r="CR526" s="40"/>
      <c r="CS526" s="37"/>
      <c r="CT526" s="37" t="s">
        <v>1597</v>
      </c>
      <c r="CV526" s="37"/>
    </row>
    <row r="527" spans="1:100">
      <c r="A527" s="21">
        <v>523</v>
      </c>
      <c r="B527" s="21">
        <f>Beneficiario!C524</f>
        <v>0</v>
      </c>
      <c r="C527" s="41"/>
      <c r="D527" s="37"/>
      <c r="E527" s="40"/>
      <c r="F527" s="77"/>
      <c r="G527" s="77"/>
      <c r="H527" s="37"/>
      <c r="I527" s="37"/>
      <c r="J527" s="37"/>
      <c r="K527" s="37"/>
      <c r="L527" s="37"/>
      <c r="M527" s="32"/>
      <c r="N527" s="41"/>
      <c r="O527" s="77"/>
      <c r="P527" s="77"/>
      <c r="Q527" s="37"/>
      <c r="R527" s="37"/>
      <c r="S527" s="37"/>
      <c r="T527" s="37"/>
      <c r="U527" s="37"/>
      <c r="V527" s="41"/>
      <c r="W527" s="77"/>
      <c r="X527" s="77"/>
      <c r="Y527" s="37"/>
      <c r="Z527" s="37"/>
      <c r="AA527" s="37"/>
      <c r="AB527" s="37"/>
      <c r="AC527" s="37"/>
      <c r="AD527" s="41"/>
      <c r="AE527" s="77"/>
      <c r="AF527" s="77"/>
      <c r="AG527" s="37"/>
      <c r="AH527" s="37"/>
      <c r="AI527" s="37"/>
      <c r="AJ527" s="37"/>
      <c r="AK527" s="37"/>
      <c r="AL527" s="41"/>
      <c r="AM527" s="77"/>
      <c r="AN527" s="77"/>
      <c r="AO527" s="37"/>
      <c r="AP527" s="37"/>
      <c r="AQ527" s="37"/>
      <c r="AR527" s="37"/>
      <c r="AS527" s="37"/>
      <c r="AT527" s="41"/>
      <c r="AU527" s="77"/>
      <c r="AV527" s="77"/>
      <c r="AW527" s="37"/>
      <c r="AX527" s="37"/>
      <c r="AY527" s="37"/>
      <c r="AZ527" s="37"/>
      <c r="BA527" s="37"/>
      <c r="BB527" s="41"/>
      <c r="BC527" s="77"/>
      <c r="BD527" s="77"/>
      <c r="BE527" s="37"/>
      <c r="BF527" s="37"/>
      <c r="BG527" s="37"/>
      <c r="BH527" s="37"/>
      <c r="BI527" s="37"/>
      <c r="BJ527" s="37"/>
      <c r="BK527" s="32"/>
      <c r="BL527" s="32"/>
      <c r="BM527" s="115">
        <f>Familia!AV526</f>
        <v>0</v>
      </c>
      <c r="BN527" s="32"/>
      <c r="BO527" s="115">
        <f>Familia!AW526</f>
        <v>0</v>
      </c>
      <c r="BP527" s="32"/>
      <c r="BQ527" s="115">
        <f>Familia!AX526</f>
        <v>0</v>
      </c>
      <c r="BR527" s="32"/>
      <c r="BS527" s="115">
        <f>Familia!AY526</f>
        <v>0</v>
      </c>
      <c r="BT527" s="32"/>
      <c r="BU527" s="115">
        <f>Familia!AZ526</f>
        <v>0</v>
      </c>
      <c r="BV527" s="32"/>
      <c r="BW527" s="115">
        <f>Familia!BA526</f>
        <v>0</v>
      </c>
      <c r="BX527" s="32"/>
      <c r="BY527" s="32"/>
      <c r="BZ527" s="39"/>
      <c r="CA527" s="39"/>
      <c r="CB527" s="39"/>
      <c r="CC527" s="39"/>
      <c r="CD527" s="39"/>
      <c r="CE527" s="39"/>
      <c r="CF527" s="37"/>
      <c r="CG527" s="40"/>
      <c r="CH527" s="114">
        <f t="shared" si="8"/>
        <v>0</v>
      </c>
      <c r="CI527" s="41"/>
      <c r="CJ527" s="34"/>
      <c r="CK527" s="41"/>
      <c r="CL527" s="34"/>
      <c r="CM527" s="41"/>
      <c r="CN527" s="41"/>
      <c r="CO527" s="34"/>
      <c r="CP527" s="41"/>
      <c r="CQ527" s="37"/>
      <c r="CR527" s="40"/>
      <c r="CS527" s="37"/>
      <c r="CT527" s="37" t="s">
        <v>1597</v>
      </c>
      <c r="CV527" s="37"/>
    </row>
    <row r="528" spans="1:100">
      <c r="A528" s="21">
        <v>524</v>
      </c>
      <c r="B528" s="21">
        <f>Beneficiario!C525</f>
        <v>0</v>
      </c>
      <c r="C528" s="41"/>
      <c r="D528" s="37"/>
      <c r="E528" s="40"/>
      <c r="F528" s="77"/>
      <c r="G528" s="77"/>
      <c r="H528" s="37"/>
      <c r="I528" s="37"/>
      <c r="J528" s="37"/>
      <c r="K528" s="37"/>
      <c r="L528" s="37"/>
      <c r="M528" s="32"/>
      <c r="N528" s="41"/>
      <c r="O528" s="77"/>
      <c r="P528" s="77"/>
      <c r="Q528" s="37"/>
      <c r="R528" s="37"/>
      <c r="S528" s="37"/>
      <c r="T528" s="37"/>
      <c r="U528" s="37"/>
      <c r="V528" s="41"/>
      <c r="W528" s="77"/>
      <c r="X528" s="77"/>
      <c r="Y528" s="37"/>
      <c r="Z528" s="37"/>
      <c r="AA528" s="37"/>
      <c r="AB528" s="37"/>
      <c r="AC528" s="37"/>
      <c r="AD528" s="41"/>
      <c r="AE528" s="77"/>
      <c r="AF528" s="77"/>
      <c r="AG528" s="37"/>
      <c r="AH528" s="37"/>
      <c r="AI528" s="37"/>
      <c r="AJ528" s="37"/>
      <c r="AK528" s="37"/>
      <c r="AL528" s="41"/>
      <c r="AM528" s="77"/>
      <c r="AN528" s="77"/>
      <c r="AO528" s="37"/>
      <c r="AP528" s="37"/>
      <c r="AQ528" s="37"/>
      <c r="AR528" s="37"/>
      <c r="AS528" s="37"/>
      <c r="AT528" s="41"/>
      <c r="AU528" s="77"/>
      <c r="AV528" s="77"/>
      <c r="AW528" s="37"/>
      <c r="AX528" s="37"/>
      <c r="AY528" s="37"/>
      <c r="AZ528" s="37"/>
      <c r="BA528" s="37"/>
      <c r="BB528" s="41"/>
      <c r="BC528" s="77"/>
      <c r="BD528" s="77"/>
      <c r="BE528" s="37"/>
      <c r="BF528" s="37"/>
      <c r="BG528" s="37"/>
      <c r="BH528" s="37"/>
      <c r="BI528" s="37"/>
      <c r="BJ528" s="37"/>
      <c r="BK528" s="32"/>
      <c r="BL528" s="32"/>
      <c r="BM528" s="115">
        <f>Familia!AV527</f>
        <v>0</v>
      </c>
      <c r="BN528" s="32"/>
      <c r="BO528" s="115">
        <f>Familia!AW527</f>
        <v>0</v>
      </c>
      <c r="BP528" s="32"/>
      <c r="BQ528" s="115">
        <f>Familia!AX527</f>
        <v>0</v>
      </c>
      <c r="BR528" s="32"/>
      <c r="BS528" s="115">
        <f>Familia!AY527</f>
        <v>0</v>
      </c>
      <c r="BT528" s="32"/>
      <c r="BU528" s="115">
        <f>Familia!AZ527</f>
        <v>0</v>
      </c>
      <c r="BV528" s="32"/>
      <c r="BW528" s="115">
        <f>Familia!BA527</f>
        <v>0</v>
      </c>
      <c r="BX528" s="32"/>
      <c r="BY528" s="32"/>
      <c r="BZ528" s="39"/>
      <c r="CA528" s="39"/>
      <c r="CB528" s="39"/>
      <c r="CC528" s="39"/>
      <c r="CD528" s="39"/>
      <c r="CE528" s="39"/>
      <c r="CF528" s="37"/>
      <c r="CG528" s="40"/>
      <c r="CH528" s="114">
        <f t="shared" si="8"/>
        <v>0</v>
      </c>
      <c r="CI528" s="41"/>
      <c r="CJ528" s="34"/>
      <c r="CK528" s="41"/>
      <c r="CL528" s="34"/>
      <c r="CM528" s="41"/>
      <c r="CN528" s="41"/>
      <c r="CO528" s="34"/>
      <c r="CP528" s="41"/>
      <c r="CQ528" s="37"/>
      <c r="CR528" s="40"/>
      <c r="CS528" s="37"/>
      <c r="CT528" s="37" t="s">
        <v>1597</v>
      </c>
      <c r="CV528" s="37"/>
    </row>
    <row r="529" spans="1:100">
      <c r="A529" s="21">
        <v>525</v>
      </c>
      <c r="B529" s="21">
        <f>Beneficiario!C526</f>
        <v>0</v>
      </c>
      <c r="C529" s="41"/>
      <c r="D529" s="37"/>
      <c r="E529" s="40"/>
      <c r="F529" s="77"/>
      <c r="G529" s="77"/>
      <c r="H529" s="37"/>
      <c r="I529" s="37"/>
      <c r="J529" s="37"/>
      <c r="K529" s="37"/>
      <c r="L529" s="37"/>
      <c r="M529" s="32"/>
      <c r="N529" s="41"/>
      <c r="O529" s="77"/>
      <c r="P529" s="77"/>
      <c r="Q529" s="37"/>
      <c r="R529" s="37"/>
      <c r="S529" s="37"/>
      <c r="T529" s="37"/>
      <c r="U529" s="37"/>
      <c r="V529" s="41"/>
      <c r="W529" s="77"/>
      <c r="X529" s="77"/>
      <c r="Y529" s="37"/>
      <c r="Z529" s="37"/>
      <c r="AA529" s="37"/>
      <c r="AB529" s="37"/>
      <c r="AC529" s="37"/>
      <c r="AD529" s="41"/>
      <c r="AE529" s="77"/>
      <c r="AF529" s="77"/>
      <c r="AG529" s="37"/>
      <c r="AH529" s="37"/>
      <c r="AI529" s="37"/>
      <c r="AJ529" s="37"/>
      <c r="AK529" s="37"/>
      <c r="AL529" s="41"/>
      <c r="AM529" s="77"/>
      <c r="AN529" s="77"/>
      <c r="AO529" s="37"/>
      <c r="AP529" s="37"/>
      <c r="AQ529" s="37"/>
      <c r="AR529" s="37"/>
      <c r="AS529" s="37"/>
      <c r="AT529" s="41"/>
      <c r="AU529" s="77"/>
      <c r="AV529" s="77"/>
      <c r="AW529" s="37"/>
      <c r="AX529" s="37"/>
      <c r="AY529" s="37"/>
      <c r="AZ529" s="37"/>
      <c r="BA529" s="37"/>
      <c r="BB529" s="41"/>
      <c r="BC529" s="77"/>
      <c r="BD529" s="77"/>
      <c r="BE529" s="37"/>
      <c r="BF529" s="37"/>
      <c r="BG529" s="37"/>
      <c r="BH529" s="37"/>
      <c r="BI529" s="37"/>
      <c r="BJ529" s="37"/>
      <c r="BK529" s="32"/>
      <c r="BL529" s="32"/>
      <c r="BM529" s="115">
        <f>Familia!AV528</f>
        <v>0</v>
      </c>
      <c r="BN529" s="32"/>
      <c r="BO529" s="115">
        <f>Familia!AW528</f>
        <v>0</v>
      </c>
      <c r="BP529" s="32"/>
      <c r="BQ529" s="115">
        <f>Familia!AX528</f>
        <v>0</v>
      </c>
      <c r="BR529" s="32"/>
      <c r="BS529" s="115">
        <f>Familia!AY528</f>
        <v>0</v>
      </c>
      <c r="BT529" s="32"/>
      <c r="BU529" s="115">
        <f>Familia!AZ528</f>
        <v>0</v>
      </c>
      <c r="BV529" s="32"/>
      <c r="BW529" s="115">
        <f>Familia!BA528</f>
        <v>0</v>
      </c>
      <c r="BX529" s="32"/>
      <c r="BY529" s="32"/>
      <c r="BZ529" s="39"/>
      <c r="CA529" s="39"/>
      <c r="CB529" s="39"/>
      <c r="CC529" s="39"/>
      <c r="CD529" s="39"/>
      <c r="CE529" s="39"/>
      <c r="CF529" s="37"/>
      <c r="CG529" s="40"/>
      <c r="CH529" s="114">
        <f t="shared" si="8"/>
        <v>0</v>
      </c>
      <c r="CI529" s="41"/>
      <c r="CJ529" s="34"/>
      <c r="CK529" s="41"/>
      <c r="CL529" s="34"/>
      <c r="CM529" s="41"/>
      <c r="CN529" s="41"/>
      <c r="CO529" s="34"/>
      <c r="CP529" s="41"/>
      <c r="CQ529" s="37"/>
      <c r="CR529" s="40"/>
      <c r="CS529" s="37"/>
      <c r="CT529" s="37" t="s">
        <v>1597</v>
      </c>
      <c r="CV529" s="37"/>
    </row>
    <row r="530" spans="1:100">
      <c r="A530" s="21">
        <v>526</v>
      </c>
      <c r="B530" s="21">
        <f>Beneficiario!C527</f>
        <v>0</v>
      </c>
      <c r="C530" s="41"/>
      <c r="D530" s="37"/>
      <c r="E530" s="40"/>
      <c r="F530" s="77"/>
      <c r="G530" s="77"/>
      <c r="H530" s="37"/>
      <c r="I530" s="37"/>
      <c r="J530" s="37"/>
      <c r="K530" s="37"/>
      <c r="L530" s="37"/>
      <c r="M530" s="32"/>
      <c r="N530" s="41"/>
      <c r="O530" s="77"/>
      <c r="P530" s="77"/>
      <c r="Q530" s="37"/>
      <c r="R530" s="37"/>
      <c r="S530" s="37"/>
      <c r="T530" s="37"/>
      <c r="U530" s="37"/>
      <c r="V530" s="41"/>
      <c r="W530" s="77"/>
      <c r="X530" s="77"/>
      <c r="Y530" s="37"/>
      <c r="Z530" s="37"/>
      <c r="AA530" s="37"/>
      <c r="AB530" s="37"/>
      <c r="AC530" s="37"/>
      <c r="AD530" s="41"/>
      <c r="AE530" s="77"/>
      <c r="AF530" s="77"/>
      <c r="AG530" s="37"/>
      <c r="AH530" s="37"/>
      <c r="AI530" s="37"/>
      <c r="AJ530" s="37"/>
      <c r="AK530" s="37"/>
      <c r="AL530" s="41"/>
      <c r="AM530" s="77"/>
      <c r="AN530" s="77"/>
      <c r="AO530" s="37"/>
      <c r="AP530" s="37"/>
      <c r="AQ530" s="37"/>
      <c r="AR530" s="37"/>
      <c r="AS530" s="37"/>
      <c r="AT530" s="41"/>
      <c r="AU530" s="77"/>
      <c r="AV530" s="77"/>
      <c r="AW530" s="37"/>
      <c r="AX530" s="37"/>
      <c r="AY530" s="37"/>
      <c r="AZ530" s="37"/>
      <c r="BA530" s="37"/>
      <c r="BB530" s="41"/>
      <c r="BC530" s="77"/>
      <c r="BD530" s="77"/>
      <c r="BE530" s="37"/>
      <c r="BF530" s="37"/>
      <c r="BG530" s="37"/>
      <c r="BH530" s="37"/>
      <c r="BI530" s="37"/>
      <c r="BJ530" s="37"/>
      <c r="BK530" s="32"/>
      <c r="BL530" s="32"/>
      <c r="BM530" s="115">
        <f>Familia!AV529</f>
        <v>0</v>
      </c>
      <c r="BN530" s="32"/>
      <c r="BO530" s="115">
        <f>Familia!AW529</f>
        <v>0</v>
      </c>
      <c r="BP530" s="32"/>
      <c r="BQ530" s="115">
        <f>Familia!AX529</f>
        <v>0</v>
      </c>
      <c r="BR530" s="32"/>
      <c r="BS530" s="115">
        <f>Familia!AY529</f>
        <v>0</v>
      </c>
      <c r="BT530" s="32"/>
      <c r="BU530" s="115">
        <f>Familia!AZ529</f>
        <v>0</v>
      </c>
      <c r="BV530" s="32"/>
      <c r="BW530" s="115">
        <f>Familia!BA529</f>
        <v>0</v>
      </c>
      <c r="BX530" s="32"/>
      <c r="BY530" s="32"/>
      <c r="BZ530" s="39"/>
      <c r="CA530" s="39"/>
      <c r="CB530" s="39"/>
      <c r="CC530" s="39"/>
      <c r="CD530" s="39"/>
      <c r="CE530" s="39"/>
      <c r="CF530" s="37"/>
      <c r="CG530" s="40"/>
      <c r="CH530" s="114">
        <f t="shared" si="8"/>
        <v>0</v>
      </c>
      <c r="CI530" s="41"/>
      <c r="CJ530" s="34"/>
      <c r="CK530" s="41"/>
      <c r="CL530" s="34"/>
      <c r="CM530" s="41"/>
      <c r="CN530" s="41"/>
      <c r="CO530" s="34"/>
      <c r="CP530" s="41"/>
      <c r="CQ530" s="37"/>
      <c r="CR530" s="40"/>
      <c r="CS530" s="37"/>
      <c r="CT530" s="37" t="s">
        <v>1597</v>
      </c>
      <c r="CV530" s="37"/>
    </row>
    <row r="531" spans="1:100">
      <c r="A531" s="21">
        <v>527</v>
      </c>
      <c r="B531" s="21">
        <f>Beneficiario!C528</f>
        <v>0</v>
      </c>
      <c r="C531" s="41"/>
      <c r="D531" s="37"/>
      <c r="E531" s="40"/>
      <c r="F531" s="77"/>
      <c r="G531" s="77"/>
      <c r="H531" s="37"/>
      <c r="I531" s="37"/>
      <c r="J531" s="37"/>
      <c r="K531" s="37"/>
      <c r="L531" s="37"/>
      <c r="M531" s="32"/>
      <c r="N531" s="41"/>
      <c r="O531" s="77"/>
      <c r="P531" s="77"/>
      <c r="Q531" s="37"/>
      <c r="R531" s="37"/>
      <c r="S531" s="37"/>
      <c r="T531" s="37"/>
      <c r="U531" s="37"/>
      <c r="V531" s="41"/>
      <c r="W531" s="77"/>
      <c r="X531" s="77"/>
      <c r="Y531" s="37"/>
      <c r="Z531" s="37"/>
      <c r="AA531" s="37"/>
      <c r="AB531" s="37"/>
      <c r="AC531" s="37"/>
      <c r="AD531" s="41"/>
      <c r="AE531" s="77"/>
      <c r="AF531" s="77"/>
      <c r="AG531" s="37"/>
      <c r="AH531" s="37"/>
      <c r="AI531" s="37"/>
      <c r="AJ531" s="37"/>
      <c r="AK531" s="37"/>
      <c r="AL531" s="41"/>
      <c r="AM531" s="77"/>
      <c r="AN531" s="77"/>
      <c r="AO531" s="37"/>
      <c r="AP531" s="37"/>
      <c r="AQ531" s="37"/>
      <c r="AR531" s="37"/>
      <c r="AS531" s="37"/>
      <c r="AT531" s="41"/>
      <c r="AU531" s="77"/>
      <c r="AV531" s="77"/>
      <c r="AW531" s="37"/>
      <c r="AX531" s="37"/>
      <c r="AY531" s="37"/>
      <c r="AZ531" s="37"/>
      <c r="BA531" s="37"/>
      <c r="BB531" s="41"/>
      <c r="BC531" s="77"/>
      <c r="BD531" s="77"/>
      <c r="BE531" s="37"/>
      <c r="BF531" s="37"/>
      <c r="BG531" s="37"/>
      <c r="BH531" s="37"/>
      <c r="BI531" s="37"/>
      <c r="BJ531" s="37"/>
      <c r="BK531" s="32"/>
      <c r="BL531" s="32"/>
      <c r="BM531" s="115">
        <f>Familia!AV530</f>
        <v>0</v>
      </c>
      <c r="BN531" s="32"/>
      <c r="BO531" s="115">
        <f>Familia!AW530</f>
        <v>0</v>
      </c>
      <c r="BP531" s="32"/>
      <c r="BQ531" s="115">
        <f>Familia!AX530</f>
        <v>0</v>
      </c>
      <c r="BR531" s="32"/>
      <c r="BS531" s="115">
        <f>Familia!AY530</f>
        <v>0</v>
      </c>
      <c r="BT531" s="32"/>
      <c r="BU531" s="115">
        <f>Familia!AZ530</f>
        <v>0</v>
      </c>
      <c r="BV531" s="32"/>
      <c r="BW531" s="115">
        <f>Familia!BA530</f>
        <v>0</v>
      </c>
      <c r="BX531" s="32"/>
      <c r="BY531" s="32"/>
      <c r="BZ531" s="39"/>
      <c r="CA531" s="39"/>
      <c r="CB531" s="39"/>
      <c r="CC531" s="39"/>
      <c r="CD531" s="39"/>
      <c r="CE531" s="39"/>
      <c r="CF531" s="37"/>
      <c r="CG531" s="40"/>
      <c r="CH531" s="114">
        <f t="shared" si="8"/>
        <v>0</v>
      </c>
      <c r="CI531" s="41"/>
      <c r="CJ531" s="34"/>
      <c r="CK531" s="41"/>
      <c r="CL531" s="34"/>
      <c r="CM531" s="41"/>
      <c r="CN531" s="41"/>
      <c r="CO531" s="34"/>
      <c r="CP531" s="41"/>
      <c r="CQ531" s="37"/>
      <c r="CR531" s="40"/>
      <c r="CS531" s="37"/>
      <c r="CT531" s="37" t="s">
        <v>1597</v>
      </c>
      <c r="CV531" s="37"/>
    </row>
    <row r="532" spans="1:100">
      <c r="A532" s="21">
        <v>528</v>
      </c>
      <c r="B532" s="21">
        <f>Beneficiario!C529</f>
        <v>0</v>
      </c>
      <c r="C532" s="41"/>
      <c r="D532" s="37"/>
      <c r="E532" s="40"/>
      <c r="F532" s="77"/>
      <c r="G532" s="77"/>
      <c r="H532" s="37"/>
      <c r="I532" s="37"/>
      <c r="J532" s="37"/>
      <c r="K532" s="37"/>
      <c r="L532" s="37"/>
      <c r="M532" s="32"/>
      <c r="N532" s="41"/>
      <c r="O532" s="77"/>
      <c r="P532" s="77"/>
      <c r="Q532" s="37"/>
      <c r="R532" s="37"/>
      <c r="S532" s="37"/>
      <c r="T532" s="37"/>
      <c r="U532" s="37"/>
      <c r="V532" s="41"/>
      <c r="W532" s="77"/>
      <c r="X532" s="77"/>
      <c r="Y532" s="37"/>
      <c r="Z532" s="37"/>
      <c r="AA532" s="37"/>
      <c r="AB532" s="37"/>
      <c r="AC532" s="37"/>
      <c r="AD532" s="41"/>
      <c r="AE532" s="77"/>
      <c r="AF532" s="77"/>
      <c r="AG532" s="37"/>
      <c r="AH532" s="37"/>
      <c r="AI532" s="37"/>
      <c r="AJ532" s="37"/>
      <c r="AK532" s="37"/>
      <c r="AL532" s="41"/>
      <c r="AM532" s="77"/>
      <c r="AN532" s="77"/>
      <c r="AO532" s="37"/>
      <c r="AP532" s="37"/>
      <c r="AQ532" s="37"/>
      <c r="AR532" s="37"/>
      <c r="AS532" s="37"/>
      <c r="AT532" s="41"/>
      <c r="AU532" s="77"/>
      <c r="AV532" s="77"/>
      <c r="AW532" s="37"/>
      <c r="AX532" s="37"/>
      <c r="AY532" s="37"/>
      <c r="AZ532" s="37"/>
      <c r="BA532" s="37"/>
      <c r="BB532" s="41"/>
      <c r="BC532" s="77"/>
      <c r="BD532" s="77"/>
      <c r="BE532" s="37"/>
      <c r="BF532" s="37"/>
      <c r="BG532" s="37"/>
      <c r="BH532" s="37"/>
      <c r="BI532" s="37"/>
      <c r="BJ532" s="37"/>
      <c r="BK532" s="32"/>
      <c r="BL532" s="32"/>
      <c r="BM532" s="115">
        <f>Familia!AV531</f>
        <v>0</v>
      </c>
      <c r="BN532" s="32"/>
      <c r="BO532" s="115">
        <f>Familia!AW531</f>
        <v>0</v>
      </c>
      <c r="BP532" s="32"/>
      <c r="BQ532" s="115">
        <f>Familia!AX531</f>
        <v>0</v>
      </c>
      <c r="BR532" s="32"/>
      <c r="BS532" s="115">
        <f>Familia!AY531</f>
        <v>0</v>
      </c>
      <c r="BT532" s="32"/>
      <c r="BU532" s="115">
        <f>Familia!AZ531</f>
        <v>0</v>
      </c>
      <c r="BV532" s="32"/>
      <c r="BW532" s="115">
        <f>Familia!BA531</f>
        <v>0</v>
      </c>
      <c r="BX532" s="32"/>
      <c r="BY532" s="32"/>
      <c r="BZ532" s="39"/>
      <c r="CA532" s="39"/>
      <c r="CB532" s="39"/>
      <c r="CC532" s="39"/>
      <c r="CD532" s="39"/>
      <c r="CE532" s="39"/>
      <c r="CF532" s="37"/>
      <c r="CG532" s="40"/>
      <c r="CH532" s="114">
        <f t="shared" si="8"/>
        <v>0</v>
      </c>
      <c r="CI532" s="41"/>
      <c r="CJ532" s="34"/>
      <c r="CK532" s="41"/>
      <c r="CL532" s="34"/>
      <c r="CM532" s="41"/>
      <c r="CN532" s="41"/>
      <c r="CO532" s="34"/>
      <c r="CP532" s="41"/>
      <c r="CQ532" s="37"/>
      <c r="CR532" s="40"/>
      <c r="CS532" s="37"/>
      <c r="CT532" s="37" t="s">
        <v>1597</v>
      </c>
      <c r="CV532" s="37"/>
    </row>
    <row r="533" spans="1:100">
      <c r="A533" s="21">
        <v>529</v>
      </c>
      <c r="B533" s="21">
        <f>Beneficiario!C530</f>
        <v>0</v>
      </c>
      <c r="C533" s="41"/>
      <c r="D533" s="37"/>
      <c r="E533" s="40"/>
      <c r="F533" s="77"/>
      <c r="G533" s="77"/>
      <c r="H533" s="37"/>
      <c r="I533" s="37"/>
      <c r="J533" s="37"/>
      <c r="K533" s="37"/>
      <c r="L533" s="37"/>
      <c r="M533" s="32"/>
      <c r="N533" s="41"/>
      <c r="O533" s="77"/>
      <c r="P533" s="77"/>
      <c r="Q533" s="37"/>
      <c r="R533" s="37"/>
      <c r="S533" s="37"/>
      <c r="T533" s="37"/>
      <c r="U533" s="37"/>
      <c r="V533" s="41"/>
      <c r="W533" s="77"/>
      <c r="X533" s="77"/>
      <c r="Y533" s="37"/>
      <c r="Z533" s="37"/>
      <c r="AA533" s="37"/>
      <c r="AB533" s="37"/>
      <c r="AC533" s="37"/>
      <c r="AD533" s="41"/>
      <c r="AE533" s="77"/>
      <c r="AF533" s="77"/>
      <c r="AG533" s="37"/>
      <c r="AH533" s="37"/>
      <c r="AI533" s="37"/>
      <c r="AJ533" s="37"/>
      <c r="AK533" s="37"/>
      <c r="AL533" s="41"/>
      <c r="AM533" s="77"/>
      <c r="AN533" s="77"/>
      <c r="AO533" s="37"/>
      <c r="AP533" s="37"/>
      <c r="AQ533" s="37"/>
      <c r="AR533" s="37"/>
      <c r="AS533" s="37"/>
      <c r="AT533" s="41"/>
      <c r="AU533" s="77"/>
      <c r="AV533" s="77"/>
      <c r="AW533" s="37"/>
      <c r="AX533" s="37"/>
      <c r="AY533" s="37"/>
      <c r="AZ533" s="37"/>
      <c r="BA533" s="37"/>
      <c r="BB533" s="41"/>
      <c r="BC533" s="77"/>
      <c r="BD533" s="77"/>
      <c r="BE533" s="37"/>
      <c r="BF533" s="37"/>
      <c r="BG533" s="37"/>
      <c r="BH533" s="37"/>
      <c r="BI533" s="37"/>
      <c r="BJ533" s="37"/>
      <c r="BK533" s="32"/>
      <c r="BL533" s="32"/>
      <c r="BM533" s="115">
        <f>Familia!AV532</f>
        <v>0</v>
      </c>
      <c r="BN533" s="32"/>
      <c r="BO533" s="115">
        <f>Familia!AW532</f>
        <v>0</v>
      </c>
      <c r="BP533" s="32"/>
      <c r="BQ533" s="115">
        <f>Familia!AX532</f>
        <v>0</v>
      </c>
      <c r="BR533" s="32"/>
      <c r="BS533" s="115">
        <f>Familia!AY532</f>
        <v>0</v>
      </c>
      <c r="BT533" s="32"/>
      <c r="BU533" s="115">
        <f>Familia!AZ532</f>
        <v>0</v>
      </c>
      <c r="BV533" s="32"/>
      <c r="BW533" s="115">
        <f>Familia!BA532</f>
        <v>0</v>
      </c>
      <c r="BX533" s="32"/>
      <c r="BY533" s="32"/>
      <c r="BZ533" s="39"/>
      <c r="CA533" s="39"/>
      <c r="CB533" s="39"/>
      <c r="CC533" s="39"/>
      <c r="CD533" s="39"/>
      <c r="CE533" s="39"/>
      <c r="CF533" s="37"/>
      <c r="CG533" s="40"/>
      <c r="CH533" s="114">
        <f t="shared" si="8"/>
        <v>0</v>
      </c>
      <c r="CI533" s="41"/>
      <c r="CJ533" s="34"/>
      <c r="CK533" s="41"/>
      <c r="CL533" s="34"/>
      <c r="CM533" s="41"/>
      <c r="CN533" s="41"/>
      <c r="CO533" s="34"/>
      <c r="CP533" s="41"/>
      <c r="CQ533" s="37"/>
      <c r="CR533" s="40"/>
      <c r="CS533" s="37"/>
      <c r="CT533" s="37" t="s">
        <v>1597</v>
      </c>
      <c r="CV533" s="37"/>
    </row>
    <row r="534" spans="1:100">
      <c r="A534" s="21">
        <v>530</v>
      </c>
      <c r="B534" s="21">
        <f>Beneficiario!C531</f>
        <v>0</v>
      </c>
      <c r="C534" s="41"/>
      <c r="D534" s="37"/>
      <c r="E534" s="40"/>
      <c r="F534" s="77"/>
      <c r="G534" s="77"/>
      <c r="H534" s="37"/>
      <c r="I534" s="37"/>
      <c r="J534" s="37"/>
      <c r="K534" s="37"/>
      <c r="L534" s="37"/>
      <c r="M534" s="32"/>
      <c r="N534" s="41"/>
      <c r="O534" s="77"/>
      <c r="P534" s="77"/>
      <c r="Q534" s="37"/>
      <c r="R534" s="37"/>
      <c r="S534" s="37"/>
      <c r="T534" s="37"/>
      <c r="U534" s="37"/>
      <c r="V534" s="41"/>
      <c r="W534" s="77"/>
      <c r="X534" s="77"/>
      <c r="Y534" s="37"/>
      <c r="Z534" s="37"/>
      <c r="AA534" s="37"/>
      <c r="AB534" s="37"/>
      <c r="AC534" s="37"/>
      <c r="AD534" s="41"/>
      <c r="AE534" s="77"/>
      <c r="AF534" s="77"/>
      <c r="AG534" s="37"/>
      <c r="AH534" s="37"/>
      <c r="AI534" s="37"/>
      <c r="AJ534" s="37"/>
      <c r="AK534" s="37"/>
      <c r="AL534" s="41"/>
      <c r="AM534" s="77"/>
      <c r="AN534" s="77"/>
      <c r="AO534" s="37"/>
      <c r="AP534" s="37"/>
      <c r="AQ534" s="37"/>
      <c r="AR534" s="37"/>
      <c r="AS534" s="37"/>
      <c r="AT534" s="41"/>
      <c r="AU534" s="77"/>
      <c r="AV534" s="77"/>
      <c r="AW534" s="37"/>
      <c r="AX534" s="37"/>
      <c r="AY534" s="37"/>
      <c r="AZ534" s="37"/>
      <c r="BA534" s="37"/>
      <c r="BB534" s="41"/>
      <c r="BC534" s="77"/>
      <c r="BD534" s="77"/>
      <c r="BE534" s="37"/>
      <c r="BF534" s="37"/>
      <c r="BG534" s="37"/>
      <c r="BH534" s="37"/>
      <c r="BI534" s="37"/>
      <c r="BJ534" s="37"/>
      <c r="BK534" s="32"/>
      <c r="BL534" s="32"/>
      <c r="BM534" s="115">
        <f>Familia!AV533</f>
        <v>0</v>
      </c>
      <c r="BN534" s="32"/>
      <c r="BO534" s="115">
        <f>Familia!AW533</f>
        <v>0</v>
      </c>
      <c r="BP534" s="32"/>
      <c r="BQ534" s="115">
        <f>Familia!AX533</f>
        <v>0</v>
      </c>
      <c r="BR534" s="32"/>
      <c r="BS534" s="115">
        <f>Familia!AY533</f>
        <v>0</v>
      </c>
      <c r="BT534" s="32"/>
      <c r="BU534" s="115">
        <f>Familia!AZ533</f>
        <v>0</v>
      </c>
      <c r="BV534" s="32"/>
      <c r="BW534" s="115">
        <f>Familia!BA533</f>
        <v>0</v>
      </c>
      <c r="BX534" s="32"/>
      <c r="BY534" s="32"/>
      <c r="BZ534" s="39"/>
      <c r="CA534" s="39"/>
      <c r="CB534" s="39"/>
      <c r="CC534" s="39"/>
      <c r="CD534" s="39"/>
      <c r="CE534" s="39"/>
      <c r="CF534" s="37"/>
      <c r="CG534" s="40"/>
      <c r="CH534" s="114">
        <f t="shared" si="8"/>
        <v>0</v>
      </c>
      <c r="CI534" s="41"/>
      <c r="CJ534" s="34"/>
      <c r="CK534" s="41"/>
      <c r="CL534" s="34"/>
      <c r="CM534" s="41"/>
      <c r="CN534" s="41"/>
      <c r="CO534" s="34"/>
      <c r="CP534" s="41"/>
      <c r="CQ534" s="37"/>
      <c r="CR534" s="40"/>
      <c r="CS534" s="37"/>
      <c r="CT534" s="37" t="s">
        <v>1597</v>
      </c>
      <c r="CV534" s="37"/>
    </row>
    <row r="535" spans="1:100">
      <c r="A535" s="21">
        <v>531</v>
      </c>
      <c r="B535" s="21">
        <f>Beneficiario!C532</f>
        <v>0</v>
      </c>
      <c r="C535" s="41"/>
      <c r="D535" s="37"/>
      <c r="E535" s="40"/>
      <c r="F535" s="77"/>
      <c r="G535" s="77"/>
      <c r="H535" s="37"/>
      <c r="I535" s="37"/>
      <c r="J535" s="37"/>
      <c r="K535" s="37"/>
      <c r="L535" s="37"/>
      <c r="M535" s="32"/>
      <c r="N535" s="41"/>
      <c r="O535" s="77"/>
      <c r="P535" s="77"/>
      <c r="Q535" s="37"/>
      <c r="R535" s="37"/>
      <c r="S535" s="37"/>
      <c r="T535" s="37"/>
      <c r="U535" s="37"/>
      <c r="V535" s="41"/>
      <c r="W535" s="77"/>
      <c r="X535" s="77"/>
      <c r="Y535" s="37"/>
      <c r="Z535" s="37"/>
      <c r="AA535" s="37"/>
      <c r="AB535" s="37"/>
      <c r="AC535" s="37"/>
      <c r="AD535" s="41"/>
      <c r="AE535" s="77"/>
      <c r="AF535" s="77"/>
      <c r="AG535" s="37"/>
      <c r="AH535" s="37"/>
      <c r="AI535" s="37"/>
      <c r="AJ535" s="37"/>
      <c r="AK535" s="37"/>
      <c r="AL535" s="41"/>
      <c r="AM535" s="77"/>
      <c r="AN535" s="77"/>
      <c r="AO535" s="37"/>
      <c r="AP535" s="37"/>
      <c r="AQ535" s="37"/>
      <c r="AR535" s="37"/>
      <c r="AS535" s="37"/>
      <c r="AT535" s="41"/>
      <c r="AU535" s="77"/>
      <c r="AV535" s="77"/>
      <c r="AW535" s="37"/>
      <c r="AX535" s="37"/>
      <c r="AY535" s="37"/>
      <c r="AZ535" s="37"/>
      <c r="BA535" s="37"/>
      <c r="BB535" s="41"/>
      <c r="BC535" s="77"/>
      <c r="BD535" s="77"/>
      <c r="BE535" s="37"/>
      <c r="BF535" s="37"/>
      <c r="BG535" s="37"/>
      <c r="BH535" s="37"/>
      <c r="BI535" s="37"/>
      <c r="BJ535" s="37"/>
      <c r="BK535" s="32"/>
      <c r="BL535" s="32"/>
      <c r="BM535" s="115">
        <f>Familia!AV534</f>
        <v>0</v>
      </c>
      <c r="BN535" s="32"/>
      <c r="BO535" s="115">
        <f>Familia!AW534</f>
        <v>0</v>
      </c>
      <c r="BP535" s="32"/>
      <c r="BQ535" s="115">
        <f>Familia!AX534</f>
        <v>0</v>
      </c>
      <c r="BR535" s="32"/>
      <c r="BS535" s="115">
        <f>Familia!AY534</f>
        <v>0</v>
      </c>
      <c r="BT535" s="32"/>
      <c r="BU535" s="115">
        <f>Familia!AZ534</f>
        <v>0</v>
      </c>
      <c r="BV535" s="32"/>
      <c r="BW535" s="115">
        <f>Familia!BA534</f>
        <v>0</v>
      </c>
      <c r="BX535" s="32"/>
      <c r="BY535" s="32"/>
      <c r="BZ535" s="39"/>
      <c r="CA535" s="39"/>
      <c r="CB535" s="39"/>
      <c r="CC535" s="39"/>
      <c r="CD535" s="39"/>
      <c r="CE535" s="39"/>
      <c r="CF535" s="37"/>
      <c r="CG535" s="40"/>
      <c r="CH535" s="114">
        <f t="shared" si="8"/>
        <v>0</v>
      </c>
      <c r="CI535" s="41"/>
      <c r="CJ535" s="34"/>
      <c r="CK535" s="41"/>
      <c r="CL535" s="34"/>
      <c r="CM535" s="41"/>
      <c r="CN535" s="41"/>
      <c r="CO535" s="34"/>
      <c r="CP535" s="41"/>
      <c r="CQ535" s="37"/>
      <c r="CR535" s="40"/>
      <c r="CS535" s="37"/>
      <c r="CT535" s="37" t="s">
        <v>1597</v>
      </c>
      <c r="CV535" s="37"/>
    </row>
    <row r="536" spans="1:100">
      <c r="A536" s="21">
        <v>532</v>
      </c>
      <c r="B536" s="21">
        <f>Beneficiario!C533</f>
        <v>0</v>
      </c>
      <c r="C536" s="41"/>
      <c r="D536" s="37"/>
      <c r="E536" s="40"/>
      <c r="F536" s="77"/>
      <c r="G536" s="77"/>
      <c r="H536" s="37"/>
      <c r="I536" s="37"/>
      <c r="J536" s="37"/>
      <c r="K536" s="37"/>
      <c r="L536" s="37"/>
      <c r="M536" s="32"/>
      <c r="N536" s="41"/>
      <c r="O536" s="77"/>
      <c r="P536" s="77"/>
      <c r="Q536" s="37"/>
      <c r="R536" s="37"/>
      <c r="S536" s="37"/>
      <c r="T536" s="37"/>
      <c r="U536" s="37"/>
      <c r="V536" s="41"/>
      <c r="W536" s="77"/>
      <c r="X536" s="77"/>
      <c r="Y536" s="37"/>
      <c r="Z536" s="37"/>
      <c r="AA536" s="37"/>
      <c r="AB536" s="37"/>
      <c r="AC536" s="37"/>
      <c r="AD536" s="41"/>
      <c r="AE536" s="77"/>
      <c r="AF536" s="77"/>
      <c r="AG536" s="37"/>
      <c r="AH536" s="37"/>
      <c r="AI536" s="37"/>
      <c r="AJ536" s="37"/>
      <c r="AK536" s="37"/>
      <c r="AL536" s="41"/>
      <c r="AM536" s="77"/>
      <c r="AN536" s="77"/>
      <c r="AO536" s="37"/>
      <c r="AP536" s="37"/>
      <c r="AQ536" s="37"/>
      <c r="AR536" s="37"/>
      <c r="AS536" s="37"/>
      <c r="AT536" s="41"/>
      <c r="AU536" s="77"/>
      <c r="AV536" s="77"/>
      <c r="AW536" s="37"/>
      <c r="AX536" s="37"/>
      <c r="AY536" s="37"/>
      <c r="AZ536" s="37"/>
      <c r="BA536" s="37"/>
      <c r="BB536" s="41"/>
      <c r="BC536" s="77"/>
      <c r="BD536" s="77"/>
      <c r="BE536" s="37"/>
      <c r="BF536" s="37"/>
      <c r="BG536" s="37"/>
      <c r="BH536" s="37"/>
      <c r="BI536" s="37"/>
      <c r="BJ536" s="37"/>
      <c r="BK536" s="32"/>
      <c r="BL536" s="32"/>
      <c r="BM536" s="115">
        <f>Familia!AV535</f>
        <v>0</v>
      </c>
      <c r="BN536" s="32"/>
      <c r="BO536" s="115">
        <f>Familia!AW535</f>
        <v>0</v>
      </c>
      <c r="BP536" s="32"/>
      <c r="BQ536" s="115">
        <f>Familia!AX535</f>
        <v>0</v>
      </c>
      <c r="BR536" s="32"/>
      <c r="BS536" s="115">
        <f>Familia!AY535</f>
        <v>0</v>
      </c>
      <c r="BT536" s="32"/>
      <c r="BU536" s="115">
        <f>Familia!AZ535</f>
        <v>0</v>
      </c>
      <c r="BV536" s="32"/>
      <c r="BW536" s="115">
        <f>Familia!BA535</f>
        <v>0</v>
      </c>
      <c r="BX536" s="32"/>
      <c r="BY536" s="32"/>
      <c r="BZ536" s="39"/>
      <c r="CA536" s="39"/>
      <c r="CB536" s="39"/>
      <c r="CC536" s="39"/>
      <c r="CD536" s="39"/>
      <c r="CE536" s="39"/>
      <c r="CF536" s="37"/>
      <c r="CG536" s="40"/>
      <c r="CH536" s="114">
        <f t="shared" si="8"/>
        <v>0</v>
      </c>
      <c r="CI536" s="41"/>
      <c r="CJ536" s="34"/>
      <c r="CK536" s="41"/>
      <c r="CL536" s="34"/>
      <c r="CM536" s="41"/>
      <c r="CN536" s="41"/>
      <c r="CO536" s="34"/>
      <c r="CP536" s="41"/>
      <c r="CQ536" s="37"/>
      <c r="CR536" s="40"/>
      <c r="CS536" s="37"/>
      <c r="CT536" s="37" t="s">
        <v>1597</v>
      </c>
      <c r="CV536" s="37"/>
    </row>
    <row r="537" spans="1:100">
      <c r="A537" s="21">
        <v>533</v>
      </c>
      <c r="B537" s="21">
        <f>Beneficiario!C534</f>
        <v>0</v>
      </c>
      <c r="C537" s="41"/>
      <c r="D537" s="37"/>
      <c r="E537" s="40"/>
      <c r="F537" s="77"/>
      <c r="G537" s="77"/>
      <c r="H537" s="37"/>
      <c r="I537" s="37"/>
      <c r="J537" s="37"/>
      <c r="K537" s="37"/>
      <c r="L537" s="37"/>
      <c r="M537" s="32"/>
      <c r="N537" s="41"/>
      <c r="O537" s="77"/>
      <c r="P537" s="77"/>
      <c r="Q537" s="37"/>
      <c r="R537" s="37"/>
      <c r="S537" s="37"/>
      <c r="T537" s="37"/>
      <c r="U537" s="37"/>
      <c r="V537" s="41"/>
      <c r="W537" s="77"/>
      <c r="X537" s="77"/>
      <c r="Y537" s="37"/>
      <c r="Z537" s="37"/>
      <c r="AA537" s="37"/>
      <c r="AB537" s="37"/>
      <c r="AC537" s="37"/>
      <c r="AD537" s="41"/>
      <c r="AE537" s="77"/>
      <c r="AF537" s="77"/>
      <c r="AG537" s="37"/>
      <c r="AH537" s="37"/>
      <c r="AI537" s="37"/>
      <c r="AJ537" s="37"/>
      <c r="AK537" s="37"/>
      <c r="AL537" s="41"/>
      <c r="AM537" s="77"/>
      <c r="AN537" s="77"/>
      <c r="AO537" s="37"/>
      <c r="AP537" s="37"/>
      <c r="AQ537" s="37"/>
      <c r="AR537" s="37"/>
      <c r="AS537" s="37"/>
      <c r="AT537" s="41"/>
      <c r="AU537" s="77"/>
      <c r="AV537" s="77"/>
      <c r="AW537" s="37"/>
      <c r="AX537" s="37"/>
      <c r="AY537" s="37"/>
      <c r="AZ537" s="37"/>
      <c r="BA537" s="37"/>
      <c r="BB537" s="41"/>
      <c r="BC537" s="77"/>
      <c r="BD537" s="77"/>
      <c r="BE537" s="37"/>
      <c r="BF537" s="37"/>
      <c r="BG537" s="37"/>
      <c r="BH537" s="37"/>
      <c r="BI537" s="37"/>
      <c r="BJ537" s="37"/>
      <c r="BK537" s="32"/>
      <c r="BL537" s="32"/>
      <c r="BM537" s="115">
        <f>Familia!AV536</f>
        <v>0</v>
      </c>
      <c r="BN537" s="32"/>
      <c r="BO537" s="115">
        <f>Familia!AW536</f>
        <v>0</v>
      </c>
      <c r="BP537" s="32"/>
      <c r="BQ537" s="115">
        <f>Familia!AX536</f>
        <v>0</v>
      </c>
      <c r="BR537" s="32"/>
      <c r="BS537" s="115">
        <f>Familia!AY536</f>
        <v>0</v>
      </c>
      <c r="BT537" s="32"/>
      <c r="BU537" s="115">
        <f>Familia!AZ536</f>
        <v>0</v>
      </c>
      <c r="BV537" s="32"/>
      <c r="BW537" s="115">
        <f>Familia!BA536</f>
        <v>0</v>
      </c>
      <c r="BX537" s="32"/>
      <c r="BY537" s="32"/>
      <c r="BZ537" s="39"/>
      <c r="CA537" s="39"/>
      <c r="CB537" s="39"/>
      <c r="CC537" s="39"/>
      <c r="CD537" s="39"/>
      <c r="CE537" s="39"/>
      <c r="CF537" s="37"/>
      <c r="CG537" s="40"/>
      <c r="CH537" s="114">
        <f t="shared" si="8"/>
        <v>0</v>
      </c>
      <c r="CI537" s="41"/>
      <c r="CJ537" s="34"/>
      <c r="CK537" s="41"/>
      <c r="CL537" s="34"/>
      <c r="CM537" s="41"/>
      <c r="CN537" s="41"/>
      <c r="CO537" s="34"/>
      <c r="CP537" s="41"/>
      <c r="CQ537" s="37"/>
      <c r="CR537" s="40"/>
      <c r="CS537" s="37"/>
      <c r="CT537" s="37" t="s">
        <v>1597</v>
      </c>
      <c r="CV537" s="37"/>
    </row>
    <row r="538" spans="1:100">
      <c r="A538" s="21">
        <v>534</v>
      </c>
      <c r="B538" s="21">
        <f>Beneficiario!C535</f>
        <v>0</v>
      </c>
      <c r="C538" s="41"/>
      <c r="D538" s="37"/>
      <c r="E538" s="40"/>
      <c r="F538" s="77"/>
      <c r="G538" s="77"/>
      <c r="H538" s="37"/>
      <c r="I538" s="37"/>
      <c r="J538" s="37"/>
      <c r="K538" s="37"/>
      <c r="L538" s="37"/>
      <c r="M538" s="32"/>
      <c r="N538" s="41"/>
      <c r="O538" s="77"/>
      <c r="P538" s="77"/>
      <c r="Q538" s="37"/>
      <c r="R538" s="37"/>
      <c r="S538" s="37"/>
      <c r="T538" s="37"/>
      <c r="U538" s="37"/>
      <c r="V538" s="41"/>
      <c r="W538" s="77"/>
      <c r="X538" s="77"/>
      <c r="Y538" s="37"/>
      <c r="Z538" s="37"/>
      <c r="AA538" s="37"/>
      <c r="AB538" s="37"/>
      <c r="AC538" s="37"/>
      <c r="AD538" s="41"/>
      <c r="AE538" s="77"/>
      <c r="AF538" s="77"/>
      <c r="AG538" s="37"/>
      <c r="AH538" s="37"/>
      <c r="AI538" s="37"/>
      <c r="AJ538" s="37"/>
      <c r="AK538" s="37"/>
      <c r="AL538" s="41"/>
      <c r="AM538" s="77"/>
      <c r="AN538" s="77"/>
      <c r="AO538" s="37"/>
      <c r="AP538" s="37"/>
      <c r="AQ538" s="37"/>
      <c r="AR538" s="37"/>
      <c r="AS538" s="37"/>
      <c r="AT538" s="41"/>
      <c r="AU538" s="77"/>
      <c r="AV538" s="77"/>
      <c r="AW538" s="37"/>
      <c r="AX538" s="37"/>
      <c r="AY538" s="37"/>
      <c r="AZ538" s="37"/>
      <c r="BA538" s="37"/>
      <c r="BB538" s="41"/>
      <c r="BC538" s="77"/>
      <c r="BD538" s="77"/>
      <c r="BE538" s="37"/>
      <c r="BF538" s="37"/>
      <c r="BG538" s="37"/>
      <c r="BH538" s="37"/>
      <c r="BI538" s="37"/>
      <c r="BJ538" s="37"/>
      <c r="BK538" s="32"/>
      <c r="BL538" s="32"/>
      <c r="BM538" s="115">
        <f>Familia!AV537</f>
        <v>0</v>
      </c>
      <c r="BN538" s="32"/>
      <c r="BO538" s="115">
        <f>Familia!AW537</f>
        <v>0</v>
      </c>
      <c r="BP538" s="32"/>
      <c r="BQ538" s="115">
        <f>Familia!AX537</f>
        <v>0</v>
      </c>
      <c r="BR538" s="32"/>
      <c r="BS538" s="115">
        <f>Familia!AY537</f>
        <v>0</v>
      </c>
      <c r="BT538" s="32"/>
      <c r="BU538" s="115">
        <f>Familia!AZ537</f>
        <v>0</v>
      </c>
      <c r="BV538" s="32"/>
      <c r="BW538" s="115">
        <f>Familia!BA537</f>
        <v>0</v>
      </c>
      <c r="BX538" s="32"/>
      <c r="BY538" s="32"/>
      <c r="BZ538" s="39"/>
      <c r="CA538" s="39"/>
      <c r="CB538" s="39"/>
      <c r="CC538" s="39"/>
      <c r="CD538" s="39"/>
      <c r="CE538" s="39"/>
      <c r="CF538" s="37"/>
      <c r="CG538" s="40"/>
      <c r="CH538" s="114">
        <f t="shared" si="8"/>
        <v>0</v>
      </c>
      <c r="CI538" s="41"/>
      <c r="CJ538" s="34"/>
      <c r="CK538" s="41"/>
      <c r="CL538" s="34"/>
      <c r="CM538" s="41"/>
      <c r="CN538" s="41"/>
      <c r="CO538" s="34"/>
      <c r="CP538" s="41"/>
      <c r="CQ538" s="37"/>
      <c r="CR538" s="40"/>
      <c r="CS538" s="37"/>
      <c r="CT538" s="37" t="s">
        <v>1597</v>
      </c>
      <c r="CV538" s="37"/>
    </row>
    <row r="539" spans="1:100">
      <c r="A539" s="21">
        <v>535</v>
      </c>
      <c r="B539" s="21">
        <f>Beneficiario!C536</f>
        <v>0</v>
      </c>
      <c r="C539" s="41"/>
      <c r="D539" s="37"/>
      <c r="E539" s="40"/>
      <c r="F539" s="77"/>
      <c r="G539" s="77"/>
      <c r="H539" s="37"/>
      <c r="I539" s="37"/>
      <c r="J539" s="37"/>
      <c r="K539" s="37"/>
      <c r="L539" s="37"/>
      <c r="M539" s="32"/>
      <c r="N539" s="41"/>
      <c r="O539" s="77"/>
      <c r="P539" s="77"/>
      <c r="Q539" s="37"/>
      <c r="R539" s="37"/>
      <c r="S539" s="37"/>
      <c r="T539" s="37"/>
      <c r="U539" s="37"/>
      <c r="V539" s="41"/>
      <c r="W539" s="77"/>
      <c r="X539" s="77"/>
      <c r="Y539" s="37"/>
      <c r="Z539" s="37"/>
      <c r="AA539" s="37"/>
      <c r="AB539" s="37"/>
      <c r="AC539" s="37"/>
      <c r="AD539" s="41"/>
      <c r="AE539" s="77"/>
      <c r="AF539" s="77"/>
      <c r="AG539" s="37"/>
      <c r="AH539" s="37"/>
      <c r="AI539" s="37"/>
      <c r="AJ539" s="37"/>
      <c r="AK539" s="37"/>
      <c r="AL539" s="41"/>
      <c r="AM539" s="77"/>
      <c r="AN539" s="77"/>
      <c r="AO539" s="37"/>
      <c r="AP539" s="37"/>
      <c r="AQ539" s="37"/>
      <c r="AR539" s="37"/>
      <c r="AS539" s="37"/>
      <c r="AT539" s="41"/>
      <c r="AU539" s="77"/>
      <c r="AV539" s="77"/>
      <c r="AW539" s="37"/>
      <c r="AX539" s="37"/>
      <c r="AY539" s="37"/>
      <c r="AZ539" s="37"/>
      <c r="BA539" s="37"/>
      <c r="BB539" s="41"/>
      <c r="BC539" s="77"/>
      <c r="BD539" s="77"/>
      <c r="BE539" s="37"/>
      <c r="BF539" s="37"/>
      <c r="BG539" s="37"/>
      <c r="BH539" s="37"/>
      <c r="BI539" s="37"/>
      <c r="BJ539" s="37"/>
      <c r="BK539" s="32"/>
      <c r="BL539" s="32"/>
      <c r="BM539" s="115">
        <f>Familia!AV538</f>
        <v>0</v>
      </c>
      <c r="BN539" s="32"/>
      <c r="BO539" s="115">
        <f>Familia!AW538</f>
        <v>0</v>
      </c>
      <c r="BP539" s="32"/>
      <c r="BQ539" s="115">
        <f>Familia!AX538</f>
        <v>0</v>
      </c>
      <c r="BR539" s="32"/>
      <c r="BS539" s="115">
        <f>Familia!AY538</f>
        <v>0</v>
      </c>
      <c r="BT539" s="32"/>
      <c r="BU539" s="115">
        <f>Familia!AZ538</f>
        <v>0</v>
      </c>
      <c r="BV539" s="32"/>
      <c r="BW539" s="115">
        <f>Familia!BA538</f>
        <v>0</v>
      </c>
      <c r="BX539" s="32"/>
      <c r="BY539" s="32"/>
      <c r="BZ539" s="39"/>
      <c r="CA539" s="39"/>
      <c r="CB539" s="39"/>
      <c r="CC539" s="39"/>
      <c r="CD539" s="39"/>
      <c r="CE539" s="39"/>
      <c r="CF539" s="37"/>
      <c r="CG539" s="40"/>
      <c r="CH539" s="114">
        <f t="shared" si="8"/>
        <v>0</v>
      </c>
      <c r="CI539" s="41"/>
      <c r="CJ539" s="34"/>
      <c r="CK539" s="41"/>
      <c r="CL539" s="34"/>
      <c r="CM539" s="41"/>
      <c r="CN539" s="41"/>
      <c r="CO539" s="34"/>
      <c r="CP539" s="41"/>
      <c r="CQ539" s="37"/>
      <c r="CR539" s="40"/>
      <c r="CS539" s="37"/>
      <c r="CT539" s="37" t="s">
        <v>1597</v>
      </c>
      <c r="CV539" s="37"/>
    </row>
    <row r="540" spans="1:100">
      <c r="A540" s="21">
        <v>536</v>
      </c>
      <c r="B540" s="21">
        <f>Beneficiario!C537</f>
        <v>0</v>
      </c>
      <c r="C540" s="41"/>
      <c r="D540" s="37"/>
      <c r="E540" s="40"/>
      <c r="F540" s="77"/>
      <c r="G540" s="77"/>
      <c r="H540" s="37"/>
      <c r="I540" s="37"/>
      <c r="J540" s="37"/>
      <c r="K540" s="37"/>
      <c r="L540" s="37"/>
      <c r="M540" s="32"/>
      <c r="N540" s="41"/>
      <c r="O540" s="77"/>
      <c r="P540" s="77"/>
      <c r="Q540" s="37"/>
      <c r="R540" s="37"/>
      <c r="S540" s="37"/>
      <c r="T540" s="37"/>
      <c r="U540" s="37"/>
      <c r="V540" s="41"/>
      <c r="W540" s="77"/>
      <c r="X540" s="77"/>
      <c r="Y540" s="37"/>
      <c r="Z540" s="37"/>
      <c r="AA540" s="37"/>
      <c r="AB540" s="37"/>
      <c r="AC540" s="37"/>
      <c r="AD540" s="41"/>
      <c r="AE540" s="77"/>
      <c r="AF540" s="77"/>
      <c r="AG540" s="37"/>
      <c r="AH540" s="37"/>
      <c r="AI540" s="37"/>
      <c r="AJ540" s="37"/>
      <c r="AK540" s="37"/>
      <c r="AL540" s="41"/>
      <c r="AM540" s="77"/>
      <c r="AN540" s="77"/>
      <c r="AO540" s="37"/>
      <c r="AP540" s="37"/>
      <c r="AQ540" s="37"/>
      <c r="AR540" s="37"/>
      <c r="AS540" s="37"/>
      <c r="AT540" s="41"/>
      <c r="AU540" s="77"/>
      <c r="AV540" s="77"/>
      <c r="AW540" s="37"/>
      <c r="AX540" s="37"/>
      <c r="AY540" s="37"/>
      <c r="AZ540" s="37"/>
      <c r="BA540" s="37"/>
      <c r="BB540" s="41"/>
      <c r="BC540" s="77"/>
      <c r="BD540" s="77"/>
      <c r="BE540" s="37"/>
      <c r="BF540" s="37"/>
      <c r="BG540" s="37"/>
      <c r="BH540" s="37"/>
      <c r="BI540" s="37"/>
      <c r="BJ540" s="37"/>
      <c r="BK540" s="32"/>
      <c r="BL540" s="32"/>
      <c r="BM540" s="115">
        <f>Familia!AV539</f>
        <v>0</v>
      </c>
      <c r="BN540" s="32"/>
      <c r="BO540" s="115">
        <f>Familia!AW539</f>
        <v>0</v>
      </c>
      <c r="BP540" s="32"/>
      <c r="BQ540" s="115">
        <f>Familia!AX539</f>
        <v>0</v>
      </c>
      <c r="BR540" s="32"/>
      <c r="BS540" s="115">
        <f>Familia!AY539</f>
        <v>0</v>
      </c>
      <c r="BT540" s="32"/>
      <c r="BU540" s="115">
        <f>Familia!AZ539</f>
        <v>0</v>
      </c>
      <c r="BV540" s="32"/>
      <c r="BW540" s="115">
        <f>Familia!BA539</f>
        <v>0</v>
      </c>
      <c r="BX540" s="32"/>
      <c r="BY540" s="32"/>
      <c r="BZ540" s="39"/>
      <c r="CA540" s="39"/>
      <c r="CB540" s="39"/>
      <c r="CC540" s="39"/>
      <c r="CD540" s="39"/>
      <c r="CE540" s="39"/>
      <c r="CF540" s="37"/>
      <c r="CG540" s="40"/>
      <c r="CH540" s="114">
        <f t="shared" si="8"/>
        <v>0</v>
      </c>
      <c r="CI540" s="41"/>
      <c r="CJ540" s="34"/>
      <c r="CK540" s="41"/>
      <c r="CL540" s="34"/>
      <c r="CM540" s="41"/>
      <c r="CN540" s="41"/>
      <c r="CO540" s="34"/>
      <c r="CP540" s="41"/>
      <c r="CQ540" s="37"/>
      <c r="CR540" s="40"/>
      <c r="CS540" s="37"/>
      <c r="CT540" s="37" t="s">
        <v>1597</v>
      </c>
      <c r="CV540" s="37"/>
    </row>
    <row r="541" spans="1:100">
      <c r="A541" s="21">
        <v>537</v>
      </c>
      <c r="B541" s="21">
        <f>Beneficiario!C538</f>
        <v>0</v>
      </c>
      <c r="C541" s="41"/>
      <c r="D541" s="37"/>
      <c r="E541" s="40"/>
      <c r="F541" s="77"/>
      <c r="G541" s="77"/>
      <c r="H541" s="37"/>
      <c r="I541" s="37"/>
      <c r="J541" s="37"/>
      <c r="K541" s="37"/>
      <c r="L541" s="37"/>
      <c r="M541" s="32"/>
      <c r="N541" s="41"/>
      <c r="O541" s="77"/>
      <c r="P541" s="77"/>
      <c r="Q541" s="37"/>
      <c r="R541" s="37"/>
      <c r="S541" s="37"/>
      <c r="T541" s="37"/>
      <c r="U541" s="37"/>
      <c r="V541" s="41"/>
      <c r="W541" s="77"/>
      <c r="X541" s="77"/>
      <c r="Y541" s="37"/>
      <c r="Z541" s="37"/>
      <c r="AA541" s="37"/>
      <c r="AB541" s="37"/>
      <c r="AC541" s="37"/>
      <c r="AD541" s="41"/>
      <c r="AE541" s="77"/>
      <c r="AF541" s="77"/>
      <c r="AG541" s="37"/>
      <c r="AH541" s="37"/>
      <c r="AI541" s="37"/>
      <c r="AJ541" s="37"/>
      <c r="AK541" s="37"/>
      <c r="AL541" s="41"/>
      <c r="AM541" s="77"/>
      <c r="AN541" s="77"/>
      <c r="AO541" s="37"/>
      <c r="AP541" s="37"/>
      <c r="AQ541" s="37"/>
      <c r="AR541" s="37"/>
      <c r="AS541" s="37"/>
      <c r="AT541" s="41"/>
      <c r="AU541" s="77"/>
      <c r="AV541" s="77"/>
      <c r="AW541" s="37"/>
      <c r="AX541" s="37"/>
      <c r="AY541" s="37"/>
      <c r="AZ541" s="37"/>
      <c r="BA541" s="37"/>
      <c r="BB541" s="41"/>
      <c r="BC541" s="77"/>
      <c r="BD541" s="77"/>
      <c r="BE541" s="37"/>
      <c r="BF541" s="37"/>
      <c r="BG541" s="37"/>
      <c r="BH541" s="37"/>
      <c r="BI541" s="37"/>
      <c r="BJ541" s="37"/>
      <c r="BK541" s="32"/>
      <c r="BL541" s="32"/>
      <c r="BM541" s="115">
        <f>Familia!AV540</f>
        <v>0</v>
      </c>
      <c r="BN541" s="32"/>
      <c r="BO541" s="115">
        <f>Familia!AW540</f>
        <v>0</v>
      </c>
      <c r="BP541" s="32"/>
      <c r="BQ541" s="115">
        <f>Familia!AX540</f>
        <v>0</v>
      </c>
      <c r="BR541" s="32"/>
      <c r="BS541" s="115">
        <f>Familia!AY540</f>
        <v>0</v>
      </c>
      <c r="BT541" s="32"/>
      <c r="BU541" s="115">
        <f>Familia!AZ540</f>
        <v>0</v>
      </c>
      <c r="BV541" s="32"/>
      <c r="BW541" s="115">
        <f>Familia!BA540</f>
        <v>0</v>
      </c>
      <c r="BX541" s="32"/>
      <c r="BY541" s="32"/>
      <c r="BZ541" s="39"/>
      <c r="CA541" s="39"/>
      <c r="CB541" s="39"/>
      <c r="CC541" s="39"/>
      <c r="CD541" s="39"/>
      <c r="CE541" s="39"/>
      <c r="CF541" s="37"/>
      <c r="CG541" s="40"/>
      <c r="CH541" s="114">
        <f t="shared" si="8"/>
        <v>0</v>
      </c>
      <c r="CI541" s="41"/>
      <c r="CJ541" s="34"/>
      <c r="CK541" s="41"/>
      <c r="CL541" s="34"/>
      <c r="CM541" s="41"/>
      <c r="CN541" s="41"/>
      <c r="CO541" s="34"/>
      <c r="CP541" s="41"/>
      <c r="CQ541" s="37"/>
      <c r="CR541" s="40"/>
      <c r="CS541" s="37"/>
      <c r="CT541" s="37" t="s">
        <v>1597</v>
      </c>
      <c r="CV541" s="37"/>
    </row>
    <row r="542" spans="1:100">
      <c r="A542" s="21">
        <v>538</v>
      </c>
      <c r="B542" s="21">
        <f>Beneficiario!C539</f>
        <v>0</v>
      </c>
      <c r="C542" s="41"/>
      <c r="D542" s="37"/>
      <c r="E542" s="40"/>
      <c r="F542" s="77"/>
      <c r="G542" s="77"/>
      <c r="H542" s="37"/>
      <c r="I542" s="37"/>
      <c r="J542" s="37"/>
      <c r="K542" s="37"/>
      <c r="L542" s="37"/>
      <c r="M542" s="32"/>
      <c r="N542" s="41"/>
      <c r="O542" s="77"/>
      <c r="P542" s="77"/>
      <c r="Q542" s="37"/>
      <c r="R542" s="37"/>
      <c r="S542" s="37"/>
      <c r="T542" s="37"/>
      <c r="U542" s="37"/>
      <c r="V542" s="41"/>
      <c r="W542" s="77"/>
      <c r="X542" s="77"/>
      <c r="Y542" s="37"/>
      <c r="Z542" s="37"/>
      <c r="AA542" s="37"/>
      <c r="AB542" s="37"/>
      <c r="AC542" s="37"/>
      <c r="AD542" s="41"/>
      <c r="AE542" s="77"/>
      <c r="AF542" s="77"/>
      <c r="AG542" s="37"/>
      <c r="AH542" s="37"/>
      <c r="AI542" s="37"/>
      <c r="AJ542" s="37"/>
      <c r="AK542" s="37"/>
      <c r="AL542" s="41"/>
      <c r="AM542" s="77"/>
      <c r="AN542" s="77"/>
      <c r="AO542" s="37"/>
      <c r="AP542" s="37"/>
      <c r="AQ542" s="37"/>
      <c r="AR542" s="37"/>
      <c r="AS542" s="37"/>
      <c r="AT542" s="41"/>
      <c r="AU542" s="77"/>
      <c r="AV542" s="77"/>
      <c r="AW542" s="37"/>
      <c r="AX542" s="37"/>
      <c r="AY542" s="37"/>
      <c r="AZ542" s="37"/>
      <c r="BA542" s="37"/>
      <c r="BB542" s="41"/>
      <c r="BC542" s="77"/>
      <c r="BD542" s="77"/>
      <c r="BE542" s="37"/>
      <c r="BF542" s="37"/>
      <c r="BG542" s="37"/>
      <c r="BH542" s="37"/>
      <c r="BI542" s="37"/>
      <c r="BJ542" s="37"/>
      <c r="BK542" s="32"/>
      <c r="BL542" s="32"/>
      <c r="BM542" s="115">
        <f>Familia!AV541</f>
        <v>0</v>
      </c>
      <c r="BN542" s="32"/>
      <c r="BO542" s="115">
        <f>Familia!AW541</f>
        <v>0</v>
      </c>
      <c r="BP542" s="32"/>
      <c r="BQ542" s="115">
        <f>Familia!AX541</f>
        <v>0</v>
      </c>
      <c r="BR542" s="32"/>
      <c r="BS542" s="115">
        <f>Familia!AY541</f>
        <v>0</v>
      </c>
      <c r="BT542" s="32"/>
      <c r="BU542" s="115">
        <f>Familia!AZ541</f>
        <v>0</v>
      </c>
      <c r="BV542" s="32"/>
      <c r="BW542" s="115">
        <f>Familia!BA541</f>
        <v>0</v>
      </c>
      <c r="BX542" s="32"/>
      <c r="BY542" s="32"/>
      <c r="BZ542" s="39"/>
      <c r="CA542" s="39"/>
      <c r="CB542" s="39"/>
      <c r="CC542" s="39"/>
      <c r="CD542" s="39"/>
      <c r="CE542" s="39"/>
      <c r="CF542" s="37"/>
      <c r="CG542" s="40"/>
      <c r="CH542" s="114">
        <f t="shared" si="8"/>
        <v>0</v>
      </c>
      <c r="CI542" s="41"/>
      <c r="CJ542" s="34"/>
      <c r="CK542" s="41"/>
      <c r="CL542" s="34"/>
      <c r="CM542" s="41"/>
      <c r="CN542" s="41"/>
      <c r="CO542" s="34"/>
      <c r="CP542" s="41"/>
      <c r="CQ542" s="37"/>
      <c r="CR542" s="40"/>
      <c r="CS542" s="37"/>
      <c r="CT542" s="37" t="s">
        <v>1597</v>
      </c>
      <c r="CV542" s="37"/>
    </row>
    <row r="543" spans="1:100">
      <c r="A543" s="21">
        <v>539</v>
      </c>
      <c r="B543" s="21">
        <f>Beneficiario!C540</f>
        <v>0</v>
      </c>
      <c r="C543" s="41"/>
      <c r="D543" s="37"/>
      <c r="E543" s="40"/>
      <c r="F543" s="77"/>
      <c r="G543" s="77"/>
      <c r="H543" s="37"/>
      <c r="I543" s="37"/>
      <c r="J543" s="37"/>
      <c r="K543" s="37"/>
      <c r="L543" s="37"/>
      <c r="M543" s="32"/>
      <c r="N543" s="41"/>
      <c r="O543" s="77"/>
      <c r="P543" s="77"/>
      <c r="Q543" s="37"/>
      <c r="R543" s="37"/>
      <c r="S543" s="37"/>
      <c r="T543" s="37"/>
      <c r="U543" s="37"/>
      <c r="V543" s="41"/>
      <c r="W543" s="77"/>
      <c r="X543" s="77"/>
      <c r="Y543" s="37"/>
      <c r="Z543" s="37"/>
      <c r="AA543" s="37"/>
      <c r="AB543" s="37"/>
      <c r="AC543" s="37"/>
      <c r="AD543" s="41"/>
      <c r="AE543" s="77"/>
      <c r="AF543" s="77"/>
      <c r="AG543" s="37"/>
      <c r="AH543" s="37"/>
      <c r="AI543" s="37"/>
      <c r="AJ543" s="37"/>
      <c r="AK543" s="37"/>
      <c r="AL543" s="41"/>
      <c r="AM543" s="77"/>
      <c r="AN543" s="77"/>
      <c r="AO543" s="37"/>
      <c r="AP543" s="37"/>
      <c r="AQ543" s="37"/>
      <c r="AR543" s="37"/>
      <c r="AS543" s="37"/>
      <c r="AT543" s="41"/>
      <c r="AU543" s="77"/>
      <c r="AV543" s="77"/>
      <c r="AW543" s="37"/>
      <c r="AX543" s="37"/>
      <c r="AY543" s="37"/>
      <c r="AZ543" s="37"/>
      <c r="BA543" s="37"/>
      <c r="BB543" s="41"/>
      <c r="BC543" s="77"/>
      <c r="BD543" s="77"/>
      <c r="BE543" s="37"/>
      <c r="BF543" s="37"/>
      <c r="BG543" s="37"/>
      <c r="BH543" s="37"/>
      <c r="BI543" s="37"/>
      <c r="BJ543" s="37"/>
      <c r="BK543" s="32"/>
      <c r="BL543" s="32"/>
      <c r="BM543" s="115">
        <f>Familia!AV542</f>
        <v>0</v>
      </c>
      <c r="BN543" s="32"/>
      <c r="BO543" s="115">
        <f>Familia!AW542</f>
        <v>0</v>
      </c>
      <c r="BP543" s="32"/>
      <c r="BQ543" s="115">
        <f>Familia!AX542</f>
        <v>0</v>
      </c>
      <c r="BR543" s="32"/>
      <c r="BS543" s="115">
        <f>Familia!AY542</f>
        <v>0</v>
      </c>
      <c r="BT543" s="32"/>
      <c r="BU543" s="115">
        <f>Familia!AZ542</f>
        <v>0</v>
      </c>
      <c r="BV543" s="32"/>
      <c r="BW543" s="115">
        <f>Familia!BA542</f>
        <v>0</v>
      </c>
      <c r="BX543" s="32"/>
      <c r="BY543" s="32"/>
      <c r="BZ543" s="39"/>
      <c r="CA543" s="39"/>
      <c r="CB543" s="39"/>
      <c r="CC543" s="39"/>
      <c r="CD543" s="39"/>
      <c r="CE543" s="39"/>
      <c r="CF543" s="37"/>
      <c r="CG543" s="40"/>
      <c r="CH543" s="114">
        <f t="shared" si="8"/>
        <v>0</v>
      </c>
      <c r="CI543" s="41"/>
      <c r="CJ543" s="34"/>
      <c r="CK543" s="41"/>
      <c r="CL543" s="34"/>
      <c r="CM543" s="41"/>
      <c r="CN543" s="41"/>
      <c r="CO543" s="34"/>
      <c r="CP543" s="41"/>
      <c r="CQ543" s="37"/>
      <c r="CR543" s="40"/>
      <c r="CS543" s="37"/>
      <c r="CT543" s="37" t="s">
        <v>1597</v>
      </c>
      <c r="CV543" s="37"/>
    </row>
    <row r="544" spans="1:100">
      <c r="A544" s="21">
        <v>540</v>
      </c>
      <c r="B544" s="21">
        <f>Beneficiario!C541</f>
        <v>0</v>
      </c>
      <c r="C544" s="41"/>
      <c r="D544" s="37"/>
      <c r="E544" s="40"/>
      <c r="F544" s="77"/>
      <c r="G544" s="77"/>
      <c r="H544" s="37"/>
      <c r="I544" s="37"/>
      <c r="J544" s="37"/>
      <c r="K544" s="37"/>
      <c r="L544" s="37"/>
      <c r="M544" s="32"/>
      <c r="N544" s="41"/>
      <c r="O544" s="77"/>
      <c r="P544" s="77"/>
      <c r="Q544" s="37"/>
      <c r="R544" s="37"/>
      <c r="S544" s="37"/>
      <c r="T544" s="37"/>
      <c r="U544" s="37"/>
      <c r="V544" s="41"/>
      <c r="W544" s="77"/>
      <c r="X544" s="77"/>
      <c r="Y544" s="37"/>
      <c r="Z544" s="37"/>
      <c r="AA544" s="37"/>
      <c r="AB544" s="37"/>
      <c r="AC544" s="37"/>
      <c r="AD544" s="41"/>
      <c r="AE544" s="77"/>
      <c r="AF544" s="77"/>
      <c r="AG544" s="37"/>
      <c r="AH544" s="37"/>
      <c r="AI544" s="37"/>
      <c r="AJ544" s="37"/>
      <c r="AK544" s="37"/>
      <c r="AL544" s="41"/>
      <c r="AM544" s="77"/>
      <c r="AN544" s="77"/>
      <c r="AO544" s="37"/>
      <c r="AP544" s="37"/>
      <c r="AQ544" s="37"/>
      <c r="AR544" s="37"/>
      <c r="AS544" s="37"/>
      <c r="AT544" s="41"/>
      <c r="AU544" s="77"/>
      <c r="AV544" s="77"/>
      <c r="AW544" s="37"/>
      <c r="AX544" s="37"/>
      <c r="AY544" s="37"/>
      <c r="AZ544" s="37"/>
      <c r="BA544" s="37"/>
      <c r="BB544" s="41"/>
      <c r="BC544" s="77"/>
      <c r="BD544" s="77"/>
      <c r="BE544" s="37"/>
      <c r="BF544" s="37"/>
      <c r="BG544" s="37"/>
      <c r="BH544" s="37"/>
      <c r="BI544" s="37"/>
      <c r="BJ544" s="37"/>
      <c r="BK544" s="32"/>
      <c r="BL544" s="32"/>
      <c r="BM544" s="115">
        <f>Familia!AV543</f>
        <v>0</v>
      </c>
      <c r="BN544" s="32"/>
      <c r="BO544" s="115">
        <f>Familia!AW543</f>
        <v>0</v>
      </c>
      <c r="BP544" s="32"/>
      <c r="BQ544" s="115">
        <f>Familia!AX543</f>
        <v>0</v>
      </c>
      <c r="BR544" s="32"/>
      <c r="BS544" s="115">
        <f>Familia!AY543</f>
        <v>0</v>
      </c>
      <c r="BT544" s="32"/>
      <c r="BU544" s="115">
        <f>Familia!AZ543</f>
        <v>0</v>
      </c>
      <c r="BV544" s="32"/>
      <c r="BW544" s="115">
        <f>Familia!BA543</f>
        <v>0</v>
      </c>
      <c r="BX544" s="32"/>
      <c r="BY544" s="32"/>
      <c r="BZ544" s="39"/>
      <c r="CA544" s="39"/>
      <c r="CB544" s="39"/>
      <c r="CC544" s="39"/>
      <c r="CD544" s="39"/>
      <c r="CE544" s="39"/>
      <c r="CF544" s="37"/>
      <c r="CG544" s="40"/>
      <c r="CH544" s="114">
        <f t="shared" si="8"/>
        <v>0</v>
      </c>
      <c r="CI544" s="41"/>
      <c r="CJ544" s="34"/>
      <c r="CK544" s="41"/>
      <c r="CL544" s="34"/>
      <c r="CM544" s="41"/>
      <c r="CN544" s="41"/>
      <c r="CO544" s="34"/>
      <c r="CP544" s="41"/>
      <c r="CQ544" s="37"/>
      <c r="CR544" s="40"/>
      <c r="CS544" s="37"/>
      <c r="CT544" s="37" t="s">
        <v>1597</v>
      </c>
      <c r="CV544" s="37"/>
    </row>
    <row r="545" spans="1:100">
      <c r="A545" s="21">
        <v>541</v>
      </c>
      <c r="B545" s="21">
        <f>Beneficiario!C542</f>
        <v>0</v>
      </c>
      <c r="C545" s="41"/>
      <c r="D545" s="37"/>
      <c r="E545" s="40"/>
      <c r="F545" s="77"/>
      <c r="G545" s="77"/>
      <c r="H545" s="37"/>
      <c r="I545" s="37"/>
      <c r="J545" s="37"/>
      <c r="K545" s="37"/>
      <c r="L545" s="37"/>
      <c r="M545" s="32"/>
      <c r="N545" s="41"/>
      <c r="O545" s="77"/>
      <c r="P545" s="77"/>
      <c r="Q545" s="37"/>
      <c r="R545" s="37"/>
      <c r="S545" s="37"/>
      <c r="T545" s="37"/>
      <c r="U545" s="37"/>
      <c r="V545" s="41"/>
      <c r="W545" s="77"/>
      <c r="X545" s="77"/>
      <c r="Y545" s="37"/>
      <c r="Z545" s="37"/>
      <c r="AA545" s="37"/>
      <c r="AB545" s="37"/>
      <c r="AC545" s="37"/>
      <c r="AD545" s="41"/>
      <c r="AE545" s="77"/>
      <c r="AF545" s="77"/>
      <c r="AG545" s="37"/>
      <c r="AH545" s="37"/>
      <c r="AI545" s="37"/>
      <c r="AJ545" s="37"/>
      <c r="AK545" s="37"/>
      <c r="AL545" s="41"/>
      <c r="AM545" s="77"/>
      <c r="AN545" s="77"/>
      <c r="AO545" s="37"/>
      <c r="AP545" s="37"/>
      <c r="AQ545" s="37"/>
      <c r="AR545" s="37"/>
      <c r="AS545" s="37"/>
      <c r="AT545" s="41"/>
      <c r="AU545" s="77"/>
      <c r="AV545" s="77"/>
      <c r="AW545" s="37"/>
      <c r="AX545" s="37"/>
      <c r="AY545" s="37"/>
      <c r="AZ545" s="37"/>
      <c r="BA545" s="37"/>
      <c r="BB545" s="41"/>
      <c r="BC545" s="77"/>
      <c r="BD545" s="77"/>
      <c r="BE545" s="37"/>
      <c r="BF545" s="37"/>
      <c r="BG545" s="37"/>
      <c r="BH545" s="37"/>
      <c r="BI545" s="37"/>
      <c r="BJ545" s="37"/>
      <c r="BK545" s="32"/>
      <c r="BL545" s="32"/>
      <c r="BM545" s="115">
        <f>Familia!AV544</f>
        <v>0</v>
      </c>
      <c r="BN545" s="32"/>
      <c r="BO545" s="115">
        <f>Familia!AW544</f>
        <v>0</v>
      </c>
      <c r="BP545" s="32"/>
      <c r="BQ545" s="115">
        <f>Familia!AX544</f>
        <v>0</v>
      </c>
      <c r="BR545" s="32"/>
      <c r="BS545" s="115">
        <f>Familia!AY544</f>
        <v>0</v>
      </c>
      <c r="BT545" s="32"/>
      <c r="BU545" s="115">
        <f>Familia!AZ544</f>
        <v>0</v>
      </c>
      <c r="BV545" s="32"/>
      <c r="BW545" s="115">
        <f>Familia!BA544</f>
        <v>0</v>
      </c>
      <c r="BX545" s="32"/>
      <c r="BY545" s="32"/>
      <c r="BZ545" s="39"/>
      <c r="CA545" s="39"/>
      <c r="CB545" s="39"/>
      <c r="CC545" s="39"/>
      <c r="CD545" s="39"/>
      <c r="CE545" s="39"/>
      <c r="CF545" s="37"/>
      <c r="CG545" s="40"/>
      <c r="CH545" s="114">
        <f t="shared" si="8"/>
        <v>0</v>
      </c>
      <c r="CI545" s="41"/>
      <c r="CJ545" s="34"/>
      <c r="CK545" s="41"/>
      <c r="CL545" s="34"/>
      <c r="CM545" s="41"/>
      <c r="CN545" s="41"/>
      <c r="CO545" s="34"/>
      <c r="CP545" s="41"/>
      <c r="CQ545" s="37"/>
      <c r="CR545" s="40"/>
      <c r="CS545" s="37"/>
      <c r="CT545" s="37" t="s">
        <v>1597</v>
      </c>
      <c r="CV545" s="37"/>
    </row>
    <row r="546" spans="1:100">
      <c r="A546" s="21">
        <v>542</v>
      </c>
      <c r="B546" s="21">
        <f>Beneficiario!C543</f>
        <v>0</v>
      </c>
      <c r="C546" s="41"/>
      <c r="D546" s="37"/>
      <c r="E546" s="40"/>
      <c r="F546" s="77"/>
      <c r="G546" s="77"/>
      <c r="H546" s="37"/>
      <c r="I546" s="37"/>
      <c r="J546" s="37"/>
      <c r="K546" s="37"/>
      <c r="L546" s="37"/>
      <c r="M546" s="32"/>
      <c r="N546" s="41"/>
      <c r="O546" s="77"/>
      <c r="P546" s="77"/>
      <c r="Q546" s="37"/>
      <c r="R546" s="37"/>
      <c r="S546" s="37"/>
      <c r="T546" s="37"/>
      <c r="U546" s="37"/>
      <c r="V546" s="41"/>
      <c r="W546" s="77"/>
      <c r="X546" s="77"/>
      <c r="Y546" s="37"/>
      <c r="Z546" s="37"/>
      <c r="AA546" s="37"/>
      <c r="AB546" s="37"/>
      <c r="AC546" s="37"/>
      <c r="AD546" s="41"/>
      <c r="AE546" s="77"/>
      <c r="AF546" s="77"/>
      <c r="AG546" s="37"/>
      <c r="AH546" s="37"/>
      <c r="AI546" s="37"/>
      <c r="AJ546" s="37"/>
      <c r="AK546" s="37"/>
      <c r="AL546" s="41"/>
      <c r="AM546" s="77"/>
      <c r="AN546" s="77"/>
      <c r="AO546" s="37"/>
      <c r="AP546" s="37"/>
      <c r="AQ546" s="37"/>
      <c r="AR546" s="37"/>
      <c r="AS546" s="37"/>
      <c r="AT546" s="41"/>
      <c r="AU546" s="77"/>
      <c r="AV546" s="77"/>
      <c r="AW546" s="37"/>
      <c r="AX546" s="37"/>
      <c r="AY546" s="37"/>
      <c r="AZ546" s="37"/>
      <c r="BA546" s="37"/>
      <c r="BB546" s="41"/>
      <c r="BC546" s="77"/>
      <c r="BD546" s="77"/>
      <c r="BE546" s="37"/>
      <c r="BF546" s="37"/>
      <c r="BG546" s="37"/>
      <c r="BH546" s="37"/>
      <c r="BI546" s="37"/>
      <c r="BJ546" s="37"/>
      <c r="BK546" s="32"/>
      <c r="BL546" s="32"/>
      <c r="BM546" s="115">
        <f>Familia!AV545</f>
        <v>0</v>
      </c>
      <c r="BN546" s="32"/>
      <c r="BO546" s="115">
        <f>Familia!AW545</f>
        <v>0</v>
      </c>
      <c r="BP546" s="32"/>
      <c r="BQ546" s="115">
        <f>Familia!AX545</f>
        <v>0</v>
      </c>
      <c r="BR546" s="32"/>
      <c r="BS546" s="115">
        <f>Familia!AY545</f>
        <v>0</v>
      </c>
      <c r="BT546" s="32"/>
      <c r="BU546" s="115">
        <f>Familia!AZ545</f>
        <v>0</v>
      </c>
      <c r="BV546" s="32"/>
      <c r="BW546" s="115">
        <f>Familia!BA545</f>
        <v>0</v>
      </c>
      <c r="BX546" s="32"/>
      <c r="BY546" s="32"/>
      <c r="BZ546" s="39"/>
      <c r="CA546" s="39"/>
      <c r="CB546" s="39"/>
      <c r="CC546" s="39"/>
      <c r="CD546" s="39"/>
      <c r="CE546" s="39"/>
      <c r="CF546" s="37"/>
      <c r="CG546" s="40"/>
      <c r="CH546" s="114">
        <f t="shared" si="8"/>
        <v>0</v>
      </c>
      <c r="CI546" s="41"/>
      <c r="CJ546" s="34"/>
      <c r="CK546" s="41"/>
      <c r="CL546" s="34"/>
      <c r="CM546" s="41"/>
      <c r="CN546" s="41"/>
      <c r="CO546" s="34"/>
      <c r="CP546" s="41"/>
      <c r="CQ546" s="37"/>
      <c r="CR546" s="40"/>
      <c r="CS546" s="37"/>
      <c r="CT546" s="37" t="s">
        <v>1597</v>
      </c>
      <c r="CV546" s="37"/>
    </row>
    <row r="547" spans="1:100">
      <c r="A547" s="21">
        <v>543</v>
      </c>
      <c r="B547" s="21">
        <f>Beneficiario!C544</f>
        <v>0</v>
      </c>
      <c r="C547" s="41"/>
      <c r="D547" s="37"/>
      <c r="E547" s="40"/>
      <c r="F547" s="77"/>
      <c r="G547" s="77"/>
      <c r="H547" s="37"/>
      <c r="I547" s="37"/>
      <c r="J547" s="37"/>
      <c r="K547" s="37"/>
      <c r="L547" s="37"/>
      <c r="M547" s="32"/>
      <c r="N547" s="41"/>
      <c r="O547" s="77"/>
      <c r="P547" s="77"/>
      <c r="Q547" s="37"/>
      <c r="R547" s="37"/>
      <c r="S547" s="37"/>
      <c r="T547" s="37"/>
      <c r="U547" s="37"/>
      <c r="V547" s="41"/>
      <c r="W547" s="77"/>
      <c r="X547" s="77"/>
      <c r="Y547" s="37"/>
      <c r="Z547" s="37"/>
      <c r="AA547" s="37"/>
      <c r="AB547" s="37"/>
      <c r="AC547" s="37"/>
      <c r="AD547" s="41"/>
      <c r="AE547" s="77"/>
      <c r="AF547" s="77"/>
      <c r="AG547" s="37"/>
      <c r="AH547" s="37"/>
      <c r="AI547" s="37"/>
      <c r="AJ547" s="37"/>
      <c r="AK547" s="37"/>
      <c r="AL547" s="41"/>
      <c r="AM547" s="77"/>
      <c r="AN547" s="77"/>
      <c r="AO547" s="37"/>
      <c r="AP547" s="37"/>
      <c r="AQ547" s="37"/>
      <c r="AR547" s="37"/>
      <c r="AS547" s="37"/>
      <c r="AT547" s="41"/>
      <c r="AU547" s="77"/>
      <c r="AV547" s="77"/>
      <c r="AW547" s="37"/>
      <c r="AX547" s="37"/>
      <c r="AY547" s="37"/>
      <c r="AZ547" s="37"/>
      <c r="BA547" s="37"/>
      <c r="BB547" s="41"/>
      <c r="BC547" s="77"/>
      <c r="BD547" s="77"/>
      <c r="BE547" s="37"/>
      <c r="BF547" s="37"/>
      <c r="BG547" s="37"/>
      <c r="BH547" s="37"/>
      <c r="BI547" s="37"/>
      <c r="BJ547" s="37"/>
      <c r="BK547" s="32"/>
      <c r="BL547" s="32"/>
      <c r="BM547" s="115">
        <f>Familia!AV546</f>
        <v>0</v>
      </c>
      <c r="BN547" s="32"/>
      <c r="BO547" s="115">
        <f>Familia!AW546</f>
        <v>0</v>
      </c>
      <c r="BP547" s="32"/>
      <c r="BQ547" s="115">
        <f>Familia!AX546</f>
        <v>0</v>
      </c>
      <c r="BR547" s="32"/>
      <c r="BS547" s="115">
        <f>Familia!AY546</f>
        <v>0</v>
      </c>
      <c r="BT547" s="32"/>
      <c r="BU547" s="115">
        <f>Familia!AZ546</f>
        <v>0</v>
      </c>
      <c r="BV547" s="32"/>
      <c r="BW547" s="115">
        <f>Familia!BA546</f>
        <v>0</v>
      </c>
      <c r="BX547" s="32"/>
      <c r="BY547" s="32"/>
      <c r="BZ547" s="39"/>
      <c r="CA547" s="39"/>
      <c r="CB547" s="39"/>
      <c r="CC547" s="39"/>
      <c r="CD547" s="39"/>
      <c r="CE547" s="39"/>
      <c r="CF547" s="37"/>
      <c r="CG547" s="40"/>
      <c r="CH547" s="114">
        <f t="shared" si="8"/>
        <v>0</v>
      </c>
      <c r="CI547" s="41"/>
      <c r="CJ547" s="34"/>
      <c r="CK547" s="41"/>
      <c r="CL547" s="34"/>
      <c r="CM547" s="41"/>
      <c r="CN547" s="41"/>
      <c r="CO547" s="34"/>
      <c r="CP547" s="41"/>
      <c r="CQ547" s="37"/>
      <c r="CR547" s="40"/>
      <c r="CS547" s="37"/>
      <c r="CT547" s="37" t="s">
        <v>1597</v>
      </c>
      <c r="CV547" s="37"/>
    </row>
    <row r="548" spans="1:100">
      <c r="A548" s="21">
        <v>544</v>
      </c>
      <c r="B548" s="21">
        <f>Beneficiario!C545</f>
        <v>0</v>
      </c>
      <c r="C548" s="41"/>
      <c r="D548" s="37"/>
      <c r="E548" s="40"/>
      <c r="F548" s="77"/>
      <c r="G548" s="77"/>
      <c r="H548" s="37"/>
      <c r="I548" s="37"/>
      <c r="J548" s="37"/>
      <c r="K548" s="37"/>
      <c r="L548" s="37"/>
      <c r="M548" s="32"/>
      <c r="N548" s="41"/>
      <c r="O548" s="77"/>
      <c r="P548" s="77"/>
      <c r="Q548" s="37"/>
      <c r="R548" s="37"/>
      <c r="S548" s="37"/>
      <c r="T548" s="37"/>
      <c r="U548" s="37"/>
      <c r="V548" s="41"/>
      <c r="W548" s="77"/>
      <c r="X548" s="77"/>
      <c r="Y548" s="37"/>
      <c r="Z548" s="37"/>
      <c r="AA548" s="37"/>
      <c r="AB548" s="37"/>
      <c r="AC548" s="37"/>
      <c r="AD548" s="41"/>
      <c r="AE548" s="77"/>
      <c r="AF548" s="77"/>
      <c r="AG548" s="37"/>
      <c r="AH548" s="37"/>
      <c r="AI548" s="37"/>
      <c r="AJ548" s="37"/>
      <c r="AK548" s="37"/>
      <c r="AL548" s="41"/>
      <c r="AM548" s="77"/>
      <c r="AN548" s="77"/>
      <c r="AO548" s="37"/>
      <c r="AP548" s="37"/>
      <c r="AQ548" s="37"/>
      <c r="AR548" s="37"/>
      <c r="AS548" s="37"/>
      <c r="AT548" s="41"/>
      <c r="AU548" s="77"/>
      <c r="AV548" s="77"/>
      <c r="AW548" s="37"/>
      <c r="AX548" s="37"/>
      <c r="AY548" s="37"/>
      <c r="AZ548" s="37"/>
      <c r="BA548" s="37"/>
      <c r="BB548" s="41"/>
      <c r="BC548" s="77"/>
      <c r="BD548" s="77"/>
      <c r="BE548" s="37"/>
      <c r="BF548" s="37"/>
      <c r="BG548" s="37"/>
      <c r="BH548" s="37"/>
      <c r="BI548" s="37"/>
      <c r="BJ548" s="37"/>
      <c r="BK548" s="32"/>
      <c r="BL548" s="32"/>
      <c r="BM548" s="115">
        <f>Familia!AV547</f>
        <v>0</v>
      </c>
      <c r="BN548" s="32"/>
      <c r="BO548" s="115">
        <f>Familia!AW547</f>
        <v>0</v>
      </c>
      <c r="BP548" s="32"/>
      <c r="BQ548" s="115">
        <f>Familia!AX547</f>
        <v>0</v>
      </c>
      <c r="BR548" s="32"/>
      <c r="BS548" s="115">
        <f>Familia!AY547</f>
        <v>0</v>
      </c>
      <c r="BT548" s="32"/>
      <c r="BU548" s="115">
        <f>Familia!AZ547</f>
        <v>0</v>
      </c>
      <c r="BV548" s="32"/>
      <c r="BW548" s="115">
        <f>Familia!BA547</f>
        <v>0</v>
      </c>
      <c r="BX548" s="32"/>
      <c r="BY548" s="32"/>
      <c r="BZ548" s="39"/>
      <c r="CA548" s="39"/>
      <c r="CB548" s="39"/>
      <c r="CC548" s="39"/>
      <c r="CD548" s="39"/>
      <c r="CE548" s="39"/>
      <c r="CF548" s="37"/>
      <c r="CG548" s="40"/>
      <c r="CH548" s="114">
        <f t="shared" si="8"/>
        <v>0</v>
      </c>
      <c r="CI548" s="41"/>
      <c r="CJ548" s="34"/>
      <c r="CK548" s="41"/>
      <c r="CL548" s="34"/>
      <c r="CM548" s="41"/>
      <c r="CN548" s="41"/>
      <c r="CO548" s="34"/>
      <c r="CP548" s="41"/>
      <c r="CQ548" s="37"/>
      <c r="CR548" s="40"/>
      <c r="CS548" s="37"/>
      <c r="CT548" s="37" t="s">
        <v>1597</v>
      </c>
      <c r="CV548" s="37"/>
    </row>
    <row r="549" spans="1:100">
      <c r="A549" s="21">
        <v>545</v>
      </c>
      <c r="B549" s="21">
        <f>Beneficiario!C546</f>
        <v>0</v>
      </c>
      <c r="C549" s="41"/>
      <c r="D549" s="37"/>
      <c r="E549" s="40"/>
      <c r="F549" s="77"/>
      <c r="G549" s="77"/>
      <c r="H549" s="37"/>
      <c r="I549" s="37"/>
      <c r="J549" s="37"/>
      <c r="K549" s="37"/>
      <c r="L549" s="37"/>
      <c r="M549" s="32"/>
      <c r="N549" s="41"/>
      <c r="O549" s="77"/>
      <c r="P549" s="77"/>
      <c r="Q549" s="37"/>
      <c r="R549" s="37"/>
      <c r="S549" s="37"/>
      <c r="T549" s="37"/>
      <c r="U549" s="37"/>
      <c r="V549" s="41"/>
      <c r="W549" s="77"/>
      <c r="X549" s="77"/>
      <c r="Y549" s="37"/>
      <c r="Z549" s="37"/>
      <c r="AA549" s="37"/>
      <c r="AB549" s="37"/>
      <c r="AC549" s="37"/>
      <c r="AD549" s="41"/>
      <c r="AE549" s="77"/>
      <c r="AF549" s="77"/>
      <c r="AG549" s="37"/>
      <c r="AH549" s="37"/>
      <c r="AI549" s="37"/>
      <c r="AJ549" s="37"/>
      <c r="AK549" s="37"/>
      <c r="AL549" s="41"/>
      <c r="AM549" s="77"/>
      <c r="AN549" s="77"/>
      <c r="AO549" s="37"/>
      <c r="AP549" s="37"/>
      <c r="AQ549" s="37"/>
      <c r="AR549" s="37"/>
      <c r="AS549" s="37"/>
      <c r="AT549" s="41"/>
      <c r="AU549" s="77"/>
      <c r="AV549" s="77"/>
      <c r="AW549" s="37"/>
      <c r="AX549" s="37"/>
      <c r="AY549" s="37"/>
      <c r="AZ549" s="37"/>
      <c r="BA549" s="37"/>
      <c r="BB549" s="41"/>
      <c r="BC549" s="77"/>
      <c r="BD549" s="77"/>
      <c r="BE549" s="37"/>
      <c r="BF549" s="37"/>
      <c r="BG549" s="37"/>
      <c r="BH549" s="37"/>
      <c r="BI549" s="37"/>
      <c r="BJ549" s="37"/>
      <c r="BK549" s="32"/>
      <c r="BL549" s="32"/>
      <c r="BM549" s="115">
        <f>Familia!AV548</f>
        <v>0</v>
      </c>
      <c r="BN549" s="32"/>
      <c r="BO549" s="115">
        <f>Familia!AW548</f>
        <v>0</v>
      </c>
      <c r="BP549" s="32"/>
      <c r="BQ549" s="115">
        <f>Familia!AX548</f>
        <v>0</v>
      </c>
      <c r="BR549" s="32"/>
      <c r="BS549" s="115">
        <f>Familia!AY548</f>
        <v>0</v>
      </c>
      <c r="BT549" s="32"/>
      <c r="BU549" s="115">
        <f>Familia!AZ548</f>
        <v>0</v>
      </c>
      <c r="BV549" s="32"/>
      <c r="BW549" s="115">
        <f>Familia!BA548</f>
        <v>0</v>
      </c>
      <c r="BX549" s="32"/>
      <c r="BY549" s="32"/>
      <c r="BZ549" s="39"/>
      <c r="CA549" s="39"/>
      <c r="CB549" s="39"/>
      <c r="CC549" s="39"/>
      <c r="CD549" s="39"/>
      <c r="CE549" s="39"/>
      <c r="CF549" s="37"/>
      <c r="CG549" s="40"/>
      <c r="CH549" s="114">
        <f t="shared" si="8"/>
        <v>0</v>
      </c>
      <c r="CI549" s="41"/>
      <c r="CJ549" s="34"/>
      <c r="CK549" s="41"/>
      <c r="CL549" s="34"/>
      <c r="CM549" s="41"/>
      <c r="CN549" s="41"/>
      <c r="CO549" s="34"/>
      <c r="CP549" s="41"/>
      <c r="CQ549" s="37"/>
      <c r="CR549" s="40"/>
      <c r="CS549" s="37"/>
      <c r="CT549" s="37" t="s">
        <v>1597</v>
      </c>
      <c r="CV549" s="37"/>
    </row>
    <row r="550" spans="1:100">
      <c r="A550" s="21">
        <v>546</v>
      </c>
      <c r="B550" s="21">
        <f>Beneficiario!C547</f>
        <v>0</v>
      </c>
      <c r="C550" s="41"/>
      <c r="D550" s="37"/>
      <c r="E550" s="40"/>
      <c r="F550" s="77"/>
      <c r="G550" s="77"/>
      <c r="H550" s="37"/>
      <c r="I550" s="37"/>
      <c r="J550" s="37"/>
      <c r="K550" s="37"/>
      <c r="L550" s="37"/>
      <c r="M550" s="32"/>
      <c r="N550" s="41"/>
      <c r="O550" s="77"/>
      <c r="P550" s="77"/>
      <c r="Q550" s="37"/>
      <c r="R550" s="37"/>
      <c r="S550" s="37"/>
      <c r="T550" s="37"/>
      <c r="U550" s="37"/>
      <c r="V550" s="41"/>
      <c r="W550" s="77"/>
      <c r="X550" s="77"/>
      <c r="Y550" s="37"/>
      <c r="Z550" s="37"/>
      <c r="AA550" s="37"/>
      <c r="AB550" s="37"/>
      <c r="AC550" s="37"/>
      <c r="AD550" s="41"/>
      <c r="AE550" s="77"/>
      <c r="AF550" s="77"/>
      <c r="AG550" s="37"/>
      <c r="AH550" s="37"/>
      <c r="AI550" s="37"/>
      <c r="AJ550" s="37"/>
      <c r="AK550" s="37"/>
      <c r="AL550" s="41"/>
      <c r="AM550" s="77"/>
      <c r="AN550" s="77"/>
      <c r="AO550" s="37"/>
      <c r="AP550" s="37"/>
      <c r="AQ550" s="37"/>
      <c r="AR550" s="37"/>
      <c r="AS550" s="37"/>
      <c r="AT550" s="41"/>
      <c r="AU550" s="77"/>
      <c r="AV550" s="77"/>
      <c r="AW550" s="37"/>
      <c r="AX550" s="37"/>
      <c r="AY550" s="37"/>
      <c r="AZ550" s="37"/>
      <c r="BA550" s="37"/>
      <c r="BB550" s="41"/>
      <c r="BC550" s="77"/>
      <c r="BD550" s="77"/>
      <c r="BE550" s="37"/>
      <c r="BF550" s="37"/>
      <c r="BG550" s="37"/>
      <c r="BH550" s="37"/>
      <c r="BI550" s="37"/>
      <c r="BJ550" s="37"/>
      <c r="BK550" s="32"/>
      <c r="BL550" s="32"/>
      <c r="BM550" s="115">
        <f>Familia!AV549</f>
        <v>0</v>
      </c>
      <c r="BN550" s="32"/>
      <c r="BO550" s="115">
        <f>Familia!AW549</f>
        <v>0</v>
      </c>
      <c r="BP550" s="32"/>
      <c r="BQ550" s="115">
        <f>Familia!AX549</f>
        <v>0</v>
      </c>
      <c r="BR550" s="32"/>
      <c r="BS550" s="115">
        <f>Familia!AY549</f>
        <v>0</v>
      </c>
      <c r="BT550" s="32"/>
      <c r="BU550" s="115">
        <f>Familia!AZ549</f>
        <v>0</v>
      </c>
      <c r="BV550" s="32"/>
      <c r="BW550" s="115">
        <f>Familia!BA549</f>
        <v>0</v>
      </c>
      <c r="BX550" s="32"/>
      <c r="BY550" s="32"/>
      <c r="BZ550" s="39"/>
      <c r="CA550" s="39"/>
      <c r="CB550" s="39"/>
      <c r="CC550" s="39"/>
      <c r="CD550" s="39"/>
      <c r="CE550" s="39"/>
      <c r="CF550" s="37"/>
      <c r="CG550" s="40"/>
      <c r="CH550" s="114">
        <f t="shared" si="8"/>
        <v>0</v>
      </c>
      <c r="CI550" s="41"/>
      <c r="CJ550" s="34"/>
      <c r="CK550" s="41"/>
      <c r="CL550" s="34"/>
      <c r="CM550" s="41"/>
      <c r="CN550" s="41"/>
      <c r="CO550" s="34"/>
      <c r="CP550" s="41"/>
      <c r="CQ550" s="37"/>
      <c r="CR550" s="40"/>
      <c r="CS550" s="37"/>
      <c r="CT550" s="37" t="s">
        <v>1597</v>
      </c>
      <c r="CV550" s="37"/>
    </row>
    <row r="551" spans="1:100">
      <c r="A551" s="21">
        <v>547</v>
      </c>
      <c r="B551" s="21">
        <f>Beneficiario!C548</f>
        <v>0</v>
      </c>
      <c r="C551" s="41"/>
      <c r="D551" s="37"/>
      <c r="E551" s="40"/>
      <c r="F551" s="77"/>
      <c r="G551" s="77"/>
      <c r="H551" s="37"/>
      <c r="I551" s="37"/>
      <c r="J551" s="37"/>
      <c r="K551" s="37"/>
      <c r="L551" s="37"/>
      <c r="M551" s="32"/>
      <c r="N551" s="41"/>
      <c r="O551" s="77"/>
      <c r="P551" s="77"/>
      <c r="Q551" s="37"/>
      <c r="R551" s="37"/>
      <c r="S551" s="37"/>
      <c r="T551" s="37"/>
      <c r="U551" s="37"/>
      <c r="V551" s="41"/>
      <c r="W551" s="77"/>
      <c r="X551" s="77"/>
      <c r="Y551" s="37"/>
      <c r="Z551" s="37"/>
      <c r="AA551" s="37"/>
      <c r="AB551" s="37"/>
      <c r="AC551" s="37"/>
      <c r="AD551" s="41"/>
      <c r="AE551" s="77"/>
      <c r="AF551" s="77"/>
      <c r="AG551" s="37"/>
      <c r="AH551" s="37"/>
      <c r="AI551" s="37"/>
      <c r="AJ551" s="37"/>
      <c r="AK551" s="37"/>
      <c r="AL551" s="41"/>
      <c r="AM551" s="77"/>
      <c r="AN551" s="77"/>
      <c r="AO551" s="37"/>
      <c r="AP551" s="37"/>
      <c r="AQ551" s="37"/>
      <c r="AR551" s="37"/>
      <c r="AS551" s="37"/>
      <c r="AT551" s="41"/>
      <c r="AU551" s="77"/>
      <c r="AV551" s="77"/>
      <c r="AW551" s="37"/>
      <c r="AX551" s="37"/>
      <c r="AY551" s="37"/>
      <c r="AZ551" s="37"/>
      <c r="BA551" s="37"/>
      <c r="BB551" s="41"/>
      <c r="BC551" s="77"/>
      <c r="BD551" s="77"/>
      <c r="BE551" s="37"/>
      <c r="BF551" s="37"/>
      <c r="BG551" s="37"/>
      <c r="BH551" s="37"/>
      <c r="BI551" s="37"/>
      <c r="BJ551" s="37"/>
      <c r="BK551" s="32"/>
      <c r="BL551" s="32"/>
      <c r="BM551" s="115">
        <f>Familia!AV550</f>
        <v>0</v>
      </c>
      <c r="BN551" s="32"/>
      <c r="BO551" s="115">
        <f>Familia!AW550</f>
        <v>0</v>
      </c>
      <c r="BP551" s="32"/>
      <c r="BQ551" s="115">
        <f>Familia!AX550</f>
        <v>0</v>
      </c>
      <c r="BR551" s="32"/>
      <c r="BS551" s="115">
        <f>Familia!AY550</f>
        <v>0</v>
      </c>
      <c r="BT551" s="32"/>
      <c r="BU551" s="115">
        <f>Familia!AZ550</f>
        <v>0</v>
      </c>
      <c r="BV551" s="32"/>
      <c r="BW551" s="115">
        <f>Familia!BA550</f>
        <v>0</v>
      </c>
      <c r="BX551" s="32"/>
      <c r="BY551" s="32"/>
      <c r="BZ551" s="39"/>
      <c r="CA551" s="39"/>
      <c r="CB551" s="39"/>
      <c r="CC551" s="39"/>
      <c r="CD551" s="39"/>
      <c r="CE551" s="39"/>
      <c r="CF551" s="37"/>
      <c r="CG551" s="40"/>
      <c r="CH551" s="114">
        <f t="shared" si="8"/>
        <v>0</v>
      </c>
      <c r="CI551" s="41"/>
      <c r="CJ551" s="34"/>
      <c r="CK551" s="41"/>
      <c r="CL551" s="34"/>
      <c r="CM551" s="41"/>
      <c r="CN551" s="41"/>
      <c r="CO551" s="34"/>
      <c r="CP551" s="41"/>
      <c r="CQ551" s="37"/>
      <c r="CR551" s="40"/>
      <c r="CS551" s="37"/>
      <c r="CT551" s="37" t="s">
        <v>1597</v>
      </c>
      <c r="CV551" s="37"/>
    </row>
    <row r="552" spans="1:100">
      <c r="A552" s="21">
        <v>548</v>
      </c>
      <c r="B552" s="21">
        <f>Beneficiario!C549</f>
        <v>0</v>
      </c>
      <c r="C552" s="41"/>
      <c r="D552" s="37"/>
      <c r="E552" s="40"/>
      <c r="F552" s="77"/>
      <c r="G552" s="77"/>
      <c r="H552" s="37"/>
      <c r="I552" s="37"/>
      <c r="J552" s="37"/>
      <c r="K552" s="37"/>
      <c r="L552" s="37"/>
      <c r="M552" s="32"/>
      <c r="N552" s="41"/>
      <c r="O552" s="77"/>
      <c r="P552" s="77"/>
      <c r="Q552" s="37"/>
      <c r="R552" s="37"/>
      <c r="S552" s="37"/>
      <c r="T552" s="37"/>
      <c r="U552" s="37"/>
      <c r="V552" s="41"/>
      <c r="W552" s="77"/>
      <c r="X552" s="77"/>
      <c r="Y552" s="37"/>
      <c r="Z552" s="37"/>
      <c r="AA552" s="37"/>
      <c r="AB552" s="37"/>
      <c r="AC552" s="37"/>
      <c r="AD552" s="41"/>
      <c r="AE552" s="77"/>
      <c r="AF552" s="77"/>
      <c r="AG552" s="37"/>
      <c r="AH552" s="37"/>
      <c r="AI552" s="37"/>
      <c r="AJ552" s="37"/>
      <c r="AK552" s="37"/>
      <c r="AL552" s="41"/>
      <c r="AM552" s="77"/>
      <c r="AN552" s="77"/>
      <c r="AO552" s="37"/>
      <c r="AP552" s="37"/>
      <c r="AQ552" s="37"/>
      <c r="AR552" s="37"/>
      <c r="AS552" s="37"/>
      <c r="AT552" s="41"/>
      <c r="AU552" s="77"/>
      <c r="AV552" s="77"/>
      <c r="AW552" s="37"/>
      <c r="AX552" s="37"/>
      <c r="AY552" s="37"/>
      <c r="AZ552" s="37"/>
      <c r="BA552" s="37"/>
      <c r="BB552" s="41"/>
      <c r="BC552" s="77"/>
      <c r="BD552" s="77"/>
      <c r="BE552" s="37"/>
      <c r="BF552" s="37"/>
      <c r="BG552" s="37"/>
      <c r="BH552" s="37"/>
      <c r="BI552" s="37"/>
      <c r="BJ552" s="37"/>
      <c r="BK552" s="32"/>
      <c r="BL552" s="32"/>
      <c r="BM552" s="115">
        <f>Familia!AV551</f>
        <v>0</v>
      </c>
      <c r="BN552" s="32"/>
      <c r="BO552" s="115">
        <f>Familia!AW551</f>
        <v>0</v>
      </c>
      <c r="BP552" s="32"/>
      <c r="BQ552" s="115">
        <f>Familia!AX551</f>
        <v>0</v>
      </c>
      <c r="BR552" s="32"/>
      <c r="BS552" s="115">
        <f>Familia!AY551</f>
        <v>0</v>
      </c>
      <c r="BT552" s="32"/>
      <c r="BU552" s="115">
        <f>Familia!AZ551</f>
        <v>0</v>
      </c>
      <c r="BV552" s="32"/>
      <c r="BW552" s="115">
        <f>Familia!BA551</f>
        <v>0</v>
      </c>
      <c r="BX552" s="32"/>
      <c r="BY552" s="32"/>
      <c r="BZ552" s="39"/>
      <c r="CA552" s="39"/>
      <c r="CB552" s="39"/>
      <c r="CC552" s="39"/>
      <c r="CD552" s="39"/>
      <c r="CE552" s="39"/>
      <c r="CF552" s="37"/>
      <c r="CG552" s="40"/>
      <c r="CH552" s="114">
        <f t="shared" si="8"/>
        <v>0</v>
      </c>
      <c r="CI552" s="41"/>
      <c r="CJ552" s="34"/>
      <c r="CK552" s="41"/>
      <c r="CL552" s="34"/>
      <c r="CM552" s="41"/>
      <c r="CN552" s="41"/>
      <c r="CO552" s="34"/>
      <c r="CP552" s="41"/>
      <c r="CQ552" s="37"/>
      <c r="CR552" s="40"/>
      <c r="CS552" s="37"/>
      <c r="CT552" s="37" t="s">
        <v>1597</v>
      </c>
      <c r="CV552" s="37"/>
    </row>
    <row r="553" spans="1:100">
      <c r="A553" s="21">
        <v>549</v>
      </c>
      <c r="B553" s="21">
        <f>Beneficiario!C550</f>
        <v>0</v>
      </c>
      <c r="C553" s="41"/>
      <c r="D553" s="37"/>
      <c r="E553" s="40"/>
      <c r="F553" s="77"/>
      <c r="G553" s="77"/>
      <c r="H553" s="37"/>
      <c r="I553" s="37"/>
      <c r="J553" s="37"/>
      <c r="K553" s="37"/>
      <c r="L553" s="37"/>
      <c r="M553" s="32"/>
      <c r="N553" s="41"/>
      <c r="O553" s="77"/>
      <c r="P553" s="77"/>
      <c r="Q553" s="37"/>
      <c r="R553" s="37"/>
      <c r="S553" s="37"/>
      <c r="T553" s="37"/>
      <c r="U553" s="37"/>
      <c r="V553" s="41"/>
      <c r="W553" s="77"/>
      <c r="X553" s="77"/>
      <c r="Y553" s="37"/>
      <c r="Z553" s="37"/>
      <c r="AA553" s="37"/>
      <c r="AB553" s="37"/>
      <c r="AC553" s="37"/>
      <c r="AD553" s="41"/>
      <c r="AE553" s="77"/>
      <c r="AF553" s="77"/>
      <c r="AG553" s="37"/>
      <c r="AH553" s="37"/>
      <c r="AI553" s="37"/>
      <c r="AJ553" s="37"/>
      <c r="AK553" s="37"/>
      <c r="AL553" s="41"/>
      <c r="AM553" s="77"/>
      <c r="AN553" s="77"/>
      <c r="AO553" s="37"/>
      <c r="AP553" s="37"/>
      <c r="AQ553" s="37"/>
      <c r="AR553" s="37"/>
      <c r="AS553" s="37"/>
      <c r="AT553" s="41"/>
      <c r="AU553" s="77"/>
      <c r="AV553" s="77"/>
      <c r="AW553" s="37"/>
      <c r="AX553" s="37"/>
      <c r="AY553" s="37"/>
      <c r="AZ553" s="37"/>
      <c r="BA553" s="37"/>
      <c r="BB553" s="41"/>
      <c r="BC553" s="77"/>
      <c r="BD553" s="77"/>
      <c r="BE553" s="37"/>
      <c r="BF553" s="37"/>
      <c r="BG553" s="37"/>
      <c r="BH553" s="37"/>
      <c r="BI553" s="37"/>
      <c r="BJ553" s="37"/>
      <c r="BK553" s="32"/>
      <c r="BL553" s="32"/>
      <c r="BM553" s="115">
        <f>Familia!AV552</f>
        <v>0</v>
      </c>
      <c r="BN553" s="32"/>
      <c r="BO553" s="115">
        <f>Familia!AW552</f>
        <v>0</v>
      </c>
      <c r="BP553" s="32"/>
      <c r="BQ553" s="115">
        <f>Familia!AX552</f>
        <v>0</v>
      </c>
      <c r="BR553" s="32"/>
      <c r="BS553" s="115">
        <f>Familia!AY552</f>
        <v>0</v>
      </c>
      <c r="BT553" s="32"/>
      <c r="BU553" s="115">
        <f>Familia!AZ552</f>
        <v>0</v>
      </c>
      <c r="BV553" s="32"/>
      <c r="BW553" s="115">
        <f>Familia!BA552</f>
        <v>0</v>
      </c>
      <c r="BX553" s="32"/>
      <c r="BY553" s="32"/>
      <c r="BZ553" s="39"/>
      <c r="CA553" s="39"/>
      <c r="CB553" s="39"/>
      <c r="CC553" s="39"/>
      <c r="CD553" s="39"/>
      <c r="CE553" s="39"/>
      <c r="CF553" s="37"/>
      <c r="CG553" s="40"/>
      <c r="CH553" s="114">
        <f t="shared" si="8"/>
        <v>0</v>
      </c>
      <c r="CI553" s="41"/>
      <c r="CJ553" s="34"/>
      <c r="CK553" s="41"/>
      <c r="CL553" s="34"/>
      <c r="CM553" s="41"/>
      <c r="CN553" s="41"/>
      <c r="CO553" s="34"/>
      <c r="CP553" s="41"/>
      <c r="CQ553" s="37"/>
      <c r="CR553" s="40"/>
      <c r="CS553" s="37"/>
      <c r="CT553" s="37" t="s">
        <v>1597</v>
      </c>
      <c r="CV553" s="37"/>
    </row>
    <row r="554" spans="1:100">
      <c r="A554" s="21">
        <v>550</v>
      </c>
      <c r="B554" s="21">
        <f>Beneficiario!C551</f>
        <v>0</v>
      </c>
      <c r="C554" s="41"/>
      <c r="D554" s="37"/>
      <c r="E554" s="40"/>
      <c r="F554" s="77"/>
      <c r="G554" s="77"/>
      <c r="H554" s="37"/>
      <c r="I554" s="37"/>
      <c r="J554" s="37"/>
      <c r="K554" s="37"/>
      <c r="L554" s="37"/>
      <c r="M554" s="32"/>
      <c r="N554" s="41"/>
      <c r="O554" s="77"/>
      <c r="P554" s="77"/>
      <c r="Q554" s="37"/>
      <c r="R554" s="37"/>
      <c r="S554" s="37"/>
      <c r="T554" s="37"/>
      <c r="U554" s="37"/>
      <c r="V554" s="41"/>
      <c r="W554" s="77"/>
      <c r="X554" s="77"/>
      <c r="Y554" s="37"/>
      <c r="Z554" s="37"/>
      <c r="AA554" s="37"/>
      <c r="AB554" s="37"/>
      <c r="AC554" s="37"/>
      <c r="AD554" s="41"/>
      <c r="AE554" s="77"/>
      <c r="AF554" s="77"/>
      <c r="AG554" s="37"/>
      <c r="AH554" s="37"/>
      <c r="AI554" s="37"/>
      <c r="AJ554" s="37"/>
      <c r="AK554" s="37"/>
      <c r="AL554" s="41"/>
      <c r="AM554" s="77"/>
      <c r="AN554" s="77"/>
      <c r="AO554" s="37"/>
      <c r="AP554" s="37"/>
      <c r="AQ554" s="37"/>
      <c r="AR554" s="37"/>
      <c r="AS554" s="37"/>
      <c r="AT554" s="41"/>
      <c r="AU554" s="77"/>
      <c r="AV554" s="77"/>
      <c r="AW554" s="37"/>
      <c r="AX554" s="37"/>
      <c r="AY554" s="37"/>
      <c r="AZ554" s="37"/>
      <c r="BA554" s="37"/>
      <c r="BB554" s="41"/>
      <c r="BC554" s="77"/>
      <c r="BD554" s="77"/>
      <c r="BE554" s="37"/>
      <c r="BF554" s="37"/>
      <c r="BG554" s="37"/>
      <c r="BH554" s="37"/>
      <c r="BI554" s="37"/>
      <c r="BJ554" s="37"/>
      <c r="BK554" s="32"/>
      <c r="BL554" s="32"/>
      <c r="BM554" s="115">
        <f>Familia!AV553</f>
        <v>0</v>
      </c>
      <c r="BN554" s="32"/>
      <c r="BO554" s="115">
        <f>Familia!AW553</f>
        <v>0</v>
      </c>
      <c r="BP554" s="32"/>
      <c r="BQ554" s="115">
        <f>Familia!AX553</f>
        <v>0</v>
      </c>
      <c r="BR554" s="32"/>
      <c r="BS554" s="115">
        <f>Familia!AY553</f>
        <v>0</v>
      </c>
      <c r="BT554" s="32"/>
      <c r="BU554" s="115">
        <f>Familia!AZ553</f>
        <v>0</v>
      </c>
      <c r="BV554" s="32"/>
      <c r="BW554" s="115">
        <f>Familia!BA553</f>
        <v>0</v>
      </c>
      <c r="BX554" s="32"/>
      <c r="BY554" s="32"/>
      <c r="BZ554" s="39"/>
      <c r="CA554" s="39"/>
      <c r="CB554" s="39"/>
      <c r="CC554" s="39"/>
      <c r="CD554" s="39"/>
      <c r="CE554" s="39"/>
      <c r="CF554" s="37"/>
      <c r="CG554" s="40"/>
      <c r="CH554" s="114">
        <f t="shared" si="8"/>
        <v>0</v>
      </c>
      <c r="CI554" s="41"/>
      <c r="CJ554" s="34"/>
      <c r="CK554" s="41"/>
      <c r="CL554" s="34"/>
      <c r="CM554" s="41"/>
      <c r="CN554" s="41"/>
      <c r="CO554" s="34"/>
      <c r="CP554" s="41"/>
      <c r="CQ554" s="37"/>
      <c r="CR554" s="40"/>
      <c r="CS554" s="37"/>
      <c r="CT554" s="37" t="s">
        <v>1597</v>
      </c>
      <c r="CV554" s="37"/>
    </row>
    <row r="555" spans="1:100">
      <c r="A555" s="21">
        <v>551</v>
      </c>
      <c r="B555" s="21">
        <f>Beneficiario!C552</f>
        <v>0</v>
      </c>
      <c r="C555" s="41"/>
      <c r="D555" s="37"/>
      <c r="E555" s="40"/>
      <c r="F555" s="77"/>
      <c r="G555" s="77"/>
      <c r="H555" s="37"/>
      <c r="I555" s="37"/>
      <c r="J555" s="37"/>
      <c r="K555" s="37"/>
      <c r="L555" s="37"/>
      <c r="M555" s="32"/>
      <c r="N555" s="41"/>
      <c r="O555" s="77"/>
      <c r="P555" s="77"/>
      <c r="Q555" s="37"/>
      <c r="R555" s="37"/>
      <c r="S555" s="37"/>
      <c r="T555" s="37"/>
      <c r="U555" s="37"/>
      <c r="V555" s="41"/>
      <c r="W555" s="77"/>
      <c r="X555" s="77"/>
      <c r="Y555" s="37"/>
      <c r="Z555" s="37"/>
      <c r="AA555" s="37"/>
      <c r="AB555" s="37"/>
      <c r="AC555" s="37"/>
      <c r="AD555" s="41"/>
      <c r="AE555" s="77"/>
      <c r="AF555" s="77"/>
      <c r="AG555" s="37"/>
      <c r="AH555" s="37"/>
      <c r="AI555" s="37"/>
      <c r="AJ555" s="37"/>
      <c r="AK555" s="37"/>
      <c r="AL555" s="41"/>
      <c r="AM555" s="77"/>
      <c r="AN555" s="77"/>
      <c r="AO555" s="37"/>
      <c r="AP555" s="37"/>
      <c r="AQ555" s="37"/>
      <c r="AR555" s="37"/>
      <c r="AS555" s="37"/>
      <c r="AT555" s="41"/>
      <c r="AU555" s="77"/>
      <c r="AV555" s="77"/>
      <c r="AW555" s="37"/>
      <c r="AX555" s="37"/>
      <c r="AY555" s="37"/>
      <c r="AZ555" s="37"/>
      <c r="BA555" s="37"/>
      <c r="BB555" s="41"/>
      <c r="BC555" s="77"/>
      <c r="BD555" s="77"/>
      <c r="BE555" s="37"/>
      <c r="BF555" s="37"/>
      <c r="BG555" s="37"/>
      <c r="BH555" s="37"/>
      <c r="BI555" s="37"/>
      <c r="BJ555" s="37"/>
      <c r="BK555" s="32"/>
      <c r="BL555" s="32"/>
      <c r="BM555" s="115">
        <f>Familia!AV554</f>
        <v>0</v>
      </c>
      <c r="BN555" s="32"/>
      <c r="BO555" s="115">
        <f>Familia!AW554</f>
        <v>0</v>
      </c>
      <c r="BP555" s="32"/>
      <c r="BQ555" s="115">
        <f>Familia!AX554</f>
        <v>0</v>
      </c>
      <c r="BR555" s="32"/>
      <c r="BS555" s="115">
        <f>Familia!AY554</f>
        <v>0</v>
      </c>
      <c r="BT555" s="32"/>
      <c r="BU555" s="115">
        <f>Familia!AZ554</f>
        <v>0</v>
      </c>
      <c r="BV555" s="32"/>
      <c r="BW555" s="115">
        <f>Familia!BA554</f>
        <v>0</v>
      </c>
      <c r="BX555" s="32"/>
      <c r="BY555" s="32"/>
      <c r="BZ555" s="39"/>
      <c r="CA555" s="39"/>
      <c r="CB555" s="39"/>
      <c r="CC555" s="39"/>
      <c r="CD555" s="39"/>
      <c r="CE555" s="39"/>
      <c r="CF555" s="37"/>
      <c r="CG555" s="40"/>
      <c r="CH555" s="114">
        <f t="shared" si="8"/>
        <v>0</v>
      </c>
      <c r="CI555" s="41"/>
      <c r="CJ555" s="34"/>
      <c r="CK555" s="41"/>
      <c r="CL555" s="34"/>
      <c r="CM555" s="41"/>
      <c r="CN555" s="41"/>
      <c r="CO555" s="34"/>
      <c r="CP555" s="41"/>
      <c r="CQ555" s="37"/>
      <c r="CR555" s="40"/>
      <c r="CS555" s="37"/>
      <c r="CT555" s="37" t="s">
        <v>1597</v>
      </c>
      <c r="CV555" s="37"/>
    </row>
    <row r="556" spans="1:100">
      <c r="A556" s="21">
        <v>552</v>
      </c>
      <c r="B556" s="21">
        <f>Beneficiario!C553</f>
        <v>0</v>
      </c>
      <c r="C556" s="41"/>
      <c r="D556" s="37"/>
      <c r="E556" s="40"/>
      <c r="F556" s="77"/>
      <c r="G556" s="77"/>
      <c r="H556" s="37"/>
      <c r="I556" s="37"/>
      <c r="J556" s="37"/>
      <c r="K556" s="37"/>
      <c r="L556" s="37"/>
      <c r="M556" s="32"/>
      <c r="N556" s="41"/>
      <c r="O556" s="77"/>
      <c r="P556" s="77"/>
      <c r="Q556" s="37"/>
      <c r="R556" s="37"/>
      <c r="S556" s="37"/>
      <c r="T556" s="37"/>
      <c r="U556" s="37"/>
      <c r="V556" s="41"/>
      <c r="W556" s="77"/>
      <c r="X556" s="77"/>
      <c r="Y556" s="37"/>
      <c r="Z556" s="37"/>
      <c r="AA556" s="37"/>
      <c r="AB556" s="37"/>
      <c r="AC556" s="37"/>
      <c r="AD556" s="41"/>
      <c r="AE556" s="77"/>
      <c r="AF556" s="77"/>
      <c r="AG556" s="37"/>
      <c r="AH556" s="37"/>
      <c r="AI556" s="37"/>
      <c r="AJ556" s="37"/>
      <c r="AK556" s="37"/>
      <c r="AL556" s="41"/>
      <c r="AM556" s="77"/>
      <c r="AN556" s="77"/>
      <c r="AO556" s="37"/>
      <c r="AP556" s="37"/>
      <c r="AQ556" s="37"/>
      <c r="AR556" s="37"/>
      <c r="AS556" s="37"/>
      <c r="AT556" s="41"/>
      <c r="AU556" s="77"/>
      <c r="AV556" s="77"/>
      <c r="AW556" s="37"/>
      <c r="AX556" s="37"/>
      <c r="AY556" s="37"/>
      <c r="AZ556" s="37"/>
      <c r="BA556" s="37"/>
      <c r="BB556" s="41"/>
      <c r="BC556" s="77"/>
      <c r="BD556" s="77"/>
      <c r="BE556" s="37"/>
      <c r="BF556" s="37"/>
      <c r="BG556" s="37"/>
      <c r="BH556" s="37"/>
      <c r="BI556" s="37"/>
      <c r="BJ556" s="37"/>
      <c r="BK556" s="32"/>
      <c r="BL556" s="32"/>
      <c r="BM556" s="115">
        <f>Familia!AV555</f>
        <v>0</v>
      </c>
      <c r="BN556" s="32"/>
      <c r="BO556" s="115">
        <f>Familia!AW555</f>
        <v>0</v>
      </c>
      <c r="BP556" s="32"/>
      <c r="BQ556" s="115">
        <f>Familia!AX555</f>
        <v>0</v>
      </c>
      <c r="BR556" s="32"/>
      <c r="BS556" s="115">
        <f>Familia!AY555</f>
        <v>0</v>
      </c>
      <c r="BT556" s="32"/>
      <c r="BU556" s="115">
        <f>Familia!AZ555</f>
        <v>0</v>
      </c>
      <c r="BV556" s="32"/>
      <c r="BW556" s="115">
        <f>Familia!BA555</f>
        <v>0</v>
      </c>
      <c r="BX556" s="32"/>
      <c r="BY556" s="32"/>
      <c r="BZ556" s="39"/>
      <c r="CA556" s="39"/>
      <c r="CB556" s="39"/>
      <c r="CC556" s="39"/>
      <c r="CD556" s="39"/>
      <c r="CE556" s="39"/>
      <c r="CF556" s="37"/>
      <c r="CG556" s="40"/>
      <c r="CH556" s="114">
        <f t="shared" si="8"/>
        <v>0</v>
      </c>
      <c r="CI556" s="41"/>
      <c r="CJ556" s="34"/>
      <c r="CK556" s="41"/>
      <c r="CL556" s="34"/>
      <c r="CM556" s="41"/>
      <c r="CN556" s="41"/>
      <c r="CO556" s="34"/>
      <c r="CP556" s="41"/>
      <c r="CQ556" s="37"/>
      <c r="CR556" s="40"/>
      <c r="CS556" s="37"/>
      <c r="CT556" s="37" t="s">
        <v>1597</v>
      </c>
      <c r="CV556" s="37"/>
    </row>
    <row r="557" spans="1:100">
      <c r="A557" s="21">
        <v>553</v>
      </c>
      <c r="B557" s="21">
        <f>Beneficiario!C554</f>
        <v>0</v>
      </c>
      <c r="C557" s="41"/>
      <c r="D557" s="37"/>
      <c r="E557" s="40"/>
      <c r="F557" s="77"/>
      <c r="G557" s="77"/>
      <c r="H557" s="37"/>
      <c r="I557" s="37"/>
      <c r="J557" s="37"/>
      <c r="K557" s="37"/>
      <c r="L557" s="37"/>
      <c r="M557" s="32"/>
      <c r="N557" s="41"/>
      <c r="O557" s="77"/>
      <c r="P557" s="77"/>
      <c r="Q557" s="37"/>
      <c r="R557" s="37"/>
      <c r="S557" s="37"/>
      <c r="T557" s="37"/>
      <c r="U557" s="37"/>
      <c r="V557" s="41"/>
      <c r="W557" s="77"/>
      <c r="X557" s="77"/>
      <c r="Y557" s="37"/>
      <c r="Z557" s="37"/>
      <c r="AA557" s="37"/>
      <c r="AB557" s="37"/>
      <c r="AC557" s="37"/>
      <c r="AD557" s="41"/>
      <c r="AE557" s="77"/>
      <c r="AF557" s="77"/>
      <c r="AG557" s="37"/>
      <c r="AH557" s="37"/>
      <c r="AI557" s="37"/>
      <c r="AJ557" s="37"/>
      <c r="AK557" s="37"/>
      <c r="AL557" s="41"/>
      <c r="AM557" s="77"/>
      <c r="AN557" s="77"/>
      <c r="AO557" s="37"/>
      <c r="AP557" s="37"/>
      <c r="AQ557" s="37"/>
      <c r="AR557" s="37"/>
      <c r="AS557" s="37"/>
      <c r="AT557" s="41"/>
      <c r="AU557" s="77"/>
      <c r="AV557" s="77"/>
      <c r="AW557" s="37"/>
      <c r="AX557" s="37"/>
      <c r="AY557" s="37"/>
      <c r="AZ557" s="37"/>
      <c r="BA557" s="37"/>
      <c r="BB557" s="41"/>
      <c r="BC557" s="77"/>
      <c r="BD557" s="77"/>
      <c r="BE557" s="37"/>
      <c r="BF557" s="37"/>
      <c r="BG557" s="37"/>
      <c r="BH557" s="37"/>
      <c r="BI557" s="37"/>
      <c r="BJ557" s="37"/>
      <c r="BK557" s="32"/>
      <c r="BL557" s="32"/>
      <c r="BM557" s="115">
        <f>Familia!AV556</f>
        <v>0</v>
      </c>
      <c r="BN557" s="32"/>
      <c r="BO557" s="115">
        <f>Familia!AW556</f>
        <v>0</v>
      </c>
      <c r="BP557" s="32"/>
      <c r="BQ557" s="115">
        <f>Familia!AX556</f>
        <v>0</v>
      </c>
      <c r="BR557" s="32"/>
      <c r="BS557" s="115">
        <f>Familia!AY556</f>
        <v>0</v>
      </c>
      <c r="BT557" s="32"/>
      <c r="BU557" s="115">
        <f>Familia!AZ556</f>
        <v>0</v>
      </c>
      <c r="BV557" s="32"/>
      <c r="BW557" s="115">
        <f>Familia!BA556</f>
        <v>0</v>
      </c>
      <c r="BX557" s="32"/>
      <c r="BY557" s="32"/>
      <c r="BZ557" s="39"/>
      <c r="CA557" s="39"/>
      <c r="CB557" s="39"/>
      <c r="CC557" s="39"/>
      <c r="CD557" s="39"/>
      <c r="CE557" s="39"/>
      <c r="CF557" s="37"/>
      <c r="CG557" s="40"/>
      <c r="CH557" s="114">
        <f t="shared" si="8"/>
        <v>0</v>
      </c>
      <c r="CI557" s="41"/>
      <c r="CJ557" s="34"/>
      <c r="CK557" s="41"/>
      <c r="CL557" s="34"/>
      <c r="CM557" s="41"/>
      <c r="CN557" s="41"/>
      <c r="CO557" s="34"/>
      <c r="CP557" s="41"/>
      <c r="CQ557" s="37"/>
      <c r="CR557" s="40"/>
      <c r="CS557" s="37"/>
      <c r="CT557" s="37" t="s">
        <v>1597</v>
      </c>
      <c r="CV557" s="37"/>
    </row>
    <row r="558" spans="1:100">
      <c r="A558" s="21">
        <v>554</v>
      </c>
      <c r="B558" s="21">
        <f>Beneficiario!C555</f>
        <v>0</v>
      </c>
      <c r="C558" s="41"/>
      <c r="D558" s="37"/>
      <c r="E558" s="40"/>
      <c r="F558" s="77"/>
      <c r="G558" s="77"/>
      <c r="H558" s="37"/>
      <c r="I558" s="37"/>
      <c r="J558" s="37"/>
      <c r="K558" s="37"/>
      <c r="L558" s="37"/>
      <c r="M558" s="32"/>
      <c r="N558" s="41"/>
      <c r="O558" s="77"/>
      <c r="P558" s="77"/>
      <c r="Q558" s="37"/>
      <c r="R558" s="37"/>
      <c r="S558" s="37"/>
      <c r="T558" s="37"/>
      <c r="U558" s="37"/>
      <c r="V558" s="41"/>
      <c r="W558" s="77"/>
      <c r="X558" s="77"/>
      <c r="Y558" s="37"/>
      <c r="Z558" s="37"/>
      <c r="AA558" s="37"/>
      <c r="AB558" s="37"/>
      <c r="AC558" s="37"/>
      <c r="AD558" s="41"/>
      <c r="AE558" s="77"/>
      <c r="AF558" s="77"/>
      <c r="AG558" s="37"/>
      <c r="AH558" s="37"/>
      <c r="AI558" s="37"/>
      <c r="AJ558" s="37"/>
      <c r="AK558" s="37"/>
      <c r="AL558" s="41"/>
      <c r="AM558" s="77"/>
      <c r="AN558" s="77"/>
      <c r="AO558" s="37"/>
      <c r="AP558" s="37"/>
      <c r="AQ558" s="37"/>
      <c r="AR558" s="37"/>
      <c r="AS558" s="37"/>
      <c r="AT558" s="41"/>
      <c r="AU558" s="77"/>
      <c r="AV558" s="77"/>
      <c r="AW558" s="37"/>
      <c r="AX558" s="37"/>
      <c r="AY558" s="37"/>
      <c r="AZ558" s="37"/>
      <c r="BA558" s="37"/>
      <c r="BB558" s="41"/>
      <c r="BC558" s="77"/>
      <c r="BD558" s="77"/>
      <c r="BE558" s="37"/>
      <c r="BF558" s="37"/>
      <c r="BG558" s="37"/>
      <c r="BH558" s="37"/>
      <c r="BI558" s="37"/>
      <c r="BJ558" s="37"/>
      <c r="BK558" s="32"/>
      <c r="BL558" s="32"/>
      <c r="BM558" s="115">
        <f>Familia!AV557</f>
        <v>0</v>
      </c>
      <c r="BN558" s="32"/>
      <c r="BO558" s="115">
        <f>Familia!AW557</f>
        <v>0</v>
      </c>
      <c r="BP558" s="32"/>
      <c r="BQ558" s="115">
        <f>Familia!AX557</f>
        <v>0</v>
      </c>
      <c r="BR558" s="32"/>
      <c r="BS558" s="115">
        <f>Familia!AY557</f>
        <v>0</v>
      </c>
      <c r="BT558" s="32"/>
      <c r="BU558" s="115">
        <f>Familia!AZ557</f>
        <v>0</v>
      </c>
      <c r="BV558" s="32"/>
      <c r="BW558" s="115">
        <f>Familia!BA557</f>
        <v>0</v>
      </c>
      <c r="BX558" s="32"/>
      <c r="BY558" s="32"/>
      <c r="BZ558" s="39"/>
      <c r="CA558" s="39"/>
      <c r="CB558" s="39"/>
      <c r="CC558" s="39"/>
      <c r="CD558" s="39"/>
      <c r="CE558" s="39"/>
      <c r="CF558" s="37"/>
      <c r="CG558" s="40"/>
      <c r="CH558" s="114">
        <f t="shared" si="8"/>
        <v>0</v>
      </c>
      <c r="CI558" s="41"/>
      <c r="CJ558" s="34"/>
      <c r="CK558" s="41"/>
      <c r="CL558" s="34"/>
      <c r="CM558" s="41"/>
      <c r="CN558" s="41"/>
      <c r="CO558" s="34"/>
      <c r="CP558" s="41"/>
      <c r="CQ558" s="37"/>
      <c r="CR558" s="40"/>
      <c r="CS558" s="37"/>
      <c r="CT558" s="37" t="s">
        <v>1597</v>
      </c>
      <c r="CV558" s="37"/>
    </row>
    <row r="559" spans="1:100">
      <c r="A559" s="21">
        <v>555</v>
      </c>
      <c r="B559" s="21">
        <f>Beneficiario!C556</f>
        <v>0</v>
      </c>
      <c r="C559" s="41"/>
      <c r="D559" s="37"/>
      <c r="E559" s="40"/>
      <c r="F559" s="77"/>
      <c r="G559" s="77"/>
      <c r="H559" s="37"/>
      <c r="I559" s="37"/>
      <c r="J559" s="37"/>
      <c r="K559" s="37"/>
      <c r="L559" s="37"/>
      <c r="M559" s="32"/>
      <c r="N559" s="41"/>
      <c r="O559" s="77"/>
      <c r="P559" s="77"/>
      <c r="Q559" s="37"/>
      <c r="R559" s="37"/>
      <c r="S559" s="37"/>
      <c r="T559" s="37"/>
      <c r="U559" s="37"/>
      <c r="V559" s="41"/>
      <c r="W559" s="77"/>
      <c r="X559" s="77"/>
      <c r="Y559" s="37"/>
      <c r="Z559" s="37"/>
      <c r="AA559" s="37"/>
      <c r="AB559" s="37"/>
      <c r="AC559" s="37"/>
      <c r="AD559" s="41"/>
      <c r="AE559" s="77"/>
      <c r="AF559" s="77"/>
      <c r="AG559" s="37"/>
      <c r="AH559" s="37"/>
      <c r="AI559" s="37"/>
      <c r="AJ559" s="37"/>
      <c r="AK559" s="37"/>
      <c r="AL559" s="41"/>
      <c r="AM559" s="77"/>
      <c r="AN559" s="77"/>
      <c r="AO559" s="37"/>
      <c r="AP559" s="37"/>
      <c r="AQ559" s="37"/>
      <c r="AR559" s="37"/>
      <c r="AS559" s="37"/>
      <c r="AT559" s="41"/>
      <c r="AU559" s="77"/>
      <c r="AV559" s="77"/>
      <c r="AW559" s="37"/>
      <c r="AX559" s="37"/>
      <c r="AY559" s="37"/>
      <c r="AZ559" s="37"/>
      <c r="BA559" s="37"/>
      <c r="BB559" s="41"/>
      <c r="BC559" s="77"/>
      <c r="BD559" s="77"/>
      <c r="BE559" s="37"/>
      <c r="BF559" s="37"/>
      <c r="BG559" s="37"/>
      <c r="BH559" s="37"/>
      <c r="BI559" s="37"/>
      <c r="BJ559" s="37"/>
      <c r="BK559" s="32"/>
      <c r="BL559" s="32"/>
      <c r="BM559" s="115">
        <f>Familia!AV558</f>
        <v>0</v>
      </c>
      <c r="BN559" s="32"/>
      <c r="BO559" s="115">
        <f>Familia!AW558</f>
        <v>0</v>
      </c>
      <c r="BP559" s="32"/>
      <c r="BQ559" s="115">
        <f>Familia!AX558</f>
        <v>0</v>
      </c>
      <c r="BR559" s="32"/>
      <c r="BS559" s="115">
        <f>Familia!AY558</f>
        <v>0</v>
      </c>
      <c r="BT559" s="32"/>
      <c r="BU559" s="115">
        <f>Familia!AZ558</f>
        <v>0</v>
      </c>
      <c r="BV559" s="32"/>
      <c r="BW559" s="115">
        <f>Familia!BA558</f>
        <v>0</v>
      </c>
      <c r="BX559" s="32"/>
      <c r="BY559" s="32"/>
      <c r="BZ559" s="39"/>
      <c r="CA559" s="39"/>
      <c r="CB559" s="39"/>
      <c r="CC559" s="39"/>
      <c r="CD559" s="39"/>
      <c r="CE559" s="39"/>
      <c r="CF559" s="37"/>
      <c r="CG559" s="40"/>
      <c r="CH559" s="114">
        <f t="shared" si="8"/>
        <v>0</v>
      </c>
      <c r="CI559" s="41"/>
      <c r="CJ559" s="34"/>
      <c r="CK559" s="41"/>
      <c r="CL559" s="34"/>
      <c r="CM559" s="41"/>
      <c r="CN559" s="41"/>
      <c r="CO559" s="34"/>
      <c r="CP559" s="41"/>
      <c r="CQ559" s="37"/>
      <c r="CR559" s="40"/>
      <c r="CS559" s="37"/>
      <c r="CT559" s="37" t="s">
        <v>1597</v>
      </c>
      <c r="CV559" s="37"/>
    </row>
    <row r="560" spans="1:100">
      <c r="A560" s="21">
        <v>556</v>
      </c>
      <c r="B560" s="21">
        <f>Beneficiario!C557</f>
        <v>0</v>
      </c>
      <c r="C560" s="41"/>
      <c r="D560" s="37"/>
      <c r="E560" s="40"/>
      <c r="F560" s="77"/>
      <c r="G560" s="77"/>
      <c r="H560" s="37"/>
      <c r="I560" s="37"/>
      <c r="J560" s="37"/>
      <c r="K560" s="37"/>
      <c r="L560" s="37"/>
      <c r="M560" s="32"/>
      <c r="N560" s="41"/>
      <c r="O560" s="77"/>
      <c r="P560" s="77"/>
      <c r="Q560" s="37"/>
      <c r="R560" s="37"/>
      <c r="S560" s="37"/>
      <c r="T560" s="37"/>
      <c r="U560" s="37"/>
      <c r="V560" s="41"/>
      <c r="W560" s="77"/>
      <c r="X560" s="77"/>
      <c r="Y560" s="37"/>
      <c r="Z560" s="37"/>
      <c r="AA560" s="37"/>
      <c r="AB560" s="37"/>
      <c r="AC560" s="37"/>
      <c r="AD560" s="41"/>
      <c r="AE560" s="77"/>
      <c r="AF560" s="77"/>
      <c r="AG560" s="37"/>
      <c r="AH560" s="37"/>
      <c r="AI560" s="37"/>
      <c r="AJ560" s="37"/>
      <c r="AK560" s="37"/>
      <c r="AL560" s="41"/>
      <c r="AM560" s="77"/>
      <c r="AN560" s="77"/>
      <c r="AO560" s="37"/>
      <c r="AP560" s="37"/>
      <c r="AQ560" s="37"/>
      <c r="AR560" s="37"/>
      <c r="AS560" s="37"/>
      <c r="AT560" s="41"/>
      <c r="AU560" s="77"/>
      <c r="AV560" s="77"/>
      <c r="AW560" s="37"/>
      <c r="AX560" s="37"/>
      <c r="AY560" s="37"/>
      <c r="AZ560" s="37"/>
      <c r="BA560" s="37"/>
      <c r="BB560" s="41"/>
      <c r="BC560" s="77"/>
      <c r="BD560" s="77"/>
      <c r="BE560" s="37"/>
      <c r="BF560" s="37"/>
      <c r="BG560" s="37"/>
      <c r="BH560" s="37"/>
      <c r="BI560" s="37"/>
      <c r="BJ560" s="37"/>
      <c r="BK560" s="32"/>
      <c r="BL560" s="32"/>
      <c r="BM560" s="115">
        <f>Familia!AV559</f>
        <v>0</v>
      </c>
      <c r="BN560" s="32"/>
      <c r="BO560" s="115">
        <f>Familia!AW559</f>
        <v>0</v>
      </c>
      <c r="BP560" s="32"/>
      <c r="BQ560" s="115">
        <f>Familia!AX559</f>
        <v>0</v>
      </c>
      <c r="BR560" s="32"/>
      <c r="BS560" s="115">
        <f>Familia!AY559</f>
        <v>0</v>
      </c>
      <c r="BT560" s="32"/>
      <c r="BU560" s="115">
        <f>Familia!AZ559</f>
        <v>0</v>
      </c>
      <c r="BV560" s="32"/>
      <c r="BW560" s="115">
        <f>Familia!BA559</f>
        <v>0</v>
      </c>
      <c r="BX560" s="32"/>
      <c r="BY560" s="32"/>
      <c r="BZ560" s="39"/>
      <c r="CA560" s="39"/>
      <c r="CB560" s="39"/>
      <c r="CC560" s="39"/>
      <c r="CD560" s="39"/>
      <c r="CE560" s="39"/>
      <c r="CF560" s="37"/>
      <c r="CG560" s="40"/>
      <c r="CH560" s="114">
        <f t="shared" si="8"/>
        <v>0</v>
      </c>
      <c r="CI560" s="41"/>
      <c r="CJ560" s="34"/>
      <c r="CK560" s="41"/>
      <c r="CL560" s="34"/>
      <c r="CM560" s="41"/>
      <c r="CN560" s="41"/>
      <c r="CO560" s="34"/>
      <c r="CP560" s="41"/>
      <c r="CQ560" s="37"/>
      <c r="CR560" s="40"/>
      <c r="CS560" s="37"/>
      <c r="CT560" s="37" t="s">
        <v>1597</v>
      </c>
      <c r="CV560" s="37"/>
    </row>
    <row r="561" spans="1:100">
      <c r="A561" s="21">
        <v>557</v>
      </c>
      <c r="B561" s="21">
        <f>Beneficiario!C558</f>
        <v>0</v>
      </c>
      <c r="C561" s="41"/>
      <c r="D561" s="37"/>
      <c r="E561" s="40"/>
      <c r="F561" s="77"/>
      <c r="G561" s="77"/>
      <c r="H561" s="37"/>
      <c r="I561" s="37"/>
      <c r="J561" s="37"/>
      <c r="K561" s="37"/>
      <c r="L561" s="37"/>
      <c r="M561" s="32"/>
      <c r="N561" s="41"/>
      <c r="O561" s="77"/>
      <c r="P561" s="77"/>
      <c r="Q561" s="37"/>
      <c r="R561" s="37"/>
      <c r="S561" s="37"/>
      <c r="T561" s="37"/>
      <c r="U561" s="37"/>
      <c r="V561" s="41"/>
      <c r="W561" s="77"/>
      <c r="X561" s="77"/>
      <c r="Y561" s="37"/>
      <c r="Z561" s="37"/>
      <c r="AA561" s="37"/>
      <c r="AB561" s="37"/>
      <c r="AC561" s="37"/>
      <c r="AD561" s="41"/>
      <c r="AE561" s="77"/>
      <c r="AF561" s="77"/>
      <c r="AG561" s="37"/>
      <c r="AH561" s="37"/>
      <c r="AI561" s="37"/>
      <c r="AJ561" s="37"/>
      <c r="AK561" s="37"/>
      <c r="AL561" s="41"/>
      <c r="AM561" s="77"/>
      <c r="AN561" s="77"/>
      <c r="AO561" s="37"/>
      <c r="AP561" s="37"/>
      <c r="AQ561" s="37"/>
      <c r="AR561" s="37"/>
      <c r="AS561" s="37"/>
      <c r="AT561" s="41"/>
      <c r="AU561" s="77"/>
      <c r="AV561" s="77"/>
      <c r="AW561" s="37"/>
      <c r="AX561" s="37"/>
      <c r="AY561" s="37"/>
      <c r="AZ561" s="37"/>
      <c r="BA561" s="37"/>
      <c r="BB561" s="41"/>
      <c r="BC561" s="77"/>
      <c r="BD561" s="77"/>
      <c r="BE561" s="37"/>
      <c r="BF561" s="37"/>
      <c r="BG561" s="37"/>
      <c r="BH561" s="37"/>
      <c r="BI561" s="37"/>
      <c r="BJ561" s="37"/>
      <c r="BK561" s="32"/>
      <c r="BL561" s="32"/>
      <c r="BM561" s="115">
        <f>Familia!AV560</f>
        <v>0</v>
      </c>
      <c r="BN561" s="32"/>
      <c r="BO561" s="115">
        <f>Familia!AW560</f>
        <v>0</v>
      </c>
      <c r="BP561" s="32"/>
      <c r="BQ561" s="115">
        <f>Familia!AX560</f>
        <v>0</v>
      </c>
      <c r="BR561" s="32"/>
      <c r="BS561" s="115">
        <f>Familia!AY560</f>
        <v>0</v>
      </c>
      <c r="BT561" s="32"/>
      <c r="BU561" s="115">
        <f>Familia!AZ560</f>
        <v>0</v>
      </c>
      <c r="BV561" s="32"/>
      <c r="BW561" s="115">
        <f>Familia!BA560</f>
        <v>0</v>
      </c>
      <c r="BX561" s="32"/>
      <c r="BY561" s="32"/>
      <c r="BZ561" s="39"/>
      <c r="CA561" s="39"/>
      <c r="CB561" s="39"/>
      <c r="CC561" s="39"/>
      <c r="CD561" s="39"/>
      <c r="CE561" s="39"/>
      <c r="CF561" s="37"/>
      <c r="CG561" s="40"/>
      <c r="CH561" s="114">
        <f t="shared" si="8"/>
        <v>0</v>
      </c>
      <c r="CI561" s="41"/>
      <c r="CJ561" s="34"/>
      <c r="CK561" s="41"/>
      <c r="CL561" s="34"/>
      <c r="CM561" s="41"/>
      <c r="CN561" s="41"/>
      <c r="CO561" s="34"/>
      <c r="CP561" s="41"/>
      <c r="CQ561" s="37"/>
      <c r="CR561" s="40"/>
      <c r="CS561" s="37"/>
      <c r="CT561" s="37" t="s">
        <v>1597</v>
      </c>
      <c r="CV561" s="37"/>
    </row>
    <row r="562" spans="1:100">
      <c r="A562" s="21">
        <v>558</v>
      </c>
      <c r="B562" s="21">
        <f>Beneficiario!C559</f>
        <v>0</v>
      </c>
      <c r="C562" s="41"/>
      <c r="D562" s="37"/>
      <c r="E562" s="40"/>
      <c r="F562" s="77"/>
      <c r="G562" s="77"/>
      <c r="H562" s="37"/>
      <c r="I562" s="37"/>
      <c r="J562" s="37"/>
      <c r="K562" s="37"/>
      <c r="L562" s="37"/>
      <c r="M562" s="32"/>
      <c r="N562" s="41"/>
      <c r="O562" s="77"/>
      <c r="P562" s="77"/>
      <c r="Q562" s="37"/>
      <c r="R562" s="37"/>
      <c r="S562" s="37"/>
      <c r="T562" s="37"/>
      <c r="U562" s="37"/>
      <c r="V562" s="41"/>
      <c r="W562" s="77"/>
      <c r="X562" s="77"/>
      <c r="Y562" s="37"/>
      <c r="Z562" s="37"/>
      <c r="AA562" s="37"/>
      <c r="AB562" s="37"/>
      <c r="AC562" s="37"/>
      <c r="AD562" s="41"/>
      <c r="AE562" s="77"/>
      <c r="AF562" s="77"/>
      <c r="AG562" s="37"/>
      <c r="AH562" s="37"/>
      <c r="AI562" s="37"/>
      <c r="AJ562" s="37"/>
      <c r="AK562" s="37"/>
      <c r="AL562" s="41"/>
      <c r="AM562" s="77"/>
      <c r="AN562" s="77"/>
      <c r="AO562" s="37"/>
      <c r="AP562" s="37"/>
      <c r="AQ562" s="37"/>
      <c r="AR562" s="37"/>
      <c r="AS562" s="37"/>
      <c r="AT562" s="41"/>
      <c r="AU562" s="77"/>
      <c r="AV562" s="77"/>
      <c r="AW562" s="37"/>
      <c r="AX562" s="37"/>
      <c r="AY562" s="37"/>
      <c r="AZ562" s="37"/>
      <c r="BA562" s="37"/>
      <c r="BB562" s="41"/>
      <c r="BC562" s="77"/>
      <c r="BD562" s="77"/>
      <c r="BE562" s="37"/>
      <c r="BF562" s="37"/>
      <c r="BG562" s="37"/>
      <c r="BH562" s="37"/>
      <c r="BI562" s="37"/>
      <c r="BJ562" s="37"/>
      <c r="BK562" s="32"/>
      <c r="BL562" s="32"/>
      <c r="BM562" s="115">
        <f>Familia!AV561</f>
        <v>0</v>
      </c>
      <c r="BN562" s="32"/>
      <c r="BO562" s="115">
        <f>Familia!AW561</f>
        <v>0</v>
      </c>
      <c r="BP562" s="32"/>
      <c r="BQ562" s="115">
        <f>Familia!AX561</f>
        <v>0</v>
      </c>
      <c r="BR562" s="32"/>
      <c r="BS562" s="115">
        <f>Familia!AY561</f>
        <v>0</v>
      </c>
      <c r="BT562" s="32"/>
      <c r="BU562" s="115">
        <f>Familia!AZ561</f>
        <v>0</v>
      </c>
      <c r="BV562" s="32"/>
      <c r="BW562" s="115">
        <f>Familia!BA561</f>
        <v>0</v>
      </c>
      <c r="BX562" s="32"/>
      <c r="BY562" s="32"/>
      <c r="BZ562" s="39"/>
      <c r="CA562" s="39"/>
      <c r="CB562" s="39"/>
      <c r="CC562" s="39"/>
      <c r="CD562" s="39"/>
      <c r="CE562" s="39"/>
      <c r="CF562" s="37"/>
      <c r="CG562" s="40"/>
      <c r="CH562" s="114">
        <f t="shared" si="8"/>
        <v>0</v>
      </c>
      <c r="CI562" s="41"/>
      <c r="CJ562" s="34"/>
      <c r="CK562" s="41"/>
      <c r="CL562" s="34"/>
      <c r="CM562" s="41"/>
      <c r="CN562" s="41"/>
      <c r="CO562" s="34"/>
      <c r="CP562" s="41"/>
      <c r="CQ562" s="37"/>
      <c r="CR562" s="40"/>
      <c r="CS562" s="37"/>
      <c r="CT562" s="37" t="s">
        <v>1597</v>
      </c>
      <c r="CV562" s="37"/>
    </row>
    <row r="563" spans="1:100">
      <c r="A563" s="21">
        <v>559</v>
      </c>
      <c r="B563" s="21">
        <f>Beneficiario!C560</f>
        <v>0</v>
      </c>
      <c r="C563" s="41"/>
      <c r="D563" s="37"/>
      <c r="E563" s="40"/>
      <c r="F563" s="77"/>
      <c r="G563" s="77"/>
      <c r="H563" s="37"/>
      <c r="I563" s="37"/>
      <c r="J563" s="37"/>
      <c r="K563" s="37"/>
      <c r="L563" s="37"/>
      <c r="M563" s="32"/>
      <c r="N563" s="41"/>
      <c r="O563" s="77"/>
      <c r="P563" s="77"/>
      <c r="Q563" s="37"/>
      <c r="R563" s="37"/>
      <c r="S563" s="37"/>
      <c r="T563" s="37"/>
      <c r="U563" s="37"/>
      <c r="V563" s="41"/>
      <c r="W563" s="77"/>
      <c r="X563" s="77"/>
      <c r="Y563" s="37"/>
      <c r="Z563" s="37"/>
      <c r="AA563" s="37"/>
      <c r="AB563" s="37"/>
      <c r="AC563" s="37"/>
      <c r="AD563" s="41"/>
      <c r="AE563" s="77"/>
      <c r="AF563" s="77"/>
      <c r="AG563" s="37"/>
      <c r="AH563" s="37"/>
      <c r="AI563" s="37"/>
      <c r="AJ563" s="37"/>
      <c r="AK563" s="37"/>
      <c r="AL563" s="41"/>
      <c r="AM563" s="77"/>
      <c r="AN563" s="77"/>
      <c r="AO563" s="37"/>
      <c r="AP563" s="37"/>
      <c r="AQ563" s="37"/>
      <c r="AR563" s="37"/>
      <c r="AS563" s="37"/>
      <c r="AT563" s="41"/>
      <c r="AU563" s="77"/>
      <c r="AV563" s="77"/>
      <c r="AW563" s="37"/>
      <c r="AX563" s="37"/>
      <c r="AY563" s="37"/>
      <c r="AZ563" s="37"/>
      <c r="BA563" s="37"/>
      <c r="BB563" s="41"/>
      <c r="BC563" s="77"/>
      <c r="BD563" s="77"/>
      <c r="BE563" s="37"/>
      <c r="BF563" s="37"/>
      <c r="BG563" s="37"/>
      <c r="BH563" s="37"/>
      <c r="BI563" s="37"/>
      <c r="BJ563" s="37"/>
      <c r="BK563" s="32"/>
      <c r="BL563" s="32"/>
      <c r="BM563" s="115">
        <f>Familia!AV562</f>
        <v>0</v>
      </c>
      <c r="BN563" s="32"/>
      <c r="BO563" s="115">
        <f>Familia!AW562</f>
        <v>0</v>
      </c>
      <c r="BP563" s="32"/>
      <c r="BQ563" s="115">
        <f>Familia!AX562</f>
        <v>0</v>
      </c>
      <c r="BR563" s="32"/>
      <c r="BS563" s="115">
        <f>Familia!AY562</f>
        <v>0</v>
      </c>
      <c r="BT563" s="32"/>
      <c r="BU563" s="115">
        <f>Familia!AZ562</f>
        <v>0</v>
      </c>
      <c r="BV563" s="32"/>
      <c r="BW563" s="115">
        <f>Familia!BA562</f>
        <v>0</v>
      </c>
      <c r="BX563" s="32"/>
      <c r="BY563" s="32"/>
      <c r="BZ563" s="39"/>
      <c r="CA563" s="39"/>
      <c r="CB563" s="39"/>
      <c r="CC563" s="39"/>
      <c r="CD563" s="39"/>
      <c r="CE563" s="39"/>
      <c r="CF563" s="37"/>
      <c r="CG563" s="40"/>
      <c r="CH563" s="114">
        <f t="shared" si="8"/>
        <v>0</v>
      </c>
      <c r="CI563" s="41"/>
      <c r="CJ563" s="34"/>
      <c r="CK563" s="41"/>
      <c r="CL563" s="34"/>
      <c r="CM563" s="41"/>
      <c r="CN563" s="41"/>
      <c r="CO563" s="34"/>
      <c r="CP563" s="41"/>
      <c r="CQ563" s="37"/>
      <c r="CR563" s="40"/>
      <c r="CS563" s="37"/>
      <c r="CT563" s="37" t="s">
        <v>1597</v>
      </c>
      <c r="CV563" s="37"/>
    </row>
    <row r="564" spans="1:100">
      <c r="A564" s="21">
        <v>560</v>
      </c>
      <c r="B564" s="21">
        <f>Beneficiario!C561</f>
        <v>0</v>
      </c>
      <c r="C564" s="41"/>
      <c r="D564" s="37"/>
      <c r="E564" s="40"/>
      <c r="F564" s="77"/>
      <c r="G564" s="77"/>
      <c r="H564" s="37"/>
      <c r="I564" s="37"/>
      <c r="J564" s="37"/>
      <c r="K564" s="37"/>
      <c r="L564" s="37"/>
      <c r="M564" s="32"/>
      <c r="N564" s="41"/>
      <c r="O564" s="77"/>
      <c r="P564" s="77"/>
      <c r="Q564" s="37"/>
      <c r="R564" s="37"/>
      <c r="S564" s="37"/>
      <c r="T564" s="37"/>
      <c r="U564" s="37"/>
      <c r="V564" s="41"/>
      <c r="W564" s="77"/>
      <c r="X564" s="77"/>
      <c r="Y564" s="37"/>
      <c r="Z564" s="37"/>
      <c r="AA564" s="37"/>
      <c r="AB564" s="37"/>
      <c r="AC564" s="37"/>
      <c r="AD564" s="41"/>
      <c r="AE564" s="77"/>
      <c r="AF564" s="77"/>
      <c r="AG564" s="37"/>
      <c r="AH564" s="37"/>
      <c r="AI564" s="37"/>
      <c r="AJ564" s="37"/>
      <c r="AK564" s="37"/>
      <c r="AL564" s="41"/>
      <c r="AM564" s="77"/>
      <c r="AN564" s="77"/>
      <c r="AO564" s="37"/>
      <c r="AP564" s="37"/>
      <c r="AQ564" s="37"/>
      <c r="AR564" s="37"/>
      <c r="AS564" s="37"/>
      <c r="AT564" s="41"/>
      <c r="AU564" s="77"/>
      <c r="AV564" s="77"/>
      <c r="AW564" s="37"/>
      <c r="AX564" s="37"/>
      <c r="AY564" s="37"/>
      <c r="AZ564" s="37"/>
      <c r="BA564" s="37"/>
      <c r="BB564" s="41"/>
      <c r="BC564" s="77"/>
      <c r="BD564" s="77"/>
      <c r="BE564" s="37"/>
      <c r="BF564" s="37"/>
      <c r="BG564" s="37"/>
      <c r="BH564" s="37"/>
      <c r="BI564" s="37"/>
      <c r="BJ564" s="37"/>
      <c r="BK564" s="32"/>
      <c r="BL564" s="32"/>
      <c r="BM564" s="115">
        <f>Familia!AV563</f>
        <v>0</v>
      </c>
      <c r="BN564" s="32"/>
      <c r="BO564" s="115">
        <f>Familia!AW563</f>
        <v>0</v>
      </c>
      <c r="BP564" s="32"/>
      <c r="BQ564" s="115">
        <f>Familia!AX563</f>
        <v>0</v>
      </c>
      <c r="BR564" s="32"/>
      <c r="BS564" s="115">
        <f>Familia!AY563</f>
        <v>0</v>
      </c>
      <c r="BT564" s="32"/>
      <c r="BU564" s="115">
        <f>Familia!AZ563</f>
        <v>0</v>
      </c>
      <c r="BV564" s="32"/>
      <c r="BW564" s="115">
        <f>Familia!BA563</f>
        <v>0</v>
      </c>
      <c r="BX564" s="32"/>
      <c r="BY564" s="32"/>
      <c r="BZ564" s="39"/>
      <c r="CA564" s="39"/>
      <c r="CB564" s="39"/>
      <c r="CC564" s="39"/>
      <c r="CD564" s="39"/>
      <c r="CE564" s="39"/>
      <c r="CF564" s="37"/>
      <c r="CG564" s="40"/>
      <c r="CH564" s="114">
        <f t="shared" si="8"/>
        <v>0</v>
      </c>
      <c r="CI564" s="41"/>
      <c r="CJ564" s="34"/>
      <c r="CK564" s="41"/>
      <c r="CL564" s="34"/>
      <c r="CM564" s="41"/>
      <c r="CN564" s="41"/>
      <c r="CO564" s="34"/>
      <c r="CP564" s="41"/>
      <c r="CQ564" s="37"/>
      <c r="CR564" s="40"/>
      <c r="CS564" s="37"/>
      <c r="CT564" s="37" t="s">
        <v>1597</v>
      </c>
      <c r="CV564" s="37"/>
    </row>
    <row r="565" spans="1:100">
      <c r="A565" s="21">
        <v>561</v>
      </c>
      <c r="B565" s="21">
        <f>Beneficiario!C562</f>
        <v>0</v>
      </c>
      <c r="C565" s="41"/>
      <c r="D565" s="37"/>
      <c r="E565" s="40"/>
      <c r="F565" s="77"/>
      <c r="G565" s="77"/>
      <c r="H565" s="37"/>
      <c r="I565" s="37"/>
      <c r="J565" s="37"/>
      <c r="K565" s="37"/>
      <c r="L565" s="37"/>
      <c r="M565" s="32"/>
      <c r="N565" s="41"/>
      <c r="O565" s="77"/>
      <c r="P565" s="77"/>
      <c r="Q565" s="37"/>
      <c r="R565" s="37"/>
      <c r="S565" s="37"/>
      <c r="T565" s="37"/>
      <c r="U565" s="37"/>
      <c r="V565" s="41"/>
      <c r="W565" s="77"/>
      <c r="X565" s="77"/>
      <c r="Y565" s="37"/>
      <c r="Z565" s="37"/>
      <c r="AA565" s="37"/>
      <c r="AB565" s="37"/>
      <c r="AC565" s="37"/>
      <c r="AD565" s="41"/>
      <c r="AE565" s="77"/>
      <c r="AF565" s="77"/>
      <c r="AG565" s="37"/>
      <c r="AH565" s="37"/>
      <c r="AI565" s="37"/>
      <c r="AJ565" s="37"/>
      <c r="AK565" s="37"/>
      <c r="AL565" s="41"/>
      <c r="AM565" s="77"/>
      <c r="AN565" s="77"/>
      <c r="AO565" s="37"/>
      <c r="AP565" s="37"/>
      <c r="AQ565" s="37"/>
      <c r="AR565" s="37"/>
      <c r="AS565" s="37"/>
      <c r="AT565" s="41"/>
      <c r="AU565" s="77"/>
      <c r="AV565" s="77"/>
      <c r="AW565" s="37"/>
      <c r="AX565" s="37"/>
      <c r="AY565" s="37"/>
      <c r="AZ565" s="37"/>
      <c r="BA565" s="37"/>
      <c r="BB565" s="41"/>
      <c r="BC565" s="77"/>
      <c r="BD565" s="77"/>
      <c r="BE565" s="37"/>
      <c r="BF565" s="37"/>
      <c r="BG565" s="37"/>
      <c r="BH565" s="37"/>
      <c r="BI565" s="37"/>
      <c r="BJ565" s="37"/>
      <c r="BK565" s="32"/>
      <c r="BL565" s="32"/>
      <c r="BM565" s="115">
        <f>Familia!AV564</f>
        <v>0</v>
      </c>
      <c r="BN565" s="32"/>
      <c r="BO565" s="115">
        <f>Familia!AW564</f>
        <v>0</v>
      </c>
      <c r="BP565" s="32"/>
      <c r="BQ565" s="115">
        <f>Familia!AX564</f>
        <v>0</v>
      </c>
      <c r="BR565" s="32"/>
      <c r="BS565" s="115">
        <f>Familia!AY564</f>
        <v>0</v>
      </c>
      <c r="BT565" s="32"/>
      <c r="BU565" s="115">
        <f>Familia!AZ564</f>
        <v>0</v>
      </c>
      <c r="BV565" s="32"/>
      <c r="BW565" s="115">
        <f>Familia!BA564</f>
        <v>0</v>
      </c>
      <c r="BX565" s="32"/>
      <c r="BY565" s="32"/>
      <c r="BZ565" s="39"/>
      <c r="CA565" s="39"/>
      <c r="CB565" s="39"/>
      <c r="CC565" s="39"/>
      <c r="CD565" s="39"/>
      <c r="CE565" s="39"/>
      <c r="CF565" s="37"/>
      <c r="CG565" s="40"/>
      <c r="CH565" s="114">
        <f t="shared" si="8"/>
        <v>0</v>
      </c>
      <c r="CI565" s="41"/>
      <c r="CJ565" s="34"/>
      <c r="CK565" s="41"/>
      <c r="CL565" s="34"/>
      <c r="CM565" s="41"/>
      <c r="CN565" s="41"/>
      <c r="CO565" s="34"/>
      <c r="CP565" s="41"/>
      <c r="CQ565" s="37"/>
      <c r="CR565" s="40"/>
      <c r="CS565" s="37"/>
      <c r="CT565" s="37" t="s">
        <v>1597</v>
      </c>
      <c r="CV565" s="37"/>
    </row>
    <row r="566" spans="1:100">
      <c r="A566" s="21">
        <v>562</v>
      </c>
      <c r="B566" s="21">
        <f>Beneficiario!C563</f>
        <v>0</v>
      </c>
      <c r="C566" s="41"/>
      <c r="D566" s="37"/>
      <c r="E566" s="40"/>
      <c r="F566" s="77"/>
      <c r="G566" s="77"/>
      <c r="H566" s="37"/>
      <c r="I566" s="37"/>
      <c r="J566" s="37"/>
      <c r="K566" s="37"/>
      <c r="L566" s="37"/>
      <c r="M566" s="32"/>
      <c r="N566" s="41"/>
      <c r="O566" s="77"/>
      <c r="P566" s="77"/>
      <c r="Q566" s="37"/>
      <c r="R566" s="37"/>
      <c r="S566" s="37"/>
      <c r="T566" s="37"/>
      <c r="U566" s="37"/>
      <c r="V566" s="41"/>
      <c r="W566" s="77"/>
      <c r="X566" s="77"/>
      <c r="Y566" s="37"/>
      <c r="Z566" s="37"/>
      <c r="AA566" s="37"/>
      <c r="AB566" s="37"/>
      <c r="AC566" s="37"/>
      <c r="AD566" s="41"/>
      <c r="AE566" s="77"/>
      <c r="AF566" s="77"/>
      <c r="AG566" s="37"/>
      <c r="AH566" s="37"/>
      <c r="AI566" s="37"/>
      <c r="AJ566" s="37"/>
      <c r="AK566" s="37"/>
      <c r="AL566" s="41"/>
      <c r="AM566" s="77"/>
      <c r="AN566" s="77"/>
      <c r="AO566" s="37"/>
      <c r="AP566" s="37"/>
      <c r="AQ566" s="37"/>
      <c r="AR566" s="37"/>
      <c r="AS566" s="37"/>
      <c r="AT566" s="41"/>
      <c r="AU566" s="77"/>
      <c r="AV566" s="77"/>
      <c r="AW566" s="37"/>
      <c r="AX566" s="37"/>
      <c r="AY566" s="37"/>
      <c r="AZ566" s="37"/>
      <c r="BA566" s="37"/>
      <c r="BB566" s="41"/>
      <c r="BC566" s="77"/>
      <c r="BD566" s="77"/>
      <c r="BE566" s="37"/>
      <c r="BF566" s="37"/>
      <c r="BG566" s="37"/>
      <c r="BH566" s="37"/>
      <c r="BI566" s="37"/>
      <c r="BJ566" s="37"/>
      <c r="BK566" s="32"/>
      <c r="BL566" s="32"/>
      <c r="BM566" s="115">
        <f>Familia!AV565</f>
        <v>0</v>
      </c>
      <c r="BN566" s="32"/>
      <c r="BO566" s="115">
        <f>Familia!AW565</f>
        <v>0</v>
      </c>
      <c r="BP566" s="32"/>
      <c r="BQ566" s="115">
        <f>Familia!AX565</f>
        <v>0</v>
      </c>
      <c r="BR566" s="32"/>
      <c r="BS566" s="115">
        <f>Familia!AY565</f>
        <v>0</v>
      </c>
      <c r="BT566" s="32"/>
      <c r="BU566" s="115">
        <f>Familia!AZ565</f>
        <v>0</v>
      </c>
      <c r="BV566" s="32"/>
      <c r="BW566" s="115">
        <f>Familia!BA565</f>
        <v>0</v>
      </c>
      <c r="BX566" s="32"/>
      <c r="BY566" s="32"/>
      <c r="BZ566" s="39"/>
      <c r="CA566" s="39"/>
      <c r="CB566" s="39"/>
      <c r="CC566" s="39"/>
      <c r="CD566" s="39"/>
      <c r="CE566" s="39"/>
      <c r="CF566" s="37"/>
      <c r="CG566" s="40"/>
      <c r="CH566" s="114">
        <f t="shared" si="8"/>
        <v>0</v>
      </c>
      <c r="CI566" s="41"/>
      <c r="CJ566" s="34"/>
      <c r="CK566" s="41"/>
      <c r="CL566" s="34"/>
      <c r="CM566" s="41"/>
      <c r="CN566" s="41"/>
      <c r="CO566" s="34"/>
      <c r="CP566" s="41"/>
      <c r="CQ566" s="37"/>
      <c r="CR566" s="40"/>
      <c r="CS566" s="37"/>
      <c r="CT566" s="37" t="s">
        <v>1597</v>
      </c>
      <c r="CV566" s="37"/>
    </row>
    <row r="567" spans="1:100">
      <c r="A567" s="21">
        <v>563</v>
      </c>
      <c r="B567" s="21">
        <f>Beneficiario!C564</f>
        <v>0</v>
      </c>
      <c r="C567" s="41"/>
      <c r="D567" s="37"/>
      <c r="E567" s="40"/>
      <c r="F567" s="77"/>
      <c r="G567" s="77"/>
      <c r="H567" s="37"/>
      <c r="I567" s="37"/>
      <c r="J567" s="37"/>
      <c r="K567" s="37"/>
      <c r="L567" s="37"/>
      <c r="M567" s="32"/>
      <c r="N567" s="41"/>
      <c r="O567" s="77"/>
      <c r="P567" s="77"/>
      <c r="Q567" s="37"/>
      <c r="R567" s="37"/>
      <c r="S567" s="37"/>
      <c r="T567" s="37"/>
      <c r="U567" s="37"/>
      <c r="V567" s="41"/>
      <c r="W567" s="77"/>
      <c r="X567" s="77"/>
      <c r="Y567" s="37"/>
      <c r="Z567" s="37"/>
      <c r="AA567" s="37"/>
      <c r="AB567" s="37"/>
      <c r="AC567" s="37"/>
      <c r="AD567" s="41"/>
      <c r="AE567" s="77"/>
      <c r="AF567" s="77"/>
      <c r="AG567" s="37"/>
      <c r="AH567" s="37"/>
      <c r="AI567" s="37"/>
      <c r="AJ567" s="37"/>
      <c r="AK567" s="37"/>
      <c r="AL567" s="41"/>
      <c r="AM567" s="77"/>
      <c r="AN567" s="77"/>
      <c r="AO567" s="37"/>
      <c r="AP567" s="37"/>
      <c r="AQ567" s="37"/>
      <c r="AR567" s="37"/>
      <c r="AS567" s="37"/>
      <c r="AT567" s="41"/>
      <c r="AU567" s="77"/>
      <c r="AV567" s="77"/>
      <c r="AW567" s="37"/>
      <c r="AX567" s="37"/>
      <c r="AY567" s="37"/>
      <c r="AZ567" s="37"/>
      <c r="BA567" s="37"/>
      <c r="BB567" s="41"/>
      <c r="BC567" s="77"/>
      <c r="BD567" s="77"/>
      <c r="BE567" s="37"/>
      <c r="BF567" s="37"/>
      <c r="BG567" s="37"/>
      <c r="BH567" s="37"/>
      <c r="BI567" s="37"/>
      <c r="BJ567" s="37"/>
      <c r="BK567" s="32"/>
      <c r="BL567" s="32"/>
      <c r="BM567" s="115">
        <f>Familia!AV566</f>
        <v>0</v>
      </c>
      <c r="BN567" s="32"/>
      <c r="BO567" s="115">
        <f>Familia!AW566</f>
        <v>0</v>
      </c>
      <c r="BP567" s="32"/>
      <c r="BQ567" s="115">
        <f>Familia!AX566</f>
        <v>0</v>
      </c>
      <c r="BR567" s="32"/>
      <c r="BS567" s="115">
        <f>Familia!AY566</f>
        <v>0</v>
      </c>
      <c r="BT567" s="32"/>
      <c r="BU567" s="115">
        <f>Familia!AZ566</f>
        <v>0</v>
      </c>
      <c r="BV567" s="32"/>
      <c r="BW567" s="115">
        <f>Familia!BA566</f>
        <v>0</v>
      </c>
      <c r="BX567" s="32"/>
      <c r="BY567" s="32"/>
      <c r="BZ567" s="39"/>
      <c r="CA567" s="39"/>
      <c r="CB567" s="39"/>
      <c r="CC567" s="39"/>
      <c r="CD567" s="39"/>
      <c r="CE567" s="39"/>
      <c r="CF567" s="37"/>
      <c r="CG567" s="40"/>
      <c r="CH567" s="114">
        <f t="shared" si="8"/>
        <v>0</v>
      </c>
      <c r="CI567" s="41"/>
      <c r="CJ567" s="34"/>
      <c r="CK567" s="41"/>
      <c r="CL567" s="34"/>
      <c r="CM567" s="41"/>
      <c r="CN567" s="41"/>
      <c r="CO567" s="34"/>
      <c r="CP567" s="41"/>
      <c r="CQ567" s="37"/>
      <c r="CR567" s="40"/>
      <c r="CS567" s="37"/>
      <c r="CT567" s="37" t="s">
        <v>1597</v>
      </c>
      <c r="CV567" s="37"/>
    </row>
    <row r="568" spans="1:100">
      <c r="A568" s="21">
        <v>564</v>
      </c>
      <c r="B568" s="21">
        <f>Beneficiario!C565</f>
        <v>0</v>
      </c>
      <c r="C568" s="41"/>
      <c r="D568" s="37"/>
      <c r="E568" s="40"/>
      <c r="F568" s="77"/>
      <c r="G568" s="77"/>
      <c r="H568" s="37"/>
      <c r="I568" s="37"/>
      <c r="J568" s="37"/>
      <c r="K568" s="37"/>
      <c r="L568" s="37"/>
      <c r="M568" s="32"/>
      <c r="N568" s="41"/>
      <c r="O568" s="77"/>
      <c r="P568" s="77"/>
      <c r="Q568" s="37"/>
      <c r="R568" s="37"/>
      <c r="S568" s="37"/>
      <c r="T568" s="37"/>
      <c r="U568" s="37"/>
      <c r="V568" s="41"/>
      <c r="W568" s="77"/>
      <c r="X568" s="77"/>
      <c r="Y568" s="37"/>
      <c r="Z568" s="37"/>
      <c r="AA568" s="37"/>
      <c r="AB568" s="37"/>
      <c r="AC568" s="37"/>
      <c r="AD568" s="41"/>
      <c r="AE568" s="77"/>
      <c r="AF568" s="77"/>
      <c r="AG568" s="37"/>
      <c r="AH568" s="37"/>
      <c r="AI568" s="37"/>
      <c r="AJ568" s="37"/>
      <c r="AK568" s="37"/>
      <c r="AL568" s="41"/>
      <c r="AM568" s="77"/>
      <c r="AN568" s="77"/>
      <c r="AO568" s="37"/>
      <c r="AP568" s="37"/>
      <c r="AQ568" s="37"/>
      <c r="AR568" s="37"/>
      <c r="AS568" s="37"/>
      <c r="AT568" s="41"/>
      <c r="AU568" s="77"/>
      <c r="AV568" s="77"/>
      <c r="AW568" s="37"/>
      <c r="AX568" s="37"/>
      <c r="AY568" s="37"/>
      <c r="AZ568" s="37"/>
      <c r="BA568" s="37"/>
      <c r="BB568" s="41"/>
      <c r="BC568" s="77"/>
      <c r="BD568" s="77"/>
      <c r="BE568" s="37"/>
      <c r="BF568" s="37"/>
      <c r="BG568" s="37"/>
      <c r="BH568" s="37"/>
      <c r="BI568" s="37"/>
      <c r="BJ568" s="37"/>
      <c r="BK568" s="32"/>
      <c r="BL568" s="32"/>
      <c r="BM568" s="115">
        <f>Familia!AV567</f>
        <v>0</v>
      </c>
      <c r="BN568" s="32"/>
      <c r="BO568" s="115">
        <f>Familia!AW567</f>
        <v>0</v>
      </c>
      <c r="BP568" s="32"/>
      <c r="BQ568" s="115">
        <f>Familia!AX567</f>
        <v>0</v>
      </c>
      <c r="BR568" s="32"/>
      <c r="BS568" s="115">
        <f>Familia!AY567</f>
        <v>0</v>
      </c>
      <c r="BT568" s="32"/>
      <c r="BU568" s="115">
        <f>Familia!AZ567</f>
        <v>0</v>
      </c>
      <c r="BV568" s="32"/>
      <c r="BW568" s="115">
        <f>Familia!BA567</f>
        <v>0</v>
      </c>
      <c r="BX568" s="32"/>
      <c r="BY568" s="32"/>
      <c r="BZ568" s="39"/>
      <c r="CA568" s="39"/>
      <c r="CB568" s="39"/>
      <c r="CC568" s="39"/>
      <c r="CD568" s="39"/>
      <c r="CE568" s="39"/>
      <c r="CF568" s="37"/>
      <c r="CG568" s="40"/>
      <c r="CH568" s="114">
        <f t="shared" si="8"/>
        <v>0</v>
      </c>
      <c r="CI568" s="41"/>
      <c r="CJ568" s="34"/>
      <c r="CK568" s="41"/>
      <c r="CL568" s="34"/>
      <c r="CM568" s="41"/>
      <c r="CN568" s="41"/>
      <c r="CO568" s="34"/>
      <c r="CP568" s="41"/>
      <c r="CQ568" s="37"/>
      <c r="CR568" s="40"/>
      <c r="CS568" s="37"/>
      <c r="CT568" s="37" t="s">
        <v>1597</v>
      </c>
      <c r="CV568" s="37"/>
    </row>
    <row r="569" spans="1:100">
      <c r="A569" s="21">
        <v>565</v>
      </c>
      <c r="B569" s="21">
        <f>Beneficiario!C566</f>
        <v>0</v>
      </c>
      <c r="C569" s="41"/>
      <c r="D569" s="37"/>
      <c r="E569" s="40"/>
      <c r="F569" s="77"/>
      <c r="G569" s="77"/>
      <c r="H569" s="37"/>
      <c r="I569" s="37"/>
      <c r="J569" s="37"/>
      <c r="K569" s="37"/>
      <c r="L569" s="37"/>
      <c r="M569" s="32"/>
      <c r="N569" s="41"/>
      <c r="O569" s="77"/>
      <c r="P569" s="77"/>
      <c r="Q569" s="37"/>
      <c r="R569" s="37"/>
      <c r="S569" s="37"/>
      <c r="T569" s="37"/>
      <c r="U569" s="37"/>
      <c r="V569" s="41"/>
      <c r="W569" s="77"/>
      <c r="X569" s="77"/>
      <c r="Y569" s="37"/>
      <c r="Z569" s="37"/>
      <c r="AA569" s="37"/>
      <c r="AB569" s="37"/>
      <c r="AC569" s="37"/>
      <c r="AD569" s="41"/>
      <c r="AE569" s="77"/>
      <c r="AF569" s="77"/>
      <c r="AG569" s="37"/>
      <c r="AH569" s="37"/>
      <c r="AI569" s="37"/>
      <c r="AJ569" s="37"/>
      <c r="AK569" s="37"/>
      <c r="AL569" s="41"/>
      <c r="AM569" s="77"/>
      <c r="AN569" s="77"/>
      <c r="AO569" s="37"/>
      <c r="AP569" s="37"/>
      <c r="AQ569" s="37"/>
      <c r="AR569" s="37"/>
      <c r="AS569" s="37"/>
      <c r="AT569" s="41"/>
      <c r="AU569" s="77"/>
      <c r="AV569" s="77"/>
      <c r="AW569" s="37"/>
      <c r="AX569" s="37"/>
      <c r="AY569" s="37"/>
      <c r="AZ569" s="37"/>
      <c r="BA569" s="37"/>
      <c r="BB569" s="41"/>
      <c r="BC569" s="77"/>
      <c r="BD569" s="77"/>
      <c r="BE569" s="37"/>
      <c r="BF569" s="37"/>
      <c r="BG569" s="37"/>
      <c r="BH569" s="37"/>
      <c r="BI569" s="37"/>
      <c r="BJ569" s="37"/>
      <c r="BK569" s="32"/>
      <c r="BL569" s="32"/>
      <c r="BM569" s="115">
        <f>Familia!AV568</f>
        <v>0</v>
      </c>
      <c r="BN569" s="32"/>
      <c r="BO569" s="115">
        <f>Familia!AW568</f>
        <v>0</v>
      </c>
      <c r="BP569" s="32"/>
      <c r="BQ569" s="115">
        <f>Familia!AX568</f>
        <v>0</v>
      </c>
      <c r="BR569" s="32"/>
      <c r="BS569" s="115">
        <f>Familia!AY568</f>
        <v>0</v>
      </c>
      <c r="BT569" s="32"/>
      <c r="BU569" s="115">
        <f>Familia!AZ568</f>
        <v>0</v>
      </c>
      <c r="BV569" s="32"/>
      <c r="BW569" s="115">
        <f>Familia!BA568</f>
        <v>0</v>
      </c>
      <c r="BX569" s="32"/>
      <c r="BY569" s="32"/>
      <c r="BZ569" s="39"/>
      <c r="CA569" s="39"/>
      <c r="CB569" s="39"/>
      <c r="CC569" s="39"/>
      <c r="CD569" s="39"/>
      <c r="CE569" s="39"/>
      <c r="CF569" s="37"/>
      <c r="CG569" s="40"/>
      <c r="CH569" s="114">
        <f t="shared" si="8"/>
        <v>0</v>
      </c>
      <c r="CI569" s="41"/>
      <c r="CJ569" s="34"/>
      <c r="CK569" s="41"/>
      <c r="CL569" s="34"/>
      <c r="CM569" s="41"/>
      <c r="CN569" s="41"/>
      <c r="CO569" s="34"/>
      <c r="CP569" s="41"/>
      <c r="CQ569" s="37"/>
      <c r="CR569" s="40"/>
      <c r="CS569" s="37"/>
      <c r="CT569" s="37" t="s">
        <v>1597</v>
      </c>
      <c r="CV569" s="37"/>
    </row>
    <row r="570" spans="1:100">
      <c r="A570" s="21">
        <v>566</v>
      </c>
      <c r="B570" s="21">
        <f>Beneficiario!C567</f>
        <v>0</v>
      </c>
      <c r="C570" s="41"/>
      <c r="D570" s="37"/>
      <c r="E570" s="40"/>
      <c r="F570" s="77"/>
      <c r="G570" s="77"/>
      <c r="H570" s="37"/>
      <c r="I570" s="37"/>
      <c r="J570" s="37"/>
      <c r="K570" s="37"/>
      <c r="L570" s="37"/>
      <c r="M570" s="32"/>
      <c r="N570" s="41"/>
      <c r="O570" s="77"/>
      <c r="P570" s="77"/>
      <c r="Q570" s="37"/>
      <c r="R570" s="37"/>
      <c r="S570" s="37"/>
      <c r="T570" s="37"/>
      <c r="U570" s="37"/>
      <c r="V570" s="41"/>
      <c r="W570" s="77"/>
      <c r="X570" s="77"/>
      <c r="Y570" s="37"/>
      <c r="Z570" s="37"/>
      <c r="AA570" s="37"/>
      <c r="AB570" s="37"/>
      <c r="AC570" s="37"/>
      <c r="AD570" s="41"/>
      <c r="AE570" s="77"/>
      <c r="AF570" s="77"/>
      <c r="AG570" s="37"/>
      <c r="AH570" s="37"/>
      <c r="AI570" s="37"/>
      <c r="AJ570" s="37"/>
      <c r="AK570" s="37"/>
      <c r="AL570" s="41"/>
      <c r="AM570" s="77"/>
      <c r="AN570" s="77"/>
      <c r="AO570" s="37"/>
      <c r="AP570" s="37"/>
      <c r="AQ570" s="37"/>
      <c r="AR570" s="37"/>
      <c r="AS570" s="37"/>
      <c r="AT570" s="41"/>
      <c r="AU570" s="77"/>
      <c r="AV570" s="77"/>
      <c r="AW570" s="37"/>
      <c r="AX570" s="37"/>
      <c r="AY570" s="37"/>
      <c r="AZ570" s="37"/>
      <c r="BA570" s="37"/>
      <c r="BB570" s="41"/>
      <c r="BC570" s="77"/>
      <c r="BD570" s="77"/>
      <c r="BE570" s="37"/>
      <c r="BF570" s="37"/>
      <c r="BG570" s="37"/>
      <c r="BH570" s="37"/>
      <c r="BI570" s="37"/>
      <c r="BJ570" s="37"/>
      <c r="BK570" s="32"/>
      <c r="BL570" s="32"/>
      <c r="BM570" s="115">
        <f>Familia!AV569</f>
        <v>0</v>
      </c>
      <c r="BN570" s="32"/>
      <c r="BO570" s="115">
        <f>Familia!AW569</f>
        <v>0</v>
      </c>
      <c r="BP570" s="32"/>
      <c r="BQ570" s="115">
        <f>Familia!AX569</f>
        <v>0</v>
      </c>
      <c r="BR570" s="32"/>
      <c r="BS570" s="115">
        <f>Familia!AY569</f>
        <v>0</v>
      </c>
      <c r="BT570" s="32"/>
      <c r="BU570" s="115">
        <f>Familia!AZ569</f>
        <v>0</v>
      </c>
      <c r="BV570" s="32"/>
      <c r="BW570" s="115">
        <f>Familia!BA569</f>
        <v>0</v>
      </c>
      <c r="BX570" s="32"/>
      <c r="BY570" s="32"/>
      <c r="BZ570" s="39"/>
      <c r="CA570" s="39"/>
      <c r="CB570" s="39"/>
      <c r="CC570" s="39"/>
      <c r="CD570" s="39"/>
      <c r="CE570" s="39"/>
      <c r="CF570" s="37"/>
      <c r="CG570" s="40"/>
      <c r="CH570" s="114">
        <f t="shared" si="8"/>
        <v>0</v>
      </c>
      <c r="CI570" s="41"/>
      <c r="CJ570" s="34"/>
      <c r="CK570" s="41"/>
      <c r="CL570" s="34"/>
      <c r="CM570" s="41"/>
      <c r="CN570" s="41"/>
      <c r="CO570" s="34"/>
      <c r="CP570" s="41"/>
      <c r="CQ570" s="37"/>
      <c r="CR570" s="40"/>
      <c r="CS570" s="37"/>
      <c r="CT570" s="37" t="s">
        <v>1597</v>
      </c>
      <c r="CV570" s="37"/>
    </row>
    <row r="571" spans="1:100">
      <c r="A571" s="21">
        <v>567</v>
      </c>
      <c r="B571" s="21">
        <f>Beneficiario!C568</f>
        <v>0</v>
      </c>
      <c r="C571" s="41"/>
      <c r="D571" s="37"/>
      <c r="E571" s="40"/>
      <c r="F571" s="77"/>
      <c r="G571" s="77"/>
      <c r="H571" s="37"/>
      <c r="I571" s="37"/>
      <c r="J571" s="37"/>
      <c r="K571" s="37"/>
      <c r="L571" s="37"/>
      <c r="M571" s="32"/>
      <c r="N571" s="41"/>
      <c r="O571" s="77"/>
      <c r="P571" s="77"/>
      <c r="Q571" s="37"/>
      <c r="R571" s="37"/>
      <c r="S571" s="37"/>
      <c r="T571" s="37"/>
      <c r="U571" s="37"/>
      <c r="V571" s="41"/>
      <c r="W571" s="77"/>
      <c r="X571" s="77"/>
      <c r="Y571" s="37"/>
      <c r="Z571" s="37"/>
      <c r="AA571" s="37"/>
      <c r="AB571" s="37"/>
      <c r="AC571" s="37"/>
      <c r="AD571" s="41"/>
      <c r="AE571" s="77"/>
      <c r="AF571" s="77"/>
      <c r="AG571" s="37"/>
      <c r="AH571" s="37"/>
      <c r="AI571" s="37"/>
      <c r="AJ571" s="37"/>
      <c r="AK571" s="37"/>
      <c r="AL571" s="41"/>
      <c r="AM571" s="77"/>
      <c r="AN571" s="77"/>
      <c r="AO571" s="37"/>
      <c r="AP571" s="37"/>
      <c r="AQ571" s="37"/>
      <c r="AR571" s="37"/>
      <c r="AS571" s="37"/>
      <c r="AT571" s="41"/>
      <c r="AU571" s="77"/>
      <c r="AV571" s="77"/>
      <c r="AW571" s="37"/>
      <c r="AX571" s="37"/>
      <c r="AY571" s="37"/>
      <c r="AZ571" s="37"/>
      <c r="BA571" s="37"/>
      <c r="BB571" s="41"/>
      <c r="BC571" s="77"/>
      <c r="BD571" s="77"/>
      <c r="BE571" s="37"/>
      <c r="BF571" s="37"/>
      <c r="BG571" s="37"/>
      <c r="BH571" s="37"/>
      <c r="BI571" s="37"/>
      <c r="BJ571" s="37"/>
      <c r="BK571" s="32"/>
      <c r="BL571" s="32"/>
      <c r="BM571" s="115">
        <f>Familia!AV570</f>
        <v>0</v>
      </c>
      <c r="BN571" s="32"/>
      <c r="BO571" s="115">
        <f>Familia!AW570</f>
        <v>0</v>
      </c>
      <c r="BP571" s="32"/>
      <c r="BQ571" s="115">
        <f>Familia!AX570</f>
        <v>0</v>
      </c>
      <c r="BR571" s="32"/>
      <c r="BS571" s="115">
        <f>Familia!AY570</f>
        <v>0</v>
      </c>
      <c r="BT571" s="32"/>
      <c r="BU571" s="115">
        <f>Familia!AZ570</f>
        <v>0</v>
      </c>
      <c r="BV571" s="32"/>
      <c r="BW571" s="115">
        <f>Familia!BA570</f>
        <v>0</v>
      </c>
      <c r="BX571" s="32"/>
      <c r="BY571" s="32"/>
      <c r="BZ571" s="39"/>
      <c r="CA571" s="39"/>
      <c r="CB571" s="39"/>
      <c r="CC571" s="39"/>
      <c r="CD571" s="39"/>
      <c r="CE571" s="39"/>
      <c r="CF571" s="37"/>
      <c r="CG571" s="40"/>
      <c r="CH571" s="114">
        <f t="shared" si="8"/>
        <v>0</v>
      </c>
      <c r="CI571" s="41"/>
      <c r="CJ571" s="34"/>
      <c r="CK571" s="41"/>
      <c r="CL571" s="34"/>
      <c r="CM571" s="41"/>
      <c r="CN571" s="41"/>
      <c r="CO571" s="34"/>
      <c r="CP571" s="41"/>
      <c r="CQ571" s="37"/>
      <c r="CR571" s="40"/>
      <c r="CS571" s="37"/>
      <c r="CT571" s="37" t="s">
        <v>1597</v>
      </c>
      <c r="CV571" s="37"/>
    </row>
    <row r="572" spans="1:100">
      <c r="A572" s="21">
        <v>568</v>
      </c>
      <c r="B572" s="21">
        <f>Beneficiario!C569</f>
        <v>0</v>
      </c>
      <c r="C572" s="41"/>
      <c r="D572" s="37"/>
      <c r="E572" s="40"/>
      <c r="F572" s="77"/>
      <c r="G572" s="77"/>
      <c r="H572" s="37"/>
      <c r="I572" s="37"/>
      <c r="J572" s="37"/>
      <c r="K572" s="37"/>
      <c r="L572" s="37"/>
      <c r="M572" s="32"/>
      <c r="N572" s="41"/>
      <c r="O572" s="77"/>
      <c r="P572" s="77"/>
      <c r="Q572" s="37"/>
      <c r="R572" s="37"/>
      <c r="S572" s="37"/>
      <c r="T572" s="37"/>
      <c r="U572" s="37"/>
      <c r="V572" s="41"/>
      <c r="W572" s="77"/>
      <c r="X572" s="77"/>
      <c r="Y572" s="37"/>
      <c r="Z572" s="37"/>
      <c r="AA572" s="37"/>
      <c r="AB572" s="37"/>
      <c r="AC572" s="37"/>
      <c r="AD572" s="41"/>
      <c r="AE572" s="77"/>
      <c r="AF572" s="77"/>
      <c r="AG572" s="37"/>
      <c r="AH572" s="37"/>
      <c r="AI572" s="37"/>
      <c r="AJ572" s="37"/>
      <c r="AK572" s="37"/>
      <c r="AL572" s="41"/>
      <c r="AM572" s="77"/>
      <c r="AN572" s="77"/>
      <c r="AO572" s="37"/>
      <c r="AP572" s="37"/>
      <c r="AQ572" s="37"/>
      <c r="AR572" s="37"/>
      <c r="AS572" s="37"/>
      <c r="AT572" s="41"/>
      <c r="AU572" s="77"/>
      <c r="AV572" s="77"/>
      <c r="AW572" s="37"/>
      <c r="AX572" s="37"/>
      <c r="AY572" s="37"/>
      <c r="AZ572" s="37"/>
      <c r="BA572" s="37"/>
      <c r="BB572" s="41"/>
      <c r="BC572" s="77"/>
      <c r="BD572" s="77"/>
      <c r="BE572" s="37"/>
      <c r="BF572" s="37"/>
      <c r="BG572" s="37"/>
      <c r="BH572" s="37"/>
      <c r="BI572" s="37"/>
      <c r="BJ572" s="37"/>
      <c r="BK572" s="32"/>
      <c r="BL572" s="32"/>
      <c r="BM572" s="115">
        <f>Familia!AV571</f>
        <v>0</v>
      </c>
      <c r="BN572" s="32"/>
      <c r="BO572" s="115">
        <f>Familia!AW571</f>
        <v>0</v>
      </c>
      <c r="BP572" s="32"/>
      <c r="BQ572" s="115">
        <f>Familia!AX571</f>
        <v>0</v>
      </c>
      <c r="BR572" s="32"/>
      <c r="BS572" s="115">
        <f>Familia!AY571</f>
        <v>0</v>
      </c>
      <c r="BT572" s="32"/>
      <c r="BU572" s="115">
        <f>Familia!AZ571</f>
        <v>0</v>
      </c>
      <c r="BV572" s="32"/>
      <c r="BW572" s="115">
        <f>Familia!BA571</f>
        <v>0</v>
      </c>
      <c r="BX572" s="32"/>
      <c r="BY572" s="32"/>
      <c r="BZ572" s="39"/>
      <c r="CA572" s="39"/>
      <c r="CB572" s="39"/>
      <c r="CC572" s="39"/>
      <c r="CD572" s="39"/>
      <c r="CE572" s="39"/>
      <c r="CF572" s="37"/>
      <c r="CG572" s="40"/>
      <c r="CH572" s="114">
        <f t="shared" si="8"/>
        <v>0</v>
      </c>
      <c r="CI572" s="41"/>
      <c r="CJ572" s="34"/>
      <c r="CK572" s="41"/>
      <c r="CL572" s="34"/>
      <c r="CM572" s="41"/>
      <c r="CN572" s="41"/>
      <c r="CO572" s="34"/>
      <c r="CP572" s="41"/>
      <c r="CQ572" s="37"/>
      <c r="CR572" s="40"/>
      <c r="CS572" s="37"/>
      <c r="CT572" s="37" t="s">
        <v>1597</v>
      </c>
      <c r="CV572" s="37"/>
    </row>
    <row r="573" spans="1:100">
      <c r="A573" s="21">
        <v>569</v>
      </c>
      <c r="B573" s="21">
        <f>Beneficiario!C570</f>
        <v>0</v>
      </c>
      <c r="C573" s="41"/>
      <c r="D573" s="37"/>
      <c r="E573" s="40"/>
      <c r="F573" s="77"/>
      <c r="G573" s="77"/>
      <c r="H573" s="37"/>
      <c r="I573" s="37"/>
      <c r="J573" s="37"/>
      <c r="K573" s="37"/>
      <c r="L573" s="37"/>
      <c r="M573" s="32"/>
      <c r="N573" s="41"/>
      <c r="O573" s="77"/>
      <c r="P573" s="77"/>
      <c r="Q573" s="37"/>
      <c r="R573" s="37"/>
      <c r="S573" s="37"/>
      <c r="T573" s="37"/>
      <c r="U573" s="37"/>
      <c r="V573" s="41"/>
      <c r="W573" s="77"/>
      <c r="X573" s="77"/>
      <c r="Y573" s="37"/>
      <c r="Z573" s="37"/>
      <c r="AA573" s="37"/>
      <c r="AB573" s="37"/>
      <c r="AC573" s="37"/>
      <c r="AD573" s="41"/>
      <c r="AE573" s="77"/>
      <c r="AF573" s="77"/>
      <c r="AG573" s="37"/>
      <c r="AH573" s="37"/>
      <c r="AI573" s="37"/>
      <c r="AJ573" s="37"/>
      <c r="AK573" s="37"/>
      <c r="AL573" s="41"/>
      <c r="AM573" s="77"/>
      <c r="AN573" s="77"/>
      <c r="AO573" s="37"/>
      <c r="AP573" s="37"/>
      <c r="AQ573" s="37"/>
      <c r="AR573" s="37"/>
      <c r="AS573" s="37"/>
      <c r="AT573" s="41"/>
      <c r="AU573" s="77"/>
      <c r="AV573" s="77"/>
      <c r="AW573" s="37"/>
      <c r="AX573" s="37"/>
      <c r="AY573" s="37"/>
      <c r="AZ573" s="37"/>
      <c r="BA573" s="37"/>
      <c r="BB573" s="41"/>
      <c r="BC573" s="77"/>
      <c r="BD573" s="77"/>
      <c r="BE573" s="37"/>
      <c r="BF573" s="37"/>
      <c r="BG573" s="37"/>
      <c r="BH573" s="37"/>
      <c r="BI573" s="37"/>
      <c r="BJ573" s="37"/>
      <c r="BK573" s="32"/>
      <c r="BL573" s="32"/>
      <c r="BM573" s="115">
        <f>Familia!AV572</f>
        <v>0</v>
      </c>
      <c r="BN573" s="32"/>
      <c r="BO573" s="115">
        <f>Familia!AW572</f>
        <v>0</v>
      </c>
      <c r="BP573" s="32"/>
      <c r="BQ573" s="115">
        <f>Familia!AX572</f>
        <v>0</v>
      </c>
      <c r="BR573" s="32"/>
      <c r="BS573" s="115">
        <f>Familia!AY572</f>
        <v>0</v>
      </c>
      <c r="BT573" s="32"/>
      <c r="BU573" s="115">
        <f>Familia!AZ572</f>
        <v>0</v>
      </c>
      <c r="BV573" s="32"/>
      <c r="BW573" s="115">
        <f>Familia!BA572</f>
        <v>0</v>
      </c>
      <c r="BX573" s="32"/>
      <c r="BY573" s="32"/>
      <c r="BZ573" s="39"/>
      <c r="CA573" s="39"/>
      <c r="CB573" s="39"/>
      <c r="CC573" s="39"/>
      <c r="CD573" s="39"/>
      <c r="CE573" s="39"/>
      <c r="CF573" s="37"/>
      <c r="CG573" s="40"/>
      <c r="CH573" s="114">
        <f t="shared" si="8"/>
        <v>0</v>
      </c>
      <c r="CI573" s="41"/>
      <c r="CJ573" s="34"/>
      <c r="CK573" s="41"/>
      <c r="CL573" s="34"/>
      <c r="CM573" s="41"/>
      <c r="CN573" s="41"/>
      <c r="CO573" s="34"/>
      <c r="CP573" s="41"/>
      <c r="CQ573" s="37"/>
      <c r="CR573" s="40"/>
      <c r="CS573" s="37"/>
      <c r="CT573" s="37" t="s">
        <v>1597</v>
      </c>
      <c r="CV573" s="37"/>
    </row>
    <row r="574" spans="1:100">
      <c r="A574" s="21">
        <v>570</v>
      </c>
      <c r="B574" s="21">
        <f>Beneficiario!C571</f>
        <v>0</v>
      </c>
      <c r="C574" s="41"/>
      <c r="D574" s="37"/>
      <c r="E574" s="40"/>
      <c r="F574" s="77"/>
      <c r="G574" s="77"/>
      <c r="H574" s="37"/>
      <c r="I574" s="37"/>
      <c r="J574" s="37"/>
      <c r="K574" s="37"/>
      <c r="L574" s="37"/>
      <c r="M574" s="32"/>
      <c r="N574" s="41"/>
      <c r="O574" s="77"/>
      <c r="P574" s="77"/>
      <c r="Q574" s="37"/>
      <c r="R574" s="37"/>
      <c r="S574" s="37"/>
      <c r="T574" s="37"/>
      <c r="U574" s="37"/>
      <c r="V574" s="41"/>
      <c r="W574" s="77"/>
      <c r="X574" s="77"/>
      <c r="Y574" s="37"/>
      <c r="Z574" s="37"/>
      <c r="AA574" s="37"/>
      <c r="AB574" s="37"/>
      <c r="AC574" s="37"/>
      <c r="AD574" s="41"/>
      <c r="AE574" s="77"/>
      <c r="AF574" s="77"/>
      <c r="AG574" s="37"/>
      <c r="AH574" s="37"/>
      <c r="AI574" s="37"/>
      <c r="AJ574" s="37"/>
      <c r="AK574" s="37"/>
      <c r="AL574" s="41"/>
      <c r="AM574" s="77"/>
      <c r="AN574" s="77"/>
      <c r="AO574" s="37"/>
      <c r="AP574" s="37"/>
      <c r="AQ574" s="37"/>
      <c r="AR574" s="37"/>
      <c r="AS574" s="37"/>
      <c r="AT574" s="41"/>
      <c r="AU574" s="77"/>
      <c r="AV574" s="77"/>
      <c r="AW574" s="37"/>
      <c r="AX574" s="37"/>
      <c r="AY574" s="37"/>
      <c r="AZ574" s="37"/>
      <c r="BA574" s="37"/>
      <c r="BB574" s="41"/>
      <c r="BC574" s="77"/>
      <c r="BD574" s="77"/>
      <c r="BE574" s="37"/>
      <c r="BF574" s="37"/>
      <c r="BG574" s="37"/>
      <c r="BH574" s="37"/>
      <c r="BI574" s="37"/>
      <c r="BJ574" s="37"/>
      <c r="BK574" s="32"/>
      <c r="BL574" s="32"/>
      <c r="BM574" s="115">
        <f>Familia!AV573</f>
        <v>0</v>
      </c>
      <c r="BN574" s="32"/>
      <c r="BO574" s="115">
        <f>Familia!AW573</f>
        <v>0</v>
      </c>
      <c r="BP574" s="32"/>
      <c r="BQ574" s="115">
        <f>Familia!AX573</f>
        <v>0</v>
      </c>
      <c r="BR574" s="32"/>
      <c r="BS574" s="115">
        <f>Familia!AY573</f>
        <v>0</v>
      </c>
      <c r="BT574" s="32"/>
      <c r="BU574" s="115">
        <f>Familia!AZ573</f>
        <v>0</v>
      </c>
      <c r="BV574" s="32"/>
      <c r="BW574" s="115">
        <f>Familia!BA573</f>
        <v>0</v>
      </c>
      <c r="BX574" s="32"/>
      <c r="BY574" s="32"/>
      <c r="BZ574" s="39"/>
      <c r="CA574" s="39"/>
      <c r="CB574" s="39"/>
      <c r="CC574" s="39"/>
      <c r="CD574" s="39"/>
      <c r="CE574" s="39"/>
      <c r="CF574" s="37"/>
      <c r="CG574" s="40"/>
      <c r="CH574" s="114">
        <f t="shared" si="8"/>
        <v>0</v>
      </c>
      <c r="CI574" s="41"/>
      <c r="CJ574" s="34"/>
      <c r="CK574" s="41"/>
      <c r="CL574" s="34"/>
      <c r="CM574" s="41"/>
      <c r="CN574" s="41"/>
      <c r="CO574" s="34"/>
      <c r="CP574" s="41"/>
      <c r="CQ574" s="37"/>
      <c r="CR574" s="40"/>
      <c r="CS574" s="37"/>
      <c r="CT574" s="37" t="s">
        <v>1597</v>
      </c>
      <c r="CV574" s="37"/>
    </row>
    <row r="575" spans="1:100">
      <c r="A575" s="21">
        <v>571</v>
      </c>
      <c r="B575" s="21">
        <f>Beneficiario!C572</f>
        <v>0</v>
      </c>
      <c r="C575" s="41"/>
      <c r="D575" s="37"/>
      <c r="E575" s="40"/>
      <c r="F575" s="77"/>
      <c r="G575" s="77"/>
      <c r="H575" s="37"/>
      <c r="I575" s="37"/>
      <c r="J575" s="37"/>
      <c r="K575" s="37"/>
      <c r="L575" s="37"/>
      <c r="M575" s="32"/>
      <c r="N575" s="41"/>
      <c r="O575" s="77"/>
      <c r="P575" s="77"/>
      <c r="Q575" s="37"/>
      <c r="R575" s="37"/>
      <c r="S575" s="37"/>
      <c r="T575" s="37"/>
      <c r="U575" s="37"/>
      <c r="V575" s="41"/>
      <c r="W575" s="77"/>
      <c r="X575" s="77"/>
      <c r="Y575" s="37"/>
      <c r="Z575" s="37"/>
      <c r="AA575" s="37"/>
      <c r="AB575" s="37"/>
      <c r="AC575" s="37"/>
      <c r="AD575" s="41"/>
      <c r="AE575" s="77"/>
      <c r="AF575" s="77"/>
      <c r="AG575" s="37"/>
      <c r="AH575" s="37"/>
      <c r="AI575" s="37"/>
      <c r="AJ575" s="37"/>
      <c r="AK575" s="37"/>
      <c r="AL575" s="41"/>
      <c r="AM575" s="77"/>
      <c r="AN575" s="77"/>
      <c r="AO575" s="37"/>
      <c r="AP575" s="37"/>
      <c r="AQ575" s="37"/>
      <c r="AR575" s="37"/>
      <c r="AS575" s="37"/>
      <c r="AT575" s="41"/>
      <c r="AU575" s="77"/>
      <c r="AV575" s="77"/>
      <c r="AW575" s="37"/>
      <c r="AX575" s="37"/>
      <c r="AY575" s="37"/>
      <c r="AZ575" s="37"/>
      <c r="BA575" s="37"/>
      <c r="BB575" s="41"/>
      <c r="BC575" s="77"/>
      <c r="BD575" s="77"/>
      <c r="BE575" s="37"/>
      <c r="BF575" s="37"/>
      <c r="BG575" s="37"/>
      <c r="BH575" s="37"/>
      <c r="BI575" s="37"/>
      <c r="BJ575" s="37"/>
      <c r="BK575" s="32"/>
      <c r="BL575" s="32"/>
      <c r="BM575" s="115">
        <f>Familia!AV574</f>
        <v>0</v>
      </c>
      <c r="BN575" s="32"/>
      <c r="BO575" s="115">
        <f>Familia!AW574</f>
        <v>0</v>
      </c>
      <c r="BP575" s="32"/>
      <c r="BQ575" s="115">
        <f>Familia!AX574</f>
        <v>0</v>
      </c>
      <c r="BR575" s="32"/>
      <c r="BS575" s="115">
        <f>Familia!AY574</f>
        <v>0</v>
      </c>
      <c r="BT575" s="32"/>
      <c r="BU575" s="115">
        <f>Familia!AZ574</f>
        <v>0</v>
      </c>
      <c r="BV575" s="32"/>
      <c r="BW575" s="115">
        <f>Familia!BA574</f>
        <v>0</v>
      </c>
      <c r="BX575" s="32"/>
      <c r="BY575" s="32"/>
      <c r="BZ575" s="39"/>
      <c r="CA575" s="39"/>
      <c r="CB575" s="39"/>
      <c r="CC575" s="39"/>
      <c r="CD575" s="39"/>
      <c r="CE575" s="39"/>
      <c r="CF575" s="37"/>
      <c r="CG575" s="40"/>
      <c r="CH575" s="114">
        <f t="shared" si="8"/>
        <v>0</v>
      </c>
      <c r="CI575" s="41"/>
      <c r="CJ575" s="34"/>
      <c r="CK575" s="41"/>
      <c r="CL575" s="34"/>
      <c r="CM575" s="41"/>
      <c r="CN575" s="41"/>
      <c r="CO575" s="34"/>
      <c r="CP575" s="41"/>
      <c r="CQ575" s="37"/>
      <c r="CR575" s="40"/>
      <c r="CS575" s="37"/>
      <c r="CT575" s="37" t="s">
        <v>1597</v>
      </c>
      <c r="CV575" s="37"/>
    </row>
    <row r="576" spans="1:100">
      <c r="A576" s="21">
        <v>572</v>
      </c>
      <c r="B576" s="21">
        <f>Beneficiario!C573</f>
        <v>0</v>
      </c>
      <c r="C576" s="41"/>
      <c r="D576" s="37"/>
      <c r="E576" s="40"/>
      <c r="F576" s="77"/>
      <c r="G576" s="77"/>
      <c r="H576" s="37"/>
      <c r="I576" s="37"/>
      <c r="J576" s="37"/>
      <c r="K576" s="37"/>
      <c r="L576" s="37"/>
      <c r="M576" s="32"/>
      <c r="N576" s="41"/>
      <c r="O576" s="77"/>
      <c r="P576" s="77"/>
      <c r="Q576" s="37"/>
      <c r="R576" s="37"/>
      <c r="S576" s="37"/>
      <c r="T576" s="37"/>
      <c r="U576" s="37"/>
      <c r="V576" s="41"/>
      <c r="W576" s="77"/>
      <c r="X576" s="77"/>
      <c r="Y576" s="37"/>
      <c r="Z576" s="37"/>
      <c r="AA576" s="37"/>
      <c r="AB576" s="37"/>
      <c r="AC576" s="37"/>
      <c r="AD576" s="41"/>
      <c r="AE576" s="77"/>
      <c r="AF576" s="77"/>
      <c r="AG576" s="37"/>
      <c r="AH576" s="37"/>
      <c r="AI576" s="37"/>
      <c r="AJ576" s="37"/>
      <c r="AK576" s="37"/>
      <c r="AL576" s="41"/>
      <c r="AM576" s="77"/>
      <c r="AN576" s="77"/>
      <c r="AO576" s="37"/>
      <c r="AP576" s="37"/>
      <c r="AQ576" s="37"/>
      <c r="AR576" s="37"/>
      <c r="AS576" s="37"/>
      <c r="AT576" s="41"/>
      <c r="AU576" s="77"/>
      <c r="AV576" s="77"/>
      <c r="AW576" s="37"/>
      <c r="AX576" s="37"/>
      <c r="AY576" s="37"/>
      <c r="AZ576" s="37"/>
      <c r="BA576" s="37"/>
      <c r="BB576" s="41"/>
      <c r="BC576" s="77"/>
      <c r="BD576" s="77"/>
      <c r="BE576" s="37"/>
      <c r="BF576" s="37"/>
      <c r="BG576" s="37"/>
      <c r="BH576" s="37"/>
      <c r="BI576" s="37"/>
      <c r="BJ576" s="37"/>
      <c r="BK576" s="32"/>
      <c r="BL576" s="32"/>
      <c r="BM576" s="115">
        <f>Familia!AV575</f>
        <v>0</v>
      </c>
      <c r="BN576" s="32"/>
      <c r="BO576" s="115">
        <f>Familia!AW575</f>
        <v>0</v>
      </c>
      <c r="BP576" s="32"/>
      <c r="BQ576" s="115">
        <f>Familia!AX575</f>
        <v>0</v>
      </c>
      <c r="BR576" s="32"/>
      <c r="BS576" s="115">
        <f>Familia!AY575</f>
        <v>0</v>
      </c>
      <c r="BT576" s="32"/>
      <c r="BU576" s="115">
        <f>Familia!AZ575</f>
        <v>0</v>
      </c>
      <c r="BV576" s="32"/>
      <c r="BW576" s="115">
        <f>Familia!BA575</f>
        <v>0</v>
      </c>
      <c r="BX576" s="32"/>
      <c r="BY576" s="32"/>
      <c r="BZ576" s="39"/>
      <c r="CA576" s="39"/>
      <c r="CB576" s="39"/>
      <c r="CC576" s="39"/>
      <c r="CD576" s="39"/>
      <c r="CE576" s="39"/>
      <c r="CF576" s="37"/>
      <c r="CG576" s="40"/>
      <c r="CH576" s="114">
        <f t="shared" si="8"/>
        <v>0</v>
      </c>
      <c r="CI576" s="41"/>
      <c r="CJ576" s="34"/>
      <c r="CK576" s="41"/>
      <c r="CL576" s="34"/>
      <c r="CM576" s="41"/>
      <c r="CN576" s="41"/>
      <c r="CO576" s="34"/>
      <c r="CP576" s="41"/>
      <c r="CQ576" s="37"/>
      <c r="CR576" s="40"/>
      <c r="CS576" s="37"/>
      <c r="CT576" s="37" t="s">
        <v>1597</v>
      </c>
      <c r="CV576" s="37"/>
    </row>
    <row r="577" spans="1:100">
      <c r="A577" s="21">
        <v>573</v>
      </c>
      <c r="B577" s="21">
        <f>Beneficiario!C574</f>
        <v>0</v>
      </c>
      <c r="C577" s="41"/>
      <c r="D577" s="37"/>
      <c r="E577" s="40"/>
      <c r="F577" s="77"/>
      <c r="G577" s="77"/>
      <c r="H577" s="37"/>
      <c r="I577" s="37"/>
      <c r="J577" s="37"/>
      <c r="K577" s="37"/>
      <c r="L577" s="37"/>
      <c r="M577" s="32"/>
      <c r="N577" s="41"/>
      <c r="O577" s="77"/>
      <c r="P577" s="77"/>
      <c r="Q577" s="37"/>
      <c r="R577" s="37"/>
      <c r="S577" s="37"/>
      <c r="T577" s="37"/>
      <c r="U577" s="37"/>
      <c r="V577" s="41"/>
      <c r="W577" s="77"/>
      <c r="X577" s="77"/>
      <c r="Y577" s="37"/>
      <c r="Z577" s="37"/>
      <c r="AA577" s="37"/>
      <c r="AB577" s="37"/>
      <c r="AC577" s="37"/>
      <c r="AD577" s="41"/>
      <c r="AE577" s="77"/>
      <c r="AF577" s="77"/>
      <c r="AG577" s="37"/>
      <c r="AH577" s="37"/>
      <c r="AI577" s="37"/>
      <c r="AJ577" s="37"/>
      <c r="AK577" s="37"/>
      <c r="AL577" s="41"/>
      <c r="AM577" s="77"/>
      <c r="AN577" s="77"/>
      <c r="AO577" s="37"/>
      <c r="AP577" s="37"/>
      <c r="AQ577" s="37"/>
      <c r="AR577" s="37"/>
      <c r="AS577" s="37"/>
      <c r="AT577" s="41"/>
      <c r="AU577" s="77"/>
      <c r="AV577" s="77"/>
      <c r="AW577" s="37"/>
      <c r="AX577" s="37"/>
      <c r="AY577" s="37"/>
      <c r="AZ577" s="37"/>
      <c r="BA577" s="37"/>
      <c r="BB577" s="41"/>
      <c r="BC577" s="77"/>
      <c r="BD577" s="77"/>
      <c r="BE577" s="37"/>
      <c r="BF577" s="37"/>
      <c r="BG577" s="37"/>
      <c r="BH577" s="37"/>
      <c r="BI577" s="37"/>
      <c r="BJ577" s="37"/>
      <c r="BK577" s="32"/>
      <c r="BL577" s="32"/>
      <c r="BM577" s="115">
        <f>Familia!AV576</f>
        <v>0</v>
      </c>
      <c r="BN577" s="32"/>
      <c r="BO577" s="115">
        <f>Familia!AW576</f>
        <v>0</v>
      </c>
      <c r="BP577" s="32"/>
      <c r="BQ577" s="115">
        <f>Familia!AX576</f>
        <v>0</v>
      </c>
      <c r="BR577" s="32"/>
      <c r="BS577" s="115">
        <f>Familia!AY576</f>
        <v>0</v>
      </c>
      <c r="BT577" s="32"/>
      <c r="BU577" s="115">
        <f>Familia!AZ576</f>
        <v>0</v>
      </c>
      <c r="BV577" s="32"/>
      <c r="BW577" s="115">
        <f>Familia!BA576</f>
        <v>0</v>
      </c>
      <c r="BX577" s="32"/>
      <c r="BY577" s="32"/>
      <c r="BZ577" s="39"/>
      <c r="CA577" s="39"/>
      <c r="CB577" s="39"/>
      <c r="CC577" s="39"/>
      <c r="CD577" s="39"/>
      <c r="CE577" s="39"/>
      <c r="CF577" s="37"/>
      <c r="CG577" s="40"/>
      <c r="CH577" s="114">
        <f t="shared" si="8"/>
        <v>0</v>
      </c>
      <c r="CI577" s="41"/>
      <c r="CJ577" s="34"/>
      <c r="CK577" s="41"/>
      <c r="CL577" s="34"/>
      <c r="CM577" s="41"/>
      <c r="CN577" s="41"/>
      <c r="CO577" s="34"/>
      <c r="CP577" s="41"/>
      <c r="CQ577" s="37"/>
      <c r="CR577" s="40"/>
      <c r="CS577" s="37"/>
      <c r="CT577" s="37" t="s">
        <v>1597</v>
      </c>
      <c r="CV577" s="37"/>
    </row>
    <row r="578" spans="1:100">
      <c r="A578" s="21">
        <v>574</v>
      </c>
      <c r="B578" s="21">
        <f>Beneficiario!C575</f>
        <v>0</v>
      </c>
      <c r="C578" s="41"/>
      <c r="D578" s="37"/>
      <c r="E578" s="40"/>
      <c r="F578" s="77"/>
      <c r="G578" s="77"/>
      <c r="H578" s="37"/>
      <c r="I578" s="37"/>
      <c r="J578" s="37"/>
      <c r="K578" s="37"/>
      <c r="L578" s="37"/>
      <c r="M578" s="32"/>
      <c r="N578" s="41"/>
      <c r="O578" s="77"/>
      <c r="P578" s="77"/>
      <c r="Q578" s="37"/>
      <c r="R578" s="37"/>
      <c r="S578" s="37"/>
      <c r="T578" s="37"/>
      <c r="U578" s="37"/>
      <c r="V578" s="41"/>
      <c r="W578" s="77"/>
      <c r="X578" s="77"/>
      <c r="Y578" s="37"/>
      <c r="Z578" s="37"/>
      <c r="AA578" s="37"/>
      <c r="AB578" s="37"/>
      <c r="AC578" s="37"/>
      <c r="AD578" s="41"/>
      <c r="AE578" s="77"/>
      <c r="AF578" s="77"/>
      <c r="AG578" s="37"/>
      <c r="AH578" s="37"/>
      <c r="AI578" s="37"/>
      <c r="AJ578" s="37"/>
      <c r="AK578" s="37"/>
      <c r="AL578" s="41"/>
      <c r="AM578" s="77"/>
      <c r="AN578" s="77"/>
      <c r="AO578" s="37"/>
      <c r="AP578" s="37"/>
      <c r="AQ578" s="37"/>
      <c r="AR578" s="37"/>
      <c r="AS578" s="37"/>
      <c r="AT578" s="41"/>
      <c r="AU578" s="77"/>
      <c r="AV578" s="77"/>
      <c r="AW578" s="37"/>
      <c r="AX578" s="37"/>
      <c r="AY578" s="37"/>
      <c r="AZ578" s="37"/>
      <c r="BA578" s="37"/>
      <c r="BB578" s="41"/>
      <c r="BC578" s="77"/>
      <c r="BD578" s="77"/>
      <c r="BE578" s="37"/>
      <c r="BF578" s="37"/>
      <c r="BG578" s="37"/>
      <c r="BH578" s="37"/>
      <c r="BI578" s="37"/>
      <c r="BJ578" s="37"/>
      <c r="BK578" s="32"/>
      <c r="BL578" s="32"/>
      <c r="BM578" s="115">
        <f>Familia!AV577</f>
        <v>0</v>
      </c>
      <c r="BN578" s="32"/>
      <c r="BO578" s="115">
        <f>Familia!AW577</f>
        <v>0</v>
      </c>
      <c r="BP578" s="32"/>
      <c r="BQ578" s="115">
        <f>Familia!AX577</f>
        <v>0</v>
      </c>
      <c r="BR578" s="32"/>
      <c r="BS578" s="115">
        <f>Familia!AY577</f>
        <v>0</v>
      </c>
      <c r="BT578" s="32"/>
      <c r="BU578" s="115">
        <f>Familia!AZ577</f>
        <v>0</v>
      </c>
      <c r="BV578" s="32"/>
      <c r="BW578" s="115">
        <f>Familia!BA577</f>
        <v>0</v>
      </c>
      <c r="BX578" s="32"/>
      <c r="BY578" s="32"/>
      <c r="BZ578" s="39"/>
      <c r="CA578" s="39"/>
      <c r="CB578" s="39"/>
      <c r="CC578" s="39"/>
      <c r="CD578" s="39"/>
      <c r="CE578" s="39"/>
      <c r="CF578" s="37"/>
      <c r="CG578" s="40"/>
      <c r="CH578" s="114">
        <f t="shared" si="8"/>
        <v>0</v>
      </c>
      <c r="CI578" s="41"/>
      <c r="CJ578" s="34"/>
      <c r="CK578" s="41"/>
      <c r="CL578" s="34"/>
      <c r="CM578" s="41"/>
      <c r="CN578" s="41"/>
      <c r="CO578" s="34"/>
      <c r="CP578" s="41"/>
      <c r="CQ578" s="37"/>
      <c r="CR578" s="40"/>
      <c r="CS578" s="37"/>
      <c r="CT578" s="37" t="s">
        <v>1597</v>
      </c>
      <c r="CV578" s="37"/>
    </row>
    <row r="579" spans="1:100">
      <c r="A579" s="21">
        <v>575</v>
      </c>
      <c r="B579" s="21">
        <f>Beneficiario!C576</f>
        <v>0</v>
      </c>
      <c r="C579" s="41"/>
      <c r="D579" s="37"/>
      <c r="E579" s="40"/>
      <c r="F579" s="77"/>
      <c r="G579" s="77"/>
      <c r="H579" s="37"/>
      <c r="I579" s="37"/>
      <c r="J579" s="37"/>
      <c r="K579" s="37"/>
      <c r="L579" s="37"/>
      <c r="M579" s="32"/>
      <c r="N579" s="41"/>
      <c r="O579" s="77"/>
      <c r="P579" s="77"/>
      <c r="Q579" s="37"/>
      <c r="R579" s="37"/>
      <c r="S579" s="37"/>
      <c r="T579" s="37"/>
      <c r="U579" s="37"/>
      <c r="V579" s="41"/>
      <c r="W579" s="77"/>
      <c r="X579" s="77"/>
      <c r="Y579" s="37"/>
      <c r="Z579" s="37"/>
      <c r="AA579" s="37"/>
      <c r="AB579" s="37"/>
      <c r="AC579" s="37"/>
      <c r="AD579" s="41"/>
      <c r="AE579" s="77"/>
      <c r="AF579" s="77"/>
      <c r="AG579" s="37"/>
      <c r="AH579" s="37"/>
      <c r="AI579" s="37"/>
      <c r="AJ579" s="37"/>
      <c r="AK579" s="37"/>
      <c r="AL579" s="41"/>
      <c r="AM579" s="77"/>
      <c r="AN579" s="77"/>
      <c r="AO579" s="37"/>
      <c r="AP579" s="37"/>
      <c r="AQ579" s="37"/>
      <c r="AR579" s="37"/>
      <c r="AS579" s="37"/>
      <c r="AT579" s="41"/>
      <c r="AU579" s="77"/>
      <c r="AV579" s="77"/>
      <c r="AW579" s="37"/>
      <c r="AX579" s="37"/>
      <c r="AY579" s="37"/>
      <c r="AZ579" s="37"/>
      <c r="BA579" s="37"/>
      <c r="BB579" s="41"/>
      <c r="BC579" s="77"/>
      <c r="BD579" s="77"/>
      <c r="BE579" s="37"/>
      <c r="BF579" s="37"/>
      <c r="BG579" s="37"/>
      <c r="BH579" s="37"/>
      <c r="BI579" s="37"/>
      <c r="BJ579" s="37"/>
      <c r="BK579" s="32"/>
      <c r="BL579" s="32"/>
      <c r="BM579" s="115">
        <f>Familia!AV578</f>
        <v>0</v>
      </c>
      <c r="BN579" s="32"/>
      <c r="BO579" s="115">
        <f>Familia!AW578</f>
        <v>0</v>
      </c>
      <c r="BP579" s="32"/>
      <c r="BQ579" s="115">
        <f>Familia!AX578</f>
        <v>0</v>
      </c>
      <c r="BR579" s="32"/>
      <c r="BS579" s="115">
        <f>Familia!AY578</f>
        <v>0</v>
      </c>
      <c r="BT579" s="32"/>
      <c r="BU579" s="115">
        <f>Familia!AZ578</f>
        <v>0</v>
      </c>
      <c r="BV579" s="32"/>
      <c r="BW579" s="115">
        <f>Familia!BA578</f>
        <v>0</v>
      </c>
      <c r="BX579" s="32"/>
      <c r="BY579" s="32"/>
      <c r="BZ579" s="39"/>
      <c r="CA579" s="39"/>
      <c r="CB579" s="39"/>
      <c r="CC579" s="39"/>
      <c r="CD579" s="39"/>
      <c r="CE579" s="39"/>
      <c r="CF579" s="37"/>
      <c r="CG579" s="40"/>
      <c r="CH579" s="114">
        <f t="shared" si="8"/>
        <v>0</v>
      </c>
      <c r="CI579" s="41"/>
      <c r="CJ579" s="34"/>
      <c r="CK579" s="41"/>
      <c r="CL579" s="34"/>
      <c r="CM579" s="41"/>
      <c r="CN579" s="41"/>
      <c r="CO579" s="34"/>
      <c r="CP579" s="41"/>
      <c r="CQ579" s="37"/>
      <c r="CR579" s="40"/>
      <c r="CS579" s="37"/>
      <c r="CT579" s="37" t="s">
        <v>1597</v>
      </c>
      <c r="CV579" s="37"/>
    </row>
    <row r="580" spans="1:100">
      <c r="A580" s="21">
        <v>576</v>
      </c>
      <c r="B580" s="21">
        <f>Beneficiario!C577</f>
        <v>0</v>
      </c>
      <c r="C580" s="41"/>
      <c r="D580" s="37"/>
      <c r="E580" s="40"/>
      <c r="F580" s="77"/>
      <c r="G580" s="77"/>
      <c r="H580" s="37"/>
      <c r="I580" s="37"/>
      <c r="J580" s="37"/>
      <c r="K580" s="37"/>
      <c r="L580" s="37"/>
      <c r="M580" s="32"/>
      <c r="N580" s="41"/>
      <c r="O580" s="77"/>
      <c r="P580" s="77"/>
      <c r="Q580" s="37"/>
      <c r="R580" s="37"/>
      <c r="S580" s="37"/>
      <c r="T580" s="37"/>
      <c r="U580" s="37"/>
      <c r="V580" s="41"/>
      <c r="W580" s="77"/>
      <c r="X580" s="77"/>
      <c r="Y580" s="37"/>
      <c r="Z580" s="37"/>
      <c r="AA580" s="37"/>
      <c r="AB580" s="37"/>
      <c r="AC580" s="37"/>
      <c r="AD580" s="41"/>
      <c r="AE580" s="77"/>
      <c r="AF580" s="77"/>
      <c r="AG580" s="37"/>
      <c r="AH580" s="37"/>
      <c r="AI580" s="37"/>
      <c r="AJ580" s="37"/>
      <c r="AK580" s="37"/>
      <c r="AL580" s="41"/>
      <c r="AM580" s="77"/>
      <c r="AN580" s="77"/>
      <c r="AO580" s="37"/>
      <c r="AP580" s="37"/>
      <c r="AQ580" s="37"/>
      <c r="AR580" s="37"/>
      <c r="AS580" s="37"/>
      <c r="AT580" s="41"/>
      <c r="AU580" s="77"/>
      <c r="AV580" s="77"/>
      <c r="AW580" s="37"/>
      <c r="AX580" s="37"/>
      <c r="AY580" s="37"/>
      <c r="AZ580" s="37"/>
      <c r="BA580" s="37"/>
      <c r="BB580" s="41"/>
      <c r="BC580" s="77"/>
      <c r="BD580" s="77"/>
      <c r="BE580" s="37"/>
      <c r="BF580" s="37"/>
      <c r="BG580" s="37"/>
      <c r="BH580" s="37"/>
      <c r="BI580" s="37"/>
      <c r="BJ580" s="37"/>
      <c r="BK580" s="32"/>
      <c r="BL580" s="32"/>
      <c r="BM580" s="115">
        <f>Familia!AV579</f>
        <v>0</v>
      </c>
      <c r="BN580" s="32"/>
      <c r="BO580" s="115">
        <f>Familia!AW579</f>
        <v>0</v>
      </c>
      <c r="BP580" s="32"/>
      <c r="BQ580" s="115">
        <f>Familia!AX579</f>
        <v>0</v>
      </c>
      <c r="BR580" s="32"/>
      <c r="BS580" s="115">
        <f>Familia!AY579</f>
        <v>0</v>
      </c>
      <c r="BT580" s="32"/>
      <c r="BU580" s="115">
        <f>Familia!AZ579</f>
        <v>0</v>
      </c>
      <c r="BV580" s="32"/>
      <c r="BW580" s="115">
        <f>Familia!BA579</f>
        <v>0</v>
      </c>
      <c r="BX580" s="32"/>
      <c r="BY580" s="32"/>
      <c r="BZ580" s="39"/>
      <c r="CA580" s="39"/>
      <c r="CB580" s="39"/>
      <c r="CC580" s="39"/>
      <c r="CD580" s="39"/>
      <c r="CE580" s="39"/>
      <c r="CF580" s="37"/>
      <c r="CG580" s="40"/>
      <c r="CH580" s="114">
        <f t="shared" si="8"/>
        <v>0</v>
      </c>
      <c r="CI580" s="41"/>
      <c r="CJ580" s="34"/>
      <c r="CK580" s="41"/>
      <c r="CL580" s="34"/>
      <c r="CM580" s="41"/>
      <c r="CN580" s="41"/>
      <c r="CO580" s="34"/>
      <c r="CP580" s="41"/>
      <c r="CQ580" s="37"/>
      <c r="CR580" s="40"/>
      <c r="CS580" s="37"/>
      <c r="CT580" s="37" t="s">
        <v>1597</v>
      </c>
      <c r="CV580" s="37"/>
    </row>
    <row r="581" spans="1:100">
      <c r="A581" s="21">
        <v>577</v>
      </c>
      <c r="B581" s="21">
        <f>Beneficiario!C578</f>
        <v>0</v>
      </c>
      <c r="C581" s="41"/>
      <c r="D581" s="37"/>
      <c r="E581" s="40"/>
      <c r="F581" s="77"/>
      <c r="G581" s="77"/>
      <c r="H581" s="37"/>
      <c r="I581" s="37"/>
      <c r="J581" s="37"/>
      <c r="K581" s="37"/>
      <c r="L581" s="37"/>
      <c r="M581" s="32"/>
      <c r="N581" s="41"/>
      <c r="O581" s="77"/>
      <c r="P581" s="77"/>
      <c r="Q581" s="37"/>
      <c r="R581" s="37"/>
      <c r="S581" s="37"/>
      <c r="T581" s="37"/>
      <c r="U581" s="37"/>
      <c r="V581" s="41"/>
      <c r="W581" s="77"/>
      <c r="X581" s="77"/>
      <c r="Y581" s="37"/>
      <c r="Z581" s="37"/>
      <c r="AA581" s="37"/>
      <c r="AB581" s="37"/>
      <c r="AC581" s="37"/>
      <c r="AD581" s="41"/>
      <c r="AE581" s="77"/>
      <c r="AF581" s="77"/>
      <c r="AG581" s="37"/>
      <c r="AH581" s="37"/>
      <c r="AI581" s="37"/>
      <c r="AJ581" s="37"/>
      <c r="AK581" s="37"/>
      <c r="AL581" s="41"/>
      <c r="AM581" s="77"/>
      <c r="AN581" s="77"/>
      <c r="AO581" s="37"/>
      <c r="AP581" s="37"/>
      <c r="AQ581" s="37"/>
      <c r="AR581" s="37"/>
      <c r="AS581" s="37"/>
      <c r="AT581" s="41"/>
      <c r="AU581" s="77"/>
      <c r="AV581" s="77"/>
      <c r="AW581" s="37"/>
      <c r="AX581" s="37"/>
      <c r="AY581" s="37"/>
      <c r="AZ581" s="37"/>
      <c r="BA581" s="37"/>
      <c r="BB581" s="41"/>
      <c r="BC581" s="77"/>
      <c r="BD581" s="77"/>
      <c r="BE581" s="37"/>
      <c r="BF581" s="37"/>
      <c r="BG581" s="37"/>
      <c r="BH581" s="37"/>
      <c r="BI581" s="37"/>
      <c r="BJ581" s="37"/>
      <c r="BK581" s="32"/>
      <c r="BL581" s="32"/>
      <c r="BM581" s="115">
        <f>Familia!AV580</f>
        <v>0</v>
      </c>
      <c r="BN581" s="32"/>
      <c r="BO581" s="115">
        <f>Familia!AW580</f>
        <v>0</v>
      </c>
      <c r="BP581" s="32"/>
      <c r="BQ581" s="115">
        <f>Familia!AX580</f>
        <v>0</v>
      </c>
      <c r="BR581" s="32"/>
      <c r="BS581" s="115">
        <f>Familia!AY580</f>
        <v>0</v>
      </c>
      <c r="BT581" s="32"/>
      <c r="BU581" s="115">
        <f>Familia!AZ580</f>
        <v>0</v>
      </c>
      <c r="BV581" s="32"/>
      <c r="BW581" s="115">
        <f>Familia!BA580</f>
        <v>0</v>
      </c>
      <c r="BX581" s="32"/>
      <c r="BY581" s="32"/>
      <c r="BZ581" s="39"/>
      <c r="CA581" s="39"/>
      <c r="CB581" s="39"/>
      <c r="CC581" s="39"/>
      <c r="CD581" s="39"/>
      <c r="CE581" s="39"/>
      <c r="CF581" s="37"/>
      <c r="CG581" s="40"/>
      <c r="CH581" s="114">
        <f t="shared" si="8"/>
        <v>0</v>
      </c>
      <c r="CI581" s="41"/>
      <c r="CJ581" s="34"/>
      <c r="CK581" s="41"/>
      <c r="CL581" s="34"/>
      <c r="CM581" s="41"/>
      <c r="CN581" s="41"/>
      <c r="CO581" s="34"/>
      <c r="CP581" s="41"/>
      <c r="CQ581" s="37"/>
      <c r="CR581" s="40"/>
      <c r="CS581" s="37"/>
      <c r="CT581" s="37" t="s">
        <v>1597</v>
      </c>
      <c r="CV581" s="37"/>
    </row>
    <row r="582" spans="1:100">
      <c r="A582" s="21">
        <v>578</v>
      </c>
      <c r="B582" s="21">
        <f>Beneficiario!C579</f>
        <v>0</v>
      </c>
      <c r="C582" s="41"/>
      <c r="D582" s="37"/>
      <c r="E582" s="40"/>
      <c r="F582" s="77"/>
      <c r="G582" s="77"/>
      <c r="H582" s="37"/>
      <c r="I582" s="37"/>
      <c r="J582" s="37"/>
      <c r="K582" s="37"/>
      <c r="L582" s="37"/>
      <c r="M582" s="32"/>
      <c r="N582" s="41"/>
      <c r="O582" s="77"/>
      <c r="P582" s="77"/>
      <c r="Q582" s="37"/>
      <c r="R582" s="37"/>
      <c r="S582" s="37"/>
      <c r="T582" s="37"/>
      <c r="U582" s="37"/>
      <c r="V582" s="41"/>
      <c r="W582" s="77"/>
      <c r="X582" s="77"/>
      <c r="Y582" s="37"/>
      <c r="Z582" s="37"/>
      <c r="AA582" s="37"/>
      <c r="AB582" s="37"/>
      <c r="AC582" s="37"/>
      <c r="AD582" s="41"/>
      <c r="AE582" s="77"/>
      <c r="AF582" s="77"/>
      <c r="AG582" s="37"/>
      <c r="AH582" s="37"/>
      <c r="AI582" s="37"/>
      <c r="AJ582" s="37"/>
      <c r="AK582" s="37"/>
      <c r="AL582" s="41"/>
      <c r="AM582" s="77"/>
      <c r="AN582" s="77"/>
      <c r="AO582" s="37"/>
      <c r="AP582" s="37"/>
      <c r="AQ582" s="37"/>
      <c r="AR582" s="37"/>
      <c r="AS582" s="37"/>
      <c r="AT582" s="41"/>
      <c r="AU582" s="77"/>
      <c r="AV582" s="77"/>
      <c r="AW582" s="37"/>
      <c r="AX582" s="37"/>
      <c r="AY582" s="37"/>
      <c r="AZ582" s="37"/>
      <c r="BA582" s="37"/>
      <c r="BB582" s="41"/>
      <c r="BC582" s="77"/>
      <c r="BD582" s="77"/>
      <c r="BE582" s="37"/>
      <c r="BF582" s="37"/>
      <c r="BG582" s="37"/>
      <c r="BH582" s="37"/>
      <c r="BI582" s="37"/>
      <c r="BJ582" s="37"/>
      <c r="BK582" s="32"/>
      <c r="BL582" s="32"/>
      <c r="BM582" s="115">
        <f>Familia!AV581</f>
        <v>0</v>
      </c>
      <c r="BN582" s="32"/>
      <c r="BO582" s="115">
        <f>Familia!AW581</f>
        <v>0</v>
      </c>
      <c r="BP582" s="32"/>
      <c r="BQ582" s="115">
        <f>Familia!AX581</f>
        <v>0</v>
      </c>
      <c r="BR582" s="32"/>
      <c r="BS582" s="115">
        <f>Familia!AY581</f>
        <v>0</v>
      </c>
      <c r="BT582" s="32"/>
      <c r="BU582" s="115">
        <f>Familia!AZ581</f>
        <v>0</v>
      </c>
      <c r="BV582" s="32"/>
      <c r="BW582" s="115">
        <f>Familia!BA581</f>
        <v>0</v>
      </c>
      <c r="BX582" s="32"/>
      <c r="BY582" s="32"/>
      <c r="BZ582" s="39"/>
      <c r="CA582" s="39"/>
      <c r="CB582" s="39"/>
      <c r="CC582" s="39"/>
      <c r="CD582" s="39"/>
      <c r="CE582" s="39"/>
      <c r="CF582" s="37"/>
      <c r="CG582" s="40"/>
      <c r="CH582" s="114">
        <f t="shared" ref="CH582:CH645" si="9">CG582-E582</f>
        <v>0</v>
      </c>
      <c r="CI582" s="41"/>
      <c r="CJ582" s="34"/>
      <c r="CK582" s="41"/>
      <c r="CL582" s="34"/>
      <c r="CM582" s="41"/>
      <c r="CN582" s="41"/>
      <c r="CO582" s="34"/>
      <c r="CP582" s="41"/>
      <c r="CQ582" s="37"/>
      <c r="CR582" s="40"/>
      <c r="CS582" s="37"/>
      <c r="CT582" s="37" t="s">
        <v>1597</v>
      </c>
      <c r="CV582" s="37"/>
    </row>
    <row r="583" spans="1:100">
      <c r="A583" s="21">
        <v>579</v>
      </c>
      <c r="B583" s="21">
        <f>Beneficiario!C580</f>
        <v>0</v>
      </c>
      <c r="C583" s="41"/>
      <c r="D583" s="37"/>
      <c r="E583" s="40"/>
      <c r="F583" s="77"/>
      <c r="G583" s="77"/>
      <c r="H583" s="37"/>
      <c r="I583" s="37"/>
      <c r="J583" s="37"/>
      <c r="K583" s="37"/>
      <c r="L583" s="37"/>
      <c r="M583" s="32"/>
      <c r="N583" s="41"/>
      <c r="O583" s="77"/>
      <c r="P583" s="77"/>
      <c r="Q583" s="37"/>
      <c r="R583" s="37"/>
      <c r="S583" s="37"/>
      <c r="T583" s="37"/>
      <c r="U583" s="37"/>
      <c r="V583" s="41"/>
      <c r="W583" s="77"/>
      <c r="X583" s="77"/>
      <c r="Y583" s="37"/>
      <c r="Z583" s="37"/>
      <c r="AA583" s="37"/>
      <c r="AB583" s="37"/>
      <c r="AC583" s="37"/>
      <c r="AD583" s="41"/>
      <c r="AE583" s="77"/>
      <c r="AF583" s="77"/>
      <c r="AG583" s="37"/>
      <c r="AH583" s="37"/>
      <c r="AI583" s="37"/>
      <c r="AJ583" s="37"/>
      <c r="AK583" s="37"/>
      <c r="AL583" s="41"/>
      <c r="AM583" s="77"/>
      <c r="AN583" s="77"/>
      <c r="AO583" s="37"/>
      <c r="AP583" s="37"/>
      <c r="AQ583" s="37"/>
      <c r="AR583" s="37"/>
      <c r="AS583" s="37"/>
      <c r="AT583" s="41"/>
      <c r="AU583" s="77"/>
      <c r="AV583" s="77"/>
      <c r="AW583" s="37"/>
      <c r="AX583" s="37"/>
      <c r="AY583" s="37"/>
      <c r="AZ583" s="37"/>
      <c r="BA583" s="37"/>
      <c r="BB583" s="41"/>
      <c r="BC583" s="77"/>
      <c r="BD583" s="77"/>
      <c r="BE583" s="37"/>
      <c r="BF583" s="37"/>
      <c r="BG583" s="37"/>
      <c r="BH583" s="37"/>
      <c r="BI583" s="37"/>
      <c r="BJ583" s="37"/>
      <c r="BK583" s="32"/>
      <c r="BL583" s="32"/>
      <c r="BM583" s="115">
        <f>Familia!AV582</f>
        <v>0</v>
      </c>
      <c r="BN583" s="32"/>
      <c r="BO583" s="115">
        <f>Familia!AW582</f>
        <v>0</v>
      </c>
      <c r="BP583" s="32"/>
      <c r="BQ583" s="115">
        <f>Familia!AX582</f>
        <v>0</v>
      </c>
      <c r="BR583" s="32"/>
      <c r="BS583" s="115">
        <f>Familia!AY582</f>
        <v>0</v>
      </c>
      <c r="BT583" s="32"/>
      <c r="BU583" s="115">
        <f>Familia!AZ582</f>
        <v>0</v>
      </c>
      <c r="BV583" s="32"/>
      <c r="BW583" s="115">
        <f>Familia!BA582</f>
        <v>0</v>
      </c>
      <c r="BX583" s="32"/>
      <c r="BY583" s="32"/>
      <c r="BZ583" s="39"/>
      <c r="CA583" s="39"/>
      <c r="CB583" s="39"/>
      <c r="CC583" s="39"/>
      <c r="CD583" s="39"/>
      <c r="CE583" s="39"/>
      <c r="CF583" s="37"/>
      <c r="CG583" s="40"/>
      <c r="CH583" s="114">
        <f t="shared" si="9"/>
        <v>0</v>
      </c>
      <c r="CI583" s="41"/>
      <c r="CJ583" s="34"/>
      <c r="CK583" s="41"/>
      <c r="CL583" s="34"/>
      <c r="CM583" s="41"/>
      <c r="CN583" s="41"/>
      <c r="CO583" s="34"/>
      <c r="CP583" s="41"/>
      <c r="CQ583" s="37"/>
      <c r="CR583" s="40"/>
      <c r="CS583" s="37"/>
      <c r="CT583" s="37" t="s">
        <v>1597</v>
      </c>
      <c r="CV583" s="37"/>
    </row>
    <row r="584" spans="1:100">
      <c r="A584" s="21">
        <v>580</v>
      </c>
      <c r="B584" s="21">
        <f>Beneficiario!C581</f>
        <v>0</v>
      </c>
      <c r="C584" s="41"/>
      <c r="D584" s="37"/>
      <c r="E584" s="40"/>
      <c r="F584" s="77"/>
      <c r="G584" s="77"/>
      <c r="H584" s="37"/>
      <c r="I584" s="37"/>
      <c r="J584" s="37"/>
      <c r="K584" s="37"/>
      <c r="L584" s="37"/>
      <c r="M584" s="32"/>
      <c r="N584" s="41"/>
      <c r="O584" s="77"/>
      <c r="P584" s="77"/>
      <c r="Q584" s="37"/>
      <c r="R584" s="37"/>
      <c r="S584" s="37"/>
      <c r="T584" s="37"/>
      <c r="U584" s="37"/>
      <c r="V584" s="41"/>
      <c r="W584" s="77"/>
      <c r="X584" s="77"/>
      <c r="Y584" s="37"/>
      <c r="Z584" s="37"/>
      <c r="AA584" s="37"/>
      <c r="AB584" s="37"/>
      <c r="AC584" s="37"/>
      <c r="AD584" s="41"/>
      <c r="AE584" s="77"/>
      <c r="AF584" s="77"/>
      <c r="AG584" s="37"/>
      <c r="AH584" s="37"/>
      <c r="AI584" s="37"/>
      <c r="AJ584" s="37"/>
      <c r="AK584" s="37"/>
      <c r="AL584" s="41"/>
      <c r="AM584" s="77"/>
      <c r="AN584" s="77"/>
      <c r="AO584" s="37"/>
      <c r="AP584" s="37"/>
      <c r="AQ584" s="37"/>
      <c r="AR584" s="37"/>
      <c r="AS584" s="37"/>
      <c r="AT584" s="41"/>
      <c r="AU584" s="77"/>
      <c r="AV584" s="77"/>
      <c r="AW584" s="37"/>
      <c r="AX584" s="37"/>
      <c r="AY584" s="37"/>
      <c r="AZ584" s="37"/>
      <c r="BA584" s="37"/>
      <c r="BB584" s="41"/>
      <c r="BC584" s="77"/>
      <c r="BD584" s="77"/>
      <c r="BE584" s="37"/>
      <c r="BF584" s="37"/>
      <c r="BG584" s="37"/>
      <c r="BH584" s="37"/>
      <c r="BI584" s="37"/>
      <c r="BJ584" s="37"/>
      <c r="BK584" s="32"/>
      <c r="BL584" s="32"/>
      <c r="BM584" s="115">
        <f>Familia!AV583</f>
        <v>0</v>
      </c>
      <c r="BN584" s="32"/>
      <c r="BO584" s="115">
        <f>Familia!AW583</f>
        <v>0</v>
      </c>
      <c r="BP584" s="32"/>
      <c r="BQ584" s="115">
        <f>Familia!AX583</f>
        <v>0</v>
      </c>
      <c r="BR584" s="32"/>
      <c r="BS584" s="115">
        <f>Familia!AY583</f>
        <v>0</v>
      </c>
      <c r="BT584" s="32"/>
      <c r="BU584" s="115">
        <f>Familia!AZ583</f>
        <v>0</v>
      </c>
      <c r="BV584" s="32"/>
      <c r="BW584" s="115">
        <f>Familia!BA583</f>
        <v>0</v>
      </c>
      <c r="BX584" s="32"/>
      <c r="BY584" s="32"/>
      <c r="BZ584" s="39"/>
      <c r="CA584" s="39"/>
      <c r="CB584" s="39"/>
      <c r="CC584" s="39"/>
      <c r="CD584" s="39"/>
      <c r="CE584" s="39"/>
      <c r="CF584" s="37"/>
      <c r="CG584" s="40"/>
      <c r="CH584" s="114">
        <f t="shared" si="9"/>
        <v>0</v>
      </c>
      <c r="CI584" s="41"/>
      <c r="CJ584" s="34"/>
      <c r="CK584" s="41"/>
      <c r="CL584" s="34"/>
      <c r="CM584" s="41"/>
      <c r="CN584" s="41"/>
      <c r="CO584" s="34"/>
      <c r="CP584" s="41"/>
      <c r="CQ584" s="37"/>
      <c r="CR584" s="40"/>
      <c r="CS584" s="37"/>
      <c r="CT584" s="37" t="s">
        <v>1597</v>
      </c>
      <c r="CV584" s="37"/>
    </row>
    <row r="585" spans="1:100">
      <c r="A585" s="21">
        <v>581</v>
      </c>
      <c r="B585" s="21">
        <f>Beneficiario!C582</f>
        <v>0</v>
      </c>
      <c r="C585" s="41"/>
      <c r="D585" s="37"/>
      <c r="E585" s="40"/>
      <c r="F585" s="77"/>
      <c r="G585" s="77"/>
      <c r="H585" s="37"/>
      <c r="I585" s="37"/>
      <c r="J585" s="37"/>
      <c r="K585" s="37"/>
      <c r="L585" s="37"/>
      <c r="M585" s="32"/>
      <c r="N585" s="41"/>
      <c r="O585" s="77"/>
      <c r="P585" s="77"/>
      <c r="Q585" s="37"/>
      <c r="R585" s="37"/>
      <c r="S585" s="37"/>
      <c r="T585" s="37"/>
      <c r="U585" s="37"/>
      <c r="V585" s="41"/>
      <c r="W585" s="77"/>
      <c r="X585" s="77"/>
      <c r="Y585" s="37"/>
      <c r="Z585" s="37"/>
      <c r="AA585" s="37"/>
      <c r="AB585" s="37"/>
      <c r="AC585" s="37"/>
      <c r="AD585" s="41"/>
      <c r="AE585" s="77"/>
      <c r="AF585" s="77"/>
      <c r="AG585" s="37"/>
      <c r="AH585" s="37"/>
      <c r="AI585" s="37"/>
      <c r="AJ585" s="37"/>
      <c r="AK585" s="37"/>
      <c r="AL585" s="41"/>
      <c r="AM585" s="77"/>
      <c r="AN585" s="77"/>
      <c r="AO585" s="37"/>
      <c r="AP585" s="37"/>
      <c r="AQ585" s="37"/>
      <c r="AR585" s="37"/>
      <c r="AS585" s="37"/>
      <c r="AT585" s="41"/>
      <c r="AU585" s="77"/>
      <c r="AV585" s="77"/>
      <c r="AW585" s="37"/>
      <c r="AX585" s="37"/>
      <c r="AY585" s="37"/>
      <c r="AZ585" s="37"/>
      <c r="BA585" s="37"/>
      <c r="BB585" s="41"/>
      <c r="BC585" s="77"/>
      <c r="BD585" s="77"/>
      <c r="BE585" s="37"/>
      <c r="BF585" s="37"/>
      <c r="BG585" s="37"/>
      <c r="BH585" s="37"/>
      <c r="BI585" s="37"/>
      <c r="BJ585" s="37"/>
      <c r="BK585" s="32"/>
      <c r="BL585" s="32"/>
      <c r="BM585" s="115">
        <f>Familia!AV584</f>
        <v>0</v>
      </c>
      <c r="BN585" s="32"/>
      <c r="BO585" s="115">
        <f>Familia!AW584</f>
        <v>0</v>
      </c>
      <c r="BP585" s="32"/>
      <c r="BQ585" s="115">
        <f>Familia!AX584</f>
        <v>0</v>
      </c>
      <c r="BR585" s="32"/>
      <c r="BS585" s="115">
        <f>Familia!AY584</f>
        <v>0</v>
      </c>
      <c r="BT585" s="32"/>
      <c r="BU585" s="115">
        <f>Familia!AZ584</f>
        <v>0</v>
      </c>
      <c r="BV585" s="32"/>
      <c r="BW585" s="115">
        <f>Familia!BA584</f>
        <v>0</v>
      </c>
      <c r="BX585" s="32"/>
      <c r="BY585" s="32"/>
      <c r="BZ585" s="39"/>
      <c r="CA585" s="39"/>
      <c r="CB585" s="39"/>
      <c r="CC585" s="39"/>
      <c r="CD585" s="39"/>
      <c r="CE585" s="39"/>
      <c r="CF585" s="37"/>
      <c r="CG585" s="40"/>
      <c r="CH585" s="114">
        <f t="shared" si="9"/>
        <v>0</v>
      </c>
      <c r="CI585" s="41"/>
      <c r="CJ585" s="34"/>
      <c r="CK585" s="41"/>
      <c r="CL585" s="34"/>
      <c r="CM585" s="41"/>
      <c r="CN585" s="41"/>
      <c r="CO585" s="34"/>
      <c r="CP585" s="41"/>
      <c r="CQ585" s="37"/>
      <c r="CR585" s="40"/>
      <c r="CS585" s="37"/>
      <c r="CT585" s="37" t="s">
        <v>1597</v>
      </c>
      <c r="CV585" s="37"/>
    </row>
    <row r="586" spans="1:100">
      <c r="A586" s="21">
        <v>582</v>
      </c>
      <c r="B586" s="21">
        <f>Beneficiario!C583</f>
        <v>0</v>
      </c>
      <c r="C586" s="41"/>
      <c r="D586" s="37"/>
      <c r="E586" s="40"/>
      <c r="F586" s="77"/>
      <c r="G586" s="77"/>
      <c r="H586" s="37"/>
      <c r="I586" s="37"/>
      <c r="J586" s="37"/>
      <c r="K586" s="37"/>
      <c r="L586" s="37"/>
      <c r="M586" s="32"/>
      <c r="N586" s="41"/>
      <c r="O586" s="77"/>
      <c r="P586" s="77"/>
      <c r="Q586" s="37"/>
      <c r="R586" s="37"/>
      <c r="S586" s="37"/>
      <c r="T586" s="37"/>
      <c r="U586" s="37"/>
      <c r="V586" s="41"/>
      <c r="W586" s="77"/>
      <c r="X586" s="77"/>
      <c r="Y586" s="37"/>
      <c r="Z586" s="37"/>
      <c r="AA586" s="37"/>
      <c r="AB586" s="37"/>
      <c r="AC586" s="37"/>
      <c r="AD586" s="41"/>
      <c r="AE586" s="77"/>
      <c r="AF586" s="77"/>
      <c r="AG586" s="37"/>
      <c r="AH586" s="37"/>
      <c r="AI586" s="37"/>
      <c r="AJ586" s="37"/>
      <c r="AK586" s="37"/>
      <c r="AL586" s="41"/>
      <c r="AM586" s="77"/>
      <c r="AN586" s="77"/>
      <c r="AO586" s="37"/>
      <c r="AP586" s="37"/>
      <c r="AQ586" s="37"/>
      <c r="AR586" s="37"/>
      <c r="AS586" s="37"/>
      <c r="AT586" s="41"/>
      <c r="AU586" s="77"/>
      <c r="AV586" s="77"/>
      <c r="AW586" s="37"/>
      <c r="AX586" s="37"/>
      <c r="AY586" s="37"/>
      <c r="AZ586" s="37"/>
      <c r="BA586" s="37"/>
      <c r="BB586" s="41"/>
      <c r="BC586" s="77"/>
      <c r="BD586" s="77"/>
      <c r="BE586" s="37"/>
      <c r="BF586" s="37"/>
      <c r="BG586" s="37"/>
      <c r="BH586" s="37"/>
      <c r="BI586" s="37"/>
      <c r="BJ586" s="37"/>
      <c r="BK586" s="32"/>
      <c r="BL586" s="32"/>
      <c r="BM586" s="115">
        <f>Familia!AV585</f>
        <v>0</v>
      </c>
      <c r="BN586" s="32"/>
      <c r="BO586" s="115">
        <f>Familia!AW585</f>
        <v>0</v>
      </c>
      <c r="BP586" s="32"/>
      <c r="BQ586" s="115">
        <f>Familia!AX585</f>
        <v>0</v>
      </c>
      <c r="BR586" s="32"/>
      <c r="BS586" s="115">
        <f>Familia!AY585</f>
        <v>0</v>
      </c>
      <c r="BT586" s="32"/>
      <c r="BU586" s="115">
        <f>Familia!AZ585</f>
        <v>0</v>
      </c>
      <c r="BV586" s="32"/>
      <c r="BW586" s="115">
        <f>Familia!BA585</f>
        <v>0</v>
      </c>
      <c r="BX586" s="32"/>
      <c r="BY586" s="32"/>
      <c r="BZ586" s="39"/>
      <c r="CA586" s="39"/>
      <c r="CB586" s="39"/>
      <c r="CC586" s="39"/>
      <c r="CD586" s="39"/>
      <c r="CE586" s="39"/>
      <c r="CF586" s="37"/>
      <c r="CG586" s="40"/>
      <c r="CH586" s="114">
        <f t="shared" si="9"/>
        <v>0</v>
      </c>
      <c r="CI586" s="41"/>
      <c r="CJ586" s="34"/>
      <c r="CK586" s="41"/>
      <c r="CL586" s="34"/>
      <c r="CM586" s="41"/>
      <c r="CN586" s="41"/>
      <c r="CO586" s="34"/>
      <c r="CP586" s="41"/>
      <c r="CQ586" s="37"/>
      <c r="CR586" s="40"/>
      <c r="CS586" s="37"/>
      <c r="CT586" s="37" t="s">
        <v>1597</v>
      </c>
      <c r="CV586" s="37"/>
    </row>
    <row r="587" spans="1:100">
      <c r="A587" s="21">
        <v>583</v>
      </c>
      <c r="B587" s="21">
        <f>Beneficiario!C584</f>
        <v>0</v>
      </c>
      <c r="C587" s="41"/>
      <c r="D587" s="37"/>
      <c r="E587" s="40"/>
      <c r="F587" s="77"/>
      <c r="G587" s="77"/>
      <c r="H587" s="37"/>
      <c r="I587" s="37"/>
      <c r="J587" s="37"/>
      <c r="K587" s="37"/>
      <c r="L587" s="37"/>
      <c r="M587" s="32"/>
      <c r="N587" s="41"/>
      <c r="O587" s="77"/>
      <c r="P587" s="77"/>
      <c r="Q587" s="37"/>
      <c r="R587" s="37"/>
      <c r="S587" s="37"/>
      <c r="T587" s="37"/>
      <c r="U587" s="37"/>
      <c r="V587" s="41"/>
      <c r="W587" s="77"/>
      <c r="X587" s="77"/>
      <c r="Y587" s="37"/>
      <c r="Z587" s="37"/>
      <c r="AA587" s="37"/>
      <c r="AB587" s="37"/>
      <c r="AC587" s="37"/>
      <c r="AD587" s="41"/>
      <c r="AE587" s="77"/>
      <c r="AF587" s="77"/>
      <c r="AG587" s="37"/>
      <c r="AH587" s="37"/>
      <c r="AI587" s="37"/>
      <c r="AJ587" s="37"/>
      <c r="AK587" s="37"/>
      <c r="AL587" s="41"/>
      <c r="AM587" s="77"/>
      <c r="AN587" s="77"/>
      <c r="AO587" s="37"/>
      <c r="AP587" s="37"/>
      <c r="AQ587" s="37"/>
      <c r="AR587" s="37"/>
      <c r="AS587" s="37"/>
      <c r="AT587" s="41"/>
      <c r="AU587" s="77"/>
      <c r="AV587" s="77"/>
      <c r="AW587" s="37"/>
      <c r="AX587" s="37"/>
      <c r="AY587" s="37"/>
      <c r="AZ587" s="37"/>
      <c r="BA587" s="37"/>
      <c r="BB587" s="41"/>
      <c r="BC587" s="77"/>
      <c r="BD587" s="77"/>
      <c r="BE587" s="37"/>
      <c r="BF587" s="37"/>
      <c r="BG587" s="37"/>
      <c r="BH587" s="37"/>
      <c r="BI587" s="37"/>
      <c r="BJ587" s="37"/>
      <c r="BK587" s="32"/>
      <c r="BL587" s="32"/>
      <c r="BM587" s="115">
        <f>Familia!AV586</f>
        <v>0</v>
      </c>
      <c r="BN587" s="32"/>
      <c r="BO587" s="115">
        <f>Familia!AW586</f>
        <v>0</v>
      </c>
      <c r="BP587" s="32"/>
      <c r="BQ587" s="115">
        <f>Familia!AX586</f>
        <v>0</v>
      </c>
      <c r="BR587" s="32"/>
      <c r="BS587" s="115">
        <f>Familia!AY586</f>
        <v>0</v>
      </c>
      <c r="BT587" s="32"/>
      <c r="BU587" s="115">
        <f>Familia!AZ586</f>
        <v>0</v>
      </c>
      <c r="BV587" s="32"/>
      <c r="BW587" s="115">
        <f>Familia!BA586</f>
        <v>0</v>
      </c>
      <c r="BX587" s="32"/>
      <c r="BY587" s="32"/>
      <c r="BZ587" s="39"/>
      <c r="CA587" s="39"/>
      <c r="CB587" s="39"/>
      <c r="CC587" s="39"/>
      <c r="CD587" s="39"/>
      <c r="CE587" s="39"/>
      <c r="CF587" s="37"/>
      <c r="CG587" s="40"/>
      <c r="CH587" s="114">
        <f t="shared" si="9"/>
        <v>0</v>
      </c>
      <c r="CI587" s="41"/>
      <c r="CJ587" s="34"/>
      <c r="CK587" s="41"/>
      <c r="CL587" s="34"/>
      <c r="CM587" s="41"/>
      <c r="CN587" s="41"/>
      <c r="CO587" s="34"/>
      <c r="CP587" s="41"/>
      <c r="CQ587" s="37"/>
      <c r="CR587" s="40"/>
      <c r="CS587" s="37"/>
      <c r="CT587" s="37" t="s">
        <v>1597</v>
      </c>
      <c r="CV587" s="37"/>
    </row>
    <row r="588" spans="1:100">
      <c r="A588" s="21">
        <v>584</v>
      </c>
      <c r="B588" s="21">
        <f>Beneficiario!C585</f>
        <v>0</v>
      </c>
      <c r="C588" s="41"/>
      <c r="D588" s="37"/>
      <c r="E588" s="40"/>
      <c r="F588" s="77"/>
      <c r="G588" s="77"/>
      <c r="H588" s="37"/>
      <c r="I588" s="37"/>
      <c r="J588" s="37"/>
      <c r="K588" s="37"/>
      <c r="L588" s="37"/>
      <c r="M588" s="32"/>
      <c r="N588" s="41"/>
      <c r="O588" s="77"/>
      <c r="P588" s="77"/>
      <c r="Q588" s="37"/>
      <c r="R588" s="37"/>
      <c r="S588" s="37"/>
      <c r="T588" s="37"/>
      <c r="U588" s="37"/>
      <c r="V588" s="41"/>
      <c r="W588" s="77"/>
      <c r="X588" s="77"/>
      <c r="Y588" s="37"/>
      <c r="Z588" s="37"/>
      <c r="AA588" s="37"/>
      <c r="AB588" s="37"/>
      <c r="AC588" s="37"/>
      <c r="AD588" s="41"/>
      <c r="AE588" s="77"/>
      <c r="AF588" s="77"/>
      <c r="AG588" s="37"/>
      <c r="AH588" s="37"/>
      <c r="AI588" s="37"/>
      <c r="AJ588" s="37"/>
      <c r="AK588" s="37"/>
      <c r="AL588" s="41"/>
      <c r="AM588" s="77"/>
      <c r="AN588" s="77"/>
      <c r="AO588" s="37"/>
      <c r="AP588" s="37"/>
      <c r="AQ588" s="37"/>
      <c r="AR588" s="37"/>
      <c r="AS588" s="37"/>
      <c r="AT588" s="41"/>
      <c r="AU588" s="77"/>
      <c r="AV588" s="77"/>
      <c r="AW588" s="37"/>
      <c r="AX588" s="37"/>
      <c r="AY588" s="37"/>
      <c r="AZ588" s="37"/>
      <c r="BA588" s="37"/>
      <c r="BB588" s="41"/>
      <c r="BC588" s="77"/>
      <c r="BD588" s="77"/>
      <c r="BE588" s="37"/>
      <c r="BF588" s="37"/>
      <c r="BG588" s="37"/>
      <c r="BH588" s="37"/>
      <c r="BI588" s="37"/>
      <c r="BJ588" s="37"/>
      <c r="BK588" s="32"/>
      <c r="BL588" s="32"/>
      <c r="BM588" s="115">
        <f>Familia!AV587</f>
        <v>0</v>
      </c>
      <c r="BN588" s="32"/>
      <c r="BO588" s="115">
        <f>Familia!AW587</f>
        <v>0</v>
      </c>
      <c r="BP588" s="32"/>
      <c r="BQ588" s="115">
        <f>Familia!AX587</f>
        <v>0</v>
      </c>
      <c r="BR588" s="32"/>
      <c r="BS588" s="115">
        <f>Familia!AY587</f>
        <v>0</v>
      </c>
      <c r="BT588" s="32"/>
      <c r="BU588" s="115">
        <f>Familia!AZ587</f>
        <v>0</v>
      </c>
      <c r="BV588" s="32"/>
      <c r="BW588" s="115">
        <f>Familia!BA587</f>
        <v>0</v>
      </c>
      <c r="BX588" s="32"/>
      <c r="BY588" s="32"/>
      <c r="BZ588" s="39"/>
      <c r="CA588" s="39"/>
      <c r="CB588" s="39"/>
      <c r="CC588" s="39"/>
      <c r="CD588" s="39"/>
      <c r="CE588" s="39"/>
      <c r="CF588" s="37"/>
      <c r="CG588" s="40"/>
      <c r="CH588" s="114">
        <f t="shared" si="9"/>
        <v>0</v>
      </c>
      <c r="CI588" s="41"/>
      <c r="CJ588" s="34"/>
      <c r="CK588" s="41"/>
      <c r="CL588" s="34"/>
      <c r="CM588" s="41"/>
      <c r="CN588" s="41"/>
      <c r="CO588" s="34"/>
      <c r="CP588" s="41"/>
      <c r="CQ588" s="37"/>
      <c r="CR588" s="40"/>
      <c r="CS588" s="37"/>
      <c r="CT588" s="37" t="s">
        <v>1597</v>
      </c>
      <c r="CV588" s="37"/>
    </row>
    <row r="589" spans="1:100">
      <c r="A589" s="21">
        <v>585</v>
      </c>
      <c r="B589" s="21">
        <f>Beneficiario!C586</f>
        <v>0</v>
      </c>
      <c r="C589" s="41"/>
      <c r="D589" s="37"/>
      <c r="E589" s="40"/>
      <c r="F589" s="77"/>
      <c r="G589" s="77"/>
      <c r="H589" s="37"/>
      <c r="I589" s="37"/>
      <c r="J589" s="37"/>
      <c r="K589" s="37"/>
      <c r="L589" s="37"/>
      <c r="M589" s="32"/>
      <c r="N589" s="41"/>
      <c r="O589" s="77"/>
      <c r="P589" s="77"/>
      <c r="Q589" s="37"/>
      <c r="R589" s="37"/>
      <c r="S589" s="37"/>
      <c r="T589" s="37"/>
      <c r="U589" s="37"/>
      <c r="V589" s="41"/>
      <c r="W589" s="77"/>
      <c r="X589" s="77"/>
      <c r="Y589" s="37"/>
      <c r="Z589" s="37"/>
      <c r="AA589" s="37"/>
      <c r="AB589" s="37"/>
      <c r="AC589" s="37"/>
      <c r="AD589" s="41"/>
      <c r="AE589" s="77"/>
      <c r="AF589" s="77"/>
      <c r="AG589" s="37"/>
      <c r="AH589" s="37"/>
      <c r="AI589" s="37"/>
      <c r="AJ589" s="37"/>
      <c r="AK589" s="37"/>
      <c r="AL589" s="41"/>
      <c r="AM589" s="77"/>
      <c r="AN589" s="77"/>
      <c r="AO589" s="37"/>
      <c r="AP589" s="37"/>
      <c r="AQ589" s="37"/>
      <c r="AR589" s="37"/>
      <c r="AS589" s="37"/>
      <c r="AT589" s="41"/>
      <c r="AU589" s="77"/>
      <c r="AV589" s="77"/>
      <c r="AW589" s="37"/>
      <c r="AX589" s="37"/>
      <c r="AY589" s="37"/>
      <c r="AZ589" s="37"/>
      <c r="BA589" s="37"/>
      <c r="BB589" s="41"/>
      <c r="BC589" s="77"/>
      <c r="BD589" s="77"/>
      <c r="BE589" s="37"/>
      <c r="BF589" s="37"/>
      <c r="BG589" s="37"/>
      <c r="BH589" s="37"/>
      <c r="BI589" s="37"/>
      <c r="BJ589" s="37"/>
      <c r="BK589" s="32"/>
      <c r="BL589" s="32"/>
      <c r="BM589" s="115">
        <f>Familia!AV588</f>
        <v>0</v>
      </c>
      <c r="BN589" s="32"/>
      <c r="BO589" s="115">
        <f>Familia!AW588</f>
        <v>0</v>
      </c>
      <c r="BP589" s="32"/>
      <c r="BQ589" s="115">
        <f>Familia!AX588</f>
        <v>0</v>
      </c>
      <c r="BR589" s="32"/>
      <c r="BS589" s="115">
        <f>Familia!AY588</f>
        <v>0</v>
      </c>
      <c r="BT589" s="32"/>
      <c r="BU589" s="115">
        <f>Familia!AZ588</f>
        <v>0</v>
      </c>
      <c r="BV589" s="32"/>
      <c r="BW589" s="115">
        <f>Familia!BA588</f>
        <v>0</v>
      </c>
      <c r="BX589" s="32"/>
      <c r="BY589" s="32"/>
      <c r="BZ589" s="39"/>
      <c r="CA589" s="39"/>
      <c r="CB589" s="39"/>
      <c r="CC589" s="39"/>
      <c r="CD589" s="39"/>
      <c r="CE589" s="39"/>
      <c r="CF589" s="37"/>
      <c r="CG589" s="40"/>
      <c r="CH589" s="114">
        <f t="shared" si="9"/>
        <v>0</v>
      </c>
      <c r="CI589" s="41"/>
      <c r="CJ589" s="34"/>
      <c r="CK589" s="41"/>
      <c r="CL589" s="34"/>
      <c r="CM589" s="41"/>
      <c r="CN589" s="41"/>
      <c r="CO589" s="34"/>
      <c r="CP589" s="41"/>
      <c r="CQ589" s="37"/>
      <c r="CR589" s="40"/>
      <c r="CS589" s="37"/>
      <c r="CT589" s="37" t="s">
        <v>1597</v>
      </c>
      <c r="CV589" s="37"/>
    </row>
    <row r="590" spans="1:100">
      <c r="A590" s="21">
        <v>586</v>
      </c>
      <c r="B590" s="21">
        <f>Beneficiario!C587</f>
        <v>0</v>
      </c>
      <c r="C590" s="41"/>
      <c r="D590" s="37"/>
      <c r="E590" s="40"/>
      <c r="F590" s="77"/>
      <c r="G590" s="77"/>
      <c r="H590" s="37"/>
      <c r="I590" s="37"/>
      <c r="J590" s="37"/>
      <c r="K590" s="37"/>
      <c r="L590" s="37"/>
      <c r="M590" s="32"/>
      <c r="N590" s="41"/>
      <c r="O590" s="77"/>
      <c r="P590" s="77"/>
      <c r="Q590" s="37"/>
      <c r="R590" s="37"/>
      <c r="S590" s="37"/>
      <c r="T590" s="37"/>
      <c r="U590" s="37"/>
      <c r="V590" s="41"/>
      <c r="W590" s="77"/>
      <c r="X590" s="77"/>
      <c r="Y590" s="37"/>
      <c r="Z590" s="37"/>
      <c r="AA590" s="37"/>
      <c r="AB590" s="37"/>
      <c r="AC590" s="37"/>
      <c r="AD590" s="41"/>
      <c r="AE590" s="77"/>
      <c r="AF590" s="77"/>
      <c r="AG590" s="37"/>
      <c r="AH590" s="37"/>
      <c r="AI590" s="37"/>
      <c r="AJ590" s="37"/>
      <c r="AK590" s="37"/>
      <c r="AL590" s="41"/>
      <c r="AM590" s="77"/>
      <c r="AN590" s="77"/>
      <c r="AO590" s="37"/>
      <c r="AP590" s="37"/>
      <c r="AQ590" s="37"/>
      <c r="AR590" s="37"/>
      <c r="AS590" s="37"/>
      <c r="AT590" s="41"/>
      <c r="AU590" s="77"/>
      <c r="AV590" s="77"/>
      <c r="AW590" s="37"/>
      <c r="AX590" s="37"/>
      <c r="AY590" s="37"/>
      <c r="AZ590" s="37"/>
      <c r="BA590" s="37"/>
      <c r="BB590" s="41"/>
      <c r="BC590" s="77"/>
      <c r="BD590" s="77"/>
      <c r="BE590" s="37"/>
      <c r="BF590" s="37"/>
      <c r="BG590" s="37"/>
      <c r="BH590" s="37"/>
      <c r="BI590" s="37"/>
      <c r="BJ590" s="37"/>
      <c r="BK590" s="32"/>
      <c r="BL590" s="32"/>
      <c r="BM590" s="115">
        <f>Familia!AV589</f>
        <v>0</v>
      </c>
      <c r="BN590" s="32"/>
      <c r="BO590" s="115">
        <f>Familia!AW589</f>
        <v>0</v>
      </c>
      <c r="BP590" s="32"/>
      <c r="BQ590" s="115">
        <f>Familia!AX589</f>
        <v>0</v>
      </c>
      <c r="BR590" s="32"/>
      <c r="BS590" s="115">
        <f>Familia!AY589</f>
        <v>0</v>
      </c>
      <c r="BT590" s="32"/>
      <c r="BU590" s="115">
        <f>Familia!AZ589</f>
        <v>0</v>
      </c>
      <c r="BV590" s="32"/>
      <c r="BW590" s="115">
        <f>Familia!BA589</f>
        <v>0</v>
      </c>
      <c r="BX590" s="32"/>
      <c r="BY590" s="32"/>
      <c r="BZ590" s="39"/>
      <c r="CA590" s="39"/>
      <c r="CB590" s="39"/>
      <c r="CC590" s="39"/>
      <c r="CD590" s="39"/>
      <c r="CE590" s="39"/>
      <c r="CF590" s="37"/>
      <c r="CG590" s="40"/>
      <c r="CH590" s="114">
        <f t="shared" si="9"/>
        <v>0</v>
      </c>
      <c r="CI590" s="41"/>
      <c r="CJ590" s="34"/>
      <c r="CK590" s="41"/>
      <c r="CL590" s="34"/>
      <c r="CM590" s="41"/>
      <c r="CN590" s="41"/>
      <c r="CO590" s="34"/>
      <c r="CP590" s="41"/>
      <c r="CQ590" s="37"/>
      <c r="CR590" s="40"/>
      <c r="CS590" s="37"/>
      <c r="CT590" s="37" t="s">
        <v>1597</v>
      </c>
      <c r="CV590" s="37"/>
    </row>
    <row r="591" spans="1:100">
      <c r="A591" s="21">
        <v>587</v>
      </c>
      <c r="B591" s="21">
        <f>Beneficiario!C588</f>
        <v>0</v>
      </c>
      <c r="C591" s="41"/>
      <c r="D591" s="37"/>
      <c r="E591" s="40"/>
      <c r="F591" s="77"/>
      <c r="G591" s="77"/>
      <c r="H591" s="37"/>
      <c r="I591" s="37"/>
      <c r="J591" s="37"/>
      <c r="K591" s="37"/>
      <c r="L591" s="37"/>
      <c r="M591" s="32"/>
      <c r="N591" s="41"/>
      <c r="O591" s="77"/>
      <c r="P591" s="77"/>
      <c r="Q591" s="37"/>
      <c r="R591" s="37"/>
      <c r="S591" s="37"/>
      <c r="T591" s="37"/>
      <c r="U591" s="37"/>
      <c r="V591" s="41"/>
      <c r="W591" s="77"/>
      <c r="X591" s="77"/>
      <c r="Y591" s="37"/>
      <c r="Z591" s="37"/>
      <c r="AA591" s="37"/>
      <c r="AB591" s="37"/>
      <c r="AC591" s="37"/>
      <c r="AD591" s="41"/>
      <c r="AE591" s="77"/>
      <c r="AF591" s="77"/>
      <c r="AG591" s="37"/>
      <c r="AH591" s="37"/>
      <c r="AI591" s="37"/>
      <c r="AJ591" s="37"/>
      <c r="AK591" s="37"/>
      <c r="AL591" s="41"/>
      <c r="AM591" s="77"/>
      <c r="AN591" s="77"/>
      <c r="AO591" s="37"/>
      <c r="AP591" s="37"/>
      <c r="AQ591" s="37"/>
      <c r="AR591" s="37"/>
      <c r="AS591" s="37"/>
      <c r="AT591" s="41"/>
      <c r="AU591" s="77"/>
      <c r="AV591" s="77"/>
      <c r="AW591" s="37"/>
      <c r="AX591" s="37"/>
      <c r="AY591" s="37"/>
      <c r="AZ591" s="37"/>
      <c r="BA591" s="37"/>
      <c r="BB591" s="41"/>
      <c r="BC591" s="77"/>
      <c r="BD591" s="77"/>
      <c r="BE591" s="37"/>
      <c r="BF591" s="37"/>
      <c r="BG591" s="37"/>
      <c r="BH591" s="37"/>
      <c r="BI591" s="37"/>
      <c r="BJ591" s="37"/>
      <c r="BK591" s="32"/>
      <c r="BL591" s="32"/>
      <c r="BM591" s="115">
        <f>Familia!AV590</f>
        <v>0</v>
      </c>
      <c r="BN591" s="32"/>
      <c r="BO591" s="115">
        <f>Familia!AW590</f>
        <v>0</v>
      </c>
      <c r="BP591" s="32"/>
      <c r="BQ591" s="115">
        <f>Familia!AX590</f>
        <v>0</v>
      </c>
      <c r="BR591" s="32"/>
      <c r="BS591" s="115">
        <f>Familia!AY590</f>
        <v>0</v>
      </c>
      <c r="BT591" s="32"/>
      <c r="BU591" s="115">
        <f>Familia!AZ590</f>
        <v>0</v>
      </c>
      <c r="BV591" s="32"/>
      <c r="BW591" s="115">
        <f>Familia!BA590</f>
        <v>0</v>
      </c>
      <c r="BX591" s="32"/>
      <c r="BY591" s="32"/>
      <c r="BZ591" s="39"/>
      <c r="CA591" s="39"/>
      <c r="CB591" s="39"/>
      <c r="CC591" s="39"/>
      <c r="CD591" s="39"/>
      <c r="CE591" s="39"/>
      <c r="CF591" s="37"/>
      <c r="CG591" s="40"/>
      <c r="CH591" s="114">
        <f t="shared" si="9"/>
        <v>0</v>
      </c>
      <c r="CI591" s="41"/>
      <c r="CJ591" s="34"/>
      <c r="CK591" s="41"/>
      <c r="CL591" s="34"/>
      <c r="CM591" s="41"/>
      <c r="CN591" s="41"/>
      <c r="CO591" s="34"/>
      <c r="CP591" s="41"/>
      <c r="CQ591" s="37"/>
      <c r="CR591" s="40"/>
      <c r="CS591" s="37"/>
      <c r="CT591" s="37" t="s">
        <v>1597</v>
      </c>
      <c r="CV591" s="37"/>
    </row>
    <row r="592" spans="1:100">
      <c r="A592" s="21">
        <v>588</v>
      </c>
      <c r="B592" s="21">
        <f>Beneficiario!C589</f>
        <v>0</v>
      </c>
      <c r="C592" s="41"/>
      <c r="D592" s="37"/>
      <c r="E592" s="40"/>
      <c r="F592" s="77"/>
      <c r="G592" s="77"/>
      <c r="H592" s="37"/>
      <c r="I592" s="37"/>
      <c r="J592" s="37"/>
      <c r="K592" s="37"/>
      <c r="L592" s="37"/>
      <c r="M592" s="32"/>
      <c r="N592" s="41"/>
      <c r="O592" s="77"/>
      <c r="P592" s="77"/>
      <c r="Q592" s="37"/>
      <c r="R592" s="37"/>
      <c r="S592" s="37"/>
      <c r="T592" s="37"/>
      <c r="U592" s="37"/>
      <c r="V592" s="41"/>
      <c r="W592" s="77"/>
      <c r="X592" s="77"/>
      <c r="Y592" s="37"/>
      <c r="Z592" s="37"/>
      <c r="AA592" s="37"/>
      <c r="AB592" s="37"/>
      <c r="AC592" s="37"/>
      <c r="AD592" s="41"/>
      <c r="AE592" s="77"/>
      <c r="AF592" s="77"/>
      <c r="AG592" s="37"/>
      <c r="AH592" s="37"/>
      <c r="AI592" s="37"/>
      <c r="AJ592" s="37"/>
      <c r="AK592" s="37"/>
      <c r="AL592" s="41"/>
      <c r="AM592" s="77"/>
      <c r="AN592" s="77"/>
      <c r="AO592" s="37"/>
      <c r="AP592" s="37"/>
      <c r="AQ592" s="37"/>
      <c r="AR592" s="37"/>
      <c r="AS592" s="37"/>
      <c r="AT592" s="41"/>
      <c r="AU592" s="77"/>
      <c r="AV592" s="77"/>
      <c r="AW592" s="37"/>
      <c r="AX592" s="37"/>
      <c r="AY592" s="37"/>
      <c r="AZ592" s="37"/>
      <c r="BA592" s="37"/>
      <c r="BB592" s="41"/>
      <c r="BC592" s="77"/>
      <c r="BD592" s="77"/>
      <c r="BE592" s="37"/>
      <c r="BF592" s="37"/>
      <c r="BG592" s="37"/>
      <c r="BH592" s="37"/>
      <c r="BI592" s="37"/>
      <c r="BJ592" s="37"/>
      <c r="BK592" s="32"/>
      <c r="BL592" s="32"/>
      <c r="BM592" s="115">
        <f>Familia!AV591</f>
        <v>0</v>
      </c>
      <c r="BN592" s="32"/>
      <c r="BO592" s="115">
        <f>Familia!AW591</f>
        <v>0</v>
      </c>
      <c r="BP592" s="32"/>
      <c r="BQ592" s="115">
        <f>Familia!AX591</f>
        <v>0</v>
      </c>
      <c r="BR592" s="32"/>
      <c r="BS592" s="115">
        <f>Familia!AY591</f>
        <v>0</v>
      </c>
      <c r="BT592" s="32"/>
      <c r="BU592" s="115">
        <f>Familia!AZ591</f>
        <v>0</v>
      </c>
      <c r="BV592" s="32"/>
      <c r="BW592" s="115">
        <f>Familia!BA591</f>
        <v>0</v>
      </c>
      <c r="BX592" s="32"/>
      <c r="BY592" s="32"/>
      <c r="BZ592" s="39"/>
      <c r="CA592" s="39"/>
      <c r="CB592" s="39"/>
      <c r="CC592" s="39"/>
      <c r="CD592" s="39"/>
      <c r="CE592" s="39"/>
      <c r="CF592" s="37"/>
      <c r="CG592" s="40"/>
      <c r="CH592" s="114">
        <f t="shared" si="9"/>
        <v>0</v>
      </c>
      <c r="CI592" s="41"/>
      <c r="CJ592" s="34"/>
      <c r="CK592" s="41"/>
      <c r="CL592" s="34"/>
      <c r="CM592" s="41"/>
      <c r="CN592" s="41"/>
      <c r="CO592" s="34"/>
      <c r="CP592" s="41"/>
      <c r="CQ592" s="37"/>
      <c r="CR592" s="40"/>
      <c r="CS592" s="37"/>
      <c r="CT592" s="37" t="s">
        <v>1597</v>
      </c>
      <c r="CV592" s="37"/>
    </row>
    <row r="593" spans="1:100">
      <c r="A593" s="21">
        <v>589</v>
      </c>
      <c r="B593" s="21">
        <f>Beneficiario!C590</f>
        <v>0</v>
      </c>
      <c r="C593" s="41"/>
      <c r="D593" s="37"/>
      <c r="E593" s="40"/>
      <c r="F593" s="77"/>
      <c r="G593" s="77"/>
      <c r="H593" s="37"/>
      <c r="I593" s="37"/>
      <c r="J593" s="37"/>
      <c r="K593" s="37"/>
      <c r="L593" s="37"/>
      <c r="M593" s="32"/>
      <c r="N593" s="41"/>
      <c r="O593" s="77"/>
      <c r="P593" s="77"/>
      <c r="Q593" s="37"/>
      <c r="R593" s="37"/>
      <c r="S593" s="37"/>
      <c r="T593" s="37"/>
      <c r="U593" s="37"/>
      <c r="V593" s="41"/>
      <c r="W593" s="77"/>
      <c r="X593" s="77"/>
      <c r="Y593" s="37"/>
      <c r="Z593" s="37"/>
      <c r="AA593" s="37"/>
      <c r="AB593" s="37"/>
      <c r="AC593" s="37"/>
      <c r="AD593" s="41"/>
      <c r="AE593" s="77"/>
      <c r="AF593" s="77"/>
      <c r="AG593" s="37"/>
      <c r="AH593" s="37"/>
      <c r="AI593" s="37"/>
      <c r="AJ593" s="37"/>
      <c r="AK593" s="37"/>
      <c r="AL593" s="41"/>
      <c r="AM593" s="77"/>
      <c r="AN593" s="77"/>
      <c r="AO593" s="37"/>
      <c r="AP593" s="37"/>
      <c r="AQ593" s="37"/>
      <c r="AR593" s="37"/>
      <c r="AS593" s="37"/>
      <c r="AT593" s="41"/>
      <c r="AU593" s="77"/>
      <c r="AV593" s="77"/>
      <c r="AW593" s="37"/>
      <c r="AX593" s="37"/>
      <c r="AY593" s="37"/>
      <c r="AZ593" s="37"/>
      <c r="BA593" s="37"/>
      <c r="BB593" s="41"/>
      <c r="BC593" s="77"/>
      <c r="BD593" s="77"/>
      <c r="BE593" s="37"/>
      <c r="BF593" s="37"/>
      <c r="BG593" s="37"/>
      <c r="BH593" s="37"/>
      <c r="BI593" s="37"/>
      <c r="BJ593" s="37"/>
      <c r="BK593" s="32"/>
      <c r="BL593" s="32"/>
      <c r="BM593" s="115">
        <f>Familia!AV592</f>
        <v>0</v>
      </c>
      <c r="BN593" s="32"/>
      <c r="BO593" s="115">
        <f>Familia!AW592</f>
        <v>0</v>
      </c>
      <c r="BP593" s="32"/>
      <c r="BQ593" s="115">
        <f>Familia!AX592</f>
        <v>0</v>
      </c>
      <c r="BR593" s="32"/>
      <c r="BS593" s="115">
        <f>Familia!AY592</f>
        <v>0</v>
      </c>
      <c r="BT593" s="32"/>
      <c r="BU593" s="115">
        <f>Familia!AZ592</f>
        <v>0</v>
      </c>
      <c r="BV593" s="32"/>
      <c r="BW593" s="115">
        <f>Familia!BA592</f>
        <v>0</v>
      </c>
      <c r="BX593" s="32"/>
      <c r="BY593" s="32"/>
      <c r="BZ593" s="39"/>
      <c r="CA593" s="39"/>
      <c r="CB593" s="39"/>
      <c r="CC593" s="39"/>
      <c r="CD593" s="39"/>
      <c r="CE593" s="39"/>
      <c r="CF593" s="37"/>
      <c r="CG593" s="40"/>
      <c r="CH593" s="114">
        <f t="shared" si="9"/>
        <v>0</v>
      </c>
      <c r="CI593" s="41"/>
      <c r="CJ593" s="34"/>
      <c r="CK593" s="41"/>
      <c r="CL593" s="34"/>
      <c r="CM593" s="41"/>
      <c r="CN593" s="41"/>
      <c r="CO593" s="34"/>
      <c r="CP593" s="41"/>
      <c r="CQ593" s="37"/>
      <c r="CR593" s="40"/>
      <c r="CS593" s="37"/>
      <c r="CT593" s="37" t="s">
        <v>1597</v>
      </c>
      <c r="CV593" s="37"/>
    </row>
    <row r="594" spans="1:100">
      <c r="A594" s="21">
        <v>590</v>
      </c>
      <c r="B594" s="21">
        <f>Beneficiario!C591</f>
        <v>0</v>
      </c>
      <c r="C594" s="41"/>
      <c r="D594" s="37"/>
      <c r="E594" s="40"/>
      <c r="F594" s="77"/>
      <c r="G594" s="77"/>
      <c r="H594" s="37"/>
      <c r="I594" s="37"/>
      <c r="J594" s="37"/>
      <c r="K594" s="37"/>
      <c r="L594" s="37"/>
      <c r="M594" s="32"/>
      <c r="N594" s="41"/>
      <c r="O594" s="77"/>
      <c r="P594" s="77"/>
      <c r="Q594" s="37"/>
      <c r="R594" s="37"/>
      <c r="S594" s="37"/>
      <c r="T594" s="37"/>
      <c r="U594" s="37"/>
      <c r="V594" s="41"/>
      <c r="W594" s="77"/>
      <c r="X594" s="77"/>
      <c r="Y594" s="37"/>
      <c r="Z594" s="37"/>
      <c r="AA594" s="37"/>
      <c r="AB594" s="37"/>
      <c r="AC594" s="37"/>
      <c r="AD594" s="41"/>
      <c r="AE594" s="77"/>
      <c r="AF594" s="77"/>
      <c r="AG594" s="37"/>
      <c r="AH594" s="37"/>
      <c r="AI594" s="37"/>
      <c r="AJ594" s="37"/>
      <c r="AK594" s="37"/>
      <c r="AL594" s="41"/>
      <c r="AM594" s="77"/>
      <c r="AN594" s="77"/>
      <c r="AO594" s="37"/>
      <c r="AP594" s="37"/>
      <c r="AQ594" s="37"/>
      <c r="AR594" s="37"/>
      <c r="AS594" s="37"/>
      <c r="AT594" s="41"/>
      <c r="AU594" s="77"/>
      <c r="AV594" s="77"/>
      <c r="AW594" s="37"/>
      <c r="AX594" s="37"/>
      <c r="AY594" s="37"/>
      <c r="AZ594" s="37"/>
      <c r="BA594" s="37"/>
      <c r="BB594" s="41"/>
      <c r="BC594" s="77"/>
      <c r="BD594" s="77"/>
      <c r="BE594" s="37"/>
      <c r="BF594" s="37"/>
      <c r="BG594" s="37"/>
      <c r="BH594" s="37"/>
      <c r="BI594" s="37"/>
      <c r="BJ594" s="37"/>
      <c r="BK594" s="32"/>
      <c r="BL594" s="32"/>
      <c r="BM594" s="115">
        <f>Familia!AV593</f>
        <v>0</v>
      </c>
      <c r="BN594" s="32"/>
      <c r="BO594" s="115">
        <f>Familia!AW593</f>
        <v>0</v>
      </c>
      <c r="BP594" s="32"/>
      <c r="BQ594" s="115">
        <f>Familia!AX593</f>
        <v>0</v>
      </c>
      <c r="BR594" s="32"/>
      <c r="BS594" s="115">
        <f>Familia!AY593</f>
        <v>0</v>
      </c>
      <c r="BT594" s="32"/>
      <c r="BU594" s="115">
        <f>Familia!AZ593</f>
        <v>0</v>
      </c>
      <c r="BV594" s="32"/>
      <c r="BW594" s="115">
        <f>Familia!BA593</f>
        <v>0</v>
      </c>
      <c r="BX594" s="32"/>
      <c r="BY594" s="32"/>
      <c r="BZ594" s="39"/>
      <c r="CA594" s="39"/>
      <c r="CB594" s="39"/>
      <c r="CC594" s="39"/>
      <c r="CD594" s="39"/>
      <c r="CE594" s="39"/>
      <c r="CF594" s="37"/>
      <c r="CG594" s="40"/>
      <c r="CH594" s="114">
        <f t="shared" si="9"/>
        <v>0</v>
      </c>
      <c r="CI594" s="41"/>
      <c r="CJ594" s="34"/>
      <c r="CK594" s="41"/>
      <c r="CL594" s="34"/>
      <c r="CM594" s="41"/>
      <c r="CN594" s="41"/>
      <c r="CO594" s="34"/>
      <c r="CP594" s="41"/>
      <c r="CQ594" s="37"/>
      <c r="CR594" s="40"/>
      <c r="CS594" s="37"/>
      <c r="CT594" s="37" t="s">
        <v>1597</v>
      </c>
      <c r="CV594" s="37"/>
    </row>
    <row r="595" spans="1:100">
      <c r="A595" s="21">
        <v>591</v>
      </c>
      <c r="B595" s="21">
        <f>Beneficiario!C592</f>
        <v>0</v>
      </c>
      <c r="C595" s="41"/>
      <c r="D595" s="37"/>
      <c r="E595" s="40"/>
      <c r="F595" s="77"/>
      <c r="G595" s="77"/>
      <c r="H595" s="37"/>
      <c r="I595" s="37"/>
      <c r="J595" s="37"/>
      <c r="K595" s="37"/>
      <c r="L595" s="37"/>
      <c r="M595" s="32"/>
      <c r="N595" s="41"/>
      <c r="O595" s="77"/>
      <c r="P595" s="77"/>
      <c r="Q595" s="37"/>
      <c r="R595" s="37"/>
      <c r="S595" s="37"/>
      <c r="T595" s="37"/>
      <c r="U595" s="37"/>
      <c r="V595" s="41"/>
      <c r="W595" s="77"/>
      <c r="X595" s="77"/>
      <c r="Y595" s="37"/>
      <c r="Z595" s="37"/>
      <c r="AA595" s="37"/>
      <c r="AB595" s="37"/>
      <c r="AC595" s="37"/>
      <c r="AD595" s="41"/>
      <c r="AE595" s="77"/>
      <c r="AF595" s="77"/>
      <c r="AG595" s="37"/>
      <c r="AH595" s="37"/>
      <c r="AI595" s="37"/>
      <c r="AJ595" s="37"/>
      <c r="AK595" s="37"/>
      <c r="AL595" s="41"/>
      <c r="AM595" s="77"/>
      <c r="AN595" s="77"/>
      <c r="AO595" s="37"/>
      <c r="AP595" s="37"/>
      <c r="AQ595" s="37"/>
      <c r="AR595" s="37"/>
      <c r="AS595" s="37"/>
      <c r="AT595" s="41"/>
      <c r="AU595" s="77"/>
      <c r="AV595" s="77"/>
      <c r="AW595" s="37"/>
      <c r="AX595" s="37"/>
      <c r="AY595" s="37"/>
      <c r="AZ595" s="37"/>
      <c r="BA595" s="37"/>
      <c r="BB595" s="41"/>
      <c r="BC595" s="77"/>
      <c r="BD595" s="77"/>
      <c r="BE595" s="37"/>
      <c r="BF595" s="37"/>
      <c r="BG595" s="37"/>
      <c r="BH595" s="37"/>
      <c r="BI595" s="37"/>
      <c r="BJ595" s="37"/>
      <c r="BK595" s="32"/>
      <c r="BL595" s="32"/>
      <c r="BM595" s="115">
        <f>Familia!AV594</f>
        <v>0</v>
      </c>
      <c r="BN595" s="32"/>
      <c r="BO595" s="115">
        <f>Familia!AW594</f>
        <v>0</v>
      </c>
      <c r="BP595" s="32"/>
      <c r="BQ595" s="115">
        <f>Familia!AX594</f>
        <v>0</v>
      </c>
      <c r="BR595" s="32"/>
      <c r="BS595" s="115">
        <f>Familia!AY594</f>
        <v>0</v>
      </c>
      <c r="BT595" s="32"/>
      <c r="BU595" s="115">
        <f>Familia!AZ594</f>
        <v>0</v>
      </c>
      <c r="BV595" s="32"/>
      <c r="BW595" s="115">
        <f>Familia!BA594</f>
        <v>0</v>
      </c>
      <c r="BX595" s="32"/>
      <c r="BY595" s="32"/>
      <c r="BZ595" s="39"/>
      <c r="CA595" s="39"/>
      <c r="CB595" s="39"/>
      <c r="CC595" s="39"/>
      <c r="CD595" s="39"/>
      <c r="CE595" s="39"/>
      <c r="CF595" s="37"/>
      <c r="CG595" s="40"/>
      <c r="CH595" s="114">
        <f t="shared" si="9"/>
        <v>0</v>
      </c>
      <c r="CI595" s="41"/>
      <c r="CJ595" s="34"/>
      <c r="CK595" s="41"/>
      <c r="CL595" s="34"/>
      <c r="CM595" s="41"/>
      <c r="CN595" s="41"/>
      <c r="CO595" s="34"/>
      <c r="CP595" s="41"/>
      <c r="CQ595" s="37"/>
      <c r="CR595" s="40"/>
      <c r="CS595" s="37"/>
      <c r="CT595" s="37" t="s">
        <v>1597</v>
      </c>
      <c r="CV595" s="37"/>
    </row>
    <row r="596" spans="1:100">
      <c r="A596" s="21">
        <v>592</v>
      </c>
      <c r="B596" s="21">
        <f>Beneficiario!C593</f>
        <v>0</v>
      </c>
      <c r="C596" s="41"/>
      <c r="D596" s="37"/>
      <c r="E596" s="40"/>
      <c r="F596" s="77"/>
      <c r="G596" s="77"/>
      <c r="H596" s="37"/>
      <c r="I596" s="37"/>
      <c r="J596" s="37"/>
      <c r="K596" s="37"/>
      <c r="L596" s="37"/>
      <c r="M596" s="32"/>
      <c r="N596" s="41"/>
      <c r="O596" s="77"/>
      <c r="P596" s="77"/>
      <c r="Q596" s="37"/>
      <c r="R596" s="37"/>
      <c r="S596" s="37"/>
      <c r="T596" s="37"/>
      <c r="U596" s="37"/>
      <c r="V596" s="41"/>
      <c r="W596" s="77"/>
      <c r="X596" s="77"/>
      <c r="Y596" s="37"/>
      <c r="Z596" s="37"/>
      <c r="AA596" s="37"/>
      <c r="AB596" s="37"/>
      <c r="AC596" s="37"/>
      <c r="AD596" s="41"/>
      <c r="AE596" s="77"/>
      <c r="AF596" s="77"/>
      <c r="AG596" s="37"/>
      <c r="AH596" s="37"/>
      <c r="AI596" s="37"/>
      <c r="AJ596" s="37"/>
      <c r="AK596" s="37"/>
      <c r="AL596" s="41"/>
      <c r="AM596" s="77"/>
      <c r="AN596" s="77"/>
      <c r="AO596" s="37"/>
      <c r="AP596" s="37"/>
      <c r="AQ596" s="37"/>
      <c r="AR596" s="37"/>
      <c r="AS596" s="37"/>
      <c r="AT596" s="41"/>
      <c r="AU596" s="77"/>
      <c r="AV596" s="77"/>
      <c r="AW596" s="37"/>
      <c r="AX596" s="37"/>
      <c r="AY596" s="37"/>
      <c r="AZ596" s="37"/>
      <c r="BA596" s="37"/>
      <c r="BB596" s="41"/>
      <c r="BC596" s="77"/>
      <c r="BD596" s="77"/>
      <c r="BE596" s="37"/>
      <c r="BF596" s="37"/>
      <c r="BG596" s="37"/>
      <c r="BH596" s="37"/>
      <c r="BI596" s="37"/>
      <c r="BJ596" s="37"/>
      <c r="BK596" s="32"/>
      <c r="BL596" s="32"/>
      <c r="BM596" s="115">
        <f>Familia!AV595</f>
        <v>0</v>
      </c>
      <c r="BN596" s="32"/>
      <c r="BO596" s="115">
        <f>Familia!AW595</f>
        <v>0</v>
      </c>
      <c r="BP596" s="32"/>
      <c r="BQ596" s="115">
        <f>Familia!AX595</f>
        <v>0</v>
      </c>
      <c r="BR596" s="32"/>
      <c r="BS596" s="115">
        <f>Familia!AY595</f>
        <v>0</v>
      </c>
      <c r="BT596" s="32"/>
      <c r="BU596" s="115">
        <f>Familia!AZ595</f>
        <v>0</v>
      </c>
      <c r="BV596" s="32"/>
      <c r="BW596" s="115">
        <f>Familia!BA595</f>
        <v>0</v>
      </c>
      <c r="BX596" s="32"/>
      <c r="BY596" s="32"/>
      <c r="BZ596" s="39"/>
      <c r="CA596" s="39"/>
      <c r="CB596" s="39"/>
      <c r="CC596" s="39"/>
      <c r="CD596" s="39"/>
      <c r="CE596" s="39"/>
      <c r="CF596" s="37"/>
      <c r="CG596" s="40"/>
      <c r="CH596" s="114">
        <f t="shared" si="9"/>
        <v>0</v>
      </c>
      <c r="CI596" s="41"/>
      <c r="CJ596" s="34"/>
      <c r="CK596" s="41"/>
      <c r="CL596" s="34"/>
      <c r="CM596" s="41"/>
      <c r="CN596" s="41"/>
      <c r="CO596" s="34"/>
      <c r="CP596" s="41"/>
      <c r="CQ596" s="37"/>
      <c r="CR596" s="40"/>
      <c r="CS596" s="37"/>
      <c r="CT596" s="37" t="s">
        <v>1597</v>
      </c>
      <c r="CV596" s="37"/>
    </row>
    <row r="597" spans="1:100">
      <c r="A597" s="21">
        <v>593</v>
      </c>
      <c r="B597" s="21">
        <f>Beneficiario!C594</f>
        <v>0</v>
      </c>
      <c r="C597" s="41"/>
      <c r="D597" s="37"/>
      <c r="E597" s="40"/>
      <c r="F597" s="77"/>
      <c r="G597" s="77"/>
      <c r="H597" s="37"/>
      <c r="I597" s="37"/>
      <c r="J597" s="37"/>
      <c r="K597" s="37"/>
      <c r="L597" s="37"/>
      <c r="M597" s="32"/>
      <c r="N597" s="41"/>
      <c r="O597" s="77"/>
      <c r="P597" s="77"/>
      <c r="Q597" s="37"/>
      <c r="R597" s="37"/>
      <c r="S597" s="37"/>
      <c r="T597" s="37"/>
      <c r="U597" s="37"/>
      <c r="V597" s="41"/>
      <c r="W597" s="77"/>
      <c r="X597" s="77"/>
      <c r="Y597" s="37"/>
      <c r="Z597" s="37"/>
      <c r="AA597" s="37"/>
      <c r="AB597" s="37"/>
      <c r="AC597" s="37"/>
      <c r="AD597" s="41"/>
      <c r="AE597" s="77"/>
      <c r="AF597" s="77"/>
      <c r="AG597" s="37"/>
      <c r="AH597" s="37"/>
      <c r="AI597" s="37"/>
      <c r="AJ597" s="37"/>
      <c r="AK597" s="37"/>
      <c r="AL597" s="41"/>
      <c r="AM597" s="77"/>
      <c r="AN597" s="77"/>
      <c r="AO597" s="37"/>
      <c r="AP597" s="37"/>
      <c r="AQ597" s="37"/>
      <c r="AR597" s="37"/>
      <c r="AS597" s="37"/>
      <c r="AT597" s="41"/>
      <c r="AU597" s="77"/>
      <c r="AV597" s="77"/>
      <c r="AW597" s="37"/>
      <c r="AX597" s="37"/>
      <c r="AY597" s="37"/>
      <c r="AZ597" s="37"/>
      <c r="BA597" s="37"/>
      <c r="BB597" s="41"/>
      <c r="BC597" s="77"/>
      <c r="BD597" s="77"/>
      <c r="BE597" s="37"/>
      <c r="BF597" s="37"/>
      <c r="BG597" s="37"/>
      <c r="BH597" s="37"/>
      <c r="BI597" s="37"/>
      <c r="BJ597" s="37"/>
      <c r="BK597" s="32"/>
      <c r="BL597" s="32"/>
      <c r="BM597" s="115">
        <f>Familia!AV596</f>
        <v>0</v>
      </c>
      <c r="BN597" s="32"/>
      <c r="BO597" s="115">
        <f>Familia!AW596</f>
        <v>0</v>
      </c>
      <c r="BP597" s="32"/>
      <c r="BQ597" s="115">
        <f>Familia!AX596</f>
        <v>0</v>
      </c>
      <c r="BR597" s="32"/>
      <c r="BS597" s="115">
        <f>Familia!AY596</f>
        <v>0</v>
      </c>
      <c r="BT597" s="32"/>
      <c r="BU597" s="115">
        <f>Familia!AZ596</f>
        <v>0</v>
      </c>
      <c r="BV597" s="32"/>
      <c r="BW597" s="115">
        <f>Familia!BA596</f>
        <v>0</v>
      </c>
      <c r="BX597" s="32"/>
      <c r="BY597" s="32"/>
      <c r="BZ597" s="39"/>
      <c r="CA597" s="39"/>
      <c r="CB597" s="39"/>
      <c r="CC597" s="39"/>
      <c r="CD597" s="39"/>
      <c r="CE597" s="39"/>
      <c r="CF597" s="37"/>
      <c r="CG597" s="40"/>
      <c r="CH597" s="114">
        <f t="shared" si="9"/>
        <v>0</v>
      </c>
      <c r="CI597" s="41"/>
      <c r="CJ597" s="34"/>
      <c r="CK597" s="41"/>
      <c r="CL597" s="34"/>
      <c r="CM597" s="41"/>
      <c r="CN597" s="41"/>
      <c r="CO597" s="34"/>
      <c r="CP597" s="41"/>
      <c r="CQ597" s="37"/>
      <c r="CR597" s="40"/>
      <c r="CS597" s="37"/>
      <c r="CT597" s="37" t="s">
        <v>1597</v>
      </c>
      <c r="CV597" s="37"/>
    </row>
    <row r="598" spans="1:100">
      <c r="A598" s="21">
        <v>594</v>
      </c>
      <c r="B598" s="21">
        <f>Beneficiario!C595</f>
        <v>0</v>
      </c>
      <c r="C598" s="41"/>
      <c r="D598" s="37"/>
      <c r="E598" s="40"/>
      <c r="F598" s="77"/>
      <c r="G598" s="77"/>
      <c r="H598" s="37"/>
      <c r="I598" s="37"/>
      <c r="J598" s="37"/>
      <c r="K598" s="37"/>
      <c r="L598" s="37"/>
      <c r="M598" s="32"/>
      <c r="N598" s="41"/>
      <c r="O598" s="77"/>
      <c r="P598" s="77"/>
      <c r="Q598" s="37"/>
      <c r="R598" s="37"/>
      <c r="S598" s="37"/>
      <c r="T598" s="37"/>
      <c r="U598" s="37"/>
      <c r="V598" s="41"/>
      <c r="W598" s="77"/>
      <c r="X598" s="77"/>
      <c r="Y598" s="37"/>
      <c r="Z598" s="37"/>
      <c r="AA598" s="37"/>
      <c r="AB598" s="37"/>
      <c r="AC598" s="37"/>
      <c r="AD598" s="41"/>
      <c r="AE598" s="77"/>
      <c r="AF598" s="77"/>
      <c r="AG598" s="37"/>
      <c r="AH598" s="37"/>
      <c r="AI598" s="37"/>
      <c r="AJ598" s="37"/>
      <c r="AK598" s="37"/>
      <c r="AL598" s="41"/>
      <c r="AM598" s="77"/>
      <c r="AN598" s="77"/>
      <c r="AO598" s="37"/>
      <c r="AP598" s="37"/>
      <c r="AQ598" s="37"/>
      <c r="AR598" s="37"/>
      <c r="AS598" s="37"/>
      <c r="AT598" s="41"/>
      <c r="AU598" s="77"/>
      <c r="AV598" s="77"/>
      <c r="AW598" s="37"/>
      <c r="AX598" s="37"/>
      <c r="AY598" s="37"/>
      <c r="AZ598" s="37"/>
      <c r="BA598" s="37"/>
      <c r="BB598" s="41"/>
      <c r="BC598" s="77"/>
      <c r="BD598" s="77"/>
      <c r="BE598" s="37"/>
      <c r="BF598" s="37"/>
      <c r="BG598" s="37"/>
      <c r="BH598" s="37"/>
      <c r="BI598" s="37"/>
      <c r="BJ598" s="37"/>
      <c r="BK598" s="32"/>
      <c r="BL598" s="32"/>
      <c r="BM598" s="115">
        <f>Familia!AV597</f>
        <v>0</v>
      </c>
      <c r="BN598" s="32"/>
      <c r="BO598" s="115">
        <f>Familia!AW597</f>
        <v>0</v>
      </c>
      <c r="BP598" s="32"/>
      <c r="BQ598" s="115">
        <f>Familia!AX597</f>
        <v>0</v>
      </c>
      <c r="BR598" s="32"/>
      <c r="BS598" s="115">
        <f>Familia!AY597</f>
        <v>0</v>
      </c>
      <c r="BT598" s="32"/>
      <c r="BU598" s="115">
        <f>Familia!AZ597</f>
        <v>0</v>
      </c>
      <c r="BV598" s="32"/>
      <c r="BW598" s="115">
        <f>Familia!BA597</f>
        <v>0</v>
      </c>
      <c r="BX598" s="32"/>
      <c r="BY598" s="32"/>
      <c r="BZ598" s="39"/>
      <c r="CA598" s="39"/>
      <c r="CB598" s="39"/>
      <c r="CC598" s="39"/>
      <c r="CD598" s="39"/>
      <c r="CE598" s="39"/>
      <c r="CF598" s="37"/>
      <c r="CG598" s="40"/>
      <c r="CH598" s="114">
        <f t="shared" si="9"/>
        <v>0</v>
      </c>
      <c r="CI598" s="41"/>
      <c r="CJ598" s="34"/>
      <c r="CK598" s="41"/>
      <c r="CL598" s="34"/>
      <c r="CM598" s="41"/>
      <c r="CN598" s="41"/>
      <c r="CO598" s="34"/>
      <c r="CP598" s="41"/>
      <c r="CQ598" s="37"/>
      <c r="CR598" s="40"/>
      <c r="CS598" s="37"/>
      <c r="CT598" s="37" t="s">
        <v>1597</v>
      </c>
      <c r="CV598" s="37"/>
    </row>
    <row r="599" spans="1:100">
      <c r="A599" s="21">
        <v>595</v>
      </c>
      <c r="B599" s="21">
        <f>Beneficiario!C596</f>
        <v>0</v>
      </c>
      <c r="C599" s="41"/>
      <c r="D599" s="37"/>
      <c r="E599" s="40"/>
      <c r="F599" s="77"/>
      <c r="G599" s="77"/>
      <c r="H599" s="37"/>
      <c r="I599" s="37"/>
      <c r="J599" s="37"/>
      <c r="K599" s="37"/>
      <c r="L599" s="37"/>
      <c r="M599" s="32"/>
      <c r="N599" s="41"/>
      <c r="O599" s="77"/>
      <c r="P599" s="77"/>
      <c r="Q599" s="37"/>
      <c r="R599" s="37"/>
      <c r="S599" s="37"/>
      <c r="T599" s="37"/>
      <c r="U599" s="37"/>
      <c r="V599" s="41"/>
      <c r="W599" s="77"/>
      <c r="X599" s="77"/>
      <c r="Y599" s="37"/>
      <c r="Z599" s="37"/>
      <c r="AA599" s="37"/>
      <c r="AB599" s="37"/>
      <c r="AC599" s="37"/>
      <c r="AD599" s="41"/>
      <c r="AE599" s="77"/>
      <c r="AF599" s="77"/>
      <c r="AG599" s="37"/>
      <c r="AH599" s="37"/>
      <c r="AI599" s="37"/>
      <c r="AJ599" s="37"/>
      <c r="AK599" s="37"/>
      <c r="AL599" s="41"/>
      <c r="AM599" s="77"/>
      <c r="AN599" s="77"/>
      <c r="AO599" s="37"/>
      <c r="AP599" s="37"/>
      <c r="AQ599" s="37"/>
      <c r="AR599" s="37"/>
      <c r="AS599" s="37"/>
      <c r="AT599" s="41"/>
      <c r="AU599" s="77"/>
      <c r="AV599" s="77"/>
      <c r="AW599" s="37"/>
      <c r="AX599" s="37"/>
      <c r="AY599" s="37"/>
      <c r="AZ599" s="37"/>
      <c r="BA599" s="37"/>
      <c r="BB599" s="41"/>
      <c r="BC599" s="77"/>
      <c r="BD599" s="77"/>
      <c r="BE599" s="37"/>
      <c r="BF599" s="37"/>
      <c r="BG599" s="37"/>
      <c r="BH599" s="37"/>
      <c r="BI599" s="37"/>
      <c r="BJ599" s="37"/>
      <c r="BK599" s="32"/>
      <c r="BL599" s="32"/>
      <c r="BM599" s="115">
        <f>Familia!AV598</f>
        <v>0</v>
      </c>
      <c r="BN599" s="32"/>
      <c r="BO599" s="115">
        <f>Familia!AW598</f>
        <v>0</v>
      </c>
      <c r="BP599" s="32"/>
      <c r="BQ599" s="115">
        <f>Familia!AX598</f>
        <v>0</v>
      </c>
      <c r="BR599" s="32"/>
      <c r="BS599" s="115">
        <f>Familia!AY598</f>
        <v>0</v>
      </c>
      <c r="BT599" s="32"/>
      <c r="BU599" s="115">
        <f>Familia!AZ598</f>
        <v>0</v>
      </c>
      <c r="BV599" s="32"/>
      <c r="BW599" s="115">
        <f>Familia!BA598</f>
        <v>0</v>
      </c>
      <c r="BX599" s="32"/>
      <c r="BY599" s="32"/>
      <c r="BZ599" s="39"/>
      <c r="CA599" s="39"/>
      <c r="CB599" s="39"/>
      <c r="CC599" s="39"/>
      <c r="CD599" s="39"/>
      <c r="CE599" s="39"/>
      <c r="CF599" s="37"/>
      <c r="CG599" s="40"/>
      <c r="CH599" s="114">
        <f t="shared" si="9"/>
        <v>0</v>
      </c>
      <c r="CI599" s="41"/>
      <c r="CJ599" s="34"/>
      <c r="CK599" s="41"/>
      <c r="CL599" s="34"/>
      <c r="CM599" s="41"/>
      <c r="CN599" s="41"/>
      <c r="CO599" s="34"/>
      <c r="CP599" s="41"/>
      <c r="CQ599" s="37"/>
      <c r="CR599" s="40"/>
      <c r="CS599" s="37"/>
      <c r="CT599" s="37" t="s">
        <v>1597</v>
      </c>
      <c r="CV599" s="37"/>
    </row>
    <row r="600" spans="1:100">
      <c r="A600" s="21">
        <v>596</v>
      </c>
      <c r="B600" s="21">
        <f>Beneficiario!C597</f>
        <v>0</v>
      </c>
      <c r="C600" s="41"/>
      <c r="D600" s="37"/>
      <c r="E600" s="40"/>
      <c r="F600" s="77"/>
      <c r="G600" s="77"/>
      <c r="H600" s="37"/>
      <c r="I600" s="37"/>
      <c r="J600" s="37"/>
      <c r="K600" s="37"/>
      <c r="L600" s="37"/>
      <c r="M600" s="32"/>
      <c r="N600" s="41"/>
      <c r="O600" s="77"/>
      <c r="P600" s="77"/>
      <c r="Q600" s="37"/>
      <c r="R600" s="37"/>
      <c r="S600" s="37"/>
      <c r="T600" s="37"/>
      <c r="U600" s="37"/>
      <c r="V600" s="41"/>
      <c r="W600" s="77"/>
      <c r="X600" s="77"/>
      <c r="Y600" s="37"/>
      <c r="Z600" s="37"/>
      <c r="AA600" s="37"/>
      <c r="AB600" s="37"/>
      <c r="AC600" s="37"/>
      <c r="AD600" s="41"/>
      <c r="AE600" s="77"/>
      <c r="AF600" s="77"/>
      <c r="AG600" s="37"/>
      <c r="AH600" s="37"/>
      <c r="AI600" s="37"/>
      <c r="AJ600" s="37"/>
      <c r="AK600" s="37"/>
      <c r="AL600" s="41"/>
      <c r="AM600" s="77"/>
      <c r="AN600" s="77"/>
      <c r="AO600" s="37"/>
      <c r="AP600" s="37"/>
      <c r="AQ600" s="37"/>
      <c r="AR600" s="37"/>
      <c r="AS600" s="37"/>
      <c r="AT600" s="41"/>
      <c r="AU600" s="77"/>
      <c r="AV600" s="77"/>
      <c r="AW600" s="37"/>
      <c r="AX600" s="37"/>
      <c r="AY600" s="37"/>
      <c r="AZ600" s="37"/>
      <c r="BA600" s="37"/>
      <c r="BB600" s="41"/>
      <c r="BC600" s="77"/>
      <c r="BD600" s="77"/>
      <c r="BE600" s="37"/>
      <c r="BF600" s="37"/>
      <c r="BG600" s="37"/>
      <c r="BH600" s="37"/>
      <c r="BI600" s="37"/>
      <c r="BJ600" s="37"/>
      <c r="BK600" s="32"/>
      <c r="BL600" s="32"/>
      <c r="BM600" s="115">
        <f>Familia!AV599</f>
        <v>0</v>
      </c>
      <c r="BN600" s="32"/>
      <c r="BO600" s="115">
        <f>Familia!AW599</f>
        <v>0</v>
      </c>
      <c r="BP600" s="32"/>
      <c r="BQ600" s="115">
        <f>Familia!AX599</f>
        <v>0</v>
      </c>
      <c r="BR600" s="32"/>
      <c r="BS600" s="115">
        <f>Familia!AY599</f>
        <v>0</v>
      </c>
      <c r="BT600" s="32"/>
      <c r="BU600" s="115">
        <f>Familia!AZ599</f>
        <v>0</v>
      </c>
      <c r="BV600" s="32"/>
      <c r="BW600" s="115">
        <f>Familia!BA599</f>
        <v>0</v>
      </c>
      <c r="BX600" s="32"/>
      <c r="BY600" s="32"/>
      <c r="BZ600" s="39"/>
      <c r="CA600" s="39"/>
      <c r="CB600" s="39"/>
      <c r="CC600" s="39"/>
      <c r="CD600" s="39"/>
      <c r="CE600" s="39"/>
      <c r="CF600" s="37"/>
      <c r="CG600" s="40"/>
      <c r="CH600" s="114">
        <f t="shared" si="9"/>
        <v>0</v>
      </c>
      <c r="CI600" s="41"/>
      <c r="CJ600" s="34"/>
      <c r="CK600" s="41"/>
      <c r="CL600" s="34"/>
      <c r="CM600" s="41"/>
      <c r="CN600" s="41"/>
      <c r="CO600" s="34"/>
      <c r="CP600" s="41"/>
      <c r="CQ600" s="37"/>
      <c r="CR600" s="40"/>
      <c r="CS600" s="37"/>
      <c r="CT600" s="37" t="s">
        <v>1597</v>
      </c>
      <c r="CV600" s="37"/>
    </row>
    <row r="601" spans="1:100">
      <c r="A601" s="21">
        <v>597</v>
      </c>
      <c r="B601" s="21">
        <f>Beneficiario!C598</f>
        <v>0</v>
      </c>
      <c r="C601" s="41"/>
      <c r="D601" s="37"/>
      <c r="E601" s="40"/>
      <c r="F601" s="77"/>
      <c r="G601" s="77"/>
      <c r="H601" s="37"/>
      <c r="I601" s="37"/>
      <c r="J601" s="37"/>
      <c r="K601" s="37"/>
      <c r="L601" s="37"/>
      <c r="M601" s="32"/>
      <c r="N601" s="41"/>
      <c r="O601" s="77"/>
      <c r="P601" s="77"/>
      <c r="Q601" s="37"/>
      <c r="R601" s="37"/>
      <c r="S601" s="37"/>
      <c r="T601" s="37"/>
      <c r="U601" s="37"/>
      <c r="V601" s="41"/>
      <c r="W601" s="77"/>
      <c r="X601" s="77"/>
      <c r="Y601" s="37"/>
      <c r="Z601" s="37"/>
      <c r="AA601" s="37"/>
      <c r="AB601" s="37"/>
      <c r="AC601" s="37"/>
      <c r="AD601" s="41"/>
      <c r="AE601" s="77"/>
      <c r="AF601" s="77"/>
      <c r="AG601" s="37"/>
      <c r="AH601" s="37"/>
      <c r="AI601" s="37"/>
      <c r="AJ601" s="37"/>
      <c r="AK601" s="37"/>
      <c r="AL601" s="41"/>
      <c r="AM601" s="77"/>
      <c r="AN601" s="77"/>
      <c r="AO601" s="37"/>
      <c r="AP601" s="37"/>
      <c r="AQ601" s="37"/>
      <c r="AR601" s="37"/>
      <c r="AS601" s="37"/>
      <c r="AT601" s="41"/>
      <c r="AU601" s="77"/>
      <c r="AV601" s="77"/>
      <c r="AW601" s="37"/>
      <c r="AX601" s="37"/>
      <c r="AY601" s="37"/>
      <c r="AZ601" s="37"/>
      <c r="BA601" s="37"/>
      <c r="BB601" s="41"/>
      <c r="BC601" s="77"/>
      <c r="BD601" s="77"/>
      <c r="BE601" s="37"/>
      <c r="BF601" s="37"/>
      <c r="BG601" s="37"/>
      <c r="BH601" s="37"/>
      <c r="BI601" s="37"/>
      <c r="BJ601" s="37"/>
      <c r="BK601" s="32"/>
      <c r="BL601" s="32"/>
      <c r="BM601" s="115">
        <f>Familia!AV600</f>
        <v>0</v>
      </c>
      <c r="BN601" s="32"/>
      <c r="BO601" s="115">
        <f>Familia!AW600</f>
        <v>0</v>
      </c>
      <c r="BP601" s="32"/>
      <c r="BQ601" s="115">
        <f>Familia!AX600</f>
        <v>0</v>
      </c>
      <c r="BR601" s="32"/>
      <c r="BS601" s="115">
        <f>Familia!AY600</f>
        <v>0</v>
      </c>
      <c r="BT601" s="32"/>
      <c r="BU601" s="115">
        <f>Familia!AZ600</f>
        <v>0</v>
      </c>
      <c r="BV601" s="32"/>
      <c r="BW601" s="115">
        <f>Familia!BA600</f>
        <v>0</v>
      </c>
      <c r="BX601" s="32"/>
      <c r="BY601" s="32"/>
      <c r="BZ601" s="39"/>
      <c r="CA601" s="39"/>
      <c r="CB601" s="39"/>
      <c r="CC601" s="39"/>
      <c r="CD601" s="39"/>
      <c r="CE601" s="39"/>
      <c r="CF601" s="37"/>
      <c r="CG601" s="40"/>
      <c r="CH601" s="114">
        <f t="shared" si="9"/>
        <v>0</v>
      </c>
      <c r="CI601" s="41"/>
      <c r="CJ601" s="34"/>
      <c r="CK601" s="41"/>
      <c r="CL601" s="34"/>
      <c r="CM601" s="41"/>
      <c r="CN601" s="41"/>
      <c r="CO601" s="34"/>
      <c r="CP601" s="41"/>
      <c r="CQ601" s="37"/>
      <c r="CR601" s="40"/>
      <c r="CS601" s="37"/>
      <c r="CT601" s="37" t="s">
        <v>1597</v>
      </c>
      <c r="CV601" s="37"/>
    </row>
    <row r="602" spans="1:100">
      <c r="A602" s="21">
        <v>598</v>
      </c>
      <c r="B602" s="21">
        <f>Beneficiario!C599</f>
        <v>0</v>
      </c>
      <c r="C602" s="41"/>
      <c r="D602" s="37"/>
      <c r="E602" s="40"/>
      <c r="F602" s="77"/>
      <c r="G602" s="77"/>
      <c r="H602" s="37"/>
      <c r="I602" s="37"/>
      <c r="J602" s="37"/>
      <c r="K602" s="37"/>
      <c r="L602" s="37"/>
      <c r="M602" s="32"/>
      <c r="N602" s="41"/>
      <c r="O602" s="77"/>
      <c r="P602" s="77"/>
      <c r="Q602" s="37"/>
      <c r="R602" s="37"/>
      <c r="S602" s="37"/>
      <c r="T602" s="37"/>
      <c r="U602" s="37"/>
      <c r="V602" s="41"/>
      <c r="W602" s="77"/>
      <c r="X602" s="77"/>
      <c r="Y602" s="37"/>
      <c r="Z602" s="37"/>
      <c r="AA602" s="37"/>
      <c r="AB602" s="37"/>
      <c r="AC602" s="37"/>
      <c r="AD602" s="41"/>
      <c r="AE602" s="77"/>
      <c r="AF602" s="77"/>
      <c r="AG602" s="37"/>
      <c r="AH602" s="37"/>
      <c r="AI602" s="37"/>
      <c r="AJ602" s="37"/>
      <c r="AK602" s="37"/>
      <c r="AL602" s="41"/>
      <c r="AM602" s="77"/>
      <c r="AN602" s="77"/>
      <c r="AO602" s="37"/>
      <c r="AP602" s="37"/>
      <c r="AQ602" s="37"/>
      <c r="AR602" s="37"/>
      <c r="AS602" s="37"/>
      <c r="AT602" s="41"/>
      <c r="AU602" s="77"/>
      <c r="AV602" s="77"/>
      <c r="AW602" s="37"/>
      <c r="AX602" s="37"/>
      <c r="AY602" s="37"/>
      <c r="AZ602" s="37"/>
      <c r="BA602" s="37"/>
      <c r="BB602" s="41"/>
      <c r="BC602" s="77"/>
      <c r="BD602" s="77"/>
      <c r="BE602" s="37"/>
      <c r="BF602" s="37"/>
      <c r="BG602" s="37"/>
      <c r="BH602" s="37"/>
      <c r="BI602" s="37"/>
      <c r="BJ602" s="37"/>
      <c r="BK602" s="32"/>
      <c r="BL602" s="32"/>
      <c r="BM602" s="115">
        <f>Familia!AV601</f>
        <v>0</v>
      </c>
      <c r="BN602" s="32"/>
      <c r="BO602" s="115">
        <f>Familia!AW601</f>
        <v>0</v>
      </c>
      <c r="BP602" s="32"/>
      <c r="BQ602" s="115">
        <f>Familia!AX601</f>
        <v>0</v>
      </c>
      <c r="BR602" s="32"/>
      <c r="BS602" s="115">
        <f>Familia!AY601</f>
        <v>0</v>
      </c>
      <c r="BT602" s="32"/>
      <c r="BU602" s="115">
        <f>Familia!AZ601</f>
        <v>0</v>
      </c>
      <c r="BV602" s="32"/>
      <c r="BW602" s="115">
        <f>Familia!BA601</f>
        <v>0</v>
      </c>
      <c r="BX602" s="32"/>
      <c r="BY602" s="32"/>
      <c r="BZ602" s="39"/>
      <c r="CA602" s="39"/>
      <c r="CB602" s="39"/>
      <c r="CC602" s="39"/>
      <c r="CD602" s="39"/>
      <c r="CE602" s="39"/>
      <c r="CF602" s="37"/>
      <c r="CG602" s="40"/>
      <c r="CH602" s="114">
        <f t="shared" si="9"/>
        <v>0</v>
      </c>
      <c r="CI602" s="41"/>
      <c r="CJ602" s="34"/>
      <c r="CK602" s="41"/>
      <c r="CL602" s="34"/>
      <c r="CM602" s="41"/>
      <c r="CN602" s="41"/>
      <c r="CO602" s="34"/>
      <c r="CP602" s="41"/>
      <c r="CQ602" s="37"/>
      <c r="CR602" s="40"/>
      <c r="CS602" s="37"/>
      <c r="CT602" s="37" t="s">
        <v>1597</v>
      </c>
      <c r="CV602" s="37"/>
    </row>
    <row r="603" spans="1:100">
      <c r="A603" s="21">
        <v>599</v>
      </c>
      <c r="B603" s="21">
        <f>Beneficiario!C600</f>
        <v>0</v>
      </c>
      <c r="C603" s="41"/>
      <c r="D603" s="37"/>
      <c r="E603" s="40"/>
      <c r="F603" s="77"/>
      <c r="G603" s="77"/>
      <c r="H603" s="37"/>
      <c r="I603" s="37"/>
      <c r="J603" s="37"/>
      <c r="K603" s="37"/>
      <c r="L603" s="37"/>
      <c r="M603" s="32"/>
      <c r="N603" s="41"/>
      <c r="O603" s="77"/>
      <c r="P603" s="77"/>
      <c r="Q603" s="37"/>
      <c r="R603" s="37"/>
      <c r="S603" s="37"/>
      <c r="T603" s="37"/>
      <c r="U603" s="37"/>
      <c r="V603" s="41"/>
      <c r="W603" s="77"/>
      <c r="X603" s="77"/>
      <c r="Y603" s="37"/>
      <c r="Z603" s="37"/>
      <c r="AA603" s="37"/>
      <c r="AB603" s="37"/>
      <c r="AC603" s="37"/>
      <c r="AD603" s="41"/>
      <c r="AE603" s="77"/>
      <c r="AF603" s="77"/>
      <c r="AG603" s="37"/>
      <c r="AH603" s="37"/>
      <c r="AI603" s="37"/>
      <c r="AJ603" s="37"/>
      <c r="AK603" s="37"/>
      <c r="AL603" s="41"/>
      <c r="AM603" s="77"/>
      <c r="AN603" s="77"/>
      <c r="AO603" s="37"/>
      <c r="AP603" s="37"/>
      <c r="AQ603" s="37"/>
      <c r="AR603" s="37"/>
      <c r="AS603" s="37"/>
      <c r="AT603" s="41"/>
      <c r="AU603" s="77"/>
      <c r="AV603" s="77"/>
      <c r="AW603" s="37"/>
      <c r="AX603" s="37"/>
      <c r="AY603" s="37"/>
      <c r="AZ603" s="37"/>
      <c r="BA603" s="37"/>
      <c r="BB603" s="41"/>
      <c r="BC603" s="77"/>
      <c r="BD603" s="77"/>
      <c r="BE603" s="37"/>
      <c r="BF603" s="37"/>
      <c r="BG603" s="37"/>
      <c r="BH603" s="37"/>
      <c r="BI603" s="37"/>
      <c r="BJ603" s="37"/>
      <c r="BK603" s="32"/>
      <c r="BL603" s="32"/>
      <c r="BM603" s="115">
        <f>Familia!AV602</f>
        <v>0</v>
      </c>
      <c r="BN603" s="32"/>
      <c r="BO603" s="115">
        <f>Familia!AW602</f>
        <v>0</v>
      </c>
      <c r="BP603" s="32"/>
      <c r="BQ603" s="115">
        <f>Familia!AX602</f>
        <v>0</v>
      </c>
      <c r="BR603" s="32"/>
      <c r="BS603" s="115">
        <f>Familia!AY602</f>
        <v>0</v>
      </c>
      <c r="BT603" s="32"/>
      <c r="BU603" s="115">
        <f>Familia!AZ602</f>
        <v>0</v>
      </c>
      <c r="BV603" s="32"/>
      <c r="BW603" s="115">
        <f>Familia!BA602</f>
        <v>0</v>
      </c>
      <c r="BX603" s="32"/>
      <c r="BY603" s="32"/>
      <c r="BZ603" s="39"/>
      <c r="CA603" s="39"/>
      <c r="CB603" s="39"/>
      <c r="CC603" s="39"/>
      <c r="CD603" s="39"/>
      <c r="CE603" s="39"/>
      <c r="CF603" s="37"/>
      <c r="CG603" s="40"/>
      <c r="CH603" s="114">
        <f t="shared" si="9"/>
        <v>0</v>
      </c>
      <c r="CI603" s="41"/>
      <c r="CJ603" s="34"/>
      <c r="CK603" s="41"/>
      <c r="CL603" s="34"/>
      <c r="CM603" s="41"/>
      <c r="CN603" s="41"/>
      <c r="CO603" s="34"/>
      <c r="CP603" s="41"/>
      <c r="CQ603" s="37"/>
      <c r="CR603" s="40"/>
      <c r="CS603" s="37"/>
      <c r="CT603" s="37" t="s">
        <v>1597</v>
      </c>
      <c r="CV603" s="37"/>
    </row>
    <row r="604" spans="1:100">
      <c r="A604" s="21">
        <v>600</v>
      </c>
      <c r="B604" s="21">
        <f>Beneficiario!C601</f>
        <v>0</v>
      </c>
      <c r="C604" s="41"/>
      <c r="D604" s="37"/>
      <c r="E604" s="40"/>
      <c r="F604" s="77"/>
      <c r="G604" s="77"/>
      <c r="H604" s="37"/>
      <c r="I604" s="37"/>
      <c r="J604" s="37"/>
      <c r="K604" s="37"/>
      <c r="L604" s="37"/>
      <c r="M604" s="32"/>
      <c r="N604" s="41"/>
      <c r="O604" s="77"/>
      <c r="P604" s="77"/>
      <c r="Q604" s="37"/>
      <c r="R604" s="37"/>
      <c r="S604" s="37"/>
      <c r="T604" s="37"/>
      <c r="U604" s="37"/>
      <c r="V604" s="41"/>
      <c r="W604" s="77"/>
      <c r="X604" s="77"/>
      <c r="Y604" s="37"/>
      <c r="Z604" s="37"/>
      <c r="AA604" s="37"/>
      <c r="AB604" s="37"/>
      <c r="AC604" s="37"/>
      <c r="AD604" s="41"/>
      <c r="AE604" s="77"/>
      <c r="AF604" s="77"/>
      <c r="AG604" s="37"/>
      <c r="AH604" s="37"/>
      <c r="AI604" s="37"/>
      <c r="AJ604" s="37"/>
      <c r="AK604" s="37"/>
      <c r="AL604" s="41"/>
      <c r="AM604" s="77"/>
      <c r="AN604" s="77"/>
      <c r="AO604" s="37"/>
      <c r="AP604" s="37"/>
      <c r="AQ604" s="37"/>
      <c r="AR604" s="37"/>
      <c r="AS604" s="37"/>
      <c r="AT604" s="41"/>
      <c r="AU604" s="77"/>
      <c r="AV604" s="77"/>
      <c r="AW604" s="37"/>
      <c r="AX604" s="37"/>
      <c r="AY604" s="37"/>
      <c r="AZ604" s="37"/>
      <c r="BA604" s="37"/>
      <c r="BB604" s="41"/>
      <c r="BC604" s="77"/>
      <c r="BD604" s="77"/>
      <c r="BE604" s="37"/>
      <c r="BF604" s="37"/>
      <c r="BG604" s="37"/>
      <c r="BH604" s="37"/>
      <c r="BI604" s="37"/>
      <c r="BJ604" s="37"/>
      <c r="BK604" s="32"/>
      <c r="BL604" s="32"/>
      <c r="BM604" s="115">
        <f>Familia!AV603</f>
        <v>0</v>
      </c>
      <c r="BN604" s="32"/>
      <c r="BO604" s="115">
        <f>Familia!AW603</f>
        <v>0</v>
      </c>
      <c r="BP604" s="32"/>
      <c r="BQ604" s="115">
        <f>Familia!AX603</f>
        <v>0</v>
      </c>
      <c r="BR604" s="32"/>
      <c r="BS604" s="115">
        <f>Familia!AY603</f>
        <v>0</v>
      </c>
      <c r="BT604" s="32"/>
      <c r="BU604" s="115">
        <f>Familia!AZ603</f>
        <v>0</v>
      </c>
      <c r="BV604" s="32"/>
      <c r="BW604" s="115">
        <f>Familia!BA603</f>
        <v>0</v>
      </c>
      <c r="BX604" s="32"/>
      <c r="BY604" s="32"/>
      <c r="BZ604" s="39"/>
      <c r="CA604" s="39"/>
      <c r="CB604" s="39"/>
      <c r="CC604" s="39"/>
      <c r="CD604" s="39"/>
      <c r="CE604" s="39"/>
      <c r="CF604" s="37"/>
      <c r="CG604" s="40"/>
      <c r="CH604" s="114">
        <f t="shared" si="9"/>
        <v>0</v>
      </c>
      <c r="CI604" s="41"/>
      <c r="CJ604" s="34"/>
      <c r="CK604" s="41"/>
      <c r="CL604" s="34"/>
      <c r="CM604" s="41"/>
      <c r="CN604" s="41"/>
      <c r="CO604" s="34"/>
      <c r="CP604" s="41"/>
      <c r="CQ604" s="37"/>
      <c r="CR604" s="40"/>
      <c r="CS604" s="37"/>
      <c r="CT604" s="37" t="s">
        <v>1597</v>
      </c>
      <c r="CV604" s="37"/>
    </row>
    <row r="605" spans="1:100">
      <c r="A605" s="21">
        <v>601</v>
      </c>
      <c r="B605" s="21">
        <f>Beneficiario!C602</f>
        <v>0</v>
      </c>
      <c r="C605" s="41"/>
      <c r="D605" s="37"/>
      <c r="E605" s="40"/>
      <c r="F605" s="77"/>
      <c r="G605" s="77"/>
      <c r="H605" s="37"/>
      <c r="I605" s="37"/>
      <c r="J605" s="37"/>
      <c r="K605" s="37"/>
      <c r="L605" s="37"/>
      <c r="M605" s="32"/>
      <c r="N605" s="41"/>
      <c r="O605" s="77"/>
      <c r="P605" s="77"/>
      <c r="Q605" s="37"/>
      <c r="R605" s="37"/>
      <c r="S605" s="37"/>
      <c r="T605" s="37"/>
      <c r="U605" s="37"/>
      <c r="V605" s="41"/>
      <c r="W605" s="77"/>
      <c r="X605" s="77"/>
      <c r="Y605" s="37"/>
      <c r="Z605" s="37"/>
      <c r="AA605" s="37"/>
      <c r="AB605" s="37"/>
      <c r="AC605" s="37"/>
      <c r="AD605" s="41"/>
      <c r="AE605" s="77"/>
      <c r="AF605" s="77"/>
      <c r="AG605" s="37"/>
      <c r="AH605" s="37"/>
      <c r="AI605" s="37"/>
      <c r="AJ605" s="37"/>
      <c r="AK605" s="37"/>
      <c r="AL605" s="41"/>
      <c r="AM605" s="77"/>
      <c r="AN605" s="77"/>
      <c r="AO605" s="37"/>
      <c r="AP605" s="37"/>
      <c r="AQ605" s="37"/>
      <c r="AR605" s="37"/>
      <c r="AS605" s="37"/>
      <c r="AT605" s="41"/>
      <c r="AU605" s="77"/>
      <c r="AV605" s="77"/>
      <c r="AW605" s="37"/>
      <c r="AX605" s="37"/>
      <c r="AY605" s="37"/>
      <c r="AZ605" s="37"/>
      <c r="BA605" s="37"/>
      <c r="BB605" s="41"/>
      <c r="BC605" s="77"/>
      <c r="BD605" s="77"/>
      <c r="BE605" s="37"/>
      <c r="BF605" s="37"/>
      <c r="BG605" s="37"/>
      <c r="BH605" s="37"/>
      <c r="BI605" s="37"/>
      <c r="BJ605" s="37"/>
      <c r="BK605" s="32"/>
      <c r="BL605" s="32"/>
      <c r="BM605" s="115">
        <f>Familia!AV604</f>
        <v>0</v>
      </c>
      <c r="BN605" s="32"/>
      <c r="BO605" s="115">
        <f>Familia!AW604</f>
        <v>0</v>
      </c>
      <c r="BP605" s="32"/>
      <c r="BQ605" s="115">
        <f>Familia!AX604</f>
        <v>0</v>
      </c>
      <c r="BR605" s="32"/>
      <c r="BS605" s="115">
        <f>Familia!AY604</f>
        <v>0</v>
      </c>
      <c r="BT605" s="32"/>
      <c r="BU605" s="115">
        <f>Familia!AZ604</f>
        <v>0</v>
      </c>
      <c r="BV605" s="32"/>
      <c r="BW605" s="115">
        <f>Familia!BA604</f>
        <v>0</v>
      </c>
      <c r="BX605" s="32"/>
      <c r="BY605" s="32"/>
      <c r="BZ605" s="39"/>
      <c r="CA605" s="39"/>
      <c r="CB605" s="39"/>
      <c r="CC605" s="39"/>
      <c r="CD605" s="39"/>
      <c r="CE605" s="39"/>
      <c r="CF605" s="37"/>
      <c r="CG605" s="40"/>
      <c r="CH605" s="114">
        <f t="shared" si="9"/>
        <v>0</v>
      </c>
      <c r="CI605" s="41"/>
      <c r="CJ605" s="34"/>
      <c r="CK605" s="41"/>
      <c r="CL605" s="34"/>
      <c r="CM605" s="41"/>
      <c r="CN605" s="41"/>
      <c r="CO605" s="34"/>
      <c r="CP605" s="41"/>
      <c r="CQ605" s="37"/>
      <c r="CR605" s="40"/>
      <c r="CS605" s="37"/>
      <c r="CT605" s="37" t="s">
        <v>1597</v>
      </c>
      <c r="CV605" s="37"/>
    </row>
    <row r="606" spans="1:100">
      <c r="A606" s="21">
        <v>602</v>
      </c>
      <c r="B606" s="21">
        <f>Beneficiario!C603</f>
        <v>0</v>
      </c>
      <c r="C606" s="41"/>
      <c r="D606" s="37"/>
      <c r="E606" s="40"/>
      <c r="F606" s="77"/>
      <c r="G606" s="77"/>
      <c r="H606" s="37"/>
      <c r="I606" s="37"/>
      <c r="J606" s="37"/>
      <c r="K606" s="37"/>
      <c r="L606" s="37"/>
      <c r="M606" s="32"/>
      <c r="N606" s="41"/>
      <c r="O606" s="77"/>
      <c r="P606" s="77"/>
      <c r="Q606" s="37"/>
      <c r="R606" s="37"/>
      <c r="S606" s="37"/>
      <c r="T606" s="37"/>
      <c r="U606" s="37"/>
      <c r="V606" s="41"/>
      <c r="W606" s="77"/>
      <c r="X606" s="77"/>
      <c r="Y606" s="37"/>
      <c r="Z606" s="37"/>
      <c r="AA606" s="37"/>
      <c r="AB606" s="37"/>
      <c r="AC606" s="37"/>
      <c r="AD606" s="41"/>
      <c r="AE606" s="77"/>
      <c r="AF606" s="77"/>
      <c r="AG606" s="37"/>
      <c r="AH606" s="37"/>
      <c r="AI606" s="37"/>
      <c r="AJ606" s="37"/>
      <c r="AK606" s="37"/>
      <c r="AL606" s="41"/>
      <c r="AM606" s="77"/>
      <c r="AN606" s="77"/>
      <c r="AO606" s="37"/>
      <c r="AP606" s="37"/>
      <c r="AQ606" s="37"/>
      <c r="AR606" s="37"/>
      <c r="AS606" s="37"/>
      <c r="AT606" s="41"/>
      <c r="AU606" s="77"/>
      <c r="AV606" s="77"/>
      <c r="AW606" s="37"/>
      <c r="AX606" s="37"/>
      <c r="AY606" s="37"/>
      <c r="AZ606" s="37"/>
      <c r="BA606" s="37"/>
      <c r="BB606" s="41"/>
      <c r="BC606" s="77"/>
      <c r="BD606" s="77"/>
      <c r="BE606" s="37"/>
      <c r="BF606" s="37"/>
      <c r="BG606" s="37"/>
      <c r="BH606" s="37"/>
      <c r="BI606" s="37"/>
      <c r="BJ606" s="37"/>
      <c r="BK606" s="32"/>
      <c r="BL606" s="32"/>
      <c r="BM606" s="115">
        <f>Familia!AV605</f>
        <v>0</v>
      </c>
      <c r="BN606" s="32"/>
      <c r="BO606" s="115">
        <f>Familia!AW605</f>
        <v>0</v>
      </c>
      <c r="BP606" s="32"/>
      <c r="BQ606" s="115">
        <f>Familia!AX605</f>
        <v>0</v>
      </c>
      <c r="BR606" s="32"/>
      <c r="BS606" s="115">
        <f>Familia!AY605</f>
        <v>0</v>
      </c>
      <c r="BT606" s="32"/>
      <c r="BU606" s="115">
        <f>Familia!AZ605</f>
        <v>0</v>
      </c>
      <c r="BV606" s="32"/>
      <c r="BW606" s="115">
        <f>Familia!BA605</f>
        <v>0</v>
      </c>
      <c r="BX606" s="32"/>
      <c r="BY606" s="32"/>
      <c r="BZ606" s="39"/>
      <c r="CA606" s="39"/>
      <c r="CB606" s="39"/>
      <c r="CC606" s="39"/>
      <c r="CD606" s="39"/>
      <c r="CE606" s="39"/>
      <c r="CF606" s="37"/>
      <c r="CG606" s="40"/>
      <c r="CH606" s="114">
        <f t="shared" si="9"/>
        <v>0</v>
      </c>
      <c r="CI606" s="41"/>
      <c r="CJ606" s="34"/>
      <c r="CK606" s="41"/>
      <c r="CL606" s="34"/>
      <c r="CM606" s="41"/>
      <c r="CN606" s="41"/>
      <c r="CO606" s="34"/>
      <c r="CP606" s="41"/>
      <c r="CQ606" s="37"/>
      <c r="CR606" s="40"/>
      <c r="CS606" s="37"/>
      <c r="CT606" s="37" t="s">
        <v>1597</v>
      </c>
      <c r="CV606" s="37"/>
    </row>
    <row r="607" spans="1:100">
      <c r="A607" s="21">
        <v>603</v>
      </c>
      <c r="B607" s="21">
        <f>Beneficiario!C604</f>
        <v>0</v>
      </c>
      <c r="C607" s="41"/>
      <c r="D607" s="37"/>
      <c r="E607" s="40"/>
      <c r="F607" s="77"/>
      <c r="G607" s="77"/>
      <c r="H607" s="37"/>
      <c r="I607" s="37"/>
      <c r="J607" s="37"/>
      <c r="K607" s="37"/>
      <c r="L607" s="37"/>
      <c r="M607" s="32"/>
      <c r="N607" s="41"/>
      <c r="O607" s="77"/>
      <c r="P607" s="77"/>
      <c r="Q607" s="37"/>
      <c r="R607" s="37"/>
      <c r="S607" s="37"/>
      <c r="T607" s="37"/>
      <c r="U607" s="37"/>
      <c r="V607" s="41"/>
      <c r="W607" s="77"/>
      <c r="X607" s="77"/>
      <c r="Y607" s="37"/>
      <c r="Z607" s="37"/>
      <c r="AA607" s="37"/>
      <c r="AB607" s="37"/>
      <c r="AC607" s="37"/>
      <c r="AD607" s="41"/>
      <c r="AE607" s="77"/>
      <c r="AF607" s="77"/>
      <c r="AG607" s="37"/>
      <c r="AH607" s="37"/>
      <c r="AI607" s="37"/>
      <c r="AJ607" s="37"/>
      <c r="AK607" s="37"/>
      <c r="AL607" s="41"/>
      <c r="AM607" s="77"/>
      <c r="AN607" s="77"/>
      <c r="AO607" s="37"/>
      <c r="AP607" s="37"/>
      <c r="AQ607" s="37"/>
      <c r="AR607" s="37"/>
      <c r="AS607" s="37"/>
      <c r="AT607" s="41"/>
      <c r="AU607" s="77"/>
      <c r="AV607" s="77"/>
      <c r="AW607" s="37"/>
      <c r="AX607" s="37"/>
      <c r="AY607" s="37"/>
      <c r="AZ607" s="37"/>
      <c r="BA607" s="37"/>
      <c r="BB607" s="41"/>
      <c r="BC607" s="77"/>
      <c r="BD607" s="77"/>
      <c r="BE607" s="37"/>
      <c r="BF607" s="37"/>
      <c r="BG607" s="37"/>
      <c r="BH607" s="37"/>
      <c r="BI607" s="37"/>
      <c r="BJ607" s="37"/>
      <c r="BK607" s="32"/>
      <c r="BL607" s="32"/>
      <c r="BM607" s="115">
        <f>Familia!AV606</f>
        <v>0</v>
      </c>
      <c r="BN607" s="32"/>
      <c r="BO607" s="115">
        <f>Familia!AW606</f>
        <v>0</v>
      </c>
      <c r="BP607" s="32"/>
      <c r="BQ607" s="115">
        <f>Familia!AX606</f>
        <v>0</v>
      </c>
      <c r="BR607" s="32"/>
      <c r="BS607" s="115">
        <f>Familia!AY606</f>
        <v>0</v>
      </c>
      <c r="BT607" s="32"/>
      <c r="BU607" s="115">
        <f>Familia!AZ606</f>
        <v>0</v>
      </c>
      <c r="BV607" s="32"/>
      <c r="BW607" s="115">
        <f>Familia!BA606</f>
        <v>0</v>
      </c>
      <c r="BX607" s="32"/>
      <c r="BY607" s="32"/>
      <c r="BZ607" s="39"/>
      <c r="CA607" s="39"/>
      <c r="CB607" s="39"/>
      <c r="CC607" s="39"/>
      <c r="CD607" s="39"/>
      <c r="CE607" s="39"/>
      <c r="CF607" s="37"/>
      <c r="CG607" s="40"/>
      <c r="CH607" s="114">
        <f t="shared" si="9"/>
        <v>0</v>
      </c>
      <c r="CI607" s="41"/>
      <c r="CJ607" s="34"/>
      <c r="CK607" s="41"/>
      <c r="CL607" s="34"/>
      <c r="CM607" s="41"/>
      <c r="CN607" s="41"/>
      <c r="CO607" s="34"/>
      <c r="CP607" s="41"/>
      <c r="CQ607" s="37"/>
      <c r="CR607" s="40"/>
      <c r="CS607" s="37"/>
      <c r="CT607" s="37" t="s">
        <v>1597</v>
      </c>
      <c r="CV607" s="37"/>
    </row>
    <row r="608" spans="1:100">
      <c r="A608" s="21">
        <v>604</v>
      </c>
      <c r="B608" s="21">
        <f>Beneficiario!C605</f>
        <v>0</v>
      </c>
      <c r="C608" s="41"/>
      <c r="D608" s="37"/>
      <c r="E608" s="40"/>
      <c r="F608" s="77"/>
      <c r="G608" s="77"/>
      <c r="H608" s="37"/>
      <c r="I608" s="37"/>
      <c r="J608" s="37"/>
      <c r="K608" s="37"/>
      <c r="L608" s="37"/>
      <c r="M608" s="32"/>
      <c r="N608" s="41"/>
      <c r="O608" s="77"/>
      <c r="P608" s="77"/>
      <c r="Q608" s="37"/>
      <c r="R608" s="37"/>
      <c r="S608" s="37"/>
      <c r="T608" s="37"/>
      <c r="U608" s="37"/>
      <c r="V608" s="41"/>
      <c r="W608" s="77"/>
      <c r="X608" s="77"/>
      <c r="Y608" s="37"/>
      <c r="Z608" s="37"/>
      <c r="AA608" s="37"/>
      <c r="AB608" s="37"/>
      <c r="AC608" s="37"/>
      <c r="AD608" s="41"/>
      <c r="AE608" s="77"/>
      <c r="AF608" s="77"/>
      <c r="AG608" s="37"/>
      <c r="AH608" s="37"/>
      <c r="AI608" s="37"/>
      <c r="AJ608" s="37"/>
      <c r="AK608" s="37"/>
      <c r="AL608" s="41"/>
      <c r="AM608" s="77"/>
      <c r="AN608" s="77"/>
      <c r="AO608" s="37"/>
      <c r="AP608" s="37"/>
      <c r="AQ608" s="37"/>
      <c r="AR608" s="37"/>
      <c r="AS608" s="37"/>
      <c r="AT608" s="41"/>
      <c r="AU608" s="77"/>
      <c r="AV608" s="77"/>
      <c r="AW608" s="37"/>
      <c r="AX608" s="37"/>
      <c r="AY608" s="37"/>
      <c r="AZ608" s="37"/>
      <c r="BA608" s="37"/>
      <c r="BB608" s="41"/>
      <c r="BC608" s="77"/>
      <c r="BD608" s="77"/>
      <c r="BE608" s="37"/>
      <c r="BF608" s="37"/>
      <c r="BG608" s="37"/>
      <c r="BH608" s="37"/>
      <c r="BI608" s="37"/>
      <c r="BJ608" s="37"/>
      <c r="BK608" s="32"/>
      <c r="BL608" s="32"/>
      <c r="BM608" s="115">
        <f>Familia!AV607</f>
        <v>0</v>
      </c>
      <c r="BN608" s="32"/>
      <c r="BO608" s="115">
        <f>Familia!AW607</f>
        <v>0</v>
      </c>
      <c r="BP608" s="32"/>
      <c r="BQ608" s="115">
        <f>Familia!AX607</f>
        <v>0</v>
      </c>
      <c r="BR608" s="32"/>
      <c r="BS608" s="115">
        <f>Familia!AY607</f>
        <v>0</v>
      </c>
      <c r="BT608" s="32"/>
      <c r="BU608" s="115">
        <f>Familia!AZ607</f>
        <v>0</v>
      </c>
      <c r="BV608" s="32"/>
      <c r="BW608" s="115">
        <f>Familia!BA607</f>
        <v>0</v>
      </c>
      <c r="BX608" s="32"/>
      <c r="BY608" s="32"/>
      <c r="BZ608" s="39"/>
      <c r="CA608" s="39"/>
      <c r="CB608" s="39"/>
      <c r="CC608" s="39"/>
      <c r="CD608" s="39"/>
      <c r="CE608" s="39"/>
      <c r="CF608" s="37"/>
      <c r="CG608" s="40"/>
      <c r="CH608" s="114">
        <f t="shared" si="9"/>
        <v>0</v>
      </c>
      <c r="CI608" s="41"/>
      <c r="CJ608" s="34"/>
      <c r="CK608" s="41"/>
      <c r="CL608" s="34"/>
      <c r="CM608" s="41"/>
      <c r="CN608" s="41"/>
      <c r="CO608" s="34"/>
      <c r="CP608" s="41"/>
      <c r="CQ608" s="37"/>
      <c r="CR608" s="40"/>
      <c r="CS608" s="37"/>
      <c r="CT608" s="37" t="s">
        <v>1597</v>
      </c>
      <c r="CV608" s="37"/>
    </row>
    <row r="609" spans="1:100">
      <c r="A609" s="21">
        <v>605</v>
      </c>
      <c r="B609" s="21">
        <f>Beneficiario!C606</f>
        <v>0</v>
      </c>
      <c r="C609" s="41"/>
      <c r="D609" s="37"/>
      <c r="E609" s="40"/>
      <c r="F609" s="77"/>
      <c r="G609" s="77"/>
      <c r="H609" s="37"/>
      <c r="I609" s="37"/>
      <c r="J609" s="37"/>
      <c r="K609" s="37"/>
      <c r="L609" s="37"/>
      <c r="M609" s="32"/>
      <c r="N609" s="41"/>
      <c r="O609" s="77"/>
      <c r="P609" s="77"/>
      <c r="Q609" s="37"/>
      <c r="R609" s="37"/>
      <c r="S609" s="37"/>
      <c r="T609" s="37"/>
      <c r="U609" s="37"/>
      <c r="V609" s="41"/>
      <c r="W609" s="77"/>
      <c r="X609" s="77"/>
      <c r="Y609" s="37"/>
      <c r="Z609" s="37"/>
      <c r="AA609" s="37"/>
      <c r="AB609" s="37"/>
      <c r="AC609" s="37"/>
      <c r="AD609" s="41"/>
      <c r="AE609" s="77"/>
      <c r="AF609" s="77"/>
      <c r="AG609" s="37"/>
      <c r="AH609" s="37"/>
      <c r="AI609" s="37"/>
      <c r="AJ609" s="37"/>
      <c r="AK609" s="37"/>
      <c r="AL609" s="41"/>
      <c r="AM609" s="77"/>
      <c r="AN609" s="77"/>
      <c r="AO609" s="37"/>
      <c r="AP609" s="37"/>
      <c r="AQ609" s="37"/>
      <c r="AR609" s="37"/>
      <c r="AS609" s="37"/>
      <c r="AT609" s="41"/>
      <c r="AU609" s="77"/>
      <c r="AV609" s="77"/>
      <c r="AW609" s="37"/>
      <c r="AX609" s="37"/>
      <c r="AY609" s="37"/>
      <c r="AZ609" s="37"/>
      <c r="BA609" s="37"/>
      <c r="BB609" s="41"/>
      <c r="BC609" s="77"/>
      <c r="BD609" s="77"/>
      <c r="BE609" s="37"/>
      <c r="BF609" s="37"/>
      <c r="BG609" s="37"/>
      <c r="BH609" s="37"/>
      <c r="BI609" s="37"/>
      <c r="BJ609" s="37"/>
      <c r="BK609" s="32"/>
      <c r="BL609" s="32"/>
      <c r="BM609" s="115">
        <f>Familia!AV608</f>
        <v>0</v>
      </c>
      <c r="BN609" s="32"/>
      <c r="BO609" s="115">
        <f>Familia!AW608</f>
        <v>0</v>
      </c>
      <c r="BP609" s="32"/>
      <c r="BQ609" s="115">
        <f>Familia!AX608</f>
        <v>0</v>
      </c>
      <c r="BR609" s="32"/>
      <c r="BS609" s="115">
        <f>Familia!AY608</f>
        <v>0</v>
      </c>
      <c r="BT609" s="32"/>
      <c r="BU609" s="115">
        <f>Familia!AZ608</f>
        <v>0</v>
      </c>
      <c r="BV609" s="32"/>
      <c r="BW609" s="115">
        <f>Familia!BA608</f>
        <v>0</v>
      </c>
      <c r="BX609" s="32"/>
      <c r="BY609" s="32"/>
      <c r="BZ609" s="39"/>
      <c r="CA609" s="39"/>
      <c r="CB609" s="39"/>
      <c r="CC609" s="39"/>
      <c r="CD609" s="39"/>
      <c r="CE609" s="39"/>
      <c r="CF609" s="37"/>
      <c r="CG609" s="40"/>
      <c r="CH609" s="114">
        <f t="shared" si="9"/>
        <v>0</v>
      </c>
      <c r="CI609" s="41"/>
      <c r="CJ609" s="34"/>
      <c r="CK609" s="41"/>
      <c r="CL609" s="34"/>
      <c r="CM609" s="41"/>
      <c r="CN609" s="41"/>
      <c r="CO609" s="34"/>
      <c r="CP609" s="41"/>
      <c r="CQ609" s="37"/>
      <c r="CR609" s="40"/>
      <c r="CS609" s="37"/>
      <c r="CT609" s="37" t="s">
        <v>1597</v>
      </c>
      <c r="CV609" s="37"/>
    </row>
    <row r="610" spans="1:100">
      <c r="A610" s="21">
        <v>606</v>
      </c>
      <c r="B610" s="21">
        <f>Beneficiario!C607</f>
        <v>0</v>
      </c>
      <c r="C610" s="41"/>
      <c r="D610" s="37"/>
      <c r="E610" s="40"/>
      <c r="F610" s="77"/>
      <c r="G610" s="77"/>
      <c r="H610" s="37"/>
      <c r="I610" s="37"/>
      <c r="J610" s="37"/>
      <c r="K610" s="37"/>
      <c r="L610" s="37"/>
      <c r="M610" s="32"/>
      <c r="N610" s="41"/>
      <c r="O610" s="77"/>
      <c r="P610" s="77"/>
      <c r="Q610" s="37"/>
      <c r="R610" s="37"/>
      <c r="S610" s="37"/>
      <c r="T610" s="37"/>
      <c r="U610" s="37"/>
      <c r="V610" s="41"/>
      <c r="W610" s="77"/>
      <c r="X610" s="77"/>
      <c r="Y610" s="37"/>
      <c r="Z610" s="37"/>
      <c r="AA610" s="37"/>
      <c r="AB610" s="37"/>
      <c r="AC610" s="37"/>
      <c r="AD610" s="41"/>
      <c r="AE610" s="77"/>
      <c r="AF610" s="77"/>
      <c r="AG610" s="37"/>
      <c r="AH610" s="37"/>
      <c r="AI610" s="37"/>
      <c r="AJ610" s="37"/>
      <c r="AK610" s="37"/>
      <c r="AL610" s="41"/>
      <c r="AM610" s="77"/>
      <c r="AN610" s="77"/>
      <c r="AO610" s="37"/>
      <c r="AP610" s="37"/>
      <c r="AQ610" s="37"/>
      <c r="AR610" s="37"/>
      <c r="AS610" s="37"/>
      <c r="AT610" s="41"/>
      <c r="AU610" s="77"/>
      <c r="AV610" s="77"/>
      <c r="AW610" s="37"/>
      <c r="AX610" s="37"/>
      <c r="AY610" s="37"/>
      <c r="AZ610" s="37"/>
      <c r="BA610" s="37"/>
      <c r="BB610" s="41"/>
      <c r="BC610" s="77"/>
      <c r="BD610" s="77"/>
      <c r="BE610" s="37"/>
      <c r="BF610" s="37"/>
      <c r="BG610" s="37"/>
      <c r="BH610" s="37"/>
      <c r="BI610" s="37"/>
      <c r="BJ610" s="37"/>
      <c r="BK610" s="32"/>
      <c r="BL610" s="32"/>
      <c r="BM610" s="115">
        <f>Familia!AV609</f>
        <v>0</v>
      </c>
      <c r="BN610" s="32"/>
      <c r="BO610" s="115">
        <f>Familia!AW609</f>
        <v>0</v>
      </c>
      <c r="BP610" s="32"/>
      <c r="BQ610" s="115">
        <f>Familia!AX609</f>
        <v>0</v>
      </c>
      <c r="BR610" s="32"/>
      <c r="BS610" s="115">
        <f>Familia!AY609</f>
        <v>0</v>
      </c>
      <c r="BT610" s="32"/>
      <c r="BU610" s="115">
        <f>Familia!AZ609</f>
        <v>0</v>
      </c>
      <c r="BV610" s="32"/>
      <c r="BW610" s="115">
        <f>Familia!BA609</f>
        <v>0</v>
      </c>
      <c r="BX610" s="32"/>
      <c r="BY610" s="32"/>
      <c r="BZ610" s="39"/>
      <c r="CA610" s="39"/>
      <c r="CB610" s="39"/>
      <c r="CC610" s="39"/>
      <c r="CD610" s="39"/>
      <c r="CE610" s="39"/>
      <c r="CF610" s="37"/>
      <c r="CG610" s="40"/>
      <c r="CH610" s="114">
        <f t="shared" si="9"/>
        <v>0</v>
      </c>
      <c r="CI610" s="41"/>
      <c r="CJ610" s="34"/>
      <c r="CK610" s="41"/>
      <c r="CL610" s="34"/>
      <c r="CM610" s="41"/>
      <c r="CN610" s="41"/>
      <c r="CO610" s="34"/>
      <c r="CP610" s="41"/>
      <c r="CQ610" s="37"/>
      <c r="CR610" s="40"/>
      <c r="CS610" s="37"/>
      <c r="CT610" s="37" t="s">
        <v>1597</v>
      </c>
      <c r="CV610" s="37"/>
    </row>
    <row r="611" spans="1:100">
      <c r="A611" s="21">
        <v>607</v>
      </c>
      <c r="B611" s="21">
        <f>Beneficiario!C608</f>
        <v>0</v>
      </c>
      <c r="C611" s="41"/>
      <c r="D611" s="37"/>
      <c r="E611" s="40"/>
      <c r="F611" s="77"/>
      <c r="G611" s="77"/>
      <c r="H611" s="37"/>
      <c r="I611" s="37"/>
      <c r="J611" s="37"/>
      <c r="K611" s="37"/>
      <c r="L611" s="37"/>
      <c r="M611" s="32"/>
      <c r="N611" s="41"/>
      <c r="O611" s="77"/>
      <c r="P611" s="77"/>
      <c r="Q611" s="37"/>
      <c r="R611" s="37"/>
      <c r="S611" s="37"/>
      <c r="T611" s="37"/>
      <c r="U611" s="37"/>
      <c r="V611" s="41"/>
      <c r="W611" s="77"/>
      <c r="X611" s="77"/>
      <c r="Y611" s="37"/>
      <c r="Z611" s="37"/>
      <c r="AA611" s="37"/>
      <c r="AB611" s="37"/>
      <c r="AC611" s="37"/>
      <c r="AD611" s="41"/>
      <c r="AE611" s="77"/>
      <c r="AF611" s="77"/>
      <c r="AG611" s="37"/>
      <c r="AH611" s="37"/>
      <c r="AI611" s="37"/>
      <c r="AJ611" s="37"/>
      <c r="AK611" s="37"/>
      <c r="AL611" s="41"/>
      <c r="AM611" s="77"/>
      <c r="AN611" s="77"/>
      <c r="AO611" s="37"/>
      <c r="AP611" s="37"/>
      <c r="AQ611" s="37"/>
      <c r="AR611" s="37"/>
      <c r="AS611" s="37"/>
      <c r="AT611" s="41"/>
      <c r="AU611" s="77"/>
      <c r="AV611" s="77"/>
      <c r="AW611" s="37"/>
      <c r="AX611" s="37"/>
      <c r="AY611" s="37"/>
      <c r="AZ611" s="37"/>
      <c r="BA611" s="37"/>
      <c r="BB611" s="41"/>
      <c r="BC611" s="77"/>
      <c r="BD611" s="77"/>
      <c r="BE611" s="37"/>
      <c r="BF611" s="37"/>
      <c r="BG611" s="37"/>
      <c r="BH611" s="37"/>
      <c r="BI611" s="37"/>
      <c r="BJ611" s="37"/>
      <c r="BK611" s="32"/>
      <c r="BL611" s="32"/>
      <c r="BM611" s="115">
        <f>Familia!AV610</f>
        <v>0</v>
      </c>
      <c r="BN611" s="32"/>
      <c r="BO611" s="115">
        <f>Familia!AW610</f>
        <v>0</v>
      </c>
      <c r="BP611" s="32"/>
      <c r="BQ611" s="115">
        <f>Familia!AX610</f>
        <v>0</v>
      </c>
      <c r="BR611" s="32"/>
      <c r="BS611" s="115">
        <f>Familia!AY610</f>
        <v>0</v>
      </c>
      <c r="BT611" s="32"/>
      <c r="BU611" s="115">
        <f>Familia!AZ610</f>
        <v>0</v>
      </c>
      <c r="BV611" s="32"/>
      <c r="BW611" s="115">
        <f>Familia!BA610</f>
        <v>0</v>
      </c>
      <c r="BX611" s="32"/>
      <c r="BY611" s="32"/>
      <c r="BZ611" s="39"/>
      <c r="CA611" s="39"/>
      <c r="CB611" s="39"/>
      <c r="CC611" s="39"/>
      <c r="CD611" s="39"/>
      <c r="CE611" s="39"/>
      <c r="CF611" s="37"/>
      <c r="CG611" s="40"/>
      <c r="CH611" s="114">
        <f t="shared" si="9"/>
        <v>0</v>
      </c>
      <c r="CI611" s="41"/>
      <c r="CJ611" s="34"/>
      <c r="CK611" s="41"/>
      <c r="CL611" s="34"/>
      <c r="CM611" s="41"/>
      <c r="CN611" s="41"/>
      <c r="CO611" s="34"/>
      <c r="CP611" s="41"/>
      <c r="CQ611" s="37"/>
      <c r="CR611" s="40"/>
      <c r="CS611" s="37"/>
      <c r="CT611" s="37" t="s">
        <v>1597</v>
      </c>
      <c r="CV611" s="37"/>
    </row>
    <row r="612" spans="1:100">
      <c r="A612" s="21">
        <v>608</v>
      </c>
      <c r="B612" s="21">
        <f>Beneficiario!C609</f>
        <v>0</v>
      </c>
      <c r="C612" s="41"/>
      <c r="D612" s="37"/>
      <c r="E612" s="40"/>
      <c r="F612" s="77"/>
      <c r="G612" s="77"/>
      <c r="H612" s="37"/>
      <c r="I612" s="37"/>
      <c r="J612" s="37"/>
      <c r="K612" s="37"/>
      <c r="L612" s="37"/>
      <c r="M612" s="32"/>
      <c r="N612" s="41"/>
      <c r="O612" s="77"/>
      <c r="P612" s="77"/>
      <c r="Q612" s="37"/>
      <c r="R612" s="37"/>
      <c r="S612" s="37"/>
      <c r="T612" s="37"/>
      <c r="U612" s="37"/>
      <c r="V612" s="41"/>
      <c r="W612" s="77"/>
      <c r="X612" s="77"/>
      <c r="Y612" s="37"/>
      <c r="Z612" s="37"/>
      <c r="AA612" s="37"/>
      <c r="AB612" s="37"/>
      <c r="AC612" s="37"/>
      <c r="AD612" s="41"/>
      <c r="AE612" s="77"/>
      <c r="AF612" s="77"/>
      <c r="AG612" s="37"/>
      <c r="AH612" s="37"/>
      <c r="AI612" s="37"/>
      <c r="AJ612" s="37"/>
      <c r="AK612" s="37"/>
      <c r="AL612" s="41"/>
      <c r="AM612" s="77"/>
      <c r="AN612" s="77"/>
      <c r="AO612" s="37"/>
      <c r="AP612" s="37"/>
      <c r="AQ612" s="37"/>
      <c r="AR612" s="37"/>
      <c r="AS612" s="37"/>
      <c r="AT612" s="41"/>
      <c r="AU612" s="77"/>
      <c r="AV612" s="77"/>
      <c r="AW612" s="37"/>
      <c r="AX612" s="37"/>
      <c r="AY612" s="37"/>
      <c r="AZ612" s="37"/>
      <c r="BA612" s="37"/>
      <c r="BB612" s="41"/>
      <c r="BC612" s="77"/>
      <c r="BD612" s="77"/>
      <c r="BE612" s="37"/>
      <c r="BF612" s="37"/>
      <c r="BG612" s="37"/>
      <c r="BH612" s="37"/>
      <c r="BI612" s="37"/>
      <c r="BJ612" s="37"/>
      <c r="BK612" s="32"/>
      <c r="BL612" s="32"/>
      <c r="BM612" s="115">
        <f>Familia!AV611</f>
        <v>0</v>
      </c>
      <c r="BN612" s="32"/>
      <c r="BO612" s="115">
        <f>Familia!AW611</f>
        <v>0</v>
      </c>
      <c r="BP612" s="32"/>
      <c r="BQ612" s="115">
        <f>Familia!AX611</f>
        <v>0</v>
      </c>
      <c r="BR612" s="32"/>
      <c r="BS612" s="115">
        <f>Familia!AY611</f>
        <v>0</v>
      </c>
      <c r="BT612" s="32"/>
      <c r="BU612" s="115">
        <f>Familia!AZ611</f>
        <v>0</v>
      </c>
      <c r="BV612" s="32"/>
      <c r="BW612" s="115">
        <f>Familia!BA611</f>
        <v>0</v>
      </c>
      <c r="BX612" s="32"/>
      <c r="BY612" s="32"/>
      <c r="BZ612" s="39"/>
      <c r="CA612" s="39"/>
      <c r="CB612" s="39"/>
      <c r="CC612" s="39"/>
      <c r="CD612" s="39"/>
      <c r="CE612" s="39"/>
      <c r="CF612" s="37"/>
      <c r="CG612" s="40"/>
      <c r="CH612" s="114">
        <f t="shared" si="9"/>
        <v>0</v>
      </c>
      <c r="CI612" s="41"/>
      <c r="CJ612" s="34"/>
      <c r="CK612" s="41"/>
      <c r="CL612" s="34"/>
      <c r="CM612" s="41"/>
      <c r="CN612" s="41"/>
      <c r="CO612" s="34"/>
      <c r="CP612" s="41"/>
      <c r="CQ612" s="37"/>
      <c r="CR612" s="40"/>
      <c r="CS612" s="37"/>
      <c r="CT612" s="37" t="s">
        <v>1597</v>
      </c>
      <c r="CV612" s="37"/>
    </row>
    <row r="613" spans="1:100">
      <c r="A613" s="21">
        <v>609</v>
      </c>
      <c r="B613" s="21">
        <f>Beneficiario!C610</f>
        <v>0</v>
      </c>
      <c r="C613" s="41"/>
      <c r="D613" s="37"/>
      <c r="E613" s="40"/>
      <c r="F613" s="77"/>
      <c r="G613" s="77"/>
      <c r="H613" s="37"/>
      <c r="I613" s="37"/>
      <c r="J613" s="37"/>
      <c r="K613" s="37"/>
      <c r="L613" s="37"/>
      <c r="M613" s="32"/>
      <c r="N613" s="41"/>
      <c r="O613" s="77"/>
      <c r="P613" s="77"/>
      <c r="Q613" s="37"/>
      <c r="R613" s="37"/>
      <c r="S613" s="37"/>
      <c r="T613" s="37"/>
      <c r="U613" s="37"/>
      <c r="V613" s="41"/>
      <c r="W613" s="77"/>
      <c r="X613" s="77"/>
      <c r="Y613" s="37"/>
      <c r="Z613" s="37"/>
      <c r="AA613" s="37"/>
      <c r="AB613" s="37"/>
      <c r="AC613" s="37"/>
      <c r="AD613" s="41"/>
      <c r="AE613" s="77"/>
      <c r="AF613" s="77"/>
      <c r="AG613" s="37"/>
      <c r="AH613" s="37"/>
      <c r="AI613" s="37"/>
      <c r="AJ613" s="37"/>
      <c r="AK613" s="37"/>
      <c r="AL613" s="41"/>
      <c r="AM613" s="77"/>
      <c r="AN613" s="77"/>
      <c r="AO613" s="37"/>
      <c r="AP613" s="37"/>
      <c r="AQ613" s="37"/>
      <c r="AR613" s="37"/>
      <c r="AS613" s="37"/>
      <c r="AT613" s="41"/>
      <c r="AU613" s="77"/>
      <c r="AV613" s="77"/>
      <c r="AW613" s="37"/>
      <c r="AX613" s="37"/>
      <c r="AY613" s="37"/>
      <c r="AZ613" s="37"/>
      <c r="BA613" s="37"/>
      <c r="BB613" s="41"/>
      <c r="BC613" s="77"/>
      <c r="BD613" s="77"/>
      <c r="BE613" s="37"/>
      <c r="BF613" s="37"/>
      <c r="BG613" s="37"/>
      <c r="BH613" s="37"/>
      <c r="BI613" s="37"/>
      <c r="BJ613" s="37"/>
      <c r="BK613" s="32"/>
      <c r="BL613" s="32"/>
      <c r="BM613" s="115">
        <f>Familia!AV612</f>
        <v>0</v>
      </c>
      <c r="BN613" s="32"/>
      <c r="BO613" s="115">
        <f>Familia!AW612</f>
        <v>0</v>
      </c>
      <c r="BP613" s="32"/>
      <c r="BQ613" s="115">
        <f>Familia!AX612</f>
        <v>0</v>
      </c>
      <c r="BR613" s="32"/>
      <c r="BS613" s="115">
        <f>Familia!AY612</f>
        <v>0</v>
      </c>
      <c r="BT613" s="32"/>
      <c r="BU613" s="115">
        <f>Familia!AZ612</f>
        <v>0</v>
      </c>
      <c r="BV613" s="32"/>
      <c r="BW613" s="115">
        <f>Familia!BA612</f>
        <v>0</v>
      </c>
      <c r="BX613" s="32"/>
      <c r="BY613" s="32"/>
      <c r="BZ613" s="39"/>
      <c r="CA613" s="39"/>
      <c r="CB613" s="39"/>
      <c r="CC613" s="39"/>
      <c r="CD613" s="39"/>
      <c r="CE613" s="39"/>
      <c r="CF613" s="37"/>
      <c r="CG613" s="40"/>
      <c r="CH613" s="114">
        <f t="shared" si="9"/>
        <v>0</v>
      </c>
      <c r="CI613" s="41"/>
      <c r="CJ613" s="34"/>
      <c r="CK613" s="41"/>
      <c r="CL613" s="34"/>
      <c r="CM613" s="41"/>
      <c r="CN613" s="41"/>
      <c r="CO613" s="34"/>
      <c r="CP613" s="41"/>
      <c r="CQ613" s="37"/>
      <c r="CR613" s="40"/>
      <c r="CS613" s="37"/>
      <c r="CT613" s="37" t="s">
        <v>1597</v>
      </c>
      <c r="CV613" s="37"/>
    </row>
    <row r="614" spans="1:100">
      <c r="A614" s="21">
        <v>610</v>
      </c>
      <c r="B614" s="21">
        <f>Beneficiario!C611</f>
        <v>0</v>
      </c>
      <c r="C614" s="41"/>
      <c r="D614" s="37"/>
      <c r="E614" s="40"/>
      <c r="F614" s="77"/>
      <c r="G614" s="77"/>
      <c r="H614" s="37"/>
      <c r="I614" s="37"/>
      <c r="J614" s="37"/>
      <c r="K614" s="37"/>
      <c r="L614" s="37"/>
      <c r="M614" s="32"/>
      <c r="N614" s="41"/>
      <c r="O614" s="77"/>
      <c r="P614" s="77"/>
      <c r="Q614" s="37"/>
      <c r="R614" s="37"/>
      <c r="S614" s="37"/>
      <c r="T614" s="37"/>
      <c r="U614" s="37"/>
      <c r="V614" s="41"/>
      <c r="W614" s="77"/>
      <c r="X614" s="77"/>
      <c r="Y614" s="37"/>
      <c r="Z614" s="37"/>
      <c r="AA614" s="37"/>
      <c r="AB614" s="37"/>
      <c r="AC614" s="37"/>
      <c r="AD614" s="41"/>
      <c r="AE614" s="77"/>
      <c r="AF614" s="77"/>
      <c r="AG614" s="37"/>
      <c r="AH614" s="37"/>
      <c r="AI614" s="37"/>
      <c r="AJ614" s="37"/>
      <c r="AK614" s="37"/>
      <c r="AL614" s="41"/>
      <c r="AM614" s="77"/>
      <c r="AN614" s="77"/>
      <c r="AO614" s="37"/>
      <c r="AP614" s="37"/>
      <c r="AQ614" s="37"/>
      <c r="AR614" s="37"/>
      <c r="AS614" s="37"/>
      <c r="AT614" s="41"/>
      <c r="AU614" s="77"/>
      <c r="AV614" s="77"/>
      <c r="AW614" s="37"/>
      <c r="AX614" s="37"/>
      <c r="AY614" s="37"/>
      <c r="AZ614" s="37"/>
      <c r="BA614" s="37"/>
      <c r="BB614" s="41"/>
      <c r="BC614" s="77"/>
      <c r="BD614" s="77"/>
      <c r="BE614" s="37"/>
      <c r="BF614" s="37"/>
      <c r="BG614" s="37"/>
      <c r="BH614" s="37"/>
      <c r="BI614" s="37"/>
      <c r="BJ614" s="37"/>
      <c r="BK614" s="32"/>
      <c r="BL614" s="32"/>
      <c r="BM614" s="115">
        <f>Familia!AV613</f>
        <v>0</v>
      </c>
      <c r="BN614" s="32"/>
      <c r="BO614" s="115">
        <f>Familia!AW613</f>
        <v>0</v>
      </c>
      <c r="BP614" s="32"/>
      <c r="BQ614" s="115">
        <f>Familia!AX613</f>
        <v>0</v>
      </c>
      <c r="BR614" s="32"/>
      <c r="BS614" s="115">
        <f>Familia!AY613</f>
        <v>0</v>
      </c>
      <c r="BT614" s="32"/>
      <c r="BU614" s="115">
        <f>Familia!AZ613</f>
        <v>0</v>
      </c>
      <c r="BV614" s="32"/>
      <c r="BW614" s="115">
        <f>Familia!BA613</f>
        <v>0</v>
      </c>
      <c r="BX614" s="32"/>
      <c r="BY614" s="32"/>
      <c r="BZ614" s="39"/>
      <c r="CA614" s="39"/>
      <c r="CB614" s="39"/>
      <c r="CC614" s="39"/>
      <c r="CD614" s="39"/>
      <c r="CE614" s="39"/>
      <c r="CF614" s="37"/>
      <c r="CG614" s="40"/>
      <c r="CH614" s="114">
        <f t="shared" si="9"/>
        <v>0</v>
      </c>
      <c r="CI614" s="41"/>
      <c r="CJ614" s="34"/>
      <c r="CK614" s="41"/>
      <c r="CL614" s="34"/>
      <c r="CM614" s="41"/>
      <c r="CN614" s="41"/>
      <c r="CO614" s="34"/>
      <c r="CP614" s="41"/>
      <c r="CQ614" s="37"/>
      <c r="CR614" s="40"/>
      <c r="CS614" s="37"/>
      <c r="CT614" s="37" t="s">
        <v>1597</v>
      </c>
      <c r="CV614" s="37"/>
    </row>
    <row r="615" spans="1:100">
      <c r="A615" s="21">
        <v>611</v>
      </c>
      <c r="B615" s="21">
        <f>Beneficiario!C612</f>
        <v>0</v>
      </c>
      <c r="C615" s="41"/>
      <c r="D615" s="37"/>
      <c r="E615" s="40"/>
      <c r="F615" s="77"/>
      <c r="G615" s="77"/>
      <c r="H615" s="37"/>
      <c r="I615" s="37"/>
      <c r="J615" s="37"/>
      <c r="K615" s="37"/>
      <c r="L615" s="37"/>
      <c r="M615" s="32"/>
      <c r="N615" s="41"/>
      <c r="O615" s="77"/>
      <c r="P615" s="77"/>
      <c r="Q615" s="37"/>
      <c r="R615" s="37"/>
      <c r="S615" s="37"/>
      <c r="T615" s="37"/>
      <c r="U615" s="37"/>
      <c r="V615" s="41"/>
      <c r="W615" s="77"/>
      <c r="X615" s="77"/>
      <c r="Y615" s="37"/>
      <c r="Z615" s="37"/>
      <c r="AA615" s="37"/>
      <c r="AB615" s="37"/>
      <c r="AC615" s="37"/>
      <c r="AD615" s="41"/>
      <c r="AE615" s="77"/>
      <c r="AF615" s="77"/>
      <c r="AG615" s="37"/>
      <c r="AH615" s="37"/>
      <c r="AI615" s="37"/>
      <c r="AJ615" s="37"/>
      <c r="AK615" s="37"/>
      <c r="AL615" s="41"/>
      <c r="AM615" s="77"/>
      <c r="AN615" s="77"/>
      <c r="AO615" s="37"/>
      <c r="AP615" s="37"/>
      <c r="AQ615" s="37"/>
      <c r="AR615" s="37"/>
      <c r="AS615" s="37"/>
      <c r="AT615" s="41"/>
      <c r="AU615" s="77"/>
      <c r="AV615" s="77"/>
      <c r="AW615" s="37"/>
      <c r="AX615" s="37"/>
      <c r="AY615" s="37"/>
      <c r="AZ615" s="37"/>
      <c r="BA615" s="37"/>
      <c r="BB615" s="41"/>
      <c r="BC615" s="77"/>
      <c r="BD615" s="77"/>
      <c r="BE615" s="37"/>
      <c r="BF615" s="37"/>
      <c r="BG615" s="37"/>
      <c r="BH615" s="37"/>
      <c r="BI615" s="37"/>
      <c r="BJ615" s="37"/>
      <c r="BK615" s="32"/>
      <c r="BL615" s="32"/>
      <c r="BM615" s="115">
        <f>Familia!AV614</f>
        <v>0</v>
      </c>
      <c r="BN615" s="32"/>
      <c r="BO615" s="115">
        <f>Familia!AW614</f>
        <v>0</v>
      </c>
      <c r="BP615" s="32"/>
      <c r="BQ615" s="115">
        <f>Familia!AX614</f>
        <v>0</v>
      </c>
      <c r="BR615" s="32"/>
      <c r="BS615" s="115">
        <f>Familia!AY614</f>
        <v>0</v>
      </c>
      <c r="BT615" s="32"/>
      <c r="BU615" s="115">
        <f>Familia!AZ614</f>
        <v>0</v>
      </c>
      <c r="BV615" s="32"/>
      <c r="BW615" s="115">
        <f>Familia!BA614</f>
        <v>0</v>
      </c>
      <c r="BX615" s="32"/>
      <c r="BY615" s="32"/>
      <c r="BZ615" s="39"/>
      <c r="CA615" s="39"/>
      <c r="CB615" s="39"/>
      <c r="CC615" s="39"/>
      <c r="CD615" s="39"/>
      <c r="CE615" s="39"/>
      <c r="CF615" s="37"/>
      <c r="CG615" s="40"/>
      <c r="CH615" s="114">
        <f t="shared" si="9"/>
        <v>0</v>
      </c>
      <c r="CI615" s="41"/>
      <c r="CJ615" s="34"/>
      <c r="CK615" s="41"/>
      <c r="CL615" s="34"/>
      <c r="CM615" s="41"/>
      <c r="CN615" s="41"/>
      <c r="CO615" s="34"/>
      <c r="CP615" s="41"/>
      <c r="CQ615" s="37"/>
      <c r="CR615" s="40"/>
      <c r="CS615" s="37"/>
      <c r="CT615" s="37" t="s">
        <v>1597</v>
      </c>
      <c r="CV615" s="37"/>
    </row>
    <row r="616" spans="1:100">
      <c r="A616" s="21">
        <v>612</v>
      </c>
      <c r="B616" s="21">
        <f>Beneficiario!C613</f>
        <v>0</v>
      </c>
      <c r="C616" s="41"/>
      <c r="D616" s="37"/>
      <c r="E616" s="40"/>
      <c r="F616" s="77"/>
      <c r="G616" s="77"/>
      <c r="H616" s="37"/>
      <c r="I616" s="37"/>
      <c r="J616" s="37"/>
      <c r="K616" s="37"/>
      <c r="L616" s="37"/>
      <c r="M616" s="32"/>
      <c r="N616" s="41"/>
      <c r="O616" s="77"/>
      <c r="P616" s="77"/>
      <c r="Q616" s="37"/>
      <c r="R616" s="37"/>
      <c r="S616" s="37"/>
      <c r="T616" s="37"/>
      <c r="U616" s="37"/>
      <c r="V616" s="41"/>
      <c r="W616" s="77"/>
      <c r="X616" s="77"/>
      <c r="Y616" s="37"/>
      <c r="Z616" s="37"/>
      <c r="AA616" s="37"/>
      <c r="AB616" s="37"/>
      <c r="AC616" s="37"/>
      <c r="AD616" s="41"/>
      <c r="AE616" s="77"/>
      <c r="AF616" s="77"/>
      <c r="AG616" s="37"/>
      <c r="AH616" s="37"/>
      <c r="AI616" s="37"/>
      <c r="AJ616" s="37"/>
      <c r="AK616" s="37"/>
      <c r="AL616" s="41"/>
      <c r="AM616" s="77"/>
      <c r="AN616" s="77"/>
      <c r="AO616" s="37"/>
      <c r="AP616" s="37"/>
      <c r="AQ616" s="37"/>
      <c r="AR616" s="37"/>
      <c r="AS616" s="37"/>
      <c r="AT616" s="41"/>
      <c r="AU616" s="77"/>
      <c r="AV616" s="77"/>
      <c r="AW616" s="37"/>
      <c r="AX616" s="37"/>
      <c r="AY616" s="37"/>
      <c r="AZ616" s="37"/>
      <c r="BA616" s="37"/>
      <c r="BB616" s="41"/>
      <c r="BC616" s="77"/>
      <c r="BD616" s="77"/>
      <c r="BE616" s="37"/>
      <c r="BF616" s="37"/>
      <c r="BG616" s="37"/>
      <c r="BH616" s="37"/>
      <c r="BI616" s="37"/>
      <c r="BJ616" s="37"/>
      <c r="BK616" s="32"/>
      <c r="BL616" s="32"/>
      <c r="BM616" s="115">
        <f>Familia!AV615</f>
        <v>0</v>
      </c>
      <c r="BN616" s="32"/>
      <c r="BO616" s="115">
        <f>Familia!AW615</f>
        <v>0</v>
      </c>
      <c r="BP616" s="32"/>
      <c r="BQ616" s="115">
        <f>Familia!AX615</f>
        <v>0</v>
      </c>
      <c r="BR616" s="32"/>
      <c r="BS616" s="115">
        <f>Familia!AY615</f>
        <v>0</v>
      </c>
      <c r="BT616" s="32"/>
      <c r="BU616" s="115">
        <f>Familia!AZ615</f>
        <v>0</v>
      </c>
      <c r="BV616" s="32"/>
      <c r="BW616" s="115">
        <f>Familia!BA615</f>
        <v>0</v>
      </c>
      <c r="BX616" s="32"/>
      <c r="BY616" s="32"/>
      <c r="BZ616" s="39"/>
      <c r="CA616" s="39"/>
      <c r="CB616" s="39"/>
      <c r="CC616" s="39"/>
      <c r="CD616" s="39"/>
      <c r="CE616" s="39"/>
      <c r="CF616" s="37"/>
      <c r="CG616" s="40"/>
      <c r="CH616" s="114">
        <f t="shared" si="9"/>
        <v>0</v>
      </c>
      <c r="CI616" s="41"/>
      <c r="CJ616" s="34"/>
      <c r="CK616" s="41"/>
      <c r="CL616" s="34"/>
      <c r="CM616" s="41"/>
      <c r="CN616" s="41"/>
      <c r="CO616" s="34"/>
      <c r="CP616" s="41"/>
      <c r="CQ616" s="37"/>
      <c r="CR616" s="40"/>
      <c r="CS616" s="37"/>
      <c r="CT616" s="37" t="s">
        <v>1597</v>
      </c>
      <c r="CV616" s="37"/>
    </row>
    <row r="617" spans="1:100">
      <c r="A617" s="21">
        <v>613</v>
      </c>
      <c r="B617" s="21">
        <f>Beneficiario!C614</f>
        <v>0</v>
      </c>
      <c r="C617" s="41"/>
      <c r="D617" s="37"/>
      <c r="E617" s="40"/>
      <c r="F617" s="77"/>
      <c r="G617" s="77"/>
      <c r="H617" s="37"/>
      <c r="I617" s="37"/>
      <c r="J617" s="37"/>
      <c r="K617" s="37"/>
      <c r="L617" s="37"/>
      <c r="M617" s="32"/>
      <c r="N617" s="41"/>
      <c r="O617" s="77"/>
      <c r="P617" s="77"/>
      <c r="Q617" s="37"/>
      <c r="R617" s="37"/>
      <c r="S617" s="37"/>
      <c r="T617" s="37"/>
      <c r="U617" s="37"/>
      <c r="V617" s="41"/>
      <c r="W617" s="77"/>
      <c r="X617" s="77"/>
      <c r="Y617" s="37"/>
      <c r="Z617" s="37"/>
      <c r="AA617" s="37"/>
      <c r="AB617" s="37"/>
      <c r="AC617" s="37"/>
      <c r="AD617" s="41"/>
      <c r="AE617" s="77"/>
      <c r="AF617" s="77"/>
      <c r="AG617" s="37"/>
      <c r="AH617" s="37"/>
      <c r="AI617" s="37"/>
      <c r="AJ617" s="37"/>
      <c r="AK617" s="37"/>
      <c r="AL617" s="41"/>
      <c r="AM617" s="77"/>
      <c r="AN617" s="77"/>
      <c r="AO617" s="37"/>
      <c r="AP617" s="37"/>
      <c r="AQ617" s="37"/>
      <c r="AR617" s="37"/>
      <c r="AS617" s="37"/>
      <c r="AT617" s="41"/>
      <c r="AU617" s="77"/>
      <c r="AV617" s="77"/>
      <c r="AW617" s="37"/>
      <c r="AX617" s="37"/>
      <c r="AY617" s="37"/>
      <c r="AZ617" s="37"/>
      <c r="BA617" s="37"/>
      <c r="BB617" s="41"/>
      <c r="BC617" s="77"/>
      <c r="BD617" s="77"/>
      <c r="BE617" s="37"/>
      <c r="BF617" s="37"/>
      <c r="BG617" s="37"/>
      <c r="BH617" s="37"/>
      <c r="BI617" s="37"/>
      <c r="BJ617" s="37"/>
      <c r="BK617" s="32"/>
      <c r="BL617" s="32"/>
      <c r="BM617" s="115">
        <f>Familia!AV616</f>
        <v>0</v>
      </c>
      <c r="BN617" s="32"/>
      <c r="BO617" s="115">
        <f>Familia!AW616</f>
        <v>0</v>
      </c>
      <c r="BP617" s="32"/>
      <c r="BQ617" s="115">
        <f>Familia!AX616</f>
        <v>0</v>
      </c>
      <c r="BR617" s="32"/>
      <c r="BS617" s="115">
        <f>Familia!AY616</f>
        <v>0</v>
      </c>
      <c r="BT617" s="32"/>
      <c r="BU617" s="115">
        <f>Familia!AZ616</f>
        <v>0</v>
      </c>
      <c r="BV617" s="32"/>
      <c r="BW617" s="115">
        <f>Familia!BA616</f>
        <v>0</v>
      </c>
      <c r="BX617" s="32"/>
      <c r="BY617" s="32"/>
      <c r="BZ617" s="39"/>
      <c r="CA617" s="39"/>
      <c r="CB617" s="39"/>
      <c r="CC617" s="39"/>
      <c r="CD617" s="39"/>
      <c r="CE617" s="39"/>
      <c r="CF617" s="37"/>
      <c r="CG617" s="40"/>
      <c r="CH617" s="114">
        <f t="shared" si="9"/>
        <v>0</v>
      </c>
      <c r="CI617" s="41"/>
      <c r="CJ617" s="34"/>
      <c r="CK617" s="41"/>
      <c r="CL617" s="34"/>
      <c r="CM617" s="41"/>
      <c r="CN617" s="41"/>
      <c r="CO617" s="34"/>
      <c r="CP617" s="41"/>
      <c r="CQ617" s="37"/>
      <c r="CR617" s="40"/>
      <c r="CS617" s="37"/>
      <c r="CT617" s="37" t="s">
        <v>1597</v>
      </c>
      <c r="CV617" s="37"/>
    </row>
    <row r="618" spans="1:100">
      <c r="A618" s="21">
        <v>614</v>
      </c>
      <c r="B618" s="21">
        <f>Beneficiario!C615</f>
        <v>0</v>
      </c>
      <c r="C618" s="41"/>
      <c r="D618" s="37"/>
      <c r="E618" s="40"/>
      <c r="F618" s="77"/>
      <c r="G618" s="77"/>
      <c r="H618" s="37"/>
      <c r="I618" s="37"/>
      <c r="J618" s="37"/>
      <c r="K618" s="37"/>
      <c r="L618" s="37"/>
      <c r="M618" s="32"/>
      <c r="N618" s="41"/>
      <c r="O618" s="77"/>
      <c r="P618" s="77"/>
      <c r="Q618" s="37"/>
      <c r="R618" s="37"/>
      <c r="S618" s="37"/>
      <c r="T618" s="37"/>
      <c r="U618" s="37"/>
      <c r="V618" s="41"/>
      <c r="W618" s="77"/>
      <c r="X618" s="77"/>
      <c r="Y618" s="37"/>
      <c r="Z618" s="37"/>
      <c r="AA618" s="37"/>
      <c r="AB618" s="37"/>
      <c r="AC618" s="37"/>
      <c r="AD618" s="41"/>
      <c r="AE618" s="77"/>
      <c r="AF618" s="77"/>
      <c r="AG618" s="37"/>
      <c r="AH618" s="37"/>
      <c r="AI618" s="37"/>
      <c r="AJ618" s="37"/>
      <c r="AK618" s="37"/>
      <c r="AL618" s="41"/>
      <c r="AM618" s="77"/>
      <c r="AN618" s="77"/>
      <c r="AO618" s="37"/>
      <c r="AP618" s="37"/>
      <c r="AQ618" s="37"/>
      <c r="AR618" s="37"/>
      <c r="AS618" s="37"/>
      <c r="AT618" s="41"/>
      <c r="AU618" s="77"/>
      <c r="AV618" s="77"/>
      <c r="AW618" s="37"/>
      <c r="AX618" s="37"/>
      <c r="AY618" s="37"/>
      <c r="AZ618" s="37"/>
      <c r="BA618" s="37"/>
      <c r="BB618" s="41"/>
      <c r="BC618" s="77"/>
      <c r="BD618" s="77"/>
      <c r="BE618" s="37"/>
      <c r="BF618" s="37"/>
      <c r="BG618" s="37"/>
      <c r="BH618" s="37"/>
      <c r="BI618" s="37"/>
      <c r="BJ618" s="37"/>
      <c r="BK618" s="32"/>
      <c r="BL618" s="32"/>
      <c r="BM618" s="115">
        <f>Familia!AV617</f>
        <v>0</v>
      </c>
      <c r="BN618" s="32"/>
      <c r="BO618" s="115">
        <f>Familia!AW617</f>
        <v>0</v>
      </c>
      <c r="BP618" s="32"/>
      <c r="BQ618" s="115">
        <f>Familia!AX617</f>
        <v>0</v>
      </c>
      <c r="BR618" s="32"/>
      <c r="BS618" s="115">
        <f>Familia!AY617</f>
        <v>0</v>
      </c>
      <c r="BT618" s="32"/>
      <c r="BU618" s="115">
        <f>Familia!AZ617</f>
        <v>0</v>
      </c>
      <c r="BV618" s="32"/>
      <c r="BW618" s="115">
        <f>Familia!BA617</f>
        <v>0</v>
      </c>
      <c r="BX618" s="32"/>
      <c r="BY618" s="32"/>
      <c r="BZ618" s="39"/>
      <c r="CA618" s="39"/>
      <c r="CB618" s="39"/>
      <c r="CC618" s="39"/>
      <c r="CD618" s="39"/>
      <c r="CE618" s="39"/>
      <c r="CF618" s="37"/>
      <c r="CG618" s="40"/>
      <c r="CH618" s="114">
        <f t="shared" si="9"/>
        <v>0</v>
      </c>
      <c r="CI618" s="41"/>
      <c r="CJ618" s="34"/>
      <c r="CK618" s="41"/>
      <c r="CL618" s="34"/>
      <c r="CM618" s="41"/>
      <c r="CN618" s="41"/>
      <c r="CO618" s="34"/>
      <c r="CP618" s="41"/>
      <c r="CQ618" s="37"/>
      <c r="CR618" s="40"/>
      <c r="CS618" s="37"/>
      <c r="CT618" s="37" t="s">
        <v>1597</v>
      </c>
      <c r="CV618" s="37"/>
    </row>
    <row r="619" spans="1:100">
      <c r="A619" s="21">
        <v>615</v>
      </c>
      <c r="B619" s="21">
        <f>Beneficiario!C616</f>
        <v>0</v>
      </c>
      <c r="C619" s="41"/>
      <c r="D619" s="37"/>
      <c r="E619" s="40"/>
      <c r="F619" s="77"/>
      <c r="G619" s="77"/>
      <c r="H619" s="37"/>
      <c r="I619" s="37"/>
      <c r="J619" s="37"/>
      <c r="K619" s="37"/>
      <c r="L619" s="37"/>
      <c r="M619" s="32"/>
      <c r="N619" s="41"/>
      <c r="O619" s="77"/>
      <c r="P619" s="77"/>
      <c r="Q619" s="37"/>
      <c r="R619" s="37"/>
      <c r="S619" s="37"/>
      <c r="T619" s="37"/>
      <c r="U619" s="37"/>
      <c r="V619" s="41"/>
      <c r="W619" s="77"/>
      <c r="X619" s="77"/>
      <c r="Y619" s="37"/>
      <c r="Z619" s="37"/>
      <c r="AA619" s="37"/>
      <c r="AB619" s="37"/>
      <c r="AC619" s="37"/>
      <c r="AD619" s="41"/>
      <c r="AE619" s="77"/>
      <c r="AF619" s="77"/>
      <c r="AG619" s="37"/>
      <c r="AH619" s="37"/>
      <c r="AI619" s="37"/>
      <c r="AJ619" s="37"/>
      <c r="AK619" s="37"/>
      <c r="AL619" s="41"/>
      <c r="AM619" s="77"/>
      <c r="AN619" s="77"/>
      <c r="AO619" s="37"/>
      <c r="AP619" s="37"/>
      <c r="AQ619" s="37"/>
      <c r="AR619" s="37"/>
      <c r="AS619" s="37"/>
      <c r="AT619" s="41"/>
      <c r="AU619" s="77"/>
      <c r="AV619" s="77"/>
      <c r="AW619" s="37"/>
      <c r="AX619" s="37"/>
      <c r="AY619" s="37"/>
      <c r="AZ619" s="37"/>
      <c r="BA619" s="37"/>
      <c r="BB619" s="41"/>
      <c r="BC619" s="77"/>
      <c r="BD619" s="77"/>
      <c r="BE619" s="37"/>
      <c r="BF619" s="37"/>
      <c r="BG619" s="37"/>
      <c r="BH619" s="37"/>
      <c r="BI619" s="37"/>
      <c r="BJ619" s="37"/>
      <c r="BK619" s="32"/>
      <c r="BL619" s="32"/>
      <c r="BM619" s="115">
        <f>Familia!AV618</f>
        <v>0</v>
      </c>
      <c r="BN619" s="32"/>
      <c r="BO619" s="115">
        <f>Familia!AW618</f>
        <v>0</v>
      </c>
      <c r="BP619" s="32"/>
      <c r="BQ619" s="115">
        <f>Familia!AX618</f>
        <v>0</v>
      </c>
      <c r="BR619" s="32"/>
      <c r="BS619" s="115">
        <f>Familia!AY618</f>
        <v>0</v>
      </c>
      <c r="BT619" s="32"/>
      <c r="BU619" s="115">
        <f>Familia!AZ618</f>
        <v>0</v>
      </c>
      <c r="BV619" s="32"/>
      <c r="BW619" s="115">
        <f>Familia!BA618</f>
        <v>0</v>
      </c>
      <c r="BX619" s="32"/>
      <c r="BY619" s="32"/>
      <c r="BZ619" s="39"/>
      <c r="CA619" s="39"/>
      <c r="CB619" s="39"/>
      <c r="CC619" s="39"/>
      <c r="CD619" s="39"/>
      <c r="CE619" s="39"/>
      <c r="CF619" s="37"/>
      <c r="CG619" s="40"/>
      <c r="CH619" s="114">
        <f t="shared" si="9"/>
        <v>0</v>
      </c>
      <c r="CI619" s="41"/>
      <c r="CJ619" s="34"/>
      <c r="CK619" s="41"/>
      <c r="CL619" s="34"/>
      <c r="CM619" s="41"/>
      <c r="CN619" s="41"/>
      <c r="CO619" s="34"/>
      <c r="CP619" s="41"/>
      <c r="CQ619" s="37"/>
      <c r="CR619" s="40"/>
      <c r="CS619" s="37"/>
      <c r="CT619" s="37" t="s">
        <v>1597</v>
      </c>
      <c r="CV619" s="37"/>
    </row>
    <row r="620" spans="1:100">
      <c r="A620" s="21">
        <v>616</v>
      </c>
      <c r="B620" s="21">
        <f>Beneficiario!C617</f>
        <v>0</v>
      </c>
      <c r="C620" s="41"/>
      <c r="D620" s="37"/>
      <c r="E620" s="40"/>
      <c r="F620" s="77"/>
      <c r="G620" s="77"/>
      <c r="H620" s="37"/>
      <c r="I620" s="37"/>
      <c r="J620" s="37"/>
      <c r="K620" s="37"/>
      <c r="L620" s="37"/>
      <c r="M620" s="32"/>
      <c r="N620" s="41"/>
      <c r="O620" s="77"/>
      <c r="P620" s="77"/>
      <c r="Q620" s="37"/>
      <c r="R620" s="37"/>
      <c r="S620" s="37"/>
      <c r="T620" s="37"/>
      <c r="U620" s="37"/>
      <c r="V620" s="41"/>
      <c r="W620" s="77"/>
      <c r="X620" s="77"/>
      <c r="Y620" s="37"/>
      <c r="Z620" s="37"/>
      <c r="AA620" s="37"/>
      <c r="AB620" s="37"/>
      <c r="AC620" s="37"/>
      <c r="AD620" s="41"/>
      <c r="AE620" s="77"/>
      <c r="AF620" s="77"/>
      <c r="AG620" s="37"/>
      <c r="AH620" s="37"/>
      <c r="AI620" s="37"/>
      <c r="AJ620" s="37"/>
      <c r="AK620" s="37"/>
      <c r="AL620" s="41"/>
      <c r="AM620" s="77"/>
      <c r="AN620" s="77"/>
      <c r="AO620" s="37"/>
      <c r="AP620" s="37"/>
      <c r="AQ620" s="37"/>
      <c r="AR620" s="37"/>
      <c r="AS620" s="37"/>
      <c r="AT620" s="41"/>
      <c r="AU620" s="77"/>
      <c r="AV620" s="77"/>
      <c r="AW620" s="37"/>
      <c r="AX620" s="37"/>
      <c r="AY620" s="37"/>
      <c r="AZ620" s="37"/>
      <c r="BA620" s="37"/>
      <c r="BB620" s="41"/>
      <c r="BC620" s="77"/>
      <c r="BD620" s="77"/>
      <c r="BE620" s="37"/>
      <c r="BF620" s="37"/>
      <c r="BG620" s="37"/>
      <c r="BH620" s="37"/>
      <c r="BI620" s="37"/>
      <c r="BJ620" s="37"/>
      <c r="BK620" s="32"/>
      <c r="BL620" s="32"/>
      <c r="BM620" s="115">
        <f>Familia!AV619</f>
        <v>0</v>
      </c>
      <c r="BN620" s="32"/>
      <c r="BO620" s="115">
        <f>Familia!AW619</f>
        <v>0</v>
      </c>
      <c r="BP620" s="32"/>
      <c r="BQ620" s="115">
        <f>Familia!AX619</f>
        <v>0</v>
      </c>
      <c r="BR620" s="32"/>
      <c r="BS620" s="115">
        <f>Familia!AY619</f>
        <v>0</v>
      </c>
      <c r="BT620" s="32"/>
      <c r="BU620" s="115">
        <f>Familia!AZ619</f>
        <v>0</v>
      </c>
      <c r="BV620" s="32"/>
      <c r="BW620" s="115">
        <f>Familia!BA619</f>
        <v>0</v>
      </c>
      <c r="BX620" s="32"/>
      <c r="BY620" s="32"/>
      <c r="BZ620" s="39"/>
      <c r="CA620" s="39"/>
      <c r="CB620" s="39"/>
      <c r="CC620" s="39"/>
      <c r="CD620" s="39"/>
      <c r="CE620" s="39"/>
      <c r="CF620" s="37"/>
      <c r="CG620" s="40"/>
      <c r="CH620" s="114">
        <f t="shared" si="9"/>
        <v>0</v>
      </c>
      <c r="CI620" s="41"/>
      <c r="CJ620" s="34"/>
      <c r="CK620" s="41"/>
      <c r="CL620" s="34"/>
      <c r="CM620" s="41"/>
      <c r="CN620" s="41"/>
      <c r="CO620" s="34"/>
      <c r="CP620" s="41"/>
      <c r="CQ620" s="37"/>
      <c r="CR620" s="40"/>
      <c r="CS620" s="37"/>
      <c r="CT620" s="37" t="s">
        <v>1597</v>
      </c>
      <c r="CV620" s="37"/>
    </row>
    <row r="621" spans="1:100">
      <c r="A621" s="21">
        <v>617</v>
      </c>
      <c r="B621" s="21">
        <f>Beneficiario!C618</f>
        <v>0</v>
      </c>
      <c r="C621" s="41"/>
      <c r="D621" s="37"/>
      <c r="E621" s="40"/>
      <c r="F621" s="77"/>
      <c r="G621" s="77"/>
      <c r="H621" s="37"/>
      <c r="I621" s="37"/>
      <c r="J621" s="37"/>
      <c r="K621" s="37"/>
      <c r="L621" s="37"/>
      <c r="M621" s="32"/>
      <c r="N621" s="41"/>
      <c r="O621" s="77"/>
      <c r="P621" s="77"/>
      <c r="Q621" s="37"/>
      <c r="R621" s="37"/>
      <c r="S621" s="37"/>
      <c r="T621" s="37"/>
      <c r="U621" s="37"/>
      <c r="V621" s="41"/>
      <c r="W621" s="77"/>
      <c r="X621" s="77"/>
      <c r="Y621" s="37"/>
      <c r="Z621" s="37"/>
      <c r="AA621" s="37"/>
      <c r="AB621" s="37"/>
      <c r="AC621" s="37"/>
      <c r="AD621" s="41"/>
      <c r="AE621" s="77"/>
      <c r="AF621" s="77"/>
      <c r="AG621" s="37"/>
      <c r="AH621" s="37"/>
      <c r="AI621" s="37"/>
      <c r="AJ621" s="37"/>
      <c r="AK621" s="37"/>
      <c r="AL621" s="41"/>
      <c r="AM621" s="77"/>
      <c r="AN621" s="77"/>
      <c r="AO621" s="37"/>
      <c r="AP621" s="37"/>
      <c r="AQ621" s="37"/>
      <c r="AR621" s="37"/>
      <c r="AS621" s="37"/>
      <c r="AT621" s="41"/>
      <c r="AU621" s="77"/>
      <c r="AV621" s="77"/>
      <c r="AW621" s="37"/>
      <c r="AX621" s="37"/>
      <c r="AY621" s="37"/>
      <c r="AZ621" s="37"/>
      <c r="BA621" s="37"/>
      <c r="BB621" s="41"/>
      <c r="BC621" s="77"/>
      <c r="BD621" s="77"/>
      <c r="BE621" s="37"/>
      <c r="BF621" s="37"/>
      <c r="BG621" s="37"/>
      <c r="BH621" s="37"/>
      <c r="BI621" s="37"/>
      <c r="BJ621" s="37"/>
      <c r="BK621" s="32"/>
      <c r="BL621" s="32"/>
      <c r="BM621" s="115">
        <f>Familia!AV620</f>
        <v>0</v>
      </c>
      <c r="BN621" s="32"/>
      <c r="BO621" s="115">
        <f>Familia!AW620</f>
        <v>0</v>
      </c>
      <c r="BP621" s="32"/>
      <c r="BQ621" s="115">
        <f>Familia!AX620</f>
        <v>0</v>
      </c>
      <c r="BR621" s="32"/>
      <c r="BS621" s="115">
        <f>Familia!AY620</f>
        <v>0</v>
      </c>
      <c r="BT621" s="32"/>
      <c r="BU621" s="115">
        <f>Familia!AZ620</f>
        <v>0</v>
      </c>
      <c r="BV621" s="32"/>
      <c r="BW621" s="115">
        <f>Familia!BA620</f>
        <v>0</v>
      </c>
      <c r="BX621" s="32"/>
      <c r="BY621" s="32"/>
      <c r="BZ621" s="39"/>
      <c r="CA621" s="39"/>
      <c r="CB621" s="39"/>
      <c r="CC621" s="39"/>
      <c r="CD621" s="39"/>
      <c r="CE621" s="39"/>
      <c r="CF621" s="37"/>
      <c r="CG621" s="40"/>
      <c r="CH621" s="114">
        <f t="shared" si="9"/>
        <v>0</v>
      </c>
      <c r="CI621" s="41"/>
      <c r="CJ621" s="34"/>
      <c r="CK621" s="41"/>
      <c r="CL621" s="34"/>
      <c r="CM621" s="41"/>
      <c r="CN621" s="41"/>
      <c r="CO621" s="34"/>
      <c r="CP621" s="41"/>
      <c r="CQ621" s="37"/>
      <c r="CR621" s="40"/>
      <c r="CS621" s="37"/>
      <c r="CT621" s="37" t="s">
        <v>1597</v>
      </c>
      <c r="CV621" s="37"/>
    </row>
    <row r="622" spans="1:100">
      <c r="A622" s="21">
        <v>618</v>
      </c>
      <c r="B622" s="21">
        <f>Beneficiario!C619</f>
        <v>0</v>
      </c>
      <c r="C622" s="41"/>
      <c r="D622" s="37"/>
      <c r="E622" s="40"/>
      <c r="F622" s="77"/>
      <c r="G622" s="77"/>
      <c r="H622" s="37"/>
      <c r="I622" s="37"/>
      <c r="J622" s="37"/>
      <c r="K622" s="37"/>
      <c r="L622" s="37"/>
      <c r="M622" s="32"/>
      <c r="N622" s="41"/>
      <c r="O622" s="77"/>
      <c r="P622" s="77"/>
      <c r="Q622" s="37"/>
      <c r="R622" s="37"/>
      <c r="S622" s="37"/>
      <c r="T622" s="37"/>
      <c r="U622" s="37"/>
      <c r="V622" s="41"/>
      <c r="W622" s="77"/>
      <c r="X622" s="77"/>
      <c r="Y622" s="37"/>
      <c r="Z622" s="37"/>
      <c r="AA622" s="37"/>
      <c r="AB622" s="37"/>
      <c r="AC622" s="37"/>
      <c r="AD622" s="41"/>
      <c r="AE622" s="77"/>
      <c r="AF622" s="77"/>
      <c r="AG622" s="37"/>
      <c r="AH622" s="37"/>
      <c r="AI622" s="37"/>
      <c r="AJ622" s="37"/>
      <c r="AK622" s="37"/>
      <c r="AL622" s="41"/>
      <c r="AM622" s="77"/>
      <c r="AN622" s="77"/>
      <c r="AO622" s="37"/>
      <c r="AP622" s="37"/>
      <c r="AQ622" s="37"/>
      <c r="AR622" s="37"/>
      <c r="AS622" s="37"/>
      <c r="AT622" s="41"/>
      <c r="AU622" s="77"/>
      <c r="AV622" s="77"/>
      <c r="AW622" s="37"/>
      <c r="AX622" s="37"/>
      <c r="AY622" s="37"/>
      <c r="AZ622" s="37"/>
      <c r="BA622" s="37"/>
      <c r="BB622" s="41"/>
      <c r="BC622" s="77"/>
      <c r="BD622" s="77"/>
      <c r="BE622" s="37"/>
      <c r="BF622" s="37"/>
      <c r="BG622" s="37"/>
      <c r="BH622" s="37"/>
      <c r="BI622" s="37"/>
      <c r="BJ622" s="37"/>
      <c r="BK622" s="32"/>
      <c r="BL622" s="32"/>
      <c r="BM622" s="115">
        <f>Familia!AV621</f>
        <v>0</v>
      </c>
      <c r="BN622" s="32"/>
      <c r="BO622" s="115">
        <f>Familia!AW621</f>
        <v>0</v>
      </c>
      <c r="BP622" s="32"/>
      <c r="BQ622" s="115">
        <f>Familia!AX621</f>
        <v>0</v>
      </c>
      <c r="BR622" s="32"/>
      <c r="BS622" s="115">
        <f>Familia!AY621</f>
        <v>0</v>
      </c>
      <c r="BT622" s="32"/>
      <c r="BU622" s="115">
        <f>Familia!AZ621</f>
        <v>0</v>
      </c>
      <c r="BV622" s="32"/>
      <c r="BW622" s="115">
        <f>Familia!BA621</f>
        <v>0</v>
      </c>
      <c r="BX622" s="32"/>
      <c r="BY622" s="32"/>
      <c r="BZ622" s="39"/>
      <c r="CA622" s="39"/>
      <c r="CB622" s="39"/>
      <c r="CC622" s="39"/>
      <c r="CD622" s="39"/>
      <c r="CE622" s="39"/>
      <c r="CF622" s="37"/>
      <c r="CG622" s="40"/>
      <c r="CH622" s="114">
        <f t="shared" si="9"/>
        <v>0</v>
      </c>
      <c r="CI622" s="41"/>
      <c r="CJ622" s="34"/>
      <c r="CK622" s="41"/>
      <c r="CL622" s="34"/>
      <c r="CM622" s="41"/>
      <c r="CN622" s="41"/>
      <c r="CO622" s="34"/>
      <c r="CP622" s="41"/>
      <c r="CQ622" s="37"/>
      <c r="CR622" s="40"/>
      <c r="CS622" s="37"/>
      <c r="CT622" s="37" t="s">
        <v>1597</v>
      </c>
      <c r="CV622" s="37"/>
    </row>
    <row r="623" spans="1:100">
      <c r="A623" s="21">
        <v>619</v>
      </c>
      <c r="B623" s="21">
        <f>Beneficiario!C620</f>
        <v>0</v>
      </c>
      <c r="C623" s="41"/>
      <c r="D623" s="37"/>
      <c r="E623" s="40"/>
      <c r="F623" s="77"/>
      <c r="G623" s="77"/>
      <c r="H623" s="37"/>
      <c r="I623" s="37"/>
      <c r="J623" s="37"/>
      <c r="K623" s="37"/>
      <c r="L623" s="37"/>
      <c r="M623" s="32"/>
      <c r="N623" s="41"/>
      <c r="O623" s="77"/>
      <c r="P623" s="77"/>
      <c r="Q623" s="37"/>
      <c r="R623" s="37"/>
      <c r="S623" s="37"/>
      <c r="T623" s="37"/>
      <c r="U623" s="37"/>
      <c r="V623" s="41"/>
      <c r="W623" s="77"/>
      <c r="X623" s="77"/>
      <c r="Y623" s="37"/>
      <c r="Z623" s="37"/>
      <c r="AA623" s="37"/>
      <c r="AB623" s="37"/>
      <c r="AC623" s="37"/>
      <c r="AD623" s="41"/>
      <c r="AE623" s="77"/>
      <c r="AF623" s="77"/>
      <c r="AG623" s="37"/>
      <c r="AH623" s="37"/>
      <c r="AI623" s="37"/>
      <c r="AJ623" s="37"/>
      <c r="AK623" s="37"/>
      <c r="AL623" s="41"/>
      <c r="AM623" s="77"/>
      <c r="AN623" s="77"/>
      <c r="AO623" s="37"/>
      <c r="AP623" s="37"/>
      <c r="AQ623" s="37"/>
      <c r="AR623" s="37"/>
      <c r="AS623" s="37"/>
      <c r="AT623" s="41"/>
      <c r="AU623" s="77"/>
      <c r="AV623" s="77"/>
      <c r="AW623" s="37"/>
      <c r="AX623" s="37"/>
      <c r="AY623" s="37"/>
      <c r="AZ623" s="37"/>
      <c r="BA623" s="37"/>
      <c r="BB623" s="41"/>
      <c r="BC623" s="77"/>
      <c r="BD623" s="77"/>
      <c r="BE623" s="37"/>
      <c r="BF623" s="37"/>
      <c r="BG623" s="37"/>
      <c r="BH623" s="37"/>
      <c r="BI623" s="37"/>
      <c r="BJ623" s="37"/>
      <c r="BK623" s="32"/>
      <c r="BL623" s="32"/>
      <c r="BM623" s="115">
        <f>Familia!AV622</f>
        <v>0</v>
      </c>
      <c r="BN623" s="32"/>
      <c r="BO623" s="115">
        <f>Familia!AW622</f>
        <v>0</v>
      </c>
      <c r="BP623" s="32"/>
      <c r="BQ623" s="115">
        <f>Familia!AX622</f>
        <v>0</v>
      </c>
      <c r="BR623" s="32"/>
      <c r="BS623" s="115">
        <f>Familia!AY622</f>
        <v>0</v>
      </c>
      <c r="BT623" s="32"/>
      <c r="BU623" s="115">
        <f>Familia!AZ622</f>
        <v>0</v>
      </c>
      <c r="BV623" s="32"/>
      <c r="BW623" s="115">
        <f>Familia!BA622</f>
        <v>0</v>
      </c>
      <c r="BX623" s="32"/>
      <c r="BY623" s="32"/>
      <c r="BZ623" s="39"/>
      <c r="CA623" s="39"/>
      <c r="CB623" s="39"/>
      <c r="CC623" s="39"/>
      <c r="CD623" s="39"/>
      <c r="CE623" s="39"/>
      <c r="CF623" s="37"/>
      <c r="CG623" s="40"/>
      <c r="CH623" s="114">
        <f t="shared" si="9"/>
        <v>0</v>
      </c>
      <c r="CI623" s="41"/>
      <c r="CJ623" s="34"/>
      <c r="CK623" s="41"/>
      <c r="CL623" s="34"/>
      <c r="CM623" s="41"/>
      <c r="CN623" s="41"/>
      <c r="CO623" s="34"/>
      <c r="CP623" s="41"/>
      <c r="CQ623" s="37"/>
      <c r="CR623" s="40"/>
      <c r="CS623" s="37"/>
      <c r="CT623" s="37" t="s">
        <v>1597</v>
      </c>
      <c r="CV623" s="37"/>
    </row>
    <row r="624" spans="1:100">
      <c r="A624" s="21">
        <v>620</v>
      </c>
      <c r="B624" s="21">
        <f>Beneficiario!C621</f>
        <v>0</v>
      </c>
      <c r="C624" s="41"/>
      <c r="D624" s="37"/>
      <c r="E624" s="40"/>
      <c r="F624" s="77"/>
      <c r="G624" s="77"/>
      <c r="H624" s="37"/>
      <c r="I624" s="37"/>
      <c r="J624" s="37"/>
      <c r="K624" s="37"/>
      <c r="L624" s="37"/>
      <c r="M624" s="32"/>
      <c r="N624" s="41"/>
      <c r="O624" s="77"/>
      <c r="P624" s="77"/>
      <c r="Q624" s="37"/>
      <c r="R624" s="37"/>
      <c r="S624" s="37"/>
      <c r="T624" s="37"/>
      <c r="U624" s="37"/>
      <c r="V624" s="41"/>
      <c r="W624" s="77"/>
      <c r="X624" s="77"/>
      <c r="Y624" s="37"/>
      <c r="Z624" s="37"/>
      <c r="AA624" s="37"/>
      <c r="AB624" s="37"/>
      <c r="AC624" s="37"/>
      <c r="AD624" s="41"/>
      <c r="AE624" s="77"/>
      <c r="AF624" s="77"/>
      <c r="AG624" s="37"/>
      <c r="AH624" s="37"/>
      <c r="AI624" s="37"/>
      <c r="AJ624" s="37"/>
      <c r="AK624" s="37"/>
      <c r="AL624" s="41"/>
      <c r="AM624" s="77"/>
      <c r="AN624" s="77"/>
      <c r="AO624" s="37"/>
      <c r="AP624" s="37"/>
      <c r="AQ624" s="37"/>
      <c r="AR624" s="37"/>
      <c r="AS624" s="37"/>
      <c r="AT624" s="41"/>
      <c r="AU624" s="77"/>
      <c r="AV624" s="77"/>
      <c r="AW624" s="37"/>
      <c r="AX624" s="37"/>
      <c r="AY624" s="37"/>
      <c r="AZ624" s="37"/>
      <c r="BA624" s="37"/>
      <c r="BB624" s="41"/>
      <c r="BC624" s="77"/>
      <c r="BD624" s="77"/>
      <c r="BE624" s="37"/>
      <c r="BF624" s="37"/>
      <c r="BG624" s="37"/>
      <c r="BH624" s="37"/>
      <c r="BI624" s="37"/>
      <c r="BJ624" s="37"/>
      <c r="BK624" s="32"/>
      <c r="BL624" s="32"/>
      <c r="BM624" s="115">
        <f>Familia!AV623</f>
        <v>0</v>
      </c>
      <c r="BN624" s="32"/>
      <c r="BO624" s="115">
        <f>Familia!AW623</f>
        <v>0</v>
      </c>
      <c r="BP624" s="32"/>
      <c r="BQ624" s="115">
        <f>Familia!AX623</f>
        <v>0</v>
      </c>
      <c r="BR624" s="32"/>
      <c r="BS624" s="115">
        <f>Familia!AY623</f>
        <v>0</v>
      </c>
      <c r="BT624" s="32"/>
      <c r="BU624" s="115">
        <f>Familia!AZ623</f>
        <v>0</v>
      </c>
      <c r="BV624" s="32"/>
      <c r="BW624" s="115">
        <f>Familia!BA623</f>
        <v>0</v>
      </c>
      <c r="BX624" s="32"/>
      <c r="BY624" s="32"/>
      <c r="BZ624" s="39"/>
      <c r="CA624" s="39"/>
      <c r="CB624" s="39"/>
      <c r="CC624" s="39"/>
      <c r="CD624" s="39"/>
      <c r="CE624" s="39"/>
      <c r="CF624" s="37"/>
      <c r="CG624" s="40"/>
      <c r="CH624" s="114">
        <f t="shared" si="9"/>
        <v>0</v>
      </c>
      <c r="CI624" s="41"/>
      <c r="CJ624" s="34"/>
      <c r="CK624" s="41"/>
      <c r="CL624" s="34"/>
      <c r="CM624" s="41"/>
      <c r="CN624" s="41"/>
      <c r="CO624" s="34"/>
      <c r="CP624" s="41"/>
      <c r="CQ624" s="37"/>
      <c r="CR624" s="40"/>
      <c r="CS624" s="37"/>
      <c r="CT624" s="37" t="s">
        <v>1597</v>
      </c>
      <c r="CV624" s="37"/>
    </row>
    <row r="625" spans="1:100">
      <c r="A625" s="21">
        <v>621</v>
      </c>
      <c r="B625" s="21">
        <f>Beneficiario!C622</f>
        <v>0</v>
      </c>
      <c r="C625" s="41"/>
      <c r="D625" s="37"/>
      <c r="E625" s="40"/>
      <c r="F625" s="77"/>
      <c r="G625" s="77"/>
      <c r="H625" s="37"/>
      <c r="I625" s="37"/>
      <c r="J625" s="37"/>
      <c r="K625" s="37"/>
      <c r="L625" s="37"/>
      <c r="M625" s="32"/>
      <c r="N625" s="41"/>
      <c r="O625" s="77"/>
      <c r="P625" s="77"/>
      <c r="Q625" s="37"/>
      <c r="R625" s="37"/>
      <c r="S625" s="37"/>
      <c r="T625" s="37"/>
      <c r="U625" s="37"/>
      <c r="V625" s="41"/>
      <c r="W625" s="77"/>
      <c r="X625" s="77"/>
      <c r="Y625" s="37"/>
      <c r="Z625" s="37"/>
      <c r="AA625" s="37"/>
      <c r="AB625" s="37"/>
      <c r="AC625" s="37"/>
      <c r="AD625" s="41"/>
      <c r="AE625" s="77"/>
      <c r="AF625" s="77"/>
      <c r="AG625" s="37"/>
      <c r="AH625" s="37"/>
      <c r="AI625" s="37"/>
      <c r="AJ625" s="37"/>
      <c r="AK625" s="37"/>
      <c r="AL625" s="41"/>
      <c r="AM625" s="77"/>
      <c r="AN625" s="77"/>
      <c r="AO625" s="37"/>
      <c r="AP625" s="37"/>
      <c r="AQ625" s="37"/>
      <c r="AR625" s="37"/>
      <c r="AS625" s="37"/>
      <c r="AT625" s="41"/>
      <c r="AU625" s="77"/>
      <c r="AV625" s="77"/>
      <c r="AW625" s="37"/>
      <c r="AX625" s="37"/>
      <c r="AY625" s="37"/>
      <c r="AZ625" s="37"/>
      <c r="BA625" s="37"/>
      <c r="BB625" s="41"/>
      <c r="BC625" s="77"/>
      <c r="BD625" s="77"/>
      <c r="BE625" s="37"/>
      <c r="BF625" s="37"/>
      <c r="BG625" s="37"/>
      <c r="BH625" s="37"/>
      <c r="BI625" s="37"/>
      <c r="BJ625" s="37"/>
      <c r="BK625" s="32"/>
      <c r="BL625" s="32"/>
      <c r="BM625" s="115">
        <f>Familia!AV624</f>
        <v>0</v>
      </c>
      <c r="BN625" s="32"/>
      <c r="BO625" s="115">
        <f>Familia!AW624</f>
        <v>0</v>
      </c>
      <c r="BP625" s="32"/>
      <c r="BQ625" s="115">
        <f>Familia!AX624</f>
        <v>0</v>
      </c>
      <c r="BR625" s="32"/>
      <c r="BS625" s="115">
        <f>Familia!AY624</f>
        <v>0</v>
      </c>
      <c r="BT625" s="32"/>
      <c r="BU625" s="115">
        <f>Familia!AZ624</f>
        <v>0</v>
      </c>
      <c r="BV625" s="32"/>
      <c r="BW625" s="115">
        <f>Familia!BA624</f>
        <v>0</v>
      </c>
      <c r="BX625" s="32"/>
      <c r="BY625" s="32"/>
      <c r="BZ625" s="39"/>
      <c r="CA625" s="39"/>
      <c r="CB625" s="39"/>
      <c r="CC625" s="39"/>
      <c r="CD625" s="39"/>
      <c r="CE625" s="39"/>
      <c r="CF625" s="37"/>
      <c r="CG625" s="40"/>
      <c r="CH625" s="114">
        <f t="shared" si="9"/>
        <v>0</v>
      </c>
      <c r="CI625" s="41"/>
      <c r="CJ625" s="34"/>
      <c r="CK625" s="41"/>
      <c r="CL625" s="34"/>
      <c r="CM625" s="41"/>
      <c r="CN625" s="41"/>
      <c r="CO625" s="34"/>
      <c r="CP625" s="41"/>
      <c r="CQ625" s="37"/>
      <c r="CR625" s="40"/>
      <c r="CS625" s="37"/>
      <c r="CT625" s="37" t="s">
        <v>1597</v>
      </c>
      <c r="CV625" s="37"/>
    </row>
    <row r="626" spans="1:100">
      <c r="A626" s="21">
        <v>622</v>
      </c>
      <c r="B626" s="21">
        <f>Beneficiario!C623</f>
        <v>0</v>
      </c>
      <c r="C626" s="41"/>
      <c r="D626" s="37"/>
      <c r="E626" s="40"/>
      <c r="F626" s="77"/>
      <c r="G626" s="77"/>
      <c r="H626" s="37"/>
      <c r="I626" s="37"/>
      <c r="J626" s="37"/>
      <c r="K626" s="37"/>
      <c r="L626" s="37"/>
      <c r="M626" s="32"/>
      <c r="N626" s="41"/>
      <c r="O626" s="77"/>
      <c r="P626" s="77"/>
      <c r="Q626" s="37"/>
      <c r="R626" s="37"/>
      <c r="S626" s="37"/>
      <c r="T626" s="37"/>
      <c r="U626" s="37"/>
      <c r="V626" s="41"/>
      <c r="W626" s="77"/>
      <c r="X626" s="77"/>
      <c r="Y626" s="37"/>
      <c r="Z626" s="37"/>
      <c r="AA626" s="37"/>
      <c r="AB626" s="37"/>
      <c r="AC626" s="37"/>
      <c r="AD626" s="41"/>
      <c r="AE626" s="77"/>
      <c r="AF626" s="77"/>
      <c r="AG626" s="37"/>
      <c r="AH626" s="37"/>
      <c r="AI626" s="37"/>
      <c r="AJ626" s="37"/>
      <c r="AK626" s="37"/>
      <c r="AL626" s="41"/>
      <c r="AM626" s="77"/>
      <c r="AN626" s="77"/>
      <c r="AO626" s="37"/>
      <c r="AP626" s="37"/>
      <c r="AQ626" s="37"/>
      <c r="AR626" s="37"/>
      <c r="AS626" s="37"/>
      <c r="AT626" s="41"/>
      <c r="AU626" s="77"/>
      <c r="AV626" s="77"/>
      <c r="AW626" s="37"/>
      <c r="AX626" s="37"/>
      <c r="AY626" s="37"/>
      <c r="AZ626" s="37"/>
      <c r="BA626" s="37"/>
      <c r="BB626" s="41"/>
      <c r="BC626" s="77"/>
      <c r="BD626" s="77"/>
      <c r="BE626" s="37"/>
      <c r="BF626" s="37"/>
      <c r="BG626" s="37"/>
      <c r="BH626" s="37"/>
      <c r="BI626" s="37"/>
      <c r="BJ626" s="37"/>
      <c r="BK626" s="32"/>
      <c r="BL626" s="32"/>
      <c r="BM626" s="115">
        <f>Familia!AV625</f>
        <v>0</v>
      </c>
      <c r="BN626" s="32"/>
      <c r="BO626" s="115">
        <f>Familia!AW625</f>
        <v>0</v>
      </c>
      <c r="BP626" s="32"/>
      <c r="BQ626" s="115">
        <f>Familia!AX625</f>
        <v>0</v>
      </c>
      <c r="BR626" s="32"/>
      <c r="BS626" s="115">
        <f>Familia!AY625</f>
        <v>0</v>
      </c>
      <c r="BT626" s="32"/>
      <c r="BU626" s="115">
        <f>Familia!AZ625</f>
        <v>0</v>
      </c>
      <c r="BV626" s="32"/>
      <c r="BW626" s="115">
        <f>Familia!BA625</f>
        <v>0</v>
      </c>
      <c r="BX626" s="32"/>
      <c r="BY626" s="32"/>
      <c r="BZ626" s="39"/>
      <c r="CA626" s="39"/>
      <c r="CB626" s="39"/>
      <c r="CC626" s="39"/>
      <c r="CD626" s="39"/>
      <c r="CE626" s="39"/>
      <c r="CF626" s="37"/>
      <c r="CG626" s="40"/>
      <c r="CH626" s="114">
        <f t="shared" si="9"/>
        <v>0</v>
      </c>
      <c r="CI626" s="41"/>
      <c r="CJ626" s="34"/>
      <c r="CK626" s="41"/>
      <c r="CL626" s="34"/>
      <c r="CM626" s="41"/>
      <c r="CN626" s="41"/>
      <c r="CO626" s="34"/>
      <c r="CP626" s="41"/>
      <c r="CQ626" s="37"/>
      <c r="CR626" s="40"/>
      <c r="CS626" s="37"/>
      <c r="CT626" s="37" t="s">
        <v>1597</v>
      </c>
      <c r="CV626" s="37"/>
    </row>
    <row r="627" spans="1:100">
      <c r="A627" s="21">
        <v>623</v>
      </c>
      <c r="B627" s="21">
        <f>Beneficiario!C624</f>
        <v>0</v>
      </c>
      <c r="C627" s="41"/>
      <c r="D627" s="37"/>
      <c r="E627" s="40"/>
      <c r="F627" s="77"/>
      <c r="G627" s="77"/>
      <c r="H627" s="37"/>
      <c r="I627" s="37"/>
      <c r="J627" s="37"/>
      <c r="K627" s="37"/>
      <c r="L627" s="37"/>
      <c r="M627" s="32"/>
      <c r="N627" s="41"/>
      <c r="O627" s="77"/>
      <c r="P627" s="77"/>
      <c r="Q627" s="37"/>
      <c r="R627" s="37"/>
      <c r="S627" s="37"/>
      <c r="T627" s="37"/>
      <c r="U627" s="37"/>
      <c r="V627" s="41"/>
      <c r="W627" s="77"/>
      <c r="X627" s="77"/>
      <c r="Y627" s="37"/>
      <c r="Z627" s="37"/>
      <c r="AA627" s="37"/>
      <c r="AB627" s="37"/>
      <c r="AC627" s="37"/>
      <c r="AD627" s="41"/>
      <c r="AE627" s="77"/>
      <c r="AF627" s="77"/>
      <c r="AG627" s="37"/>
      <c r="AH627" s="37"/>
      <c r="AI627" s="37"/>
      <c r="AJ627" s="37"/>
      <c r="AK627" s="37"/>
      <c r="AL627" s="41"/>
      <c r="AM627" s="77"/>
      <c r="AN627" s="77"/>
      <c r="AO627" s="37"/>
      <c r="AP627" s="37"/>
      <c r="AQ627" s="37"/>
      <c r="AR627" s="37"/>
      <c r="AS627" s="37"/>
      <c r="AT627" s="41"/>
      <c r="AU627" s="77"/>
      <c r="AV627" s="77"/>
      <c r="AW627" s="37"/>
      <c r="AX627" s="37"/>
      <c r="AY627" s="37"/>
      <c r="AZ627" s="37"/>
      <c r="BA627" s="37"/>
      <c r="BB627" s="41"/>
      <c r="BC627" s="77"/>
      <c r="BD627" s="77"/>
      <c r="BE627" s="37"/>
      <c r="BF627" s="37"/>
      <c r="BG627" s="37"/>
      <c r="BH627" s="37"/>
      <c r="BI627" s="37"/>
      <c r="BJ627" s="37"/>
      <c r="BK627" s="32"/>
      <c r="BL627" s="32"/>
      <c r="BM627" s="115">
        <f>Familia!AV626</f>
        <v>0</v>
      </c>
      <c r="BN627" s="32"/>
      <c r="BO627" s="115">
        <f>Familia!AW626</f>
        <v>0</v>
      </c>
      <c r="BP627" s="32"/>
      <c r="BQ627" s="115">
        <f>Familia!AX626</f>
        <v>0</v>
      </c>
      <c r="BR627" s="32"/>
      <c r="BS627" s="115">
        <f>Familia!AY626</f>
        <v>0</v>
      </c>
      <c r="BT627" s="32"/>
      <c r="BU627" s="115">
        <f>Familia!AZ626</f>
        <v>0</v>
      </c>
      <c r="BV627" s="32"/>
      <c r="BW627" s="115">
        <f>Familia!BA626</f>
        <v>0</v>
      </c>
      <c r="BX627" s="32"/>
      <c r="BY627" s="32"/>
      <c r="BZ627" s="39"/>
      <c r="CA627" s="39"/>
      <c r="CB627" s="39"/>
      <c r="CC627" s="39"/>
      <c r="CD627" s="39"/>
      <c r="CE627" s="39"/>
      <c r="CF627" s="37"/>
      <c r="CG627" s="40"/>
      <c r="CH627" s="114">
        <f t="shared" si="9"/>
        <v>0</v>
      </c>
      <c r="CI627" s="41"/>
      <c r="CJ627" s="34"/>
      <c r="CK627" s="41"/>
      <c r="CL627" s="34"/>
      <c r="CM627" s="41"/>
      <c r="CN627" s="41"/>
      <c r="CO627" s="34"/>
      <c r="CP627" s="41"/>
      <c r="CQ627" s="37"/>
      <c r="CR627" s="40"/>
      <c r="CS627" s="37"/>
      <c r="CT627" s="37" t="s">
        <v>1597</v>
      </c>
      <c r="CV627" s="37"/>
    </row>
    <row r="628" spans="1:100">
      <c r="A628" s="21">
        <v>624</v>
      </c>
      <c r="B628" s="21">
        <f>Beneficiario!C625</f>
        <v>0</v>
      </c>
      <c r="C628" s="41"/>
      <c r="D628" s="37"/>
      <c r="E628" s="40"/>
      <c r="F628" s="77"/>
      <c r="G628" s="77"/>
      <c r="H628" s="37"/>
      <c r="I628" s="37"/>
      <c r="J628" s="37"/>
      <c r="K628" s="37"/>
      <c r="L628" s="37"/>
      <c r="M628" s="32"/>
      <c r="N628" s="41"/>
      <c r="O628" s="77"/>
      <c r="P628" s="77"/>
      <c r="Q628" s="37"/>
      <c r="R628" s="37"/>
      <c r="S628" s="37"/>
      <c r="T628" s="37"/>
      <c r="U628" s="37"/>
      <c r="V628" s="41"/>
      <c r="W628" s="77"/>
      <c r="X628" s="77"/>
      <c r="Y628" s="37"/>
      <c r="Z628" s="37"/>
      <c r="AA628" s="37"/>
      <c r="AB628" s="37"/>
      <c r="AC628" s="37"/>
      <c r="AD628" s="41"/>
      <c r="AE628" s="77"/>
      <c r="AF628" s="77"/>
      <c r="AG628" s="37"/>
      <c r="AH628" s="37"/>
      <c r="AI628" s="37"/>
      <c r="AJ628" s="37"/>
      <c r="AK628" s="37"/>
      <c r="AL628" s="41"/>
      <c r="AM628" s="77"/>
      <c r="AN628" s="77"/>
      <c r="AO628" s="37"/>
      <c r="AP628" s="37"/>
      <c r="AQ628" s="37"/>
      <c r="AR628" s="37"/>
      <c r="AS628" s="37"/>
      <c r="AT628" s="41"/>
      <c r="AU628" s="77"/>
      <c r="AV628" s="77"/>
      <c r="AW628" s="37"/>
      <c r="AX628" s="37"/>
      <c r="AY628" s="37"/>
      <c r="AZ628" s="37"/>
      <c r="BA628" s="37"/>
      <c r="BB628" s="41"/>
      <c r="BC628" s="77"/>
      <c r="BD628" s="77"/>
      <c r="BE628" s="37"/>
      <c r="BF628" s="37"/>
      <c r="BG628" s="37"/>
      <c r="BH628" s="37"/>
      <c r="BI628" s="37"/>
      <c r="BJ628" s="37"/>
      <c r="BK628" s="32"/>
      <c r="BL628" s="32"/>
      <c r="BM628" s="115">
        <f>Familia!AV627</f>
        <v>0</v>
      </c>
      <c r="BN628" s="32"/>
      <c r="BO628" s="115">
        <f>Familia!AW627</f>
        <v>0</v>
      </c>
      <c r="BP628" s="32"/>
      <c r="BQ628" s="115">
        <f>Familia!AX627</f>
        <v>0</v>
      </c>
      <c r="BR628" s="32"/>
      <c r="BS628" s="115">
        <f>Familia!AY627</f>
        <v>0</v>
      </c>
      <c r="BT628" s="32"/>
      <c r="BU628" s="115">
        <f>Familia!AZ627</f>
        <v>0</v>
      </c>
      <c r="BV628" s="32"/>
      <c r="BW628" s="115">
        <f>Familia!BA627</f>
        <v>0</v>
      </c>
      <c r="BX628" s="32"/>
      <c r="BY628" s="32"/>
      <c r="BZ628" s="39"/>
      <c r="CA628" s="39"/>
      <c r="CB628" s="39"/>
      <c r="CC628" s="39"/>
      <c r="CD628" s="39"/>
      <c r="CE628" s="39"/>
      <c r="CF628" s="37"/>
      <c r="CG628" s="40"/>
      <c r="CH628" s="114">
        <f t="shared" si="9"/>
        <v>0</v>
      </c>
      <c r="CI628" s="41"/>
      <c r="CJ628" s="34"/>
      <c r="CK628" s="41"/>
      <c r="CL628" s="34"/>
      <c r="CM628" s="41"/>
      <c r="CN628" s="41"/>
      <c r="CO628" s="34"/>
      <c r="CP628" s="41"/>
      <c r="CQ628" s="37"/>
      <c r="CR628" s="40"/>
      <c r="CS628" s="37"/>
      <c r="CT628" s="37" t="s">
        <v>1597</v>
      </c>
      <c r="CV628" s="37"/>
    </row>
    <row r="629" spans="1:100">
      <c r="A629" s="21">
        <v>625</v>
      </c>
      <c r="B629" s="21">
        <f>Beneficiario!C626</f>
        <v>0</v>
      </c>
      <c r="C629" s="41"/>
      <c r="D629" s="37"/>
      <c r="E629" s="40"/>
      <c r="F629" s="77"/>
      <c r="G629" s="77"/>
      <c r="H629" s="37"/>
      <c r="I629" s="37"/>
      <c r="J629" s="37"/>
      <c r="K629" s="37"/>
      <c r="L629" s="37"/>
      <c r="M629" s="32"/>
      <c r="N629" s="41"/>
      <c r="O629" s="77"/>
      <c r="P629" s="77"/>
      <c r="Q629" s="37"/>
      <c r="R629" s="37"/>
      <c r="S629" s="37"/>
      <c r="T629" s="37"/>
      <c r="U629" s="37"/>
      <c r="V629" s="41"/>
      <c r="W629" s="77"/>
      <c r="X629" s="77"/>
      <c r="Y629" s="37"/>
      <c r="Z629" s="37"/>
      <c r="AA629" s="37"/>
      <c r="AB629" s="37"/>
      <c r="AC629" s="37"/>
      <c r="AD629" s="41"/>
      <c r="AE629" s="77"/>
      <c r="AF629" s="77"/>
      <c r="AG629" s="37"/>
      <c r="AH629" s="37"/>
      <c r="AI629" s="37"/>
      <c r="AJ629" s="37"/>
      <c r="AK629" s="37"/>
      <c r="AL629" s="41"/>
      <c r="AM629" s="77"/>
      <c r="AN629" s="77"/>
      <c r="AO629" s="37"/>
      <c r="AP629" s="37"/>
      <c r="AQ629" s="37"/>
      <c r="AR629" s="37"/>
      <c r="AS629" s="37"/>
      <c r="AT629" s="41"/>
      <c r="AU629" s="77"/>
      <c r="AV629" s="77"/>
      <c r="AW629" s="37"/>
      <c r="AX629" s="37"/>
      <c r="AY629" s="37"/>
      <c r="AZ629" s="37"/>
      <c r="BA629" s="37"/>
      <c r="BB629" s="41"/>
      <c r="BC629" s="77"/>
      <c r="BD629" s="77"/>
      <c r="BE629" s="37"/>
      <c r="BF629" s="37"/>
      <c r="BG629" s="37"/>
      <c r="BH629" s="37"/>
      <c r="BI629" s="37"/>
      <c r="BJ629" s="37"/>
      <c r="BK629" s="32"/>
      <c r="BL629" s="32"/>
      <c r="BM629" s="115">
        <f>Familia!AV628</f>
        <v>0</v>
      </c>
      <c r="BN629" s="32"/>
      <c r="BO629" s="115">
        <f>Familia!AW628</f>
        <v>0</v>
      </c>
      <c r="BP629" s="32"/>
      <c r="BQ629" s="115">
        <f>Familia!AX628</f>
        <v>0</v>
      </c>
      <c r="BR629" s="32"/>
      <c r="BS629" s="115">
        <f>Familia!AY628</f>
        <v>0</v>
      </c>
      <c r="BT629" s="32"/>
      <c r="BU629" s="115">
        <f>Familia!AZ628</f>
        <v>0</v>
      </c>
      <c r="BV629" s="32"/>
      <c r="BW629" s="115">
        <f>Familia!BA628</f>
        <v>0</v>
      </c>
      <c r="BX629" s="32"/>
      <c r="BY629" s="32"/>
      <c r="BZ629" s="39"/>
      <c r="CA629" s="39"/>
      <c r="CB629" s="39"/>
      <c r="CC629" s="39"/>
      <c r="CD629" s="39"/>
      <c r="CE629" s="39"/>
      <c r="CF629" s="37"/>
      <c r="CG629" s="40"/>
      <c r="CH629" s="114">
        <f t="shared" si="9"/>
        <v>0</v>
      </c>
      <c r="CI629" s="41"/>
      <c r="CJ629" s="34"/>
      <c r="CK629" s="41"/>
      <c r="CL629" s="34"/>
      <c r="CM629" s="41"/>
      <c r="CN629" s="41"/>
      <c r="CO629" s="34"/>
      <c r="CP629" s="41"/>
      <c r="CQ629" s="37"/>
      <c r="CR629" s="40"/>
      <c r="CS629" s="37"/>
      <c r="CT629" s="37" t="s">
        <v>1597</v>
      </c>
      <c r="CV629" s="37"/>
    </row>
    <row r="630" spans="1:100">
      <c r="A630" s="21">
        <v>626</v>
      </c>
      <c r="B630" s="21">
        <f>Beneficiario!C627</f>
        <v>0</v>
      </c>
      <c r="C630" s="41"/>
      <c r="D630" s="37"/>
      <c r="E630" s="40"/>
      <c r="F630" s="77"/>
      <c r="G630" s="77"/>
      <c r="H630" s="37"/>
      <c r="I630" s="37"/>
      <c r="J630" s="37"/>
      <c r="K630" s="37"/>
      <c r="L630" s="37"/>
      <c r="M630" s="32"/>
      <c r="N630" s="41"/>
      <c r="O630" s="77"/>
      <c r="P630" s="77"/>
      <c r="Q630" s="37"/>
      <c r="R630" s="37"/>
      <c r="S630" s="37"/>
      <c r="T630" s="37"/>
      <c r="U630" s="37"/>
      <c r="V630" s="41"/>
      <c r="W630" s="77"/>
      <c r="X630" s="77"/>
      <c r="Y630" s="37"/>
      <c r="Z630" s="37"/>
      <c r="AA630" s="37"/>
      <c r="AB630" s="37"/>
      <c r="AC630" s="37"/>
      <c r="AD630" s="41"/>
      <c r="AE630" s="77"/>
      <c r="AF630" s="77"/>
      <c r="AG630" s="37"/>
      <c r="AH630" s="37"/>
      <c r="AI630" s="37"/>
      <c r="AJ630" s="37"/>
      <c r="AK630" s="37"/>
      <c r="AL630" s="41"/>
      <c r="AM630" s="77"/>
      <c r="AN630" s="77"/>
      <c r="AO630" s="37"/>
      <c r="AP630" s="37"/>
      <c r="AQ630" s="37"/>
      <c r="AR630" s="37"/>
      <c r="AS630" s="37"/>
      <c r="AT630" s="41"/>
      <c r="AU630" s="77"/>
      <c r="AV630" s="77"/>
      <c r="AW630" s="37"/>
      <c r="AX630" s="37"/>
      <c r="AY630" s="37"/>
      <c r="AZ630" s="37"/>
      <c r="BA630" s="37"/>
      <c r="BB630" s="41"/>
      <c r="BC630" s="77"/>
      <c r="BD630" s="77"/>
      <c r="BE630" s="37"/>
      <c r="BF630" s="37"/>
      <c r="BG630" s="37"/>
      <c r="BH630" s="37"/>
      <c r="BI630" s="37"/>
      <c r="BJ630" s="37"/>
      <c r="BK630" s="32"/>
      <c r="BL630" s="32"/>
      <c r="BM630" s="115">
        <f>Familia!AV629</f>
        <v>0</v>
      </c>
      <c r="BN630" s="32"/>
      <c r="BO630" s="115">
        <f>Familia!AW629</f>
        <v>0</v>
      </c>
      <c r="BP630" s="32"/>
      <c r="BQ630" s="115">
        <f>Familia!AX629</f>
        <v>0</v>
      </c>
      <c r="BR630" s="32"/>
      <c r="BS630" s="115">
        <f>Familia!AY629</f>
        <v>0</v>
      </c>
      <c r="BT630" s="32"/>
      <c r="BU630" s="115">
        <f>Familia!AZ629</f>
        <v>0</v>
      </c>
      <c r="BV630" s="32"/>
      <c r="BW630" s="115">
        <f>Familia!BA629</f>
        <v>0</v>
      </c>
      <c r="BX630" s="32"/>
      <c r="BY630" s="32"/>
      <c r="BZ630" s="39"/>
      <c r="CA630" s="39"/>
      <c r="CB630" s="39"/>
      <c r="CC630" s="39"/>
      <c r="CD630" s="39"/>
      <c r="CE630" s="39"/>
      <c r="CF630" s="37"/>
      <c r="CG630" s="40"/>
      <c r="CH630" s="114">
        <f t="shared" si="9"/>
        <v>0</v>
      </c>
      <c r="CI630" s="41"/>
      <c r="CJ630" s="34"/>
      <c r="CK630" s="41"/>
      <c r="CL630" s="34"/>
      <c r="CM630" s="41"/>
      <c r="CN630" s="41"/>
      <c r="CO630" s="34"/>
      <c r="CP630" s="41"/>
      <c r="CQ630" s="37"/>
      <c r="CR630" s="40"/>
      <c r="CS630" s="37"/>
      <c r="CT630" s="37" t="s">
        <v>1597</v>
      </c>
      <c r="CV630" s="37"/>
    </row>
    <row r="631" spans="1:100">
      <c r="A631" s="21">
        <v>627</v>
      </c>
      <c r="B631" s="21">
        <f>Beneficiario!C628</f>
        <v>0</v>
      </c>
      <c r="C631" s="41"/>
      <c r="D631" s="37"/>
      <c r="E631" s="40"/>
      <c r="F631" s="77"/>
      <c r="G631" s="77"/>
      <c r="H631" s="37"/>
      <c r="I631" s="37"/>
      <c r="J631" s="37"/>
      <c r="K631" s="37"/>
      <c r="L631" s="37"/>
      <c r="M631" s="32"/>
      <c r="N631" s="41"/>
      <c r="O631" s="77"/>
      <c r="P631" s="77"/>
      <c r="Q631" s="37"/>
      <c r="R631" s="37"/>
      <c r="S631" s="37"/>
      <c r="T631" s="37"/>
      <c r="U631" s="37"/>
      <c r="V631" s="41"/>
      <c r="W631" s="77"/>
      <c r="X631" s="77"/>
      <c r="Y631" s="37"/>
      <c r="Z631" s="37"/>
      <c r="AA631" s="37"/>
      <c r="AB631" s="37"/>
      <c r="AC631" s="37"/>
      <c r="AD631" s="41"/>
      <c r="AE631" s="77"/>
      <c r="AF631" s="77"/>
      <c r="AG631" s="37"/>
      <c r="AH631" s="37"/>
      <c r="AI631" s="37"/>
      <c r="AJ631" s="37"/>
      <c r="AK631" s="37"/>
      <c r="AL631" s="41"/>
      <c r="AM631" s="77"/>
      <c r="AN631" s="77"/>
      <c r="AO631" s="37"/>
      <c r="AP631" s="37"/>
      <c r="AQ631" s="37"/>
      <c r="AR631" s="37"/>
      <c r="AS631" s="37"/>
      <c r="AT631" s="41"/>
      <c r="AU631" s="77"/>
      <c r="AV631" s="77"/>
      <c r="AW631" s="37"/>
      <c r="AX631" s="37"/>
      <c r="AY631" s="37"/>
      <c r="AZ631" s="37"/>
      <c r="BA631" s="37"/>
      <c r="BB631" s="41"/>
      <c r="BC631" s="77"/>
      <c r="BD631" s="77"/>
      <c r="BE631" s="37"/>
      <c r="BF631" s="37"/>
      <c r="BG631" s="37"/>
      <c r="BH631" s="37"/>
      <c r="BI631" s="37"/>
      <c r="BJ631" s="37"/>
      <c r="BK631" s="32"/>
      <c r="BL631" s="32"/>
      <c r="BM631" s="115">
        <f>Familia!AV630</f>
        <v>0</v>
      </c>
      <c r="BN631" s="32"/>
      <c r="BO631" s="115">
        <f>Familia!AW630</f>
        <v>0</v>
      </c>
      <c r="BP631" s="32"/>
      <c r="BQ631" s="115">
        <f>Familia!AX630</f>
        <v>0</v>
      </c>
      <c r="BR631" s="32"/>
      <c r="BS631" s="115">
        <f>Familia!AY630</f>
        <v>0</v>
      </c>
      <c r="BT631" s="32"/>
      <c r="BU631" s="115">
        <f>Familia!AZ630</f>
        <v>0</v>
      </c>
      <c r="BV631" s="32"/>
      <c r="BW631" s="115">
        <f>Familia!BA630</f>
        <v>0</v>
      </c>
      <c r="BX631" s="32"/>
      <c r="BY631" s="32"/>
      <c r="BZ631" s="39"/>
      <c r="CA631" s="39"/>
      <c r="CB631" s="39"/>
      <c r="CC631" s="39"/>
      <c r="CD631" s="39"/>
      <c r="CE631" s="39"/>
      <c r="CF631" s="37"/>
      <c r="CG631" s="40"/>
      <c r="CH631" s="114">
        <f t="shared" si="9"/>
        <v>0</v>
      </c>
      <c r="CI631" s="41"/>
      <c r="CJ631" s="34"/>
      <c r="CK631" s="41"/>
      <c r="CL631" s="34"/>
      <c r="CM631" s="41"/>
      <c r="CN631" s="41"/>
      <c r="CO631" s="34"/>
      <c r="CP631" s="41"/>
      <c r="CQ631" s="37"/>
      <c r="CR631" s="40"/>
      <c r="CS631" s="37"/>
      <c r="CT631" s="37" t="s">
        <v>1597</v>
      </c>
      <c r="CV631" s="37"/>
    </row>
    <row r="632" spans="1:100">
      <c r="A632" s="21">
        <v>628</v>
      </c>
      <c r="B632" s="21">
        <f>Beneficiario!C629</f>
        <v>0</v>
      </c>
      <c r="C632" s="41"/>
      <c r="D632" s="37"/>
      <c r="E632" s="40"/>
      <c r="F632" s="77"/>
      <c r="G632" s="77"/>
      <c r="H632" s="37"/>
      <c r="I632" s="37"/>
      <c r="J632" s="37"/>
      <c r="K632" s="37"/>
      <c r="L632" s="37"/>
      <c r="M632" s="32"/>
      <c r="N632" s="41"/>
      <c r="O632" s="77"/>
      <c r="P632" s="77"/>
      <c r="Q632" s="37"/>
      <c r="R632" s="37"/>
      <c r="S632" s="37"/>
      <c r="T632" s="37"/>
      <c r="U632" s="37"/>
      <c r="V632" s="41"/>
      <c r="W632" s="77"/>
      <c r="X632" s="77"/>
      <c r="Y632" s="37"/>
      <c r="Z632" s="37"/>
      <c r="AA632" s="37"/>
      <c r="AB632" s="37"/>
      <c r="AC632" s="37"/>
      <c r="AD632" s="41"/>
      <c r="AE632" s="77"/>
      <c r="AF632" s="77"/>
      <c r="AG632" s="37"/>
      <c r="AH632" s="37"/>
      <c r="AI632" s="37"/>
      <c r="AJ632" s="37"/>
      <c r="AK632" s="37"/>
      <c r="AL632" s="41"/>
      <c r="AM632" s="77"/>
      <c r="AN632" s="77"/>
      <c r="AO632" s="37"/>
      <c r="AP632" s="37"/>
      <c r="AQ632" s="37"/>
      <c r="AR632" s="37"/>
      <c r="AS632" s="37"/>
      <c r="AT632" s="41"/>
      <c r="AU632" s="77"/>
      <c r="AV632" s="77"/>
      <c r="AW632" s="37"/>
      <c r="AX632" s="37"/>
      <c r="AY632" s="37"/>
      <c r="AZ632" s="37"/>
      <c r="BA632" s="37"/>
      <c r="BB632" s="41"/>
      <c r="BC632" s="77"/>
      <c r="BD632" s="77"/>
      <c r="BE632" s="37"/>
      <c r="BF632" s="37"/>
      <c r="BG632" s="37"/>
      <c r="BH632" s="37"/>
      <c r="BI632" s="37"/>
      <c r="BJ632" s="37"/>
      <c r="BK632" s="32"/>
      <c r="BL632" s="32"/>
      <c r="BM632" s="115">
        <f>Familia!AV631</f>
        <v>0</v>
      </c>
      <c r="BN632" s="32"/>
      <c r="BO632" s="115">
        <f>Familia!AW631</f>
        <v>0</v>
      </c>
      <c r="BP632" s="32"/>
      <c r="BQ632" s="115">
        <f>Familia!AX631</f>
        <v>0</v>
      </c>
      <c r="BR632" s="32"/>
      <c r="BS632" s="115">
        <f>Familia!AY631</f>
        <v>0</v>
      </c>
      <c r="BT632" s="32"/>
      <c r="BU632" s="115">
        <f>Familia!AZ631</f>
        <v>0</v>
      </c>
      <c r="BV632" s="32"/>
      <c r="BW632" s="115">
        <f>Familia!BA631</f>
        <v>0</v>
      </c>
      <c r="BX632" s="32"/>
      <c r="BY632" s="32"/>
      <c r="BZ632" s="39"/>
      <c r="CA632" s="39"/>
      <c r="CB632" s="39"/>
      <c r="CC632" s="39"/>
      <c r="CD632" s="39"/>
      <c r="CE632" s="39"/>
      <c r="CF632" s="37"/>
      <c r="CG632" s="40"/>
      <c r="CH632" s="114">
        <f t="shared" si="9"/>
        <v>0</v>
      </c>
      <c r="CI632" s="41"/>
      <c r="CJ632" s="34"/>
      <c r="CK632" s="41"/>
      <c r="CL632" s="34"/>
      <c r="CM632" s="41"/>
      <c r="CN632" s="41"/>
      <c r="CO632" s="34"/>
      <c r="CP632" s="41"/>
      <c r="CQ632" s="37"/>
      <c r="CR632" s="40"/>
      <c r="CS632" s="37"/>
      <c r="CT632" s="37" t="s">
        <v>1597</v>
      </c>
      <c r="CV632" s="37"/>
    </row>
    <row r="633" spans="1:100">
      <c r="A633" s="21">
        <v>629</v>
      </c>
      <c r="B633" s="21">
        <f>Beneficiario!C630</f>
        <v>0</v>
      </c>
      <c r="C633" s="41"/>
      <c r="D633" s="37"/>
      <c r="E633" s="40"/>
      <c r="F633" s="77"/>
      <c r="G633" s="77"/>
      <c r="H633" s="37"/>
      <c r="I633" s="37"/>
      <c r="J633" s="37"/>
      <c r="K633" s="37"/>
      <c r="L633" s="37"/>
      <c r="M633" s="32"/>
      <c r="N633" s="41"/>
      <c r="O633" s="77"/>
      <c r="P633" s="77"/>
      <c r="Q633" s="37"/>
      <c r="R633" s="37"/>
      <c r="S633" s="37"/>
      <c r="T633" s="37"/>
      <c r="U633" s="37"/>
      <c r="V633" s="41"/>
      <c r="W633" s="77"/>
      <c r="X633" s="77"/>
      <c r="Y633" s="37"/>
      <c r="Z633" s="37"/>
      <c r="AA633" s="37"/>
      <c r="AB633" s="37"/>
      <c r="AC633" s="37"/>
      <c r="AD633" s="41"/>
      <c r="AE633" s="77"/>
      <c r="AF633" s="77"/>
      <c r="AG633" s="37"/>
      <c r="AH633" s="37"/>
      <c r="AI633" s="37"/>
      <c r="AJ633" s="37"/>
      <c r="AK633" s="37"/>
      <c r="AL633" s="41"/>
      <c r="AM633" s="77"/>
      <c r="AN633" s="77"/>
      <c r="AO633" s="37"/>
      <c r="AP633" s="37"/>
      <c r="AQ633" s="37"/>
      <c r="AR633" s="37"/>
      <c r="AS633" s="37"/>
      <c r="AT633" s="41"/>
      <c r="AU633" s="77"/>
      <c r="AV633" s="77"/>
      <c r="AW633" s="37"/>
      <c r="AX633" s="37"/>
      <c r="AY633" s="37"/>
      <c r="AZ633" s="37"/>
      <c r="BA633" s="37"/>
      <c r="BB633" s="41"/>
      <c r="BC633" s="77"/>
      <c r="BD633" s="77"/>
      <c r="BE633" s="37"/>
      <c r="BF633" s="37"/>
      <c r="BG633" s="37"/>
      <c r="BH633" s="37"/>
      <c r="BI633" s="37"/>
      <c r="BJ633" s="37"/>
      <c r="BK633" s="32"/>
      <c r="BL633" s="32"/>
      <c r="BM633" s="115">
        <f>Familia!AV632</f>
        <v>0</v>
      </c>
      <c r="BN633" s="32"/>
      <c r="BO633" s="115">
        <f>Familia!AW632</f>
        <v>0</v>
      </c>
      <c r="BP633" s="32"/>
      <c r="BQ633" s="115">
        <f>Familia!AX632</f>
        <v>0</v>
      </c>
      <c r="BR633" s="32"/>
      <c r="BS633" s="115">
        <f>Familia!AY632</f>
        <v>0</v>
      </c>
      <c r="BT633" s="32"/>
      <c r="BU633" s="115">
        <f>Familia!AZ632</f>
        <v>0</v>
      </c>
      <c r="BV633" s="32"/>
      <c r="BW633" s="115">
        <f>Familia!BA632</f>
        <v>0</v>
      </c>
      <c r="BX633" s="32"/>
      <c r="BY633" s="32"/>
      <c r="BZ633" s="39"/>
      <c r="CA633" s="39"/>
      <c r="CB633" s="39"/>
      <c r="CC633" s="39"/>
      <c r="CD633" s="39"/>
      <c r="CE633" s="39"/>
      <c r="CF633" s="37"/>
      <c r="CG633" s="40"/>
      <c r="CH633" s="114">
        <f t="shared" si="9"/>
        <v>0</v>
      </c>
      <c r="CI633" s="41"/>
      <c r="CJ633" s="34"/>
      <c r="CK633" s="41"/>
      <c r="CL633" s="34"/>
      <c r="CM633" s="41"/>
      <c r="CN633" s="41"/>
      <c r="CO633" s="34"/>
      <c r="CP633" s="41"/>
      <c r="CQ633" s="37"/>
      <c r="CR633" s="40"/>
      <c r="CS633" s="37"/>
      <c r="CT633" s="37" t="s">
        <v>1597</v>
      </c>
      <c r="CV633" s="37"/>
    </row>
    <row r="634" spans="1:100">
      <c r="A634" s="21">
        <v>630</v>
      </c>
      <c r="B634" s="21">
        <f>Beneficiario!C631</f>
        <v>0</v>
      </c>
      <c r="C634" s="41"/>
      <c r="D634" s="37"/>
      <c r="E634" s="40"/>
      <c r="F634" s="77"/>
      <c r="G634" s="77"/>
      <c r="H634" s="37"/>
      <c r="I634" s="37"/>
      <c r="J634" s="37"/>
      <c r="K634" s="37"/>
      <c r="L634" s="37"/>
      <c r="M634" s="32"/>
      <c r="N634" s="41"/>
      <c r="O634" s="77"/>
      <c r="P634" s="77"/>
      <c r="Q634" s="37"/>
      <c r="R634" s="37"/>
      <c r="S634" s="37"/>
      <c r="T634" s="37"/>
      <c r="U634" s="37"/>
      <c r="V634" s="41"/>
      <c r="W634" s="77"/>
      <c r="X634" s="77"/>
      <c r="Y634" s="37"/>
      <c r="Z634" s="37"/>
      <c r="AA634" s="37"/>
      <c r="AB634" s="37"/>
      <c r="AC634" s="37"/>
      <c r="AD634" s="41"/>
      <c r="AE634" s="77"/>
      <c r="AF634" s="77"/>
      <c r="AG634" s="37"/>
      <c r="AH634" s="37"/>
      <c r="AI634" s="37"/>
      <c r="AJ634" s="37"/>
      <c r="AK634" s="37"/>
      <c r="AL634" s="41"/>
      <c r="AM634" s="77"/>
      <c r="AN634" s="77"/>
      <c r="AO634" s="37"/>
      <c r="AP634" s="37"/>
      <c r="AQ634" s="37"/>
      <c r="AR634" s="37"/>
      <c r="AS634" s="37"/>
      <c r="AT634" s="41"/>
      <c r="AU634" s="77"/>
      <c r="AV634" s="77"/>
      <c r="AW634" s="37"/>
      <c r="AX634" s="37"/>
      <c r="AY634" s="37"/>
      <c r="AZ634" s="37"/>
      <c r="BA634" s="37"/>
      <c r="BB634" s="41"/>
      <c r="BC634" s="77"/>
      <c r="BD634" s="77"/>
      <c r="BE634" s="37"/>
      <c r="BF634" s="37"/>
      <c r="BG634" s="37"/>
      <c r="BH634" s="37"/>
      <c r="BI634" s="37"/>
      <c r="BJ634" s="37"/>
      <c r="BK634" s="32"/>
      <c r="BL634" s="32"/>
      <c r="BM634" s="115">
        <f>Familia!AV633</f>
        <v>0</v>
      </c>
      <c r="BN634" s="32"/>
      <c r="BO634" s="115">
        <f>Familia!AW633</f>
        <v>0</v>
      </c>
      <c r="BP634" s="32"/>
      <c r="BQ634" s="115">
        <f>Familia!AX633</f>
        <v>0</v>
      </c>
      <c r="BR634" s="32"/>
      <c r="BS634" s="115">
        <f>Familia!AY633</f>
        <v>0</v>
      </c>
      <c r="BT634" s="32"/>
      <c r="BU634" s="115">
        <f>Familia!AZ633</f>
        <v>0</v>
      </c>
      <c r="BV634" s="32"/>
      <c r="BW634" s="115">
        <f>Familia!BA633</f>
        <v>0</v>
      </c>
      <c r="BX634" s="32"/>
      <c r="BY634" s="32"/>
      <c r="BZ634" s="39"/>
      <c r="CA634" s="39"/>
      <c r="CB634" s="39"/>
      <c r="CC634" s="39"/>
      <c r="CD634" s="39"/>
      <c r="CE634" s="39"/>
      <c r="CF634" s="37"/>
      <c r="CG634" s="40"/>
      <c r="CH634" s="114">
        <f t="shared" si="9"/>
        <v>0</v>
      </c>
      <c r="CI634" s="41"/>
      <c r="CJ634" s="34"/>
      <c r="CK634" s="41"/>
      <c r="CL634" s="34"/>
      <c r="CM634" s="41"/>
      <c r="CN634" s="41"/>
      <c r="CO634" s="34"/>
      <c r="CP634" s="41"/>
      <c r="CQ634" s="37"/>
      <c r="CR634" s="40"/>
      <c r="CS634" s="37"/>
      <c r="CT634" s="37" t="s">
        <v>1597</v>
      </c>
      <c r="CV634" s="37"/>
    </row>
    <row r="635" spans="1:100">
      <c r="A635" s="21">
        <v>631</v>
      </c>
      <c r="B635" s="21">
        <f>Beneficiario!C632</f>
        <v>0</v>
      </c>
      <c r="C635" s="41"/>
      <c r="D635" s="37"/>
      <c r="E635" s="40"/>
      <c r="F635" s="77"/>
      <c r="G635" s="77"/>
      <c r="H635" s="37"/>
      <c r="I635" s="37"/>
      <c r="J635" s="37"/>
      <c r="K635" s="37"/>
      <c r="L635" s="37"/>
      <c r="M635" s="32"/>
      <c r="N635" s="41"/>
      <c r="O635" s="77"/>
      <c r="P635" s="77"/>
      <c r="Q635" s="37"/>
      <c r="R635" s="37"/>
      <c r="S635" s="37"/>
      <c r="T635" s="37"/>
      <c r="U635" s="37"/>
      <c r="V635" s="41"/>
      <c r="W635" s="77"/>
      <c r="X635" s="77"/>
      <c r="Y635" s="37"/>
      <c r="Z635" s="37"/>
      <c r="AA635" s="37"/>
      <c r="AB635" s="37"/>
      <c r="AC635" s="37"/>
      <c r="AD635" s="41"/>
      <c r="AE635" s="77"/>
      <c r="AF635" s="77"/>
      <c r="AG635" s="37"/>
      <c r="AH635" s="37"/>
      <c r="AI635" s="37"/>
      <c r="AJ635" s="37"/>
      <c r="AK635" s="37"/>
      <c r="AL635" s="41"/>
      <c r="AM635" s="77"/>
      <c r="AN635" s="77"/>
      <c r="AO635" s="37"/>
      <c r="AP635" s="37"/>
      <c r="AQ635" s="37"/>
      <c r="AR635" s="37"/>
      <c r="AS635" s="37"/>
      <c r="AT635" s="41"/>
      <c r="AU635" s="77"/>
      <c r="AV635" s="77"/>
      <c r="AW635" s="37"/>
      <c r="AX635" s="37"/>
      <c r="AY635" s="37"/>
      <c r="AZ635" s="37"/>
      <c r="BA635" s="37"/>
      <c r="BB635" s="41"/>
      <c r="BC635" s="77"/>
      <c r="BD635" s="77"/>
      <c r="BE635" s="37"/>
      <c r="BF635" s="37"/>
      <c r="BG635" s="37"/>
      <c r="BH635" s="37"/>
      <c r="BI635" s="37"/>
      <c r="BJ635" s="37"/>
      <c r="BK635" s="32"/>
      <c r="BL635" s="32"/>
      <c r="BM635" s="115">
        <f>Familia!AV634</f>
        <v>0</v>
      </c>
      <c r="BN635" s="32"/>
      <c r="BO635" s="115">
        <f>Familia!AW634</f>
        <v>0</v>
      </c>
      <c r="BP635" s="32"/>
      <c r="BQ635" s="115">
        <f>Familia!AX634</f>
        <v>0</v>
      </c>
      <c r="BR635" s="32"/>
      <c r="BS635" s="115">
        <f>Familia!AY634</f>
        <v>0</v>
      </c>
      <c r="BT635" s="32"/>
      <c r="BU635" s="115">
        <f>Familia!AZ634</f>
        <v>0</v>
      </c>
      <c r="BV635" s="32"/>
      <c r="BW635" s="115">
        <f>Familia!BA634</f>
        <v>0</v>
      </c>
      <c r="BX635" s="32"/>
      <c r="BY635" s="32"/>
      <c r="BZ635" s="39"/>
      <c r="CA635" s="39"/>
      <c r="CB635" s="39"/>
      <c r="CC635" s="39"/>
      <c r="CD635" s="39"/>
      <c r="CE635" s="39"/>
      <c r="CF635" s="37"/>
      <c r="CG635" s="40"/>
      <c r="CH635" s="114">
        <f t="shared" si="9"/>
        <v>0</v>
      </c>
      <c r="CI635" s="41"/>
      <c r="CJ635" s="34"/>
      <c r="CK635" s="41"/>
      <c r="CL635" s="34"/>
      <c r="CM635" s="41"/>
      <c r="CN635" s="41"/>
      <c r="CO635" s="34"/>
      <c r="CP635" s="41"/>
      <c r="CQ635" s="37"/>
      <c r="CR635" s="40"/>
      <c r="CS635" s="37"/>
      <c r="CT635" s="37" t="s">
        <v>1597</v>
      </c>
      <c r="CV635" s="37"/>
    </row>
    <row r="636" spans="1:100">
      <c r="A636" s="21">
        <v>632</v>
      </c>
      <c r="B636" s="21">
        <f>Beneficiario!C633</f>
        <v>0</v>
      </c>
      <c r="C636" s="41"/>
      <c r="D636" s="37"/>
      <c r="E636" s="40"/>
      <c r="F636" s="77"/>
      <c r="G636" s="77"/>
      <c r="H636" s="37"/>
      <c r="I636" s="37"/>
      <c r="J636" s="37"/>
      <c r="K636" s="37"/>
      <c r="L636" s="37"/>
      <c r="M636" s="32"/>
      <c r="N636" s="41"/>
      <c r="O636" s="77"/>
      <c r="P636" s="77"/>
      <c r="Q636" s="37"/>
      <c r="R636" s="37"/>
      <c r="S636" s="37"/>
      <c r="T636" s="37"/>
      <c r="U636" s="37"/>
      <c r="V636" s="41"/>
      <c r="W636" s="77"/>
      <c r="X636" s="77"/>
      <c r="Y636" s="37"/>
      <c r="Z636" s="37"/>
      <c r="AA636" s="37"/>
      <c r="AB636" s="37"/>
      <c r="AC636" s="37"/>
      <c r="AD636" s="41"/>
      <c r="AE636" s="77"/>
      <c r="AF636" s="77"/>
      <c r="AG636" s="37"/>
      <c r="AH636" s="37"/>
      <c r="AI636" s="37"/>
      <c r="AJ636" s="37"/>
      <c r="AK636" s="37"/>
      <c r="AL636" s="41"/>
      <c r="AM636" s="77"/>
      <c r="AN636" s="77"/>
      <c r="AO636" s="37"/>
      <c r="AP636" s="37"/>
      <c r="AQ636" s="37"/>
      <c r="AR636" s="37"/>
      <c r="AS636" s="37"/>
      <c r="AT636" s="41"/>
      <c r="AU636" s="77"/>
      <c r="AV636" s="77"/>
      <c r="AW636" s="37"/>
      <c r="AX636" s="37"/>
      <c r="AY636" s="37"/>
      <c r="AZ636" s="37"/>
      <c r="BA636" s="37"/>
      <c r="BB636" s="41"/>
      <c r="BC636" s="77"/>
      <c r="BD636" s="77"/>
      <c r="BE636" s="37"/>
      <c r="BF636" s="37"/>
      <c r="BG636" s="37"/>
      <c r="BH636" s="37"/>
      <c r="BI636" s="37"/>
      <c r="BJ636" s="37"/>
      <c r="BK636" s="32"/>
      <c r="BL636" s="32"/>
      <c r="BM636" s="115">
        <f>Familia!AV635</f>
        <v>0</v>
      </c>
      <c r="BN636" s="32"/>
      <c r="BO636" s="115">
        <f>Familia!AW635</f>
        <v>0</v>
      </c>
      <c r="BP636" s="32"/>
      <c r="BQ636" s="115">
        <f>Familia!AX635</f>
        <v>0</v>
      </c>
      <c r="BR636" s="32"/>
      <c r="BS636" s="115">
        <f>Familia!AY635</f>
        <v>0</v>
      </c>
      <c r="BT636" s="32"/>
      <c r="BU636" s="115">
        <f>Familia!AZ635</f>
        <v>0</v>
      </c>
      <c r="BV636" s="32"/>
      <c r="BW636" s="115">
        <f>Familia!BA635</f>
        <v>0</v>
      </c>
      <c r="BX636" s="32"/>
      <c r="BY636" s="32"/>
      <c r="BZ636" s="39"/>
      <c r="CA636" s="39"/>
      <c r="CB636" s="39"/>
      <c r="CC636" s="39"/>
      <c r="CD636" s="39"/>
      <c r="CE636" s="39"/>
      <c r="CF636" s="37"/>
      <c r="CG636" s="40"/>
      <c r="CH636" s="114">
        <f t="shared" si="9"/>
        <v>0</v>
      </c>
      <c r="CI636" s="41"/>
      <c r="CJ636" s="34"/>
      <c r="CK636" s="41"/>
      <c r="CL636" s="34"/>
      <c r="CM636" s="41"/>
      <c r="CN636" s="41"/>
      <c r="CO636" s="34"/>
      <c r="CP636" s="41"/>
      <c r="CQ636" s="37"/>
      <c r="CR636" s="40"/>
      <c r="CS636" s="37"/>
      <c r="CT636" s="37" t="s">
        <v>1597</v>
      </c>
      <c r="CV636" s="37"/>
    </row>
    <row r="637" spans="1:100">
      <c r="A637" s="21">
        <v>633</v>
      </c>
      <c r="B637" s="21">
        <f>Beneficiario!C634</f>
        <v>0</v>
      </c>
      <c r="C637" s="41"/>
      <c r="D637" s="37"/>
      <c r="E637" s="40"/>
      <c r="F637" s="77"/>
      <c r="G637" s="77"/>
      <c r="H637" s="37"/>
      <c r="I637" s="37"/>
      <c r="J637" s="37"/>
      <c r="K637" s="37"/>
      <c r="L637" s="37"/>
      <c r="M637" s="32"/>
      <c r="N637" s="41"/>
      <c r="O637" s="77"/>
      <c r="P637" s="77"/>
      <c r="Q637" s="37"/>
      <c r="R637" s="37"/>
      <c r="S637" s="37"/>
      <c r="T637" s="37"/>
      <c r="U637" s="37"/>
      <c r="V637" s="41"/>
      <c r="W637" s="77"/>
      <c r="X637" s="77"/>
      <c r="Y637" s="37"/>
      <c r="Z637" s="37"/>
      <c r="AA637" s="37"/>
      <c r="AB637" s="37"/>
      <c r="AC637" s="37"/>
      <c r="AD637" s="41"/>
      <c r="AE637" s="77"/>
      <c r="AF637" s="77"/>
      <c r="AG637" s="37"/>
      <c r="AH637" s="37"/>
      <c r="AI637" s="37"/>
      <c r="AJ637" s="37"/>
      <c r="AK637" s="37"/>
      <c r="AL637" s="41"/>
      <c r="AM637" s="77"/>
      <c r="AN637" s="77"/>
      <c r="AO637" s="37"/>
      <c r="AP637" s="37"/>
      <c r="AQ637" s="37"/>
      <c r="AR637" s="37"/>
      <c r="AS637" s="37"/>
      <c r="AT637" s="41"/>
      <c r="AU637" s="77"/>
      <c r="AV637" s="77"/>
      <c r="AW637" s="37"/>
      <c r="AX637" s="37"/>
      <c r="AY637" s="37"/>
      <c r="AZ637" s="37"/>
      <c r="BA637" s="37"/>
      <c r="BB637" s="41"/>
      <c r="BC637" s="77"/>
      <c r="BD637" s="77"/>
      <c r="BE637" s="37"/>
      <c r="BF637" s="37"/>
      <c r="BG637" s="37"/>
      <c r="BH637" s="37"/>
      <c r="BI637" s="37"/>
      <c r="BJ637" s="37"/>
      <c r="BK637" s="32"/>
      <c r="BL637" s="32"/>
      <c r="BM637" s="115">
        <f>Familia!AV636</f>
        <v>0</v>
      </c>
      <c r="BN637" s="32"/>
      <c r="BO637" s="115">
        <f>Familia!AW636</f>
        <v>0</v>
      </c>
      <c r="BP637" s="32"/>
      <c r="BQ637" s="115">
        <f>Familia!AX636</f>
        <v>0</v>
      </c>
      <c r="BR637" s="32"/>
      <c r="BS637" s="115">
        <f>Familia!AY636</f>
        <v>0</v>
      </c>
      <c r="BT637" s="32"/>
      <c r="BU637" s="115">
        <f>Familia!AZ636</f>
        <v>0</v>
      </c>
      <c r="BV637" s="32"/>
      <c r="BW637" s="115">
        <f>Familia!BA636</f>
        <v>0</v>
      </c>
      <c r="BX637" s="32"/>
      <c r="BY637" s="32"/>
      <c r="BZ637" s="39"/>
      <c r="CA637" s="39"/>
      <c r="CB637" s="39"/>
      <c r="CC637" s="39"/>
      <c r="CD637" s="39"/>
      <c r="CE637" s="39"/>
      <c r="CF637" s="37"/>
      <c r="CG637" s="40"/>
      <c r="CH637" s="114">
        <f t="shared" si="9"/>
        <v>0</v>
      </c>
      <c r="CI637" s="41"/>
      <c r="CJ637" s="34"/>
      <c r="CK637" s="41"/>
      <c r="CL637" s="34"/>
      <c r="CM637" s="41"/>
      <c r="CN637" s="41"/>
      <c r="CO637" s="34"/>
      <c r="CP637" s="41"/>
      <c r="CQ637" s="37"/>
      <c r="CR637" s="40"/>
      <c r="CS637" s="37"/>
      <c r="CT637" s="37" t="s">
        <v>1597</v>
      </c>
      <c r="CV637" s="37"/>
    </row>
    <row r="638" spans="1:100">
      <c r="A638" s="21">
        <v>634</v>
      </c>
      <c r="B638" s="21">
        <f>Beneficiario!C635</f>
        <v>0</v>
      </c>
      <c r="C638" s="41"/>
      <c r="D638" s="37"/>
      <c r="E638" s="40"/>
      <c r="F638" s="77"/>
      <c r="G638" s="77"/>
      <c r="H638" s="37"/>
      <c r="I638" s="37"/>
      <c r="J638" s="37"/>
      <c r="K638" s="37"/>
      <c r="L638" s="37"/>
      <c r="M638" s="32"/>
      <c r="N638" s="41"/>
      <c r="O638" s="77"/>
      <c r="P638" s="77"/>
      <c r="Q638" s="37"/>
      <c r="R638" s="37"/>
      <c r="S638" s="37"/>
      <c r="T638" s="37"/>
      <c r="U638" s="37"/>
      <c r="V638" s="41"/>
      <c r="W638" s="77"/>
      <c r="X638" s="77"/>
      <c r="Y638" s="37"/>
      <c r="Z638" s="37"/>
      <c r="AA638" s="37"/>
      <c r="AB638" s="37"/>
      <c r="AC638" s="37"/>
      <c r="AD638" s="41"/>
      <c r="AE638" s="77"/>
      <c r="AF638" s="77"/>
      <c r="AG638" s="37"/>
      <c r="AH638" s="37"/>
      <c r="AI638" s="37"/>
      <c r="AJ638" s="37"/>
      <c r="AK638" s="37"/>
      <c r="AL638" s="41"/>
      <c r="AM638" s="77"/>
      <c r="AN638" s="77"/>
      <c r="AO638" s="37"/>
      <c r="AP638" s="37"/>
      <c r="AQ638" s="37"/>
      <c r="AR638" s="37"/>
      <c r="AS638" s="37"/>
      <c r="AT638" s="41"/>
      <c r="AU638" s="77"/>
      <c r="AV638" s="77"/>
      <c r="AW638" s="37"/>
      <c r="AX638" s="37"/>
      <c r="AY638" s="37"/>
      <c r="AZ638" s="37"/>
      <c r="BA638" s="37"/>
      <c r="BB638" s="41"/>
      <c r="BC638" s="77"/>
      <c r="BD638" s="77"/>
      <c r="BE638" s="37"/>
      <c r="BF638" s="37"/>
      <c r="BG638" s="37"/>
      <c r="BH638" s="37"/>
      <c r="BI638" s="37"/>
      <c r="BJ638" s="37"/>
      <c r="BK638" s="32"/>
      <c r="BL638" s="32"/>
      <c r="BM638" s="115">
        <f>Familia!AV637</f>
        <v>0</v>
      </c>
      <c r="BN638" s="32"/>
      <c r="BO638" s="115">
        <f>Familia!AW637</f>
        <v>0</v>
      </c>
      <c r="BP638" s="32"/>
      <c r="BQ638" s="115">
        <f>Familia!AX637</f>
        <v>0</v>
      </c>
      <c r="BR638" s="32"/>
      <c r="BS638" s="115">
        <f>Familia!AY637</f>
        <v>0</v>
      </c>
      <c r="BT638" s="32"/>
      <c r="BU638" s="115">
        <f>Familia!AZ637</f>
        <v>0</v>
      </c>
      <c r="BV638" s="32"/>
      <c r="BW638" s="115">
        <f>Familia!BA637</f>
        <v>0</v>
      </c>
      <c r="BX638" s="32"/>
      <c r="BY638" s="32"/>
      <c r="BZ638" s="39"/>
      <c r="CA638" s="39"/>
      <c r="CB638" s="39"/>
      <c r="CC638" s="39"/>
      <c r="CD638" s="39"/>
      <c r="CE638" s="39"/>
      <c r="CF638" s="37"/>
      <c r="CG638" s="40"/>
      <c r="CH638" s="114">
        <f t="shared" si="9"/>
        <v>0</v>
      </c>
      <c r="CI638" s="41"/>
      <c r="CJ638" s="34"/>
      <c r="CK638" s="41"/>
      <c r="CL638" s="34"/>
      <c r="CM638" s="41"/>
      <c r="CN638" s="41"/>
      <c r="CO638" s="34"/>
      <c r="CP638" s="41"/>
      <c r="CQ638" s="37"/>
      <c r="CR638" s="40"/>
      <c r="CS638" s="37"/>
      <c r="CT638" s="37" t="s">
        <v>1597</v>
      </c>
      <c r="CV638" s="37"/>
    </row>
    <row r="639" spans="1:100">
      <c r="A639" s="21">
        <v>635</v>
      </c>
      <c r="B639" s="21">
        <f>Beneficiario!C636</f>
        <v>0</v>
      </c>
      <c r="C639" s="41"/>
      <c r="D639" s="37"/>
      <c r="E639" s="40"/>
      <c r="F639" s="77"/>
      <c r="G639" s="77"/>
      <c r="H639" s="37"/>
      <c r="I639" s="37"/>
      <c r="J639" s="37"/>
      <c r="K639" s="37"/>
      <c r="L639" s="37"/>
      <c r="M639" s="32"/>
      <c r="N639" s="41"/>
      <c r="O639" s="77"/>
      <c r="P639" s="77"/>
      <c r="Q639" s="37"/>
      <c r="R639" s="37"/>
      <c r="S639" s="37"/>
      <c r="T639" s="37"/>
      <c r="U639" s="37"/>
      <c r="V639" s="41"/>
      <c r="W639" s="77"/>
      <c r="X639" s="77"/>
      <c r="Y639" s="37"/>
      <c r="Z639" s="37"/>
      <c r="AA639" s="37"/>
      <c r="AB639" s="37"/>
      <c r="AC639" s="37"/>
      <c r="AD639" s="41"/>
      <c r="AE639" s="77"/>
      <c r="AF639" s="77"/>
      <c r="AG639" s="37"/>
      <c r="AH639" s="37"/>
      <c r="AI639" s="37"/>
      <c r="AJ639" s="37"/>
      <c r="AK639" s="37"/>
      <c r="AL639" s="41"/>
      <c r="AM639" s="77"/>
      <c r="AN639" s="77"/>
      <c r="AO639" s="37"/>
      <c r="AP639" s="37"/>
      <c r="AQ639" s="37"/>
      <c r="AR639" s="37"/>
      <c r="AS639" s="37"/>
      <c r="AT639" s="41"/>
      <c r="AU639" s="77"/>
      <c r="AV639" s="77"/>
      <c r="AW639" s="37"/>
      <c r="AX639" s="37"/>
      <c r="AY639" s="37"/>
      <c r="AZ639" s="37"/>
      <c r="BA639" s="37"/>
      <c r="BB639" s="41"/>
      <c r="BC639" s="77"/>
      <c r="BD639" s="77"/>
      <c r="BE639" s="37"/>
      <c r="BF639" s="37"/>
      <c r="BG639" s="37"/>
      <c r="BH639" s="37"/>
      <c r="BI639" s="37"/>
      <c r="BJ639" s="37"/>
      <c r="BK639" s="32"/>
      <c r="BL639" s="32"/>
      <c r="BM639" s="115">
        <f>Familia!AV638</f>
        <v>0</v>
      </c>
      <c r="BN639" s="32"/>
      <c r="BO639" s="115">
        <f>Familia!AW638</f>
        <v>0</v>
      </c>
      <c r="BP639" s="32"/>
      <c r="BQ639" s="115">
        <f>Familia!AX638</f>
        <v>0</v>
      </c>
      <c r="BR639" s="32"/>
      <c r="BS639" s="115">
        <f>Familia!AY638</f>
        <v>0</v>
      </c>
      <c r="BT639" s="32"/>
      <c r="BU639" s="115">
        <f>Familia!AZ638</f>
        <v>0</v>
      </c>
      <c r="BV639" s="32"/>
      <c r="BW639" s="115">
        <f>Familia!BA638</f>
        <v>0</v>
      </c>
      <c r="BX639" s="32"/>
      <c r="BY639" s="32"/>
      <c r="BZ639" s="39"/>
      <c r="CA639" s="39"/>
      <c r="CB639" s="39"/>
      <c r="CC639" s="39"/>
      <c r="CD639" s="39"/>
      <c r="CE639" s="39"/>
      <c r="CF639" s="37"/>
      <c r="CG639" s="40"/>
      <c r="CH639" s="114">
        <f t="shared" si="9"/>
        <v>0</v>
      </c>
      <c r="CI639" s="41"/>
      <c r="CJ639" s="34"/>
      <c r="CK639" s="41"/>
      <c r="CL639" s="34"/>
      <c r="CM639" s="41"/>
      <c r="CN639" s="41"/>
      <c r="CO639" s="34"/>
      <c r="CP639" s="41"/>
      <c r="CQ639" s="37"/>
      <c r="CR639" s="40"/>
      <c r="CS639" s="37"/>
      <c r="CT639" s="37" t="s">
        <v>1597</v>
      </c>
      <c r="CV639" s="37"/>
    </row>
    <row r="640" spans="1:100">
      <c r="A640" s="21">
        <v>636</v>
      </c>
      <c r="B640" s="21">
        <f>Beneficiario!C637</f>
        <v>0</v>
      </c>
      <c r="C640" s="41"/>
      <c r="D640" s="37"/>
      <c r="E640" s="40"/>
      <c r="F640" s="77"/>
      <c r="G640" s="77"/>
      <c r="H640" s="37"/>
      <c r="I640" s="37"/>
      <c r="J640" s="37"/>
      <c r="K640" s="37"/>
      <c r="L640" s="37"/>
      <c r="M640" s="32"/>
      <c r="N640" s="41"/>
      <c r="O640" s="77"/>
      <c r="P640" s="77"/>
      <c r="Q640" s="37"/>
      <c r="R640" s="37"/>
      <c r="S640" s="37"/>
      <c r="T640" s="37"/>
      <c r="U640" s="37"/>
      <c r="V640" s="41"/>
      <c r="W640" s="77"/>
      <c r="X640" s="77"/>
      <c r="Y640" s="37"/>
      <c r="Z640" s="37"/>
      <c r="AA640" s="37"/>
      <c r="AB640" s="37"/>
      <c r="AC640" s="37"/>
      <c r="AD640" s="41"/>
      <c r="AE640" s="77"/>
      <c r="AF640" s="77"/>
      <c r="AG640" s="37"/>
      <c r="AH640" s="37"/>
      <c r="AI640" s="37"/>
      <c r="AJ640" s="37"/>
      <c r="AK640" s="37"/>
      <c r="AL640" s="41"/>
      <c r="AM640" s="77"/>
      <c r="AN640" s="77"/>
      <c r="AO640" s="37"/>
      <c r="AP640" s="37"/>
      <c r="AQ640" s="37"/>
      <c r="AR640" s="37"/>
      <c r="AS640" s="37"/>
      <c r="AT640" s="41"/>
      <c r="AU640" s="77"/>
      <c r="AV640" s="77"/>
      <c r="AW640" s="37"/>
      <c r="AX640" s="37"/>
      <c r="AY640" s="37"/>
      <c r="AZ640" s="37"/>
      <c r="BA640" s="37"/>
      <c r="BB640" s="41"/>
      <c r="BC640" s="77"/>
      <c r="BD640" s="77"/>
      <c r="BE640" s="37"/>
      <c r="BF640" s="37"/>
      <c r="BG640" s="37"/>
      <c r="BH640" s="37"/>
      <c r="BI640" s="37"/>
      <c r="BJ640" s="37"/>
      <c r="BK640" s="32"/>
      <c r="BL640" s="32"/>
      <c r="BM640" s="115">
        <f>Familia!AV639</f>
        <v>0</v>
      </c>
      <c r="BN640" s="32"/>
      <c r="BO640" s="115">
        <f>Familia!AW639</f>
        <v>0</v>
      </c>
      <c r="BP640" s="32"/>
      <c r="BQ640" s="115">
        <f>Familia!AX639</f>
        <v>0</v>
      </c>
      <c r="BR640" s="32"/>
      <c r="BS640" s="115">
        <f>Familia!AY639</f>
        <v>0</v>
      </c>
      <c r="BT640" s="32"/>
      <c r="BU640" s="115">
        <f>Familia!AZ639</f>
        <v>0</v>
      </c>
      <c r="BV640" s="32"/>
      <c r="BW640" s="115">
        <f>Familia!BA639</f>
        <v>0</v>
      </c>
      <c r="BX640" s="32"/>
      <c r="BY640" s="32"/>
      <c r="BZ640" s="39"/>
      <c r="CA640" s="39"/>
      <c r="CB640" s="39"/>
      <c r="CC640" s="39"/>
      <c r="CD640" s="39"/>
      <c r="CE640" s="39"/>
      <c r="CF640" s="37"/>
      <c r="CG640" s="40"/>
      <c r="CH640" s="114">
        <f t="shared" si="9"/>
        <v>0</v>
      </c>
      <c r="CI640" s="41"/>
      <c r="CJ640" s="34"/>
      <c r="CK640" s="41"/>
      <c r="CL640" s="34"/>
      <c r="CM640" s="41"/>
      <c r="CN640" s="41"/>
      <c r="CO640" s="34"/>
      <c r="CP640" s="41"/>
      <c r="CQ640" s="37"/>
      <c r="CR640" s="40"/>
      <c r="CS640" s="37"/>
      <c r="CT640" s="37" t="s">
        <v>1597</v>
      </c>
      <c r="CV640" s="37"/>
    </row>
    <row r="641" spans="1:100">
      <c r="A641" s="21">
        <v>637</v>
      </c>
      <c r="B641" s="21">
        <f>Beneficiario!C638</f>
        <v>0</v>
      </c>
      <c r="C641" s="41"/>
      <c r="D641" s="37"/>
      <c r="E641" s="40"/>
      <c r="F641" s="77"/>
      <c r="G641" s="77"/>
      <c r="H641" s="37"/>
      <c r="I641" s="37"/>
      <c r="J641" s="37"/>
      <c r="K641" s="37"/>
      <c r="L641" s="37"/>
      <c r="M641" s="32"/>
      <c r="N641" s="41"/>
      <c r="O641" s="77"/>
      <c r="P641" s="77"/>
      <c r="Q641" s="37"/>
      <c r="R641" s="37"/>
      <c r="S641" s="37"/>
      <c r="T641" s="37"/>
      <c r="U641" s="37"/>
      <c r="V641" s="41"/>
      <c r="W641" s="77"/>
      <c r="X641" s="77"/>
      <c r="Y641" s="37"/>
      <c r="Z641" s="37"/>
      <c r="AA641" s="37"/>
      <c r="AB641" s="37"/>
      <c r="AC641" s="37"/>
      <c r="AD641" s="41"/>
      <c r="AE641" s="77"/>
      <c r="AF641" s="77"/>
      <c r="AG641" s="37"/>
      <c r="AH641" s="37"/>
      <c r="AI641" s="37"/>
      <c r="AJ641" s="37"/>
      <c r="AK641" s="37"/>
      <c r="AL641" s="41"/>
      <c r="AM641" s="77"/>
      <c r="AN641" s="77"/>
      <c r="AO641" s="37"/>
      <c r="AP641" s="37"/>
      <c r="AQ641" s="37"/>
      <c r="AR641" s="37"/>
      <c r="AS641" s="37"/>
      <c r="AT641" s="41"/>
      <c r="AU641" s="77"/>
      <c r="AV641" s="77"/>
      <c r="AW641" s="37"/>
      <c r="AX641" s="37"/>
      <c r="AY641" s="37"/>
      <c r="AZ641" s="37"/>
      <c r="BA641" s="37"/>
      <c r="BB641" s="41"/>
      <c r="BC641" s="77"/>
      <c r="BD641" s="77"/>
      <c r="BE641" s="37"/>
      <c r="BF641" s="37"/>
      <c r="BG641" s="37"/>
      <c r="BH641" s="37"/>
      <c r="BI641" s="37"/>
      <c r="BJ641" s="37"/>
      <c r="BK641" s="32"/>
      <c r="BL641" s="32"/>
      <c r="BM641" s="115">
        <f>Familia!AV640</f>
        <v>0</v>
      </c>
      <c r="BN641" s="32"/>
      <c r="BO641" s="115">
        <f>Familia!AW640</f>
        <v>0</v>
      </c>
      <c r="BP641" s="32"/>
      <c r="BQ641" s="115">
        <f>Familia!AX640</f>
        <v>0</v>
      </c>
      <c r="BR641" s="32"/>
      <c r="BS641" s="115">
        <f>Familia!AY640</f>
        <v>0</v>
      </c>
      <c r="BT641" s="32"/>
      <c r="BU641" s="115">
        <f>Familia!AZ640</f>
        <v>0</v>
      </c>
      <c r="BV641" s="32"/>
      <c r="BW641" s="115">
        <f>Familia!BA640</f>
        <v>0</v>
      </c>
      <c r="BX641" s="32"/>
      <c r="BY641" s="32"/>
      <c r="BZ641" s="39"/>
      <c r="CA641" s="39"/>
      <c r="CB641" s="39"/>
      <c r="CC641" s="39"/>
      <c r="CD641" s="39"/>
      <c r="CE641" s="39"/>
      <c r="CF641" s="37"/>
      <c r="CG641" s="40"/>
      <c r="CH641" s="114">
        <f t="shared" si="9"/>
        <v>0</v>
      </c>
      <c r="CI641" s="41"/>
      <c r="CJ641" s="34"/>
      <c r="CK641" s="41"/>
      <c r="CL641" s="34"/>
      <c r="CM641" s="41"/>
      <c r="CN641" s="41"/>
      <c r="CO641" s="34"/>
      <c r="CP641" s="41"/>
      <c r="CQ641" s="37"/>
      <c r="CR641" s="40"/>
      <c r="CS641" s="37"/>
      <c r="CT641" s="37" t="s">
        <v>1597</v>
      </c>
      <c r="CV641" s="37"/>
    </row>
    <row r="642" spans="1:100">
      <c r="A642" s="21">
        <v>638</v>
      </c>
      <c r="B642" s="21">
        <f>Beneficiario!C639</f>
        <v>0</v>
      </c>
      <c r="C642" s="41"/>
      <c r="D642" s="37"/>
      <c r="E642" s="40"/>
      <c r="F642" s="77"/>
      <c r="G642" s="77"/>
      <c r="H642" s="37"/>
      <c r="I642" s="37"/>
      <c r="J642" s="37"/>
      <c r="K642" s="37"/>
      <c r="L642" s="37"/>
      <c r="M642" s="32"/>
      <c r="N642" s="41"/>
      <c r="O642" s="77"/>
      <c r="P642" s="77"/>
      <c r="Q642" s="37"/>
      <c r="R642" s="37"/>
      <c r="S642" s="37"/>
      <c r="T642" s="37"/>
      <c r="U642" s="37"/>
      <c r="V642" s="41"/>
      <c r="W642" s="77"/>
      <c r="X642" s="77"/>
      <c r="Y642" s="37"/>
      <c r="Z642" s="37"/>
      <c r="AA642" s="37"/>
      <c r="AB642" s="37"/>
      <c r="AC642" s="37"/>
      <c r="AD642" s="41"/>
      <c r="AE642" s="77"/>
      <c r="AF642" s="77"/>
      <c r="AG642" s="37"/>
      <c r="AH642" s="37"/>
      <c r="AI642" s="37"/>
      <c r="AJ642" s="37"/>
      <c r="AK642" s="37"/>
      <c r="AL642" s="41"/>
      <c r="AM642" s="77"/>
      <c r="AN642" s="77"/>
      <c r="AO642" s="37"/>
      <c r="AP642" s="37"/>
      <c r="AQ642" s="37"/>
      <c r="AR642" s="37"/>
      <c r="AS642" s="37"/>
      <c r="AT642" s="41"/>
      <c r="AU642" s="77"/>
      <c r="AV642" s="77"/>
      <c r="AW642" s="37"/>
      <c r="AX642" s="37"/>
      <c r="AY642" s="37"/>
      <c r="AZ642" s="37"/>
      <c r="BA642" s="37"/>
      <c r="BB642" s="41"/>
      <c r="BC642" s="77"/>
      <c r="BD642" s="77"/>
      <c r="BE642" s="37"/>
      <c r="BF642" s="37"/>
      <c r="BG642" s="37"/>
      <c r="BH642" s="37"/>
      <c r="BI642" s="37"/>
      <c r="BJ642" s="37"/>
      <c r="BK642" s="32"/>
      <c r="BL642" s="32"/>
      <c r="BM642" s="115">
        <f>Familia!AV641</f>
        <v>0</v>
      </c>
      <c r="BN642" s="32"/>
      <c r="BO642" s="115">
        <f>Familia!AW641</f>
        <v>0</v>
      </c>
      <c r="BP642" s="32"/>
      <c r="BQ642" s="115">
        <f>Familia!AX641</f>
        <v>0</v>
      </c>
      <c r="BR642" s="32"/>
      <c r="BS642" s="115">
        <f>Familia!AY641</f>
        <v>0</v>
      </c>
      <c r="BT642" s="32"/>
      <c r="BU642" s="115">
        <f>Familia!AZ641</f>
        <v>0</v>
      </c>
      <c r="BV642" s="32"/>
      <c r="BW642" s="115">
        <f>Familia!BA641</f>
        <v>0</v>
      </c>
      <c r="BX642" s="32"/>
      <c r="BY642" s="32"/>
      <c r="BZ642" s="39"/>
      <c r="CA642" s="39"/>
      <c r="CB642" s="39"/>
      <c r="CC642" s="39"/>
      <c r="CD642" s="39"/>
      <c r="CE642" s="39"/>
      <c r="CF642" s="37"/>
      <c r="CG642" s="40"/>
      <c r="CH642" s="114">
        <f t="shared" si="9"/>
        <v>0</v>
      </c>
      <c r="CI642" s="41"/>
      <c r="CJ642" s="34"/>
      <c r="CK642" s="41"/>
      <c r="CL642" s="34"/>
      <c r="CM642" s="41"/>
      <c r="CN642" s="41"/>
      <c r="CO642" s="34"/>
      <c r="CP642" s="41"/>
      <c r="CQ642" s="37"/>
      <c r="CR642" s="40"/>
      <c r="CS642" s="37"/>
      <c r="CT642" s="37" t="s">
        <v>1597</v>
      </c>
      <c r="CV642" s="37"/>
    </row>
    <row r="643" spans="1:100">
      <c r="A643" s="21">
        <v>639</v>
      </c>
      <c r="B643" s="21">
        <f>Beneficiario!C640</f>
        <v>0</v>
      </c>
      <c r="C643" s="41"/>
      <c r="D643" s="37"/>
      <c r="E643" s="40"/>
      <c r="F643" s="77"/>
      <c r="G643" s="77"/>
      <c r="H643" s="37"/>
      <c r="I643" s="37"/>
      <c r="J643" s="37"/>
      <c r="K643" s="37"/>
      <c r="L643" s="37"/>
      <c r="M643" s="32"/>
      <c r="N643" s="41"/>
      <c r="O643" s="77"/>
      <c r="P643" s="77"/>
      <c r="Q643" s="37"/>
      <c r="R643" s="37"/>
      <c r="S643" s="37"/>
      <c r="T643" s="37"/>
      <c r="U643" s="37"/>
      <c r="V643" s="41"/>
      <c r="W643" s="77"/>
      <c r="X643" s="77"/>
      <c r="Y643" s="37"/>
      <c r="Z643" s="37"/>
      <c r="AA643" s="37"/>
      <c r="AB643" s="37"/>
      <c r="AC643" s="37"/>
      <c r="AD643" s="41"/>
      <c r="AE643" s="77"/>
      <c r="AF643" s="77"/>
      <c r="AG643" s="37"/>
      <c r="AH643" s="37"/>
      <c r="AI643" s="37"/>
      <c r="AJ643" s="37"/>
      <c r="AK643" s="37"/>
      <c r="AL643" s="41"/>
      <c r="AM643" s="77"/>
      <c r="AN643" s="77"/>
      <c r="AO643" s="37"/>
      <c r="AP643" s="37"/>
      <c r="AQ643" s="37"/>
      <c r="AR643" s="37"/>
      <c r="AS643" s="37"/>
      <c r="AT643" s="41"/>
      <c r="AU643" s="77"/>
      <c r="AV643" s="77"/>
      <c r="AW643" s="37"/>
      <c r="AX643" s="37"/>
      <c r="AY643" s="37"/>
      <c r="AZ643" s="37"/>
      <c r="BA643" s="37"/>
      <c r="BB643" s="41"/>
      <c r="BC643" s="77"/>
      <c r="BD643" s="77"/>
      <c r="BE643" s="37"/>
      <c r="BF643" s="37"/>
      <c r="BG643" s="37"/>
      <c r="BH643" s="37"/>
      <c r="BI643" s="37"/>
      <c r="BJ643" s="37"/>
      <c r="BK643" s="32"/>
      <c r="BL643" s="32"/>
      <c r="BM643" s="115">
        <f>Familia!AV642</f>
        <v>0</v>
      </c>
      <c r="BN643" s="32"/>
      <c r="BO643" s="115">
        <f>Familia!AW642</f>
        <v>0</v>
      </c>
      <c r="BP643" s="32"/>
      <c r="BQ643" s="115">
        <f>Familia!AX642</f>
        <v>0</v>
      </c>
      <c r="BR643" s="32"/>
      <c r="BS643" s="115">
        <f>Familia!AY642</f>
        <v>0</v>
      </c>
      <c r="BT643" s="32"/>
      <c r="BU643" s="115">
        <f>Familia!AZ642</f>
        <v>0</v>
      </c>
      <c r="BV643" s="32"/>
      <c r="BW643" s="115">
        <f>Familia!BA642</f>
        <v>0</v>
      </c>
      <c r="BX643" s="32"/>
      <c r="BY643" s="32"/>
      <c r="BZ643" s="39"/>
      <c r="CA643" s="39"/>
      <c r="CB643" s="39"/>
      <c r="CC643" s="39"/>
      <c r="CD643" s="39"/>
      <c r="CE643" s="39"/>
      <c r="CF643" s="37"/>
      <c r="CG643" s="40"/>
      <c r="CH643" s="114">
        <f t="shared" si="9"/>
        <v>0</v>
      </c>
      <c r="CI643" s="41"/>
      <c r="CJ643" s="34"/>
      <c r="CK643" s="41"/>
      <c r="CL643" s="34"/>
      <c r="CM643" s="41"/>
      <c r="CN643" s="41"/>
      <c r="CO643" s="34"/>
      <c r="CP643" s="41"/>
      <c r="CQ643" s="37"/>
      <c r="CR643" s="40"/>
      <c r="CS643" s="37"/>
      <c r="CT643" s="37" t="s">
        <v>1597</v>
      </c>
      <c r="CV643" s="37"/>
    </row>
    <row r="644" spans="1:100">
      <c r="A644" s="21">
        <v>640</v>
      </c>
      <c r="B644" s="21">
        <f>Beneficiario!C641</f>
        <v>0</v>
      </c>
      <c r="C644" s="41"/>
      <c r="D644" s="37"/>
      <c r="E644" s="40"/>
      <c r="F644" s="77"/>
      <c r="G644" s="77"/>
      <c r="H644" s="37"/>
      <c r="I644" s="37"/>
      <c r="J644" s="37"/>
      <c r="K644" s="37"/>
      <c r="L644" s="37"/>
      <c r="M644" s="32"/>
      <c r="N644" s="41"/>
      <c r="O644" s="77"/>
      <c r="P644" s="77"/>
      <c r="Q644" s="37"/>
      <c r="R644" s="37"/>
      <c r="S644" s="37"/>
      <c r="T644" s="37"/>
      <c r="U644" s="37"/>
      <c r="V644" s="41"/>
      <c r="W644" s="77"/>
      <c r="X644" s="77"/>
      <c r="Y644" s="37"/>
      <c r="Z644" s="37"/>
      <c r="AA644" s="37"/>
      <c r="AB644" s="37"/>
      <c r="AC644" s="37"/>
      <c r="AD644" s="41"/>
      <c r="AE644" s="77"/>
      <c r="AF644" s="77"/>
      <c r="AG644" s="37"/>
      <c r="AH644" s="37"/>
      <c r="AI644" s="37"/>
      <c r="AJ644" s="37"/>
      <c r="AK644" s="37"/>
      <c r="AL644" s="41"/>
      <c r="AM644" s="77"/>
      <c r="AN644" s="77"/>
      <c r="AO644" s="37"/>
      <c r="AP644" s="37"/>
      <c r="AQ644" s="37"/>
      <c r="AR644" s="37"/>
      <c r="AS644" s="37"/>
      <c r="AT644" s="41"/>
      <c r="AU644" s="77"/>
      <c r="AV644" s="77"/>
      <c r="AW644" s="37"/>
      <c r="AX644" s="37"/>
      <c r="AY644" s="37"/>
      <c r="AZ644" s="37"/>
      <c r="BA644" s="37"/>
      <c r="BB644" s="41"/>
      <c r="BC644" s="77"/>
      <c r="BD644" s="77"/>
      <c r="BE644" s="37"/>
      <c r="BF644" s="37"/>
      <c r="BG644" s="37"/>
      <c r="BH644" s="37"/>
      <c r="BI644" s="37"/>
      <c r="BJ644" s="37"/>
      <c r="BK644" s="32"/>
      <c r="BL644" s="32"/>
      <c r="BM644" s="115">
        <f>Familia!AV643</f>
        <v>0</v>
      </c>
      <c r="BN644" s="32"/>
      <c r="BO644" s="115">
        <f>Familia!AW643</f>
        <v>0</v>
      </c>
      <c r="BP644" s="32"/>
      <c r="BQ644" s="115">
        <f>Familia!AX643</f>
        <v>0</v>
      </c>
      <c r="BR644" s="32"/>
      <c r="BS644" s="115">
        <f>Familia!AY643</f>
        <v>0</v>
      </c>
      <c r="BT644" s="32"/>
      <c r="BU644" s="115">
        <f>Familia!AZ643</f>
        <v>0</v>
      </c>
      <c r="BV644" s="32"/>
      <c r="BW644" s="115">
        <f>Familia!BA643</f>
        <v>0</v>
      </c>
      <c r="BX644" s="32"/>
      <c r="BY644" s="32"/>
      <c r="BZ644" s="39"/>
      <c r="CA644" s="39"/>
      <c r="CB644" s="39"/>
      <c r="CC644" s="39"/>
      <c r="CD644" s="39"/>
      <c r="CE644" s="39"/>
      <c r="CF644" s="37"/>
      <c r="CG644" s="40"/>
      <c r="CH644" s="114">
        <f t="shared" si="9"/>
        <v>0</v>
      </c>
      <c r="CI644" s="41"/>
      <c r="CJ644" s="34"/>
      <c r="CK644" s="41"/>
      <c r="CL644" s="34"/>
      <c r="CM644" s="41"/>
      <c r="CN644" s="41"/>
      <c r="CO644" s="34"/>
      <c r="CP644" s="41"/>
      <c r="CQ644" s="37"/>
      <c r="CR644" s="40"/>
      <c r="CS644" s="37"/>
      <c r="CT644" s="37" t="s">
        <v>1597</v>
      </c>
      <c r="CV644" s="37"/>
    </row>
    <row r="645" spans="1:100">
      <c r="A645" s="21">
        <v>641</v>
      </c>
      <c r="B645" s="21">
        <f>Beneficiario!C642</f>
        <v>0</v>
      </c>
      <c r="C645" s="41"/>
      <c r="D645" s="37"/>
      <c r="E645" s="40"/>
      <c r="F645" s="77"/>
      <c r="G645" s="77"/>
      <c r="H645" s="37"/>
      <c r="I645" s="37"/>
      <c r="J645" s="37"/>
      <c r="K645" s="37"/>
      <c r="L645" s="37"/>
      <c r="M645" s="32"/>
      <c r="N645" s="41"/>
      <c r="O645" s="77"/>
      <c r="P645" s="77"/>
      <c r="Q645" s="37"/>
      <c r="R645" s="37"/>
      <c r="S645" s="37"/>
      <c r="T645" s="37"/>
      <c r="U645" s="37"/>
      <c r="V645" s="41"/>
      <c r="W645" s="77"/>
      <c r="X645" s="77"/>
      <c r="Y645" s="37"/>
      <c r="Z645" s="37"/>
      <c r="AA645" s="37"/>
      <c r="AB645" s="37"/>
      <c r="AC645" s="37"/>
      <c r="AD645" s="41"/>
      <c r="AE645" s="77"/>
      <c r="AF645" s="77"/>
      <c r="AG645" s="37"/>
      <c r="AH645" s="37"/>
      <c r="AI645" s="37"/>
      <c r="AJ645" s="37"/>
      <c r="AK645" s="37"/>
      <c r="AL645" s="41"/>
      <c r="AM645" s="77"/>
      <c r="AN645" s="77"/>
      <c r="AO645" s="37"/>
      <c r="AP645" s="37"/>
      <c r="AQ645" s="37"/>
      <c r="AR645" s="37"/>
      <c r="AS645" s="37"/>
      <c r="AT645" s="41"/>
      <c r="AU645" s="77"/>
      <c r="AV645" s="77"/>
      <c r="AW645" s="37"/>
      <c r="AX645" s="37"/>
      <c r="AY645" s="37"/>
      <c r="AZ645" s="37"/>
      <c r="BA645" s="37"/>
      <c r="BB645" s="41"/>
      <c r="BC645" s="77"/>
      <c r="BD645" s="77"/>
      <c r="BE645" s="37"/>
      <c r="BF645" s="37"/>
      <c r="BG645" s="37"/>
      <c r="BH645" s="37"/>
      <c r="BI645" s="37"/>
      <c r="BJ645" s="37"/>
      <c r="BK645" s="32"/>
      <c r="BL645" s="32"/>
      <c r="BM645" s="115">
        <f>Familia!AV644</f>
        <v>0</v>
      </c>
      <c r="BN645" s="32"/>
      <c r="BO645" s="115">
        <f>Familia!AW644</f>
        <v>0</v>
      </c>
      <c r="BP645" s="32"/>
      <c r="BQ645" s="115">
        <f>Familia!AX644</f>
        <v>0</v>
      </c>
      <c r="BR645" s="32"/>
      <c r="BS645" s="115">
        <f>Familia!AY644</f>
        <v>0</v>
      </c>
      <c r="BT645" s="32"/>
      <c r="BU645" s="115">
        <f>Familia!AZ644</f>
        <v>0</v>
      </c>
      <c r="BV645" s="32"/>
      <c r="BW645" s="115">
        <f>Familia!BA644</f>
        <v>0</v>
      </c>
      <c r="BX645" s="32"/>
      <c r="BY645" s="32"/>
      <c r="BZ645" s="39"/>
      <c r="CA645" s="39"/>
      <c r="CB645" s="39"/>
      <c r="CC645" s="39"/>
      <c r="CD645" s="39"/>
      <c r="CE645" s="39"/>
      <c r="CF645" s="37"/>
      <c r="CG645" s="40"/>
      <c r="CH645" s="114">
        <f t="shared" si="9"/>
        <v>0</v>
      </c>
      <c r="CI645" s="41"/>
      <c r="CJ645" s="34"/>
      <c r="CK645" s="41"/>
      <c r="CL645" s="34"/>
      <c r="CM645" s="41"/>
      <c r="CN645" s="41"/>
      <c r="CO645" s="34"/>
      <c r="CP645" s="41"/>
      <c r="CQ645" s="37"/>
      <c r="CR645" s="40"/>
      <c r="CS645" s="37"/>
      <c r="CT645" s="37" t="s">
        <v>1597</v>
      </c>
      <c r="CV645" s="37"/>
    </row>
    <row r="646" spans="1:100">
      <c r="A646" s="21">
        <v>642</v>
      </c>
      <c r="B646" s="21">
        <f>Beneficiario!C643</f>
        <v>0</v>
      </c>
      <c r="C646" s="41"/>
      <c r="D646" s="37"/>
      <c r="E646" s="40"/>
      <c r="F646" s="77"/>
      <c r="G646" s="77"/>
      <c r="H646" s="37"/>
      <c r="I646" s="37"/>
      <c r="J646" s="37"/>
      <c r="K646" s="37"/>
      <c r="L646" s="37"/>
      <c r="M646" s="32"/>
      <c r="N646" s="41"/>
      <c r="O646" s="77"/>
      <c r="P646" s="77"/>
      <c r="Q646" s="37"/>
      <c r="R646" s="37"/>
      <c r="S646" s="37"/>
      <c r="T646" s="37"/>
      <c r="U646" s="37"/>
      <c r="V646" s="41"/>
      <c r="W646" s="77"/>
      <c r="X646" s="77"/>
      <c r="Y646" s="37"/>
      <c r="Z646" s="37"/>
      <c r="AA646" s="37"/>
      <c r="AB646" s="37"/>
      <c r="AC646" s="37"/>
      <c r="AD646" s="41"/>
      <c r="AE646" s="77"/>
      <c r="AF646" s="77"/>
      <c r="AG646" s="37"/>
      <c r="AH646" s="37"/>
      <c r="AI646" s="37"/>
      <c r="AJ646" s="37"/>
      <c r="AK646" s="37"/>
      <c r="AL646" s="41"/>
      <c r="AM646" s="77"/>
      <c r="AN646" s="77"/>
      <c r="AO646" s="37"/>
      <c r="AP646" s="37"/>
      <c r="AQ646" s="37"/>
      <c r="AR646" s="37"/>
      <c r="AS646" s="37"/>
      <c r="AT646" s="41"/>
      <c r="AU646" s="77"/>
      <c r="AV646" s="77"/>
      <c r="AW646" s="37"/>
      <c r="AX646" s="37"/>
      <c r="AY646" s="37"/>
      <c r="AZ646" s="37"/>
      <c r="BA646" s="37"/>
      <c r="BB646" s="41"/>
      <c r="BC646" s="77"/>
      <c r="BD646" s="77"/>
      <c r="BE646" s="37"/>
      <c r="BF646" s="37"/>
      <c r="BG646" s="37"/>
      <c r="BH646" s="37"/>
      <c r="BI646" s="37"/>
      <c r="BJ646" s="37"/>
      <c r="BK646" s="32"/>
      <c r="BL646" s="32"/>
      <c r="BM646" s="115">
        <f>Familia!AV645</f>
        <v>0</v>
      </c>
      <c r="BN646" s="32"/>
      <c r="BO646" s="115">
        <f>Familia!AW645</f>
        <v>0</v>
      </c>
      <c r="BP646" s="32"/>
      <c r="BQ646" s="115">
        <f>Familia!AX645</f>
        <v>0</v>
      </c>
      <c r="BR646" s="32"/>
      <c r="BS646" s="115">
        <f>Familia!AY645</f>
        <v>0</v>
      </c>
      <c r="BT646" s="32"/>
      <c r="BU646" s="115">
        <f>Familia!AZ645</f>
        <v>0</v>
      </c>
      <c r="BV646" s="32"/>
      <c r="BW646" s="115">
        <f>Familia!BA645</f>
        <v>0</v>
      </c>
      <c r="BX646" s="32"/>
      <c r="BY646" s="32"/>
      <c r="BZ646" s="39"/>
      <c r="CA646" s="39"/>
      <c r="CB646" s="39"/>
      <c r="CC646" s="39"/>
      <c r="CD646" s="39"/>
      <c r="CE646" s="39"/>
      <c r="CF646" s="37"/>
      <c r="CG646" s="40"/>
      <c r="CH646" s="114">
        <f t="shared" ref="CH646:CH709" si="10">CG646-E646</f>
        <v>0</v>
      </c>
      <c r="CI646" s="41"/>
      <c r="CJ646" s="34"/>
      <c r="CK646" s="41"/>
      <c r="CL646" s="34"/>
      <c r="CM646" s="41"/>
      <c r="CN646" s="41"/>
      <c r="CO646" s="34"/>
      <c r="CP646" s="41"/>
      <c r="CQ646" s="37"/>
      <c r="CR646" s="40"/>
      <c r="CS646" s="37"/>
      <c r="CT646" s="37" t="s">
        <v>1597</v>
      </c>
      <c r="CV646" s="37"/>
    </row>
    <row r="647" spans="1:100">
      <c r="A647" s="21">
        <v>643</v>
      </c>
      <c r="B647" s="21">
        <f>Beneficiario!C644</f>
        <v>0</v>
      </c>
      <c r="C647" s="41"/>
      <c r="D647" s="37"/>
      <c r="E647" s="40"/>
      <c r="F647" s="77"/>
      <c r="G647" s="77"/>
      <c r="H647" s="37"/>
      <c r="I647" s="37"/>
      <c r="J647" s="37"/>
      <c r="K647" s="37"/>
      <c r="L647" s="37"/>
      <c r="M647" s="32"/>
      <c r="N647" s="41"/>
      <c r="O647" s="77"/>
      <c r="P647" s="77"/>
      <c r="Q647" s="37"/>
      <c r="R647" s="37"/>
      <c r="S647" s="37"/>
      <c r="T647" s="37"/>
      <c r="U647" s="37"/>
      <c r="V647" s="41"/>
      <c r="W647" s="77"/>
      <c r="X647" s="77"/>
      <c r="Y647" s="37"/>
      <c r="Z647" s="37"/>
      <c r="AA647" s="37"/>
      <c r="AB647" s="37"/>
      <c r="AC647" s="37"/>
      <c r="AD647" s="41"/>
      <c r="AE647" s="77"/>
      <c r="AF647" s="77"/>
      <c r="AG647" s="37"/>
      <c r="AH647" s="37"/>
      <c r="AI647" s="37"/>
      <c r="AJ647" s="37"/>
      <c r="AK647" s="37"/>
      <c r="AL647" s="41"/>
      <c r="AM647" s="77"/>
      <c r="AN647" s="77"/>
      <c r="AO647" s="37"/>
      <c r="AP647" s="37"/>
      <c r="AQ647" s="37"/>
      <c r="AR647" s="37"/>
      <c r="AS647" s="37"/>
      <c r="AT647" s="41"/>
      <c r="AU647" s="77"/>
      <c r="AV647" s="77"/>
      <c r="AW647" s="37"/>
      <c r="AX647" s="37"/>
      <c r="AY647" s="37"/>
      <c r="AZ647" s="37"/>
      <c r="BA647" s="37"/>
      <c r="BB647" s="41"/>
      <c r="BC647" s="77"/>
      <c r="BD647" s="77"/>
      <c r="BE647" s="37"/>
      <c r="BF647" s="37"/>
      <c r="BG647" s="37"/>
      <c r="BH647" s="37"/>
      <c r="BI647" s="37"/>
      <c r="BJ647" s="37"/>
      <c r="BK647" s="32"/>
      <c r="BL647" s="32"/>
      <c r="BM647" s="115">
        <f>Familia!AV646</f>
        <v>0</v>
      </c>
      <c r="BN647" s="32"/>
      <c r="BO647" s="115">
        <f>Familia!AW646</f>
        <v>0</v>
      </c>
      <c r="BP647" s="32"/>
      <c r="BQ647" s="115">
        <f>Familia!AX646</f>
        <v>0</v>
      </c>
      <c r="BR647" s="32"/>
      <c r="BS647" s="115">
        <f>Familia!AY646</f>
        <v>0</v>
      </c>
      <c r="BT647" s="32"/>
      <c r="BU647" s="115">
        <f>Familia!AZ646</f>
        <v>0</v>
      </c>
      <c r="BV647" s="32"/>
      <c r="BW647" s="115">
        <f>Familia!BA646</f>
        <v>0</v>
      </c>
      <c r="BX647" s="32"/>
      <c r="BY647" s="32"/>
      <c r="BZ647" s="39"/>
      <c r="CA647" s="39"/>
      <c r="CB647" s="39"/>
      <c r="CC647" s="39"/>
      <c r="CD647" s="39"/>
      <c r="CE647" s="39"/>
      <c r="CF647" s="37"/>
      <c r="CG647" s="40"/>
      <c r="CH647" s="114">
        <f t="shared" si="10"/>
        <v>0</v>
      </c>
      <c r="CI647" s="41"/>
      <c r="CJ647" s="34"/>
      <c r="CK647" s="41"/>
      <c r="CL647" s="34"/>
      <c r="CM647" s="41"/>
      <c r="CN647" s="41"/>
      <c r="CO647" s="34"/>
      <c r="CP647" s="41"/>
      <c r="CQ647" s="37"/>
      <c r="CR647" s="40"/>
      <c r="CS647" s="37"/>
      <c r="CT647" s="37" t="s">
        <v>1597</v>
      </c>
      <c r="CV647" s="37"/>
    </row>
    <row r="648" spans="1:100">
      <c r="A648" s="21">
        <v>644</v>
      </c>
      <c r="B648" s="21">
        <f>Beneficiario!C645</f>
        <v>0</v>
      </c>
      <c r="C648" s="41"/>
      <c r="D648" s="37"/>
      <c r="E648" s="40"/>
      <c r="F648" s="77"/>
      <c r="G648" s="77"/>
      <c r="H648" s="37"/>
      <c r="I648" s="37"/>
      <c r="J648" s="37"/>
      <c r="K648" s="37"/>
      <c r="L648" s="37"/>
      <c r="M648" s="32"/>
      <c r="N648" s="41"/>
      <c r="O648" s="77"/>
      <c r="P648" s="77"/>
      <c r="Q648" s="37"/>
      <c r="R648" s="37"/>
      <c r="S648" s="37"/>
      <c r="T648" s="37"/>
      <c r="U648" s="37"/>
      <c r="V648" s="41"/>
      <c r="W648" s="77"/>
      <c r="X648" s="77"/>
      <c r="Y648" s="37"/>
      <c r="Z648" s="37"/>
      <c r="AA648" s="37"/>
      <c r="AB648" s="37"/>
      <c r="AC648" s="37"/>
      <c r="AD648" s="41"/>
      <c r="AE648" s="77"/>
      <c r="AF648" s="77"/>
      <c r="AG648" s="37"/>
      <c r="AH648" s="37"/>
      <c r="AI648" s="37"/>
      <c r="AJ648" s="37"/>
      <c r="AK648" s="37"/>
      <c r="AL648" s="41"/>
      <c r="AM648" s="77"/>
      <c r="AN648" s="77"/>
      <c r="AO648" s="37"/>
      <c r="AP648" s="37"/>
      <c r="AQ648" s="37"/>
      <c r="AR648" s="37"/>
      <c r="AS648" s="37"/>
      <c r="AT648" s="41"/>
      <c r="AU648" s="77"/>
      <c r="AV648" s="77"/>
      <c r="AW648" s="37"/>
      <c r="AX648" s="37"/>
      <c r="AY648" s="37"/>
      <c r="AZ648" s="37"/>
      <c r="BA648" s="37"/>
      <c r="BB648" s="41"/>
      <c r="BC648" s="77"/>
      <c r="BD648" s="77"/>
      <c r="BE648" s="37"/>
      <c r="BF648" s="37"/>
      <c r="BG648" s="37"/>
      <c r="BH648" s="37"/>
      <c r="BI648" s="37"/>
      <c r="BJ648" s="37"/>
      <c r="BK648" s="32"/>
      <c r="BL648" s="32"/>
      <c r="BM648" s="115">
        <f>Familia!AV647</f>
        <v>0</v>
      </c>
      <c r="BN648" s="32"/>
      <c r="BO648" s="115">
        <f>Familia!AW647</f>
        <v>0</v>
      </c>
      <c r="BP648" s="32"/>
      <c r="BQ648" s="115">
        <f>Familia!AX647</f>
        <v>0</v>
      </c>
      <c r="BR648" s="32"/>
      <c r="BS648" s="115">
        <f>Familia!AY647</f>
        <v>0</v>
      </c>
      <c r="BT648" s="32"/>
      <c r="BU648" s="115">
        <f>Familia!AZ647</f>
        <v>0</v>
      </c>
      <c r="BV648" s="32"/>
      <c r="BW648" s="115">
        <f>Familia!BA647</f>
        <v>0</v>
      </c>
      <c r="BX648" s="32"/>
      <c r="BY648" s="32"/>
      <c r="BZ648" s="39"/>
      <c r="CA648" s="39"/>
      <c r="CB648" s="39"/>
      <c r="CC648" s="39"/>
      <c r="CD648" s="39"/>
      <c r="CE648" s="39"/>
      <c r="CF648" s="37"/>
      <c r="CG648" s="40"/>
      <c r="CH648" s="114">
        <f t="shared" si="10"/>
        <v>0</v>
      </c>
      <c r="CI648" s="41"/>
      <c r="CJ648" s="34"/>
      <c r="CK648" s="41"/>
      <c r="CL648" s="34"/>
      <c r="CM648" s="41"/>
      <c r="CN648" s="41"/>
      <c r="CO648" s="34"/>
      <c r="CP648" s="41"/>
      <c r="CQ648" s="37"/>
      <c r="CR648" s="40"/>
      <c r="CS648" s="37"/>
      <c r="CT648" s="37" t="s">
        <v>1597</v>
      </c>
      <c r="CV648" s="37"/>
    </row>
    <row r="649" spans="1:100">
      <c r="A649" s="21">
        <v>645</v>
      </c>
      <c r="B649" s="21">
        <f>Beneficiario!C646</f>
        <v>0</v>
      </c>
      <c r="C649" s="41"/>
      <c r="D649" s="37"/>
      <c r="E649" s="40"/>
      <c r="F649" s="77"/>
      <c r="G649" s="77"/>
      <c r="H649" s="37"/>
      <c r="I649" s="37"/>
      <c r="J649" s="37"/>
      <c r="K649" s="37"/>
      <c r="L649" s="37"/>
      <c r="M649" s="32"/>
      <c r="N649" s="41"/>
      <c r="O649" s="77"/>
      <c r="P649" s="77"/>
      <c r="Q649" s="37"/>
      <c r="R649" s="37"/>
      <c r="S649" s="37"/>
      <c r="T649" s="37"/>
      <c r="U649" s="37"/>
      <c r="V649" s="41"/>
      <c r="W649" s="77"/>
      <c r="X649" s="77"/>
      <c r="Y649" s="37"/>
      <c r="Z649" s="37"/>
      <c r="AA649" s="37"/>
      <c r="AB649" s="37"/>
      <c r="AC649" s="37"/>
      <c r="AD649" s="41"/>
      <c r="AE649" s="77"/>
      <c r="AF649" s="77"/>
      <c r="AG649" s="37"/>
      <c r="AH649" s="37"/>
      <c r="AI649" s="37"/>
      <c r="AJ649" s="37"/>
      <c r="AK649" s="37"/>
      <c r="AL649" s="41"/>
      <c r="AM649" s="77"/>
      <c r="AN649" s="77"/>
      <c r="AO649" s="37"/>
      <c r="AP649" s="37"/>
      <c r="AQ649" s="37"/>
      <c r="AR649" s="37"/>
      <c r="AS649" s="37"/>
      <c r="AT649" s="41"/>
      <c r="AU649" s="77"/>
      <c r="AV649" s="77"/>
      <c r="AW649" s="37"/>
      <c r="AX649" s="37"/>
      <c r="AY649" s="37"/>
      <c r="AZ649" s="37"/>
      <c r="BA649" s="37"/>
      <c r="BB649" s="41"/>
      <c r="BC649" s="77"/>
      <c r="BD649" s="77"/>
      <c r="BE649" s="37"/>
      <c r="BF649" s="37"/>
      <c r="BG649" s="37"/>
      <c r="BH649" s="37"/>
      <c r="BI649" s="37"/>
      <c r="BJ649" s="37"/>
      <c r="BK649" s="32"/>
      <c r="BL649" s="32"/>
      <c r="BM649" s="115">
        <f>Familia!AV648</f>
        <v>0</v>
      </c>
      <c r="BN649" s="32"/>
      <c r="BO649" s="115">
        <f>Familia!AW648</f>
        <v>0</v>
      </c>
      <c r="BP649" s="32"/>
      <c r="BQ649" s="115">
        <f>Familia!AX648</f>
        <v>0</v>
      </c>
      <c r="BR649" s="32"/>
      <c r="BS649" s="115">
        <f>Familia!AY648</f>
        <v>0</v>
      </c>
      <c r="BT649" s="32"/>
      <c r="BU649" s="115">
        <f>Familia!AZ648</f>
        <v>0</v>
      </c>
      <c r="BV649" s="32"/>
      <c r="BW649" s="115">
        <f>Familia!BA648</f>
        <v>0</v>
      </c>
      <c r="BX649" s="32"/>
      <c r="BY649" s="32"/>
      <c r="BZ649" s="39"/>
      <c r="CA649" s="39"/>
      <c r="CB649" s="39"/>
      <c r="CC649" s="39"/>
      <c r="CD649" s="39"/>
      <c r="CE649" s="39"/>
      <c r="CF649" s="37"/>
      <c r="CG649" s="40"/>
      <c r="CH649" s="114">
        <f t="shared" si="10"/>
        <v>0</v>
      </c>
      <c r="CI649" s="41"/>
      <c r="CJ649" s="34"/>
      <c r="CK649" s="41"/>
      <c r="CL649" s="34"/>
      <c r="CM649" s="41"/>
      <c r="CN649" s="41"/>
      <c r="CO649" s="34"/>
      <c r="CP649" s="41"/>
      <c r="CQ649" s="37"/>
      <c r="CR649" s="40"/>
      <c r="CS649" s="37"/>
      <c r="CT649" s="37" t="s">
        <v>1597</v>
      </c>
      <c r="CV649" s="37"/>
    </row>
    <row r="650" spans="1:100">
      <c r="A650" s="21">
        <v>646</v>
      </c>
      <c r="B650" s="21">
        <f>Beneficiario!C647</f>
        <v>0</v>
      </c>
      <c r="C650" s="41"/>
      <c r="D650" s="37"/>
      <c r="E650" s="40"/>
      <c r="F650" s="77"/>
      <c r="G650" s="77"/>
      <c r="H650" s="37"/>
      <c r="I650" s="37"/>
      <c r="J650" s="37"/>
      <c r="K650" s="37"/>
      <c r="L650" s="37"/>
      <c r="M650" s="32"/>
      <c r="N650" s="41"/>
      <c r="O650" s="77"/>
      <c r="P650" s="77"/>
      <c r="Q650" s="37"/>
      <c r="R650" s="37"/>
      <c r="S650" s="37"/>
      <c r="T650" s="37"/>
      <c r="U650" s="37"/>
      <c r="V650" s="41"/>
      <c r="W650" s="77"/>
      <c r="X650" s="77"/>
      <c r="Y650" s="37"/>
      <c r="Z650" s="37"/>
      <c r="AA650" s="37"/>
      <c r="AB650" s="37"/>
      <c r="AC650" s="37"/>
      <c r="AD650" s="41"/>
      <c r="AE650" s="77"/>
      <c r="AF650" s="77"/>
      <c r="AG650" s="37"/>
      <c r="AH650" s="37"/>
      <c r="AI650" s="37"/>
      <c r="AJ650" s="37"/>
      <c r="AK650" s="37"/>
      <c r="AL650" s="41"/>
      <c r="AM650" s="77"/>
      <c r="AN650" s="77"/>
      <c r="AO650" s="37"/>
      <c r="AP650" s="37"/>
      <c r="AQ650" s="37"/>
      <c r="AR650" s="37"/>
      <c r="AS650" s="37"/>
      <c r="AT650" s="41"/>
      <c r="AU650" s="77"/>
      <c r="AV650" s="77"/>
      <c r="AW650" s="37"/>
      <c r="AX650" s="37"/>
      <c r="AY650" s="37"/>
      <c r="AZ650" s="37"/>
      <c r="BA650" s="37"/>
      <c r="BB650" s="41"/>
      <c r="BC650" s="77"/>
      <c r="BD650" s="77"/>
      <c r="BE650" s="37"/>
      <c r="BF650" s="37"/>
      <c r="BG650" s="37"/>
      <c r="BH650" s="37"/>
      <c r="BI650" s="37"/>
      <c r="BJ650" s="37"/>
      <c r="BK650" s="32"/>
      <c r="BL650" s="32"/>
      <c r="BM650" s="115">
        <f>Familia!AV649</f>
        <v>0</v>
      </c>
      <c r="BN650" s="32"/>
      <c r="BO650" s="115">
        <f>Familia!AW649</f>
        <v>0</v>
      </c>
      <c r="BP650" s="32"/>
      <c r="BQ650" s="115">
        <f>Familia!AX649</f>
        <v>0</v>
      </c>
      <c r="BR650" s="32"/>
      <c r="BS650" s="115">
        <f>Familia!AY649</f>
        <v>0</v>
      </c>
      <c r="BT650" s="32"/>
      <c r="BU650" s="115">
        <f>Familia!AZ649</f>
        <v>0</v>
      </c>
      <c r="BV650" s="32"/>
      <c r="BW650" s="115">
        <f>Familia!BA649</f>
        <v>0</v>
      </c>
      <c r="BX650" s="32"/>
      <c r="BY650" s="32"/>
      <c r="BZ650" s="39"/>
      <c r="CA650" s="39"/>
      <c r="CB650" s="39"/>
      <c r="CC650" s="39"/>
      <c r="CD650" s="39"/>
      <c r="CE650" s="39"/>
      <c r="CF650" s="37"/>
      <c r="CG650" s="40"/>
      <c r="CH650" s="114">
        <f t="shared" si="10"/>
        <v>0</v>
      </c>
      <c r="CI650" s="41"/>
      <c r="CJ650" s="34"/>
      <c r="CK650" s="41"/>
      <c r="CL650" s="34"/>
      <c r="CM650" s="41"/>
      <c r="CN650" s="41"/>
      <c r="CO650" s="34"/>
      <c r="CP650" s="41"/>
      <c r="CQ650" s="37"/>
      <c r="CR650" s="40"/>
      <c r="CS650" s="37"/>
      <c r="CT650" s="37" t="s">
        <v>1597</v>
      </c>
      <c r="CV650" s="37"/>
    </row>
    <row r="651" spans="1:100">
      <c r="A651" s="21">
        <v>647</v>
      </c>
      <c r="B651" s="21">
        <f>Beneficiario!C648</f>
        <v>0</v>
      </c>
      <c r="C651" s="41"/>
      <c r="D651" s="37"/>
      <c r="E651" s="40"/>
      <c r="F651" s="77"/>
      <c r="G651" s="77"/>
      <c r="H651" s="37"/>
      <c r="I651" s="37"/>
      <c r="J651" s="37"/>
      <c r="K651" s="37"/>
      <c r="L651" s="37"/>
      <c r="M651" s="32"/>
      <c r="N651" s="41"/>
      <c r="O651" s="77"/>
      <c r="P651" s="77"/>
      <c r="Q651" s="37"/>
      <c r="R651" s="37"/>
      <c r="S651" s="37"/>
      <c r="T651" s="37"/>
      <c r="U651" s="37"/>
      <c r="V651" s="41"/>
      <c r="W651" s="77"/>
      <c r="X651" s="77"/>
      <c r="Y651" s="37"/>
      <c r="Z651" s="37"/>
      <c r="AA651" s="37"/>
      <c r="AB651" s="37"/>
      <c r="AC651" s="37"/>
      <c r="AD651" s="41"/>
      <c r="AE651" s="77"/>
      <c r="AF651" s="77"/>
      <c r="AG651" s="37"/>
      <c r="AH651" s="37"/>
      <c r="AI651" s="37"/>
      <c r="AJ651" s="37"/>
      <c r="AK651" s="37"/>
      <c r="AL651" s="41"/>
      <c r="AM651" s="77"/>
      <c r="AN651" s="77"/>
      <c r="AO651" s="37"/>
      <c r="AP651" s="37"/>
      <c r="AQ651" s="37"/>
      <c r="AR651" s="37"/>
      <c r="AS651" s="37"/>
      <c r="AT651" s="41"/>
      <c r="AU651" s="77"/>
      <c r="AV651" s="77"/>
      <c r="AW651" s="37"/>
      <c r="AX651" s="37"/>
      <c r="AY651" s="37"/>
      <c r="AZ651" s="37"/>
      <c r="BA651" s="37"/>
      <c r="BB651" s="41"/>
      <c r="BC651" s="77"/>
      <c r="BD651" s="77"/>
      <c r="BE651" s="37"/>
      <c r="BF651" s="37"/>
      <c r="BG651" s="37"/>
      <c r="BH651" s="37"/>
      <c r="BI651" s="37"/>
      <c r="BJ651" s="37"/>
      <c r="BK651" s="32"/>
      <c r="BL651" s="32"/>
      <c r="BM651" s="115">
        <f>Familia!AV650</f>
        <v>0</v>
      </c>
      <c r="BN651" s="32"/>
      <c r="BO651" s="115">
        <f>Familia!AW650</f>
        <v>0</v>
      </c>
      <c r="BP651" s="32"/>
      <c r="BQ651" s="115">
        <f>Familia!AX650</f>
        <v>0</v>
      </c>
      <c r="BR651" s="32"/>
      <c r="BS651" s="115">
        <f>Familia!AY650</f>
        <v>0</v>
      </c>
      <c r="BT651" s="32"/>
      <c r="BU651" s="115">
        <f>Familia!AZ650</f>
        <v>0</v>
      </c>
      <c r="BV651" s="32"/>
      <c r="BW651" s="115">
        <f>Familia!BA650</f>
        <v>0</v>
      </c>
      <c r="BX651" s="32"/>
      <c r="BY651" s="32"/>
      <c r="BZ651" s="39"/>
      <c r="CA651" s="39"/>
      <c r="CB651" s="39"/>
      <c r="CC651" s="39"/>
      <c r="CD651" s="39"/>
      <c r="CE651" s="39"/>
      <c r="CF651" s="37"/>
      <c r="CG651" s="40"/>
      <c r="CH651" s="114">
        <f t="shared" si="10"/>
        <v>0</v>
      </c>
      <c r="CI651" s="41"/>
      <c r="CJ651" s="34"/>
      <c r="CK651" s="41"/>
      <c r="CL651" s="34"/>
      <c r="CM651" s="41"/>
      <c r="CN651" s="41"/>
      <c r="CO651" s="34"/>
      <c r="CP651" s="41"/>
      <c r="CQ651" s="37"/>
      <c r="CR651" s="40"/>
      <c r="CS651" s="37"/>
      <c r="CT651" s="37" t="s">
        <v>1597</v>
      </c>
      <c r="CV651" s="37"/>
    </row>
    <row r="652" spans="1:100">
      <c r="A652" s="21">
        <v>648</v>
      </c>
      <c r="B652" s="21">
        <f>Beneficiario!C649</f>
        <v>0</v>
      </c>
      <c r="C652" s="41"/>
      <c r="D652" s="37"/>
      <c r="E652" s="40"/>
      <c r="F652" s="77"/>
      <c r="G652" s="77"/>
      <c r="H652" s="37"/>
      <c r="I652" s="37"/>
      <c r="J652" s="37"/>
      <c r="K652" s="37"/>
      <c r="L652" s="37"/>
      <c r="M652" s="32"/>
      <c r="N652" s="41"/>
      <c r="O652" s="77"/>
      <c r="P652" s="77"/>
      <c r="Q652" s="37"/>
      <c r="R652" s="37"/>
      <c r="S652" s="37"/>
      <c r="T652" s="37"/>
      <c r="U652" s="37"/>
      <c r="V652" s="41"/>
      <c r="W652" s="77"/>
      <c r="X652" s="77"/>
      <c r="Y652" s="37"/>
      <c r="Z652" s="37"/>
      <c r="AA652" s="37"/>
      <c r="AB652" s="37"/>
      <c r="AC652" s="37"/>
      <c r="AD652" s="41"/>
      <c r="AE652" s="77"/>
      <c r="AF652" s="77"/>
      <c r="AG652" s="37"/>
      <c r="AH652" s="37"/>
      <c r="AI652" s="37"/>
      <c r="AJ652" s="37"/>
      <c r="AK652" s="37"/>
      <c r="AL652" s="41"/>
      <c r="AM652" s="77"/>
      <c r="AN652" s="77"/>
      <c r="AO652" s="37"/>
      <c r="AP652" s="37"/>
      <c r="AQ652" s="37"/>
      <c r="AR652" s="37"/>
      <c r="AS652" s="37"/>
      <c r="AT652" s="41"/>
      <c r="AU652" s="77"/>
      <c r="AV652" s="77"/>
      <c r="AW652" s="37"/>
      <c r="AX652" s="37"/>
      <c r="AY652" s="37"/>
      <c r="AZ652" s="37"/>
      <c r="BA652" s="37"/>
      <c r="BB652" s="41"/>
      <c r="BC652" s="77"/>
      <c r="BD652" s="77"/>
      <c r="BE652" s="37"/>
      <c r="BF652" s="37"/>
      <c r="BG652" s="37"/>
      <c r="BH652" s="37"/>
      <c r="BI652" s="37"/>
      <c r="BJ652" s="37"/>
      <c r="BK652" s="32"/>
      <c r="BL652" s="32"/>
      <c r="BM652" s="115">
        <f>Familia!AV651</f>
        <v>0</v>
      </c>
      <c r="BN652" s="32"/>
      <c r="BO652" s="115">
        <f>Familia!AW651</f>
        <v>0</v>
      </c>
      <c r="BP652" s="32"/>
      <c r="BQ652" s="115">
        <f>Familia!AX651</f>
        <v>0</v>
      </c>
      <c r="BR652" s="32"/>
      <c r="BS652" s="115">
        <f>Familia!AY651</f>
        <v>0</v>
      </c>
      <c r="BT652" s="32"/>
      <c r="BU652" s="115">
        <f>Familia!AZ651</f>
        <v>0</v>
      </c>
      <c r="BV652" s="32"/>
      <c r="BW652" s="115">
        <f>Familia!BA651</f>
        <v>0</v>
      </c>
      <c r="BX652" s="32"/>
      <c r="BY652" s="32"/>
      <c r="BZ652" s="39"/>
      <c r="CA652" s="39"/>
      <c r="CB652" s="39"/>
      <c r="CC652" s="39"/>
      <c r="CD652" s="39"/>
      <c r="CE652" s="39"/>
      <c r="CF652" s="37"/>
      <c r="CG652" s="40"/>
      <c r="CH652" s="114">
        <f t="shared" si="10"/>
        <v>0</v>
      </c>
      <c r="CI652" s="41"/>
      <c r="CJ652" s="34"/>
      <c r="CK652" s="41"/>
      <c r="CL652" s="34"/>
      <c r="CM652" s="41"/>
      <c r="CN652" s="41"/>
      <c r="CO652" s="34"/>
      <c r="CP652" s="41"/>
      <c r="CQ652" s="37"/>
      <c r="CR652" s="40"/>
      <c r="CS652" s="37"/>
      <c r="CT652" s="37" t="s">
        <v>1597</v>
      </c>
      <c r="CV652" s="37"/>
    </row>
    <row r="653" spans="1:100">
      <c r="A653" s="21">
        <v>649</v>
      </c>
      <c r="B653" s="21">
        <f>Beneficiario!C650</f>
        <v>0</v>
      </c>
      <c r="C653" s="41"/>
      <c r="D653" s="37"/>
      <c r="E653" s="40"/>
      <c r="F653" s="77"/>
      <c r="G653" s="77"/>
      <c r="H653" s="37"/>
      <c r="I653" s="37"/>
      <c r="J653" s="37"/>
      <c r="K653" s="37"/>
      <c r="L653" s="37"/>
      <c r="M653" s="32"/>
      <c r="N653" s="41"/>
      <c r="O653" s="77"/>
      <c r="P653" s="77"/>
      <c r="Q653" s="37"/>
      <c r="R653" s="37"/>
      <c r="S653" s="37"/>
      <c r="T653" s="37"/>
      <c r="U653" s="37"/>
      <c r="V653" s="41"/>
      <c r="W653" s="77"/>
      <c r="X653" s="77"/>
      <c r="Y653" s="37"/>
      <c r="Z653" s="37"/>
      <c r="AA653" s="37"/>
      <c r="AB653" s="37"/>
      <c r="AC653" s="37"/>
      <c r="AD653" s="41"/>
      <c r="AE653" s="77"/>
      <c r="AF653" s="77"/>
      <c r="AG653" s="37"/>
      <c r="AH653" s="37"/>
      <c r="AI653" s="37"/>
      <c r="AJ653" s="37"/>
      <c r="AK653" s="37"/>
      <c r="AL653" s="41"/>
      <c r="AM653" s="77"/>
      <c r="AN653" s="77"/>
      <c r="AO653" s="37"/>
      <c r="AP653" s="37"/>
      <c r="AQ653" s="37"/>
      <c r="AR653" s="37"/>
      <c r="AS653" s="37"/>
      <c r="AT653" s="41"/>
      <c r="AU653" s="77"/>
      <c r="AV653" s="77"/>
      <c r="AW653" s="37"/>
      <c r="AX653" s="37"/>
      <c r="AY653" s="37"/>
      <c r="AZ653" s="37"/>
      <c r="BA653" s="37"/>
      <c r="BB653" s="41"/>
      <c r="BC653" s="77"/>
      <c r="BD653" s="77"/>
      <c r="BE653" s="37"/>
      <c r="BF653" s="37"/>
      <c r="BG653" s="37"/>
      <c r="BH653" s="37"/>
      <c r="BI653" s="37"/>
      <c r="BJ653" s="37"/>
      <c r="BK653" s="32"/>
      <c r="BL653" s="32"/>
      <c r="BM653" s="115">
        <f>Familia!AV652</f>
        <v>0</v>
      </c>
      <c r="BN653" s="32"/>
      <c r="BO653" s="115">
        <f>Familia!AW652</f>
        <v>0</v>
      </c>
      <c r="BP653" s="32"/>
      <c r="BQ653" s="115">
        <f>Familia!AX652</f>
        <v>0</v>
      </c>
      <c r="BR653" s="32"/>
      <c r="BS653" s="115">
        <f>Familia!AY652</f>
        <v>0</v>
      </c>
      <c r="BT653" s="32"/>
      <c r="BU653" s="115">
        <f>Familia!AZ652</f>
        <v>0</v>
      </c>
      <c r="BV653" s="32"/>
      <c r="BW653" s="115">
        <f>Familia!BA652</f>
        <v>0</v>
      </c>
      <c r="BX653" s="32"/>
      <c r="BY653" s="32"/>
      <c r="BZ653" s="39"/>
      <c r="CA653" s="39"/>
      <c r="CB653" s="39"/>
      <c r="CC653" s="39"/>
      <c r="CD653" s="39"/>
      <c r="CE653" s="39"/>
      <c r="CF653" s="37"/>
      <c r="CG653" s="40"/>
      <c r="CH653" s="114">
        <f t="shared" si="10"/>
        <v>0</v>
      </c>
      <c r="CI653" s="41"/>
      <c r="CJ653" s="34"/>
      <c r="CK653" s="41"/>
      <c r="CL653" s="34"/>
      <c r="CM653" s="41"/>
      <c r="CN653" s="41"/>
      <c r="CO653" s="34"/>
      <c r="CP653" s="41"/>
      <c r="CQ653" s="37"/>
      <c r="CR653" s="40"/>
      <c r="CS653" s="37"/>
      <c r="CT653" s="37" t="s">
        <v>1597</v>
      </c>
      <c r="CV653" s="37"/>
    </row>
    <row r="654" spans="1:100">
      <c r="A654" s="21">
        <v>650</v>
      </c>
      <c r="B654" s="21">
        <f>Beneficiario!C651</f>
        <v>0</v>
      </c>
      <c r="C654" s="41"/>
      <c r="D654" s="37"/>
      <c r="E654" s="40"/>
      <c r="F654" s="77"/>
      <c r="G654" s="77"/>
      <c r="H654" s="37"/>
      <c r="I654" s="37"/>
      <c r="J654" s="37"/>
      <c r="K654" s="37"/>
      <c r="L654" s="37"/>
      <c r="M654" s="32"/>
      <c r="N654" s="41"/>
      <c r="O654" s="77"/>
      <c r="P654" s="77"/>
      <c r="Q654" s="37"/>
      <c r="R654" s="37"/>
      <c r="S654" s="37"/>
      <c r="T654" s="37"/>
      <c r="U654" s="37"/>
      <c r="V654" s="41"/>
      <c r="W654" s="77"/>
      <c r="X654" s="77"/>
      <c r="Y654" s="37"/>
      <c r="Z654" s="37"/>
      <c r="AA654" s="37"/>
      <c r="AB654" s="37"/>
      <c r="AC654" s="37"/>
      <c r="AD654" s="41"/>
      <c r="AE654" s="77"/>
      <c r="AF654" s="77"/>
      <c r="AG654" s="37"/>
      <c r="AH654" s="37"/>
      <c r="AI654" s="37"/>
      <c r="AJ654" s="37"/>
      <c r="AK654" s="37"/>
      <c r="AL654" s="41"/>
      <c r="AM654" s="77"/>
      <c r="AN654" s="77"/>
      <c r="AO654" s="37"/>
      <c r="AP654" s="37"/>
      <c r="AQ654" s="37"/>
      <c r="AR654" s="37"/>
      <c r="AS654" s="37"/>
      <c r="AT654" s="41"/>
      <c r="AU654" s="77"/>
      <c r="AV654" s="77"/>
      <c r="AW654" s="37"/>
      <c r="AX654" s="37"/>
      <c r="AY654" s="37"/>
      <c r="AZ654" s="37"/>
      <c r="BA654" s="37"/>
      <c r="BB654" s="41"/>
      <c r="BC654" s="77"/>
      <c r="BD654" s="77"/>
      <c r="BE654" s="37"/>
      <c r="BF654" s="37"/>
      <c r="BG654" s="37"/>
      <c r="BH654" s="37"/>
      <c r="BI654" s="37"/>
      <c r="BJ654" s="37"/>
      <c r="BK654" s="32"/>
      <c r="BL654" s="32"/>
      <c r="BM654" s="115">
        <f>Familia!AV653</f>
        <v>0</v>
      </c>
      <c r="BN654" s="32"/>
      <c r="BO654" s="115">
        <f>Familia!AW653</f>
        <v>0</v>
      </c>
      <c r="BP654" s="32"/>
      <c r="BQ654" s="115">
        <f>Familia!AX653</f>
        <v>0</v>
      </c>
      <c r="BR654" s="32"/>
      <c r="BS654" s="115">
        <f>Familia!AY653</f>
        <v>0</v>
      </c>
      <c r="BT654" s="32"/>
      <c r="BU654" s="115">
        <f>Familia!AZ653</f>
        <v>0</v>
      </c>
      <c r="BV654" s="32"/>
      <c r="BW654" s="115">
        <f>Familia!BA653</f>
        <v>0</v>
      </c>
      <c r="BX654" s="32"/>
      <c r="BY654" s="32"/>
      <c r="BZ654" s="39"/>
      <c r="CA654" s="39"/>
      <c r="CB654" s="39"/>
      <c r="CC654" s="39"/>
      <c r="CD654" s="39"/>
      <c r="CE654" s="39"/>
      <c r="CF654" s="37"/>
      <c r="CG654" s="40"/>
      <c r="CH654" s="114">
        <f t="shared" si="10"/>
        <v>0</v>
      </c>
      <c r="CI654" s="41"/>
      <c r="CJ654" s="34"/>
      <c r="CK654" s="41"/>
      <c r="CL654" s="34"/>
      <c r="CM654" s="41"/>
      <c r="CN654" s="41"/>
      <c r="CO654" s="34"/>
      <c r="CP654" s="41"/>
      <c r="CQ654" s="37"/>
      <c r="CR654" s="40"/>
      <c r="CS654" s="37"/>
      <c r="CT654" s="37" t="s">
        <v>1597</v>
      </c>
      <c r="CV654" s="37"/>
    </row>
    <row r="655" spans="1:100">
      <c r="A655" s="21">
        <v>651</v>
      </c>
      <c r="B655" s="21">
        <f>Beneficiario!C652</f>
        <v>0</v>
      </c>
      <c r="C655" s="41"/>
      <c r="D655" s="37"/>
      <c r="E655" s="40"/>
      <c r="F655" s="77"/>
      <c r="G655" s="77"/>
      <c r="H655" s="37"/>
      <c r="I655" s="37"/>
      <c r="J655" s="37"/>
      <c r="K655" s="37"/>
      <c r="L655" s="37"/>
      <c r="M655" s="32"/>
      <c r="N655" s="41"/>
      <c r="O655" s="77"/>
      <c r="P655" s="77"/>
      <c r="Q655" s="37"/>
      <c r="R655" s="37"/>
      <c r="S655" s="37"/>
      <c r="T655" s="37"/>
      <c r="U655" s="37"/>
      <c r="V655" s="41"/>
      <c r="W655" s="77"/>
      <c r="X655" s="77"/>
      <c r="Y655" s="37"/>
      <c r="Z655" s="37"/>
      <c r="AA655" s="37"/>
      <c r="AB655" s="37"/>
      <c r="AC655" s="37"/>
      <c r="AD655" s="41"/>
      <c r="AE655" s="77"/>
      <c r="AF655" s="77"/>
      <c r="AG655" s="37"/>
      <c r="AH655" s="37"/>
      <c r="AI655" s="37"/>
      <c r="AJ655" s="37"/>
      <c r="AK655" s="37"/>
      <c r="AL655" s="41"/>
      <c r="AM655" s="77"/>
      <c r="AN655" s="77"/>
      <c r="AO655" s="37"/>
      <c r="AP655" s="37"/>
      <c r="AQ655" s="37"/>
      <c r="AR655" s="37"/>
      <c r="AS655" s="37"/>
      <c r="AT655" s="41"/>
      <c r="AU655" s="77"/>
      <c r="AV655" s="77"/>
      <c r="AW655" s="37"/>
      <c r="AX655" s="37"/>
      <c r="AY655" s="37"/>
      <c r="AZ655" s="37"/>
      <c r="BA655" s="37"/>
      <c r="BB655" s="41"/>
      <c r="BC655" s="77"/>
      <c r="BD655" s="77"/>
      <c r="BE655" s="37"/>
      <c r="BF655" s="37"/>
      <c r="BG655" s="37"/>
      <c r="BH655" s="37"/>
      <c r="BI655" s="37"/>
      <c r="BJ655" s="37"/>
      <c r="BK655" s="32"/>
      <c r="BL655" s="32"/>
      <c r="BM655" s="115">
        <f>Familia!AV654</f>
        <v>0</v>
      </c>
      <c r="BN655" s="32"/>
      <c r="BO655" s="115">
        <f>Familia!AW654</f>
        <v>0</v>
      </c>
      <c r="BP655" s="32"/>
      <c r="BQ655" s="115">
        <f>Familia!AX654</f>
        <v>0</v>
      </c>
      <c r="BR655" s="32"/>
      <c r="BS655" s="115">
        <f>Familia!AY654</f>
        <v>0</v>
      </c>
      <c r="BT655" s="32"/>
      <c r="BU655" s="115">
        <f>Familia!AZ654</f>
        <v>0</v>
      </c>
      <c r="BV655" s="32"/>
      <c r="BW655" s="115">
        <f>Familia!BA654</f>
        <v>0</v>
      </c>
      <c r="BX655" s="32"/>
      <c r="BY655" s="32"/>
      <c r="BZ655" s="39"/>
      <c r="CA655" s="39"/>
      <c r="CB655" s="39"/>
      <c r="CC655" s="39"/>
      <c r="CD655" s="39"/>
      <c r="CE655" s="39"/>
      <c r="CF655" s="37"/>
      <c r="CG655" s="40"/>
      <c r="CH655" s="114">
        <f t="shared" si="10"/>
        <v>0</v>
      </c>
      <c r="CI655" s="41"/>
      <c r="CJ655" s="34"/>
      <c r="CK655" s="41"/>
      <c r="CL655" s="34"/>
      <c r="CM655" s="41"/>
      <c r="CN655" s="41"/>
      <c r="CO655" s="34"/>
      <c r="CP655" s="41"/>
      <c r="CQ655" s="37"/>
      <c r="CR655" s="40"/>
      <c r="CS655" s="37"/>
      <c r="CT655" s="37" t="s">
        <v>1597</v>
      </c>
      <c r="CV655" s="37"/>
    </row>
    <row r="656" spans="1:100">
      <c r="A656" s="21">
        <v>652</v>
      </c>
      <c r="B656" s="21">
        <f>Beneficiario!C653</f>
        <v>0</v>
      </c>
      <c r="C656" s="41"/>
      <c r="D656" s="37"/>
      <c r="E656" s="40"/>
      <c r="F656" s="77"/>
      <c r="G656" s="77"/>
      <c r="H656" s="37"/>
      <c r="I656" s="37"/>
      <c r="J656" s="37"/>
      <c r="K656" s="37"/>
      <c r="L656" s="37"/>
      <c r="M656" s="32"/>
      <c r="N656" s="41"/>
      <c r="O656" s="77"/>
      <c r="P656" s="77"/>
      <c r="Q656" s="37"/>
      <c r="R656" s="37"/>
      <c r="S656" s="37"/>
      <c r="T656" s="37"/>
      <c r="U656" s="37"/>
      <c r="V656" s="41"/>
      <c r="W656" s="77"/>
      <c r="X656" s="77"/>
      <c r="Y656" s="37"/>
      <c r="Z656" s="37"/>
      <c r="AA656" s="37"/>
      <c r="AB656" s="37"/>
      <c r="AC656" s="37"/>
      <c r="AD656" s="41"/>
      <c r="AE656" s="77"/>
      <c r="AF656" s="77"/>
      <c r="AG656" s="37"/>
      <c r="AH656" s="37"/>
      <c r="AI656" s="37"/>
      <c r="AJ656" s="37"/>
      <c r="AK656" s="37"/>
      <c r="AL656" s="41"/>
      <c r="AM656" s="77"/>
      <c r="AN656" s="77"/>
      <c r="AO656" s="37"/>
      <c r="AP656" s="37"/>
      <c r="AQ656" s="37"/>
      <c r="AR656" s="37"/>
      <c r="AS656" s="37"/>
      <c r="AT656" s="41"/>
      <c r="AU656" s="77"/>
      <c r="AV656" s="77"/>
      <c r="AW656" s="37"/>
      <c r="AX656" s="37"/>
      <c r="AY656" s="37"/>
      <c r="AZ656" s="37"/>
      <c r="BA656" s="37"/>
      <c r="BB656" s="41"/>
      <c r="BC656" s="77"/>
      <c r="BD656" s="77"/>
      <c r="BE656" s="37"/>
      <c r="BF656" s="37"/>
      <c r="BG656" s="37"/>
      <c r="BH656" s="37"/>
      <c r="BI656" s="37"/>
      <c r="BJ656" s="37"/>
      <c r="BK656" s="32"/>
      <c r="BL656" s="32"/>
      <c r="BM656" s="115">
        <f>Familia!AV655</f>
        <v>0</v>
      </c>
      <c r="BN656" s="32"/>
      <c r="BO656" s="115">
        <f>Familia!AW655</f>
        <v>0</v>
      </c>
      <c r="BP656" s="32"/>
      <c r="BQ656" s="115">
        <f>Familia!AX655</f>
        <v>0</v>
      </c>
      <c r="BR656" s="32"/>
      <c r="BS656" s="115">
        <f>Familia!AY655</f>
        <v>0</v>
      </c>
      <c r="BT656" s="32"/>
      <c r="BU656" s="115">
        <f>Familia!AZ655</f>
        <v>0</v>
      </c>
      <c r="BV656" s="32"/>
      <c r="BW656" s="115">
        <f>Familia!BA655</f>
        <v>0</v>
      </c>
      <c r="BX656" s="32"/>
      <c r="BY656" s="32"/>
      <c r="BZ656" s="39"/>
      <c r="CA656" s="39"/>
      <c r="CB656" s="39"/>
      <c r="CC656" s="39"/>
      <c r="CD656" s="39"/>
      <c r="CE656" s="39"/>
      <c r="CF656" s="37"/>
      <c r="CG656" s="40"/>
      <c r="CH656" s="114">
        <f t="shared" si="10"/>
        <v>0</v>
      </c>
      <c r="CI656" s="41"/>
      <c r="CJ656" s="34"/>
      <c r="CK656" s="41"/>
      <c r="CL656" s="34"/>
      <c r="CM656" s="41"/>
      <c r="CN656" s="41"/>
      <c r="CO656" s="34"/>
      <c r="CP656" s="41"/>
      <c r="CQ656" s="37"/>
      <c r="CR656" s="40"/>
      <c r="CS656" s="37"/>
      <c r="CT656" s="37" t="s">
        <v>1597</v>
      </c>
      <c r="CV656" s="37"/>
    </row>
    <row r="657" spans="1:100">
      <c r="A657" s="21">
        <v>653</v>
      </c>
      <c r="B657" s="21">
        <f>Beneficiario!C654</f>
        <v>0</v>
      </c>
      <c r="C657" s="41"/>
      <c r="D657" s="37"/>
      <c r="E657" s="40"/>
      <c r="F657" s="77"/>
      <c r="G657" s="77"/>
      <c r="H657" s="37"/>
      <c r="I657" s="37"/>
      <c r="J657" s="37"/>
      <c r="K657" s="37"/>
      <c r="L657" s="37"/>
      <c r="M657" s="32"/>
      <c r="N657" s="41"/>
      <c r="O657" s="77"/>
      <c r="P657" s="77"/>
      <c r="Q657" s="37"/>
      <c r="R657" s="37"/>
      <c r="S657" s="37"/>
      <c r="T657" s="37"/>
      <c r="U657" s="37"/>
      <c r="V657" s="41"/>
      <c r="W657" s="77"/>
      <c r="X657" s="77"/>
      <c r="Y657" s="37"/>
      <c r="Z657" s="37"/>
      <c r="AA657" s="37"/>
      <c r="AB657" s="37"/>
      <c r="AC657" s="37"/>
      <c r="AD657" s="41"/>
      <c r="AE657" s="77"/>
      <c r="AF657" s="77"/>
      <c r="AG657" s="37"/>
      <c r="AH657" s="37"/>
      <c r="AI657" s="37"/>
      <c r="AJ657" s="37"/>
      <c r="AK657" s="37"/>
      <c r="AL657" s="41"/>
      <c r="AM657" s="77"/>
      <c r="AN657" s="77"/>
      <c r="AO657" s="37"/>
      <c r="AP657" s="37"/>
      <c r="AQ657" s="37"/>
      <c r="AR657" s="37"/>
      <c r="AS657" s="37"/>
      <c r="AT657" s="41"/>
      <c r="AU657" s="77"/>
      <c r="AV657" s="77"/>
      <c r="AW657" s="37"/>
      <c r="AX657" s="37"/>
      <c r="AY657" s="37"/>
      <c r="AZ657" s="37"/>
      <c r="BA657" s="37"/>
      <c r="BB657" s="41"/>
      <c r="BC657" s="77"/>
      <c r="BD657" s="77"/>
      <c r="BE657" s="37"/>
      <c r="BF657" s="37"/>
      <c r="BG657" s="37"/>
      <c r="BH657" s="37"/>
      <c r="BI657" s="37"/>
      <c r="BJ657" s="37"/>
      <c r="BK657" s="32"/>
      <c r="BL657" s="32"/>
      <c r="BM657" s="115">
        <f>Familia!AV656</f>
        <v>0</v>
      </c>
      <c r="BN657" s="32"/>
      <c r="BO657" s="115">
        <f>Familia!AW656</f>
        <v>0</v>
      </c>
      <c r="BP657" s="32"/>
      <c r="BQ657" s="115">
        <f>Familia!AX656</f>
        <v>0</v>
      </c>
      <c r="BR657" s="32"/>
      <c r="BS657" s="115">
        <f>Familia!AY656</f>
        <v>0</v>
      </c>
      <c r="BT657" s="32"/>
      <c r="BU657" s="115">
        <f>Familia!AZ656</f>
        <v>0</v>
      </c>
      <c r="BV657" s="32"/>
      <c r="BW657" s="115">
        <f>Familia!BA656</f>
        <v>0</v>
      </c>
      <c r="BX657" s="32"/>
      <c r="BY657" s="32"/>
      <c r="BZ657" s="39"/>
      <c r="CA657" s="39"/>
      <c r="CB657" s="39"/>
      <c r="CC657" s="39"/>
      <c r="CD657" s="39"/>
      <c r="CE657" s="39"/>
      <c r="CF657" s="37"/>
      <c r="CG657" s="40"/>
      <c r="CH657" s="114">
        <f t="shared" si="10"/>
        <v>0</v>
      </c>
      <c r="CI657" s="41"/>
      <c r="CJ657" s="34"/>
      <c r="CK657" s="41"/>
      <c r="CL657" s="34"/>
      <c r="CM657" s="41"/>
      <c r="CN657" s="41"/>
      <c r="CO657" s="34"/>
      <c r="CP657" s="41"/>
      <c r="CQ657" s="37"/>
      <c r="CR657" s="40"/>
      <c r="CS657" s="37"/>
      <c r="CT657" s="37" t="s">
        <v>1597</v>
      </c>
      <c r="CV657" s="37"/>
    </row>
    <row r="658" spans="1:100">
      <c r="A658" s="21">
        <v>654</v>
      </c>
      <c r="B658" s="21">
        <f>Beneficiario!C655</f>
        <v>0</v>
      </c>
      <c r="C658" s="41"/>
      <c r="D658" s="37"/>
      <c r="E658" s="40"/>
      <c r="F658" s="77"/>
      <c r="G658" s="77"/>
      <c r="H658" s="37"/>
      <c r="I658" s="37"/>
      <c r="J658" s="37"/>
      <c r="K658" s="37"/>
      <c r="L658" s="37"/>
      <c r="M658" s="32"/>
      <c r="N658" s="41"/>
      <c r="O658" s="77"/>
      <c r="P658" s="77"/>
      <c r="Q658" s="37"/>
      <c r="R658" s="37"/>
      <c r="S658" s="37"/>
      <c r="T658" s="37"/>
      <c r="U658" s="37"/>
      <c r="V658" s="41"/>
      <c r="W658" s="77"/>
      <c r="X658" s="77"/>
      <c r="Y658" s="37"/>
      <c r="Z658" s="37"/>
      <c r="AA658" s="37"/>
      <c r="AB658" s="37"/>
      <c r="AC658" s="37"/>
      <c r="AD658" s="41"/>
      <c r="AE658" s="77"/>
      <c r="AF658" s="77"/>
      <c r="AG658" s="37"/>
      <c r="AH658" s="37"/>
      <c r="AI658" s="37"/>
      <c r="AJ658" s="37"/>
      <c r="AK658" s="37"/>
      <c r="AL658" s="41"/>
      <c r="AM658" s="77"/>
      <c r="AN658" s="77"/>
      <c r="AO658" s="37"/>
      <c r="AP658" s="37"/>
      <c r="AQ658" s="37"/>
      <c r="AR658" s="37"/>
      <c r="AS658" s="37"/>
      <c r="AT658" s="41"/>
      <c r="AU658" s="77"/>
      <c r="AV658" s="77"/>
      <c r="AW658" s="37"/>
      <c r="AX658" s="37"/>
      <c r="AY658" s="37"/>
      <c r="AZ658" s="37"/>
      <c r="BA658" s="37"/>
      <c r="BB658" s="41"/>
      <c r="BC658" s="77"/>
      <c r="BD658" s="77"/>
      <c r="BE658" s="37"/>
      <c r="BF658" s="37"/>
      <c r="BG658" s="37"/>
      <c r="BH658" s="37"/>
      <c r="BI658" s="37"/>
      <c r="BJ658" s="37"/>
      <c r="BK658" s="32"/>
      <c r="BL658" s="32"/>
      <c r="BM658" s="115">
        <f>Familia!AV657</f>
        <v>0</v>
      </c>
      <c r="BN658" s="32"/>
      <c r="BO658" s="115">
        <f>Familia!AW657</f>
        <v>0</v>
      </c>
      <c r="BP658" s="32"/>
      <c r="BQ658" s="115">
        <f>Familia!AX657</f>
        <v>0</v>
      </c>
      <c r="BR658" s="32"/>
      <c r="BS658" s="115">
        <f>Familia!AY657</f>
        <v>0</v>
      </c>
      <c r="BT658" s="32"/>
      <c r="BU658" s="115">
        <f>Familia!AZ657</f>
        <v>0</v>
      </c>
      <c r="BV658" s="32"/>
      <c r="BW658" s="115">
        <f>Familia!BA657</f>
        <v>0</v>
      </c>
      <c r="BX658" s="32"/>
      <c r="BY658" s="32"/>
      <c r="BZ658" s="39"/>
      <c r="CA658" s="39"/>
      <c r="CB658" s="39"/>
      <c r="CC658" s="39"/>
      <c r="CD658" s="39"/>
      <c r="CE658" s="39"/>
      <c r="CF658" s="37"/>
      <c r="CG658" s="40"/>
      <c r="CH658" s="114">
        <f t="shared" si="10"/>
        <v>0</v>
      </c>
      <c r="CI658" s="41"/>
      <c r="CJ658" s="34"/>
      <c r="CK658" s="41"/>
      <c r="CL658" s="34"/>
      <c r="CM658" s="41"/>
      <c r="CN658" s="41"/>
      <c r="CO658" s="34"/>
      <c r="CP658" s="41"/>
      <c r="CQ658" s="37"/>
      <c r="CR658" s="40"/>
      <c r="CS658" s="37"/>
      <c r="CT658" s="37" t="s">
        <v>1597</v>
      </c>
      <c r="CV658" s="37"/>
    </row>
    <row r="659" spans="1:100">
      <c r="A659" s="21">
        <v>655</v>
      </c>
      <c r="B659" s="21">
        <f>Beneficiario!C656</f>
        <v>0</v>
      </c>
      <c r="C659" s="41"/>
      <c r="D659" s="37"/>
      <c r="E659" s="40"/>
      <c r="F659" s="77"/>
      <c r="G659" s="77"/>
      <c r="H659" s="37"/>
      <c r="I659" s="37"/>
      <c r="J659" s="37"/>
      <c r="K659" s="37"/>
      <c r="L659" s="37"/>
      <c r="M659" s="32"/>
      <c r="N659" s="41"/>
      <c r="O659" s="77"/>
      <c r="P659" s="77"/>
      <c r="Q659" s="37"/>
      <c r="R659" s="37"/>
      <c r="S659" s="37"/>
      <c r="T659" s="37"/>
      <c r="U659" s="37"/>
      <c r="V659" s="41"/>
      <c r="W659" s="77"/>
      <c r="X659" s="77"/>
      <c r="Y659" s="37"/>
      <c r="Z659" s="37"/>
      <c r="AA659" s="37"/>
      <c r="AB659" s="37"/>
      <c r="AC659" s="37"/>
      <c r="AD659" s="41"/>
      <c r="AE659" s="77"/>
      <c r="AF659" s="77"/>
      <c r="AG659" s="37"/>
      <c r="AH659" s="37"/>
      <c r="AI659" s="37"/>
      <c r="AJ659" s="37"/>
      <c r="AK659" s="37"/>
      <c r="AL659" s="41"/>
      <c r="AM659" s="77"/>
      <c r="AN659" s="77"/>
      <c r="AO659" s="37"/>
      <c r="AP659" s="37"/>
      <c r="AQ659" s="37"/>
      <c r="AR659" s="37"/>
      <c r="AS659" s="37"/>
      <c r="AT659" s="41"/>
      <c r="AU659" s="77"/>
      <c r="AV659" s="77"/>
      <c r="AW659" s="37"/>
      <c r="AX659" s="37"/>
      <c r="AY659" s="37"/>
      <c r="AZ659" s="37"/>
      <c r="BA659" s="37"/>
      <c r="BB659" s="41"/>
      <c r="BC659" s="77"/>
      <c r="BD659" s="77"/>
      <c r="BE659" s="37"/>
      <c r="BF659" s="37"/>
      <c r="BG659" s="37"/>
      <c r="BH659" s="37"/>
      <c r="BI659" s="37"/>
      <c r="BJ659" s="37"/>
      <c r="BK659" s="32"/>
      <c r="BL659" s="32"/>
      <c r="BM659" s="115">
        <f>Familia!AV658</f>
        <v>0</v>
      </c>
      <c r="BN659" s="32"/>
      <c r="BO659" s="115">
        <f>Familia!AW658</f>
        <v>0</v>
      </c>
      <c r="BP659" s="32"/>
      <c r="BQ659" s="115">
        <f>Familia!AX658</f>
        <v>0</v>
      </c>
      <c r="BR659" s="32"/>
      <c r="BS659" s="115">
        <f>Familia!AY658</f>
        <v>0</v>
      </c>
      <c r="BT659" s="32"/>
      <c r="BU659" s="115">
        <f>Familia!AZ658</f>
        <v>0</v>
      </c>
      <c r="BV659" s="32"/>
      <c r="BW659" s="115">
        <f>Familia!BA658</f>
        <v>0</v>
      </c>
      <c r="BX659" s="32"/>
      <c r="BY659" s="32"/>
      <c r="BZ659" s="39"/>
      <c r="CA659" s="39"/>
      <c r="CB659" s="39"/>
      <c r="CC659" s="39"/>
      <c r="CD659" s="39"/>
      <c r="CE659" s="39"/>
      <c r="CF659" s="37"/>
      <c r="CG659" s="40"/>
      <c r="CH659" s="114">
        <f t="shared" si="10"/>
        <v>0</v>
      </c>
      <c r="CI659" s="41"/>
      <c r="CJ659" s="34"/>
      <c r="CK659" s="41"/>
      <c r="CL659" s="34"/>
      <c r="CM659" s="41"/>
      <c r="CN659" s="41"/>
      <c r="CO659" s="34"/>
      <c r="CP659" s="41"/>
      <c r="CQ659" s="37"/>
      <c r="CR659" s="40"/>
      <c r="CS659" s="37"/>
      <c r="CT659" s="37" t="s">
        <v>1597</v>
      </c>
      <c r="CV659" s="37"/>
    </row>
    <row r="660" spans="1:100">
      <c r="A660" s="21">
        <v>656</v>
      </c>
      <c r="B660" s="21">
        <f>Beneficiario!C657</f>
        <v>0</v>
      </c>
      <c r="C660" s="41"/>
      <c r="D660" s="37"/>
      <c r="E660" s="40"/>
      <c r="F660" s="77"/>
      <c r="G660" s="77"/>
      <c r="H660" s="37"/>
      <c r="I660" s="37"/>
      <c r="J660" s="37"/>
      <c r="K660" s="37"/>
      <c r="L660" s="37"/>
      <c r="M660" s="32"/>
      <c r="N660" s="41"/>
      <c r="O660" s="77"/>
      <c r="P660" s="77"/>
      <c r="Q660" s="37"/>
      <c r="R660" s="37"/>
      <c r="S660" s="37"/>
      <c r="T660" s="37"/>
      <c r="U660" s="37"/>
      <c r="V660" s="41"/>
      <c r="W660" s="77"/>
      <c r="X660" s="77"/>
      <c r="Y660" s="37"/>
      <c r="Z660" s="37"/>
      <c r="AA660" s="37"/>
      <c r="AB660" s="37"/>
      <c r="AC660" s="37"/>
      <c r="AD660" s="41"/>
      <c r="AE660" s="77"/>
      <c r="AF660" s="77"/>
      <c r="AG660" s="37"/>
      <c r="AH660" s="37"/>
      <c r="AI660" s="37"/>
      <c r="AJ660" s="37"/>
      <c r="AK660" s="37"/>
      <c r="AL660" s="41"/>
      <c r="AM660" s="77"/>
      <c r="AN660" s="77"/>
      <c r="AO660" s="37"/>
      <c r="AP660" s="37"/>
      <c r="AQ660" s="37"/>
      <c r="AR660" s="37"/>
      <c r="AS660" s="37"/>
      <c r="AT660" s="41"/>
      <c r="AU660" s="77"/>
      <c r="AV660" s="77"/>
      <c r="AW660" s="37"/>
      <c r="AX660" s="37"/>
      <c r="AY660" s="37"/>
      <c r="AZ660" s="37"/>
      <c r="BA660" s="37"/>
      <c r="BB660" s="41"/>
      <c r="BC660" s="77"/>
      <c r="BD660" s="77"/>
      <c r="BE660" s="37"/>
      <c r="BF660" s="37"/>
      <c r="BG660" s="37"/>
      <c r="BH660" s="37"/>
      <c r="BI660" s="37"/>
      <c r="BJ660" s="37"/>
      <c r="BK660" s="32"/>
      <c r="BL660" s="32"/>
      <c r="BM660" s="115">
        <f>Familia!AV659</f>
        <v>0</v>
      </c>
      <c r="BN660" s="32"/>
      <c r="BO660" s="115">
        <f>Familia!AW659</f>
        <v>0</v>
      </c>
      <c r="BP660" s="32"/>
      <c r="BQ660" s="115">
        <f>Familia!AX659</f>
        <v>0</v>
      </c>
      <c r="BR660" s="32"/>
      <c r="BS660" s="115">
        <f>Familia!AY659</f>
        <v>0</v>
      </c>
      <c r="BT660" s="32"/>
      <c r="BU660" s="115">
        <f>Familia!AZ659</f>
        <v>0</v>
      </c>
      <c r="BV660" s="32"/>
      <c r="BW660" s="115">
        <f>Familia!BA659</f>
        <v>0</v>
      </c>
      <c r="BX660" s="32"/>
      <c r="BY660" s="32"/>
      <c r="BZ660" s="39"/>
      <c r="CA660" s="39"/>
      <c r="CB660" s="39"/>
      <c r="CC660" s="39"/>
      <c r="CD660" s="39"/>
      <c r="CE660" s="39"/>
      <c r="CF660" s="37"/>
      <c r="CG660" s="40"/>
      <c r="CH660" s="114">
        <f t="shared" si="10"/>
        <v>0</v>
      </c>
      <c r="CI660" s="41"/>
      <c r="CJ660" s="34"/>
      <c r="CK660" s="41"/>
      <c r="CL660" s="34"/>
      <c r="CM660" s="41"/>
      <c r="CN660" s="41"/>
      <c r="CO660" s="34"/>
      <c r="CP660" s="41"/>
      <c r="CQ660" s="37"/>
      <c r="CR660" s="40"/>
      <c r="CS660" s="37"/>
      <c r="CT660" s="37" t="s">
        <v>1597</v>
      </c>
      <c r="CV660" s="37"/>
    </row>
    <row r="661" spans="1:100">
      <c r="A661" s="21">
        <v>657</v>
      </c>
      <c r="B661" s="21">
        <f>Beneficiario!C658</f>
        <v>0</v>
      </c>
      <c r="C661" s="41"/>
      <c r="D661" s="37"/>
      <c r="E661" s="40"/>
      <c r="F661" s="77"/>
      <c r="G661" s="77"/>
      <c r="H661" s="37"/>
      <c r="I661" s="37"/>
      <c r="J661" s="37"/>
      <c r="K661" s="37"/>
      <c r="L661" s="37"/>
      <c r="M661" s="32"/>
      <c r="N661" s="41"/>
      <c r="O661" s="77"/>
      <c r="P661" s="77"/>
      <c r="Q661" s="37"/>
      <c r="R661" s="37"/>
      <c r="S661" s="37"/>
      <c r="T661" s="37"/>
      <c r="U661" s="37"/>
      <c r="V661" s="41"/>
      <c r="W661" s="77"/>
      <c r="X661" s="77"/>
      <c r="Y661" s="37"/>
      <c r="Z661" s="37"/>
      <c r="AA661" s="37"/>
      <c r="AB661" s="37"/>
      <c r="AC661" s="37"/>
      <c r="AD661" s="41"/>
      <c r="AE661" s="77"/>
      <c r="AF661" s="77"/>
      <c r="AG661" s="37"/>
      <c r="AH661" s="37"/>
      <c r="AI661" s="37"/>
      <c r="AJ661" s="37"/>
      <c r="AK661" s="37"/>
      <c r="AL661" s="41"/>
      <c r="AM661" s="77"/>
      <c r="AN661" s="77"/>
      <c r="AO661" s="37"/>
      <c r="AP661" s="37"/>
      <c r="AQ661" s="37"/>
      <c r="AR661" s="37"/>
      <c r="AS661" s="37"/>
      <c r="AT661" s="41"/>
      <c r="AU661" s="77"/>
      <c r="AV661" s="77"/>
      <c r="AW661" s="37"/>
      <c r="AX661" s="37"/>
      <c r="AY661" s="37"/>
      <c r="AZ661" s="37"/>
      <c r="BA661" s="37"/>
      <c r="BB661" s="41"/>
      <c r="BC661" s="77"/>
      <c r="BD661" s="77"/>
      <c r="BE661" s="37"/>
      <c r="BF661" s="37"/>
      <c r="BG661" s="37"/>
      <c r="BH661" s="37"/>
      <c r="BI661" s="37"/>
      <c r="BJ661" s="37"/>
      <c r="BK661" s="32"/>
      <c r="BL661" s="32"/>
      <c r="BM661" s="115">
        <f>Familia!AV660</f>
        <v>0</v>
      </c>
      <c r="BN661" s="32"/>
      <c r="BO661" s="115">
        <f>Familia!AW660</f>
        <v>0</v>
      </c>
      <c r="BP661" s="32"/>
      <c r="BQ661" s="115">
        <f>Familia!AX660</f>
        <v>0</v>
      </c>
      <c r="BR661" s="32"/>
      <c r="BS661" s="115">
        <f>Familia!AY660</f>
        <v>0</v>
      </c>
      <c r="BT661" s="32"/>
      <c r="BU661" s="115">
        <f>Familia!AZ660</f>
        <v>0</v>
      </c>
      <c r="BV661" s="32"/>
      <c r="BW661" s="115">
        <f>Familia!BA660</f>
        <v>0</v>
      </c>
      <c r="BX661" s="32"/>
      <c r="BY661" s="32"/>
      <c r="BZ661" s="39"/>
      <c r="CA661" s="39"/>
      <c r="CB661" s="39"/>
      <c r="CC661" s="39"/>
      <c r="CD661" s="39"/>
      <c r="CE661" s="39"/>
      <c r="CF661" s="37"/>
      <c r="CG661" s="40"/>
      <c r="CH661" s="114">
        <f t="shared" si="10"/>
        <v>0</v>
      </c>
      <c r="CI661" s="41"/>
      <c r="CJ661" s="34"/>
      <c r="CK661" s="41"/>
      <c r="CL661" s="34"/>
      <c r="CM661" s="41"/>
      <c r="CN661" s="41"/>
      <c r="CO661" s="34"/>
      <c r="CP661" s="41"/>
      <c r="CQ661" s="37"/>
      <c r="CR661" s="40"/>
      <c r="CS661" s="37"/>
      <c r="CT661" s="37" t="s">
        <v>1597</v>
      </c>
      <c r="CV661" s="37"/>
    </row>
    <row r="662" spans="1:100">
      <c r="A662" s="21">
        <v>658</v>
      </c>
      <c r="B662" s="21">
        <f>Beneficiario!C659</f>
        <v>0</v>
      </c>
      <c r="C662" s="41"/>
      <c r="D662" s="37"/>
      <c r="E662" s="40"/>
      <c r="F662" s="77"/>
      <c r="G662" s="77"/>
      <c r="H662" s="37"/>
      <c r="I662" s="37"/>
      <c r="J662" s="37"/>
      <c r="K662" s="37"/>
      <c r="L662" s="37"/>
      <c r="M662" s="32"/>
      <c r="N662" s="41"/>
      <c r="O662" s="77"/>
      <c r="P662" s="77"/>
      <c r="Q662" s="37"/>
      <c r="R662" s="37"/>
      <c r="S662" s="37"/>
      <c r="T662" s="37"/>
      <c r="U662" s="37"/>
      <c r="V662" s="41"/>
      <c r="W662" s="77"/>
      <c r="X662" s="77"/>
      <c r="Y662" s="37"/>
      <c r="Z662" s="37"/>
      <c r="AA662" s="37"/>
      <c r="AB662" s="37"/>
      <c r="AC662" s="37"/>
      <c r="AD662" s="41"/>
      <c r="AE662" s="77"/>
      <c r="AF662" s="77"/>
      <c r="AG662" s="37"/>
      <c r="AH662" s="37"/>
      <c r="AI662" s="37"/>
      <c r="AJ662" s="37"/>
      <c r="AK662" s="37"/>
      <c r="AL662" s="41"/>
      <c r="AM662" s="77"/>
      <c r="AN662" s="77"/>
      <c r="AO662" s="37"/>
      <c r="AP662" s="37"/>
      <c r="AQ662" s="37"/>
      <c r="AR662" s="37"/>
      <c r="AS662" s="37"/>
      <c r="AT662" s="41"/>
      <c r="AU662" s="77"/>
      <c r="AV662" s="77"/>
      <c r="AW662" s="37"/>
      <c r="AX662" s="37"/>
      <c r="AY662" s="37"/>
      <c r="AZ662" s="37"/>
      <c r="BA662" s="37"/>
      <c r="BB662" s="41"/>
      <c r="BC662" s="77"/>
      <c r="BD662" s="77"/>
      <c r="BE662" s="37"/>
      <c r="BF662" s="37"/>
      <c r="BG662" s="37"/>
      <c r="BH662" s="37"/>
      <c r="BI662" s="37"/>
      <c r="BJ662" s="37"/>
      <c r="BK662" s="32"/>
      <c r="BL662" s="32"/>
      <c r="BM662" s="115">
        <f>Familia!AV661</f>
        <v>0</v>
      </c>
      <c r="BN662" s="32"/>
      <c r="BO662" s="115">
        <f>Familia!AW661</f>
        <v>0</v>
      </c>
      <c r="BP662" s="32"/>
      <c r="BQ662" s="115">
        <f>Familia!AX661</f>
        <v>0</v>
      </c>
      <c r="BR662" s="32"/>
      <c r="BS662" s="115">
        <f>Familia!AY661</f>
        <v>0</v>
      </c>
      <c r="BT662" s="32"/>
      <c r="BU662" s="115">
        <f>Familia!AZ661</f>
        <v>0</v>
      </c>
      <c r="BV662" s="32"/>
      <c r="BW662" s="115">
        <f>Familia!BA661</f>
        <v>0</v>
      </c>
      <c r="BX662" s="32"/>
      <c r="BY662" s="32"/>
      <c r="BZ662" s="39"/>
      <c r="CA662" s="39"/>
      <c r="CB662" s="39"/>
      <c r="CC662" s="39"/>
      <c r="CD662" s="39"/>
      <c r="CE662" s="39"/>
      <c r="CF662" s="37"/>
      <c r="CG662" s="40"/>
      <c r="CH662" s="114">
        <f t="shared" si="10"/>
        <v>0</v>
      </c>
      <c r="CI662" s="41"/>
      <c r="CJ662" s="34"/>
      <c r="CK662" s="41"/>
      <c r="CL662" s="34"/>
      <c r="CM662" s="41"/>
      <c r="CN662" s="41"/>
      <c r="CO662" s="34"/>
      <c r="CP662" s="41"/>
      <c r="CQ662" s="37"/>
      <c r="CR662" s="40"/>
      <c r="CS662" s="37"/>
      <c r="CT662" s="37" t="s">
        <v>1597</v>
      </c>
      <c r="CV662" s="37"/>
    </row>
    <row r="663" spans="1:100">
      <c r="A663" s="21">
        <v>659</v>
      </c>
      <c r="B663" s="21">
        <f>Beneficiario!C660</f>
        <v>0</v>
      </c>
      <c r="C663" s="41"/>
      <c r="D663" s="37"/>
      <c r="E663" s="40"/>
      <c r="F663" s="77"/>
      <c r="G663" s="77"/>
      <c r="H663" s="37"/>
      <c r="I663" s="37"/>
      <c r="J663" s="37"/>
      <c r="K663" s="37"/>
      <c r="L663" s="37"/>
      <c r="M663" s="32"/>
      <c r="N663" s="41"/>
      <c r="O663" s="77"/>
      <c r="P663" s="77"/>
      <c r="Q663" s="37"/>
      <c r="R663" s="37"/>
      <c r="S663" s="37"/>
      <c r="T663" s="37"/>
      <c r="U663" s="37"/>
      <c r="V663" s="41"/>
      <c r="W663" s="77"/>
      <c r="X663" s="77"/>
      <c r="Y663" s="37"/>
      <c r="Z663" s="37"/>
      <c r="AA663" s="37"/>
      <c r="AB663" s="37"/>
      <c r="AC663" s="37"/>
      <c r="AD663" s="41"/>
      <c r="AE663" s="77"/>
      <c r="AF663" s="77"/>
      <c r="AG663" s="37"/>
      <c r="AH663" s="37"/>
      <c r="AI663" s="37"/>
      <c r="AJ663" s="37"/>
      <c r="AK663" s="37"/>
      <c r="AL663" s="41"/>
      <c r="AM663" s="77"/>
      <c r="AN663" s="77"/>
      <c r="AO663" s="37"/>
      <c r="AP663" s="37"/>
      <c r="AQ663" s="37"/>
      <c r="AR663" s="37"/>
      <c r="AS663" s="37"/>
      <c r="AT663" s="41"/>
      <c r="AU663" s="77"/>
      <c r="AV663" s="77"/>
      <c r="AW663" s="37"/>
      <c r="AX663" s="37"/>
      <c r="AY663" s="37"/>
      <c r="AZ663" s="37"/>
      <c r="BA663" s="37"/>
      <c r="BB663" s="41"/>
      <c r="BC663" s="77"/>
      <c r="BD663" s="77"/>
      <c r="BE663" s="37"/>
      <c r="BF663" s="37"/>
      <c r="BG663" s="37"/>
      <c r="BH663" s="37"/>
      <c r="BI663" s="37"/>
      <c r="BJ663" s="37"/>
      <c r="BK663" s="32"/>
      <c r="BL663" s="32"/>
      <c r="BM663" s="115">
        <f>Familia!AV662</f>
        <v>0</v>
      </c>
      <c r="BN663" s="32"/>
      <c r="BO663" s="115">
        <f>Familia!AW662</f>
        <v>0</v>
      </c>
      <c r="BP663" s="32"/>
      <c r="BQ663" s="115">
        <f>Familia!AX662</f>
        <v>0</v>
      </c>
      <c r="BR663" s="32"/>
      <c r="BS663" s="115">
        <f>Familia!AY662</f>
        <v>0</v>
      </c>
      <c r="BT663" s="32"/>
      <c r="BU663" s="115">
        <f>Familia!AZ662</f>
        <v>0</v>
      </c>
      <c r="BV663" s="32"/>
      <c r="BW663" s="115">
        <f>Familia!BA662</f>
        <v>0</v>
      </c>
      <c r="BX663" s="32"/>
      <c r="BY663" s="32"/>
      <c r="BZ663" s="39"/>
      <c r="CA663" s="39"/>
      <c r="CB663" s="39"/>
      <c r="CC663" s="39"/>
      <c r="CD663" s="39"/>
      <c r="CE663" s="39"/>
      <c r="CF663" s="37"/>
      <c r="CG663" s="40"/>
      <c r="CH663" s="114">
        <f t="shared" si="10"/>
        <v>0</v>
      </c>
      <c r="CI663" s="41"/>
      <c r="CJ663" s="34"/>
      <c r="CK663" s="41"/>
      <c r="CL663" s="34"/>
      <c r="CM663" s="41"/>
      <c r="CN663" s="41"/>
      <c r="CO663" s="34"/>
      <c r="CP663" s="41"/>
      <c r="CQ663" s="37"/>
      <c r="CR663" s="40"/>
      <c r="CS663" s="37"/>
      <c r="CT663" s="37" t="s">
        <v>1597</v>
      </c>
      <c r="CV663" s="37"/>
    </row>
    <row r="664" spans="1:100">
      <c r="A664" s="21">
        <v>660</v>
      </c>
      <c r="B664" s="21">
        <f>Beneficiario!C661</f>
        <v>0</v>
      </c>
      <c r="C664" s="41"/>
      <c r="D664" s="37"/>
      <c r="E664" s="40"/>
      <c r="F664" s="77"/>
      <c r="G664" s="77"/>
      <c r="H664" s="37"/>
      <c r="I664" s="37"/>
      <c r="J664" s="37"/>
      <c r="K664" s="37"/>
      <c r="L664" s="37"/>
      <c r="M664" s="32"/>
      <c r="N664" s="41"/>
      <c r="O664" s="77"/>
      <c r="P664" s="77"/>
      <c r="Q664" s="37"/>
      <c r="R664" s="37"/>
      <c r="S664" s="37"/>
      <c r="T664" s="37"/>
      <c r="U664" s="37"/>
      <c r="V664" s="41"/>
      <c r="W664" s="77"/>
      <c r="X664" s="77"/>
      <c r="Y664" s="37"/>
      <c r="Z664" s="37"/>
      <c r="AA664" s="37"/>
      <c r="AB664" s="37"/>
      <c r="AC664" s="37"/>
      <c r="AD664" s="41"/>
      <c r="AE664" s="77"/>
      <c r="AF664" s="77"/>
      <c r="AG664" s="37"/>
      <c r="AH664" s="37"/>
      <c r="AI664" s="37"/>
      <c r="AJ664" s="37"/>
      <c r="AK664" s="37"/>
      <c r="AL664" s="41"/>
      <c r="AM664" s="77"/>
      <c r="AN664" s="77"/>
      <c r="AO664" s="37"/>
      <c r="AP664" s="37"/>
      <c r="AQ664" s="37"/>
      <c r="AR664" s="37"/>
      <c r="AS664" s="37"/>
      <c r="AT664" s="41"/>
      <c r="AU664" s="77"/>
      <c r="AV664" s="77"/>
      <c r="AW664" s="37"/>
      <c r="AX664" s="37"/>
      <c r="AY664" s="37"/>
      <c r="AZ664" s="37"/>
      <c r="BA664" s="37"/>
      <c r="BB664" s="41"/>
      <c r="BC664" s="77"/>
      <c r="BD664" s="77"/>
      <c r="BE664" s="37"/>
      <c r="BF664" s="37"/>
      <c r="BG664" s="37"/>
      <c r="BH664" s="37"/>
      <c r="BI664" s="37"/>
      <c r="BJ664" s="37"/>
      <c r="BK664" s="32"/>
      <c r="BL664" s="32"/>
      <c r="BM664" s="115">
        <f>Familia!AV663</f>
        <v>0</v>
      </c>
      <c r="BN664" s="32"/>
      <c r="BO664" s="115">
        <f>Familia!AW663</f>
        <v>0</v>
      </c>
      <c r="BP664" s="32"/>
      <c r="BQ664" s="115">
        <f>Familia!AX663</f>
        <v>0</v>
      </c>
      <c r="BR664" s="32"/>
      <c r="BS664" s="115">
        <f>Familia!AY663</f>
        <v>0</v>
      </c>
      <c r="BT664" s="32"/>
      <c r="BU664" s="115">
        <f>Familia!AZ663</f>
        <v>0</v>
      </c>
      <c r="BV664" s="32"/>
      <c r="BW664" s="115">
        <f>Familia!BA663</f>
        <v>0</v>
      </c>
      <c r="BX664" s="32"/>
      <c r="BY664" s="32"/>
      <c r="BZ664" s="39"/>
      <c r="CA664" s="39"/>
      <c r="CB664" s="39"/>
      <c r="CC664" s="39"/>
      <c r="CD664" s="39"/>
      <c r="CE664" s="39"/>
      <c r="CF664" s="37"/>
      <c r="CG664" s="40"/>
      <c r="CH664" s="114">
        <f t="shared" si="10"/>
        <v>0</v>
      </c>
      <c r="CI664" s="41"/>
      <c r="CJ664" s="34"/>
      <c r="CK664" s="41"/>
      <c r="CL664" s="34"/>
      <c r="CM664" s="41"/>
      <c r="CN664" s="41"/>
      <c r="CO664" s="34"/>
      <c r="CP664" s="41"/>
      <c r="CQ664" s="37"/>
      <c r="CR664" s="40"/>
      <c r="CS664" s="37"/>
      <c r="CT664" s="37" t="s">
        <v>1597</v>
      </c>
      <c r="CV664" s="37"/>
    </row>
    <row r="665" spans="1:100">
      <c r="A665" s="21">
        <v>661</v>
      </c>
      <c r="B665" s="21">
        <f>Beneficiario!C662</f>
        <v>0</v>
      </c>
      <c r="C665" s="41"/>
      <c r="D665" s="37"/>
      <c r="E665" s="40"/>
      <c r="F665" s="77"/>
      <c r="G665" s="77"/>
      <c r="H665" s="37"/>
      <c r="I665" s="37"/>
      <c r="J665" s="37"/>
      <c r="K665" s="37"/>
      <c r="L665" s="37"/>
      <c r="M665" s="32"/>
      <c r="N665" s="41"/>
      <c r="O665" s="77"/>
      <c r="P665" s="77"/>
      <c r="Q665" s="37"/>
      <c r="R665" s="37"/>
      <c r="S665" s="37"/>
      <c r="T665" s="37"/>
      <c r="U665" s="37"/>
      <c r="V665" s="41"/>
      <c r="W665" s="77"/>
      <c r="X665" s="77"/>
      <c r="Y665" s="37"/>
      <c r="Z665" s="37"/>
      <c r="AA665" s="37"/>
      <c r="AB665" s="37"/>
      <c r="AC665" s="37"/>
      <c r="AD665" s="41"/>
      <c r="AE665" s="77"/>
      <c r="AF665" s="77"/>
      <c r="AG665" s="37"/>
      <c r="AH665" s="37"/>
      <c r="AI665" s="37"/>
      <c r="AJ665" s="37"/>
      <c r="AK665" s="37"/>
      <c r="AL665" s="41"/>
      <c r="AM665" s="77"/>
      <c r="AN665" s="77"/>
      <c r="AO665" s="37"/>
      <c r="AP665" s="37"/>
      <c r="AQ665" s="37"/>
      <c r="AR665" s="37"/>
      <c r="AS665" s="37"/>
      <c r="AT665" s="41"/>
      <c r="AU665" s="77"/>
      <c r="AV665" s="77"/>
      <c r="AW665" s="37"/>
      <c r="AX665" s="37"/>
      <c r="AY665" s="37"/>
      <c r="AZ665" s="37"/>
      <c r="BA665" s="37"/>
      <c r="BB665" s="41"/>
      <c r="BC665" s="77"/>
      <c r="BD665" s="77"/>
      <c r="BE665" s="37"/>
      <c r="BF665" s="37"/>
      <c r="BG665" s="37"/>
      <c r="BH665" s="37"/>
      <c r="BI665" s="37"/>
      <c r="BJ665" s="37"/>
      <c r="BK665" s="32"/>
      <c r="BL665" s="32"/>
      <c r="BM665" s="115">
        <f>Familia!AV664</f>
        <v>0</v>
      </c>
      <c r="BN665" s="32"/>
      <c r="BO665" s="115">
        <f>Familia!AW664</f>
        <v>0</v>
      </c>
      <c r="BP665" s="32"/>
      <c r="BQ665" s="115">
        <f>Familia!AX664</f>
        <v>0</v>
      </c>
      <c r="BR665" s="32"/>
      <c r="BS665" s="115">
        <f>Familia!AY664</f>
        <v>0</v>
      </c>
      <c r="BT665" s="32"/>
      <c r="BU665" s="115">
        <f>Familia!AZ664</f>
        <v>0</v>
      </c>
      <c r="BV665" s="32"/>
      <c r="BW665" s="115">
        <f>Familia!BA664</f>
        <v>0</v>
      </c>
      <c r="BX665" s="32"/>
      <c r="BY665" s="32"/>
      <c r="BZ665" s="39"/>
      <c r="CA665" s="39"/>
      <c r="CB665" s="39"/>
      <c r="CC665" s="39"/>
      <c r="CD665" s="39"/>
      <c r="CE665" s="39"/>
      <c r="CF665" s="37"/>
      <c r="CG665" s="40"/>
      <c r="CH665" s="114">
        <f t="shared" si="10"/>
        <v>0</v>
      </c>
      <c r="CI665" s="41"/>
      <c r="CJ665" s="34"/>
      <c r="CK665" s="41"/>
      <c r="CL665" s="34"/>
      <c r="CM665" s="41"/>
      <c r="CN665" s="41"/>
      <c r="CO665" s="34"/>
      <c r="CP665" s="41"/>
      <c r="CQ665" s="37"/>
      <c r="CR665" s="40"/>
      <c r="CS665" s="37"/>
      <c r="CT665" s="37" t="s">
        <v>1597</v>
      </c>
      <c r="CV665" s="37"/>
    </row>
    <row r="666" spans="1:100">
      <c r="A666" s="21">
        <v>662</v>
      </c>
      <c r="B666" s="21">
        <f>Beneficiario!C663</f>
        <v>0</v>
      </c>
      <c r="C666" s="41"/>
      <c r="D666" s="37"/>
      <c r="E666" s="40"/>
      <c r="F666" s="77"/>
      <c r="G666" s="77"/>
      <c r="H666" s="37"/>
      <c r="I666" s="37"/>
      <c r="J666" s="37"/>
      <c r="K666" s="37"/>
      <c r="L666" s="37"/>
      <c r="M666" s="32"/>
      <c r="N666" s="41"/>
      <c r="O666" s="77"/>
      <c r="P666" s="77"/>
      <c r="Q666" s="37"/>
      <c r="R666" s="37"/>
      <c r="S666" s="37"/>
      <c r="T666" s="37"/>
      <c r="U666" s="37"/>
      <c r="V666" s="41"/>
      <c r="W666" s="77"/>
      <c r="X666" s="77"/>
      <c r="Y666" s="37"/>
      <c r="Z666" s="37"/>
      <c r="AA666" s="37"/>
      <c r="AB666" s="37"/>
      <c r="AC666" s="37"/>
      <c r="AD666" s="41"/>
      <c r="AE666" s="77"/>
      <c r="AF666" s="77"/>
      <c r="AG666" s="37"/>
      <c r="AH666" s="37"/>
      <c r="AI666" s="37"/>
      <c r="AJ666" s="37"/>
      <c r="AK666" s="37"/>
      <c r="AL666" s="41"/>
      <c r="AM666" s="77"/>
      <c r="AN666" s="77"/>
      <c r="AO666" s="37"/>
      <c r="AP666" s="37"/>
      <c r="AQ666" s="37"/>
      <c r="AR666" s="37"/>
      <c r="AS666" s="37"/>
      <c r="AT666" s="41"/>
      <c r="AU666" s="77"/>
      <c r="AV666" s="77"/>
      <c r="AW666" s="37"/>
      <c r="AX666" s="37"/>
      <c r="AY666" s="37"/>
      <c r="AZ666" s="37"/>
      <c r="BA666" s="37"/>
      <c r="BB666" s="41"/>
      <c r="BC666" s="77"/>
      <c r="BD666" s="77"/>
      <c r="BE666" s="37"/>
      <c r="BF666" s="37"/>
      <c r="BG666" s="37"/>
      <c r="BH666" s="37"/>
      <c r="BI666" s="37"/>
      <c r="BJ666" s="37"/>
      <c r="BK666" s="32"/>
      <c r="BL666" s="32"/>
      <c r="BM666" s="115">
        <f>Familia!AV665</f>
        <v>0</v>
      </c>
      <c r="BN666" s="32"/>
      <c r="BO666" s="115">
        <f>Familia!AW665</f>
        <v>0</v>
      </c>
      <c r="BP666" s="32"/>
      <c r="BQ666" s="115">
        <f>Familia!AX665</f>
        <v>0</v>
      </c>
      <c r="BR666" s="32"/>
      <c r="BS666" s="115">
        <f>Familia!AY665</f>
        <v>0</v>
      </c>
      <c r="BT666" s="32"/>
      <c r="BU666" s="115">
        <f>Familia!AZ665</f>
        <v>0</v>
      </c>
      <c r="BV666" s="32"/>
      <c r="BW666" s="115">
        <f>Familia!BA665</f>
        <v>0</v>
      </c>
      <c r="BX666" s="32"/>
      <c r="BY666" s="32"/>
      <c r="BZ666" s="39"/>
      <c r="CA666" s="39"/>
      <c r="CB666" s="39"/>
      <c r="CC666" s="39"/>
      <c r="CD666" s="39"/>
      <c r="CE666" s="39"/>
      <c r="CF666" s="37"/>
      <c r="CG666" s="40"/>
      <c r="CH666" s="114">
        <f t="shared" si="10"/>
        <v>0</v>
      </c>
      <c r="CI666" s="41"/>
      <c r="CJ666" s="34"/>
      <c r="CK666" s="41"/>
      <c r="CL666" s="34"/>
      <c r="CM666" s="41"/>
      <c r="CN666" s="41"/>
      <c r="CO666" s="34"/>
      <c r="CP666" s="41"/>
      <c r="CQ666" s="37"/>
      <c r="CR666" s="40"/>
      <c r="CS666" s="37"/>
      <c r="CT666" s="37" t="s">
        <v>1597</v>
      </c>
      <c r="CV666" s="37"/>
    </row>
    <row r="667" spans="1:100">
      <c r="A667" s="21">
        <v>663</v>
      </c>
      <c r="B667" s="21">
        <f>Beneficiario!C664</f>
        <v>0</v>
      </c>
      <c r="C667" s="41"/>
      <c r="D667" s="37"/>
      <c r="E667" s="40"/>
      <c r="F667" s="77"/>
      <c r="G667" s="77"/>
      <c r="H667" s="37"/>
      <c r="I667" s="37"/>
      <c r="J667" s="37"/>
      <c r="K667" s="37"/>
      <c r="L667" s="37"/>
      <c r="M667" s="32"/>
      <c r="N667" s="41"/>
      <c r="O667" s="77"/>
      <c r="P667" s="77"/>
      <c r="Q667" s="37"/>
      <c r="R667" s="37"/>
      <c r="S667" s="37"/>
      <c r="T667" s="37"/>
      <c r="U667" s="37"/>
      <c r="V667" s="41"/>
      <c r="W667" s="77"/>
      <c r="X667" s="77"/>
      <c r="Y667" s="37"/>
      <c r="Z667" s="37"/>
      <c r="AA667" s="37"/>
      <c r="AB667" s="37"/>
      <c r="AC667" s="37"/>
      <c r="AD667" s="41"/>
      <c r="AE667" s="77"/>
      <c r="AF667" s="77"/>
      <c r="AG667" s="37"/>
      <c r="AH667" s="37"/>
      <c r="AI667" s="37"/>
      <c r="AJ667" s="37"/>
      <c r="AK667" s="37"/>
      <c r="AL667" s="41"/>
      <c r="AM667" s="77"/>
      <c r="AN667" s="77"/>
      <c r="AO667" s="37"/>
      <c r="AP667" s="37"/>
      <c r="AQ667" s="37"/>
      <c r="AR667" s="37"/>
      <c r="AS667" s="37"/>
      <c r="AT667" s="41"/>
      <c r="AU667" s="77"/>
      <c r="AV667" s="77"/>
      <c r="AW667" s="37"/>
      <c r="AX667" s="37"/>
      <c r="AY667" s="37"/>
      <c r="AZ667" s="37"/>
      <c r="BA667" s="37"/>
      <c r="BB667" s="41"/>
      <c r="BC667" s="77"/>
      <c r="BD667" s="77"/>
      <c r="BE667" s="37"/>
      <c r="BF667" s="37"/>
      <c r="BG667" s="37"/>
      <c r="BH667" s="37"/>
      <c r="BI667" s="37"/>
      <c r="BJ667" s="37"/>
      <c r="BK667" s="32"/>
      <c r="BL667" s="32"/>
      <c r="BM667" s="115">
        <f>Familia!AV666</f>
        <v>0</v>
      </c>
      <c r="BN667" s="32"/>
      <c r="BO667" s="115">
        <f>Familia!AW666</f>
        <v>0</v>
      </c>
      <c r="BP667" s="32"/>
      <c r="BQ667" s="115">
        <f>Familia!AX666</f>
        <v>0</v>
      </c>
      <c r="BR667" s="32"/>
      <c r="BS667" s="115">
        <f>Familia!AY666</f>
        <v>0</v>
      </c>
      <c r="BT667" s="32"/>
      <c r="BU667" s="115">
        <f>Familia!AZ666</f>
        <v>0</v>
      </c>
      <c r="BV667" s="32"/>
      <c r="BW667" s="115">
        <f>Familia!BA666</f>
        <v>0</v>
      </c>
      <c r="BX667" s="32"/>
      <c r="BY667" s="32"/>
      <c r="BZ667" s="39"/>
      <c r="CA667" s="39"/>
      <c r="CB667" s="39"/>
      <c r="CC667" s="39"/>
      <c r="CD667" s="39"/>
      <c r="CE667" s="39"/>
      <c r="CF667" s="37"/>
      <c r="CG667" s="40"/>
      <c r="CH667" s="114">
        <f t="shared" si="10"/>
        <v>0</v>
      </c>
      <c r="CI667" s="41"/>
      <c r="CJ667" s="34"/>
      <c r="CK667" s="41"/>
      <c r="CL667" s="34"/>
      <c r="CM667" s="41"/>
      <c r="CN667" s="41"/>
      <c r="CO667" s="34"/>
      <c r="CP667" s="41"/>
      <c r="CQ667" s="37"/>
      <c r="CR667" s="40"/>
      <c r="CS667" s="37"/>
      <c r="CT667" s="37" t="s">
        <v>1597</v>
      </c>
      <c r="CV667" s="37"/>
    </row>
    <row r="668" spans="1:100">
      <c r="A668" s="21">
        <v>664</v>
      </c>
      <c r="B668" s="21">
        <f>Beneficiario!C665</f>
        <v>0</v>
      </c>
      <c r="C668" s="41"/>
      <c r="D668" s="37"/>
      <c r="E668" s="40"/>
      <c r="F668" s="77"/>
      <c r="G668" s="77"/>
      <c r="H668" s="37"/>
      <c r="I668" s="37"/>
      <c r="J668" s="37"/>
      <c r="K668" s="37"/>
      <c r="L668" s="37"/>
      <c r="M668" s="32"/>
      <c r="N668" s="41"/>
      <c r="O668" s="77"/>
      <c r="P668" s="77"/>
      <c r="Q668" s="37"/>
      <c r="R668" s="37"/>
      <c r="S668" s="37"/>
      <c r="T668" s="37"/>
      <c r="U668" s="37"/>
      <c r="V668" s="41"/>
      <c r="W668" s="77"/>
      <c r="X668" s="77"/>
      <c r="Y668" s="37"/>
      <c r="Z668" s="37"/>
      <c r="AA668" s="37"/>
      <c r="AB668" s="37"/>
      <c r="AC668" s="37"/>
      <c r="AD668" s="41"/>
      <c r="AE668" s="77"/>
      <c r="AF668" s="77"/>
      <c r="AG668" s="37"/>
      <c r="AH668" s="37"/>
      <c r="AI668" s="37"/>
      <c r="AJ668" s="37"/>
      <c r="AK668" s="37"/>
      <c r="AL668" s="41"/>
      <c r="AM668" s="77"/>
      <c r="AN668" s="77"/>
      <c r="AO668" s="37"/>
      <c r="AP668" s="37"/>
      <c r="AQ668" s="37"/>
      <c r="AR668" s="37"/>
      <c r="AS668" s="37"/>
      <c r="AT668" s="41"/>
      <c r="AU668" s="77"/>
      <c r="AV668" s="77"/>
      <c r="AW668" s="37"/>
      <c r="AX668" s="37"/>
      <c r="AY668" s="37"/>
      <c r="AZ668" s="37"/>
      <c r="BA668" s="37"/>
      <c r="BB668" s="41"/>
      <c r="BC668" s="77"/>
      <c r="BD668" s="77"/>
      <c r="BE668" s="37"/>
      <c r="BF668" s="37"/>
      <c r="BG668" s="37"/>
      <c r="BH668" s="37"/>
      <c r="BI668" s="37"/>
      <c r="BJ668" s="37"/>
      <c r="BK668" s="32"/>
      <c r="BL668" s="32"/>
      <c r="BM668" s="115">
        <f>Familia!AV667</f>
        <v>0</v>
      </c>
      <c r="BN668" s="32"/>
      <c r="BO668" s="115">
        <f>Familia!AW667</f>
        <v>0</v>
      </c>
      <c r="BP668" s="32"/>
      <c r="BQ668" s="115">
        <f>Familia!AX667</f>
        <v>0</v>
      </c>
      <c r="BR668" s="32"/>
      <c r="BS668" s="115">
        <f>Familia!AY667</f>
        <v>0</v>
      </c>
      <c r="BT668" s="32"/>
      <c r="BU668" s="115">
        <f>Familia!AZ667</f>
        <v>0</v>
      </c>
      <c r="BV668" s="32"/>
      <c r="BW668" s="115">
        <f>Familia!BA667</f>
        <v>0</v>
      </c>
      <c r="BX668" s="32"/>
      <c r="BY668" s="32"/>
      <c r="BZ668" s="39"/>
      <c r="CA668" s="39"/>
      <c r="CB668" s="39"/>
      <c r="CC668" s="39"/>
      <c r="CD668" s="39"/>
      <c r="CE668" s="39"/>
      <c r="CF668" s="37"/>
      <c r="CG668" s="40"/>
      <c r="CH668" s="114">
        <f t="shared" si="10"/>
        <v>0</v>
      </c>
      <c r="CI668" s="41"/>
      <c r="CJ668" s="34"/>
      <c r="CK668" s="41"/>
      <c r="CL668" s="34"/>
      <c r="CM668" s="41"/>
      <c r="CN668" s="41"/>
      <c r="CO668" s="34"/>
      <c r="CP668" s="41"/>
      <c r="CQ668" s="37"/>
      <c r="CR668" s="40"/>
      <c r="CS668" s="37"/>
      <c r="CT668" s="37" t="s">
        <v>1597</v>
      </c>
      <c r="CV668" s="37"/>
    </row>
    <row r="669" spans="1:100">
      <c r="A669" s="21">
        <v>665</v>
      </c>
      <c r="B669" s="21">
        <f>Beneficiario!C666</f>
        <v>0</v>
      </c>
      <c r="C669" s="41"/>
      <c r="D669" s="37"/>
      <c r="E669" s="40"/>
      <c r="F669" s="77"/>
      <c r="G669" s="77"/>
      <c r="H669" s="37"/>
      <c r="I669" s="37"/>
      <c r="J669" s="37"/>
      <c r="K669" s="37"/>
      <c r="L669" s="37"/>
      <c r="M669" s="32"/>
      <c r="N669" s="41"/>
      <c r="O669" s="77"/>
      <c r="P669" s="77"/>
      <c r="Q669" s="37"/>
      <c r="R669" s="37"/>
      <c r="S669" s="37"/>
      <c r="T669" s="37"/>
      <c r="U669" s="37"/>
      <c r="V669" s="41"/>
      <c r="W669" s="77"/>
      <c r="X669" s="77"/>
      <c r="Y669" s="37"/>
      <c r="Z669" s="37"/>
      <c r="AA669" s="37"/>
      <c r="AB669" s="37"/>
      <c r="AC669" s="37"/>
      <c r="AD669" s="41"/>
      <c r="AE669" s="77"/>
      <c r="AF669" s="77"/>
      <c r="AG669" s="37"/>
      <c r="AH669" s="37"/>
      <c r="AI669" s="37"/>
      <c r="AJ669" s="37"/>
      <c r="AK669" s="37"/>
      <c r="AL669" s="41"/>
      <c r="AM669" s="77"/>
      <c r="AN669" s="77"/>
      <c r="AO669" s="37"/>
      <c r="AP669" s="37"/>
      <c r="AQ669" s="37"/>
      <c r="AR669" s="37"/>
      <c r="AS669" s="37"/>
      <c r="AT669" s="41"/>
      <c r="AU669" s="77"/>
      <c r="AV669" s="77"/>
      <c r="AW669" s="37"/>
      <c r="AX669" s="37"/>
      <c r="AY669" s="37"/>
      <c r="AZ669" s="37"/>
      <c r="BA669" s="37"/>
      <c r="BB669" s="41"/>
      <c r="BC669" s="77"/>
      <c r="BD669" s="77"/>
      <c r="BE669" s="37"/>
      <c r="BF669" s="37"/>
      <c r="BG669" s="37"/>
      <c r="BH669" s="37"/>
      <c r="BI669" s="37"/>
      <c r="BJ669" s="37"/>
      <c r="BK669" s="32"/>
      <c r="BL669" s="32"/>
      <c r="BM669" s="115">
        <f>Familia!AV668</f>
        <v>0</v>
      </c>
      <c r="BN669" s="32"/>
      <c r="BO669" s="115">
        <f>Familia!AW668</f>
        <v>0</v>
      </c>
      <c r="BP669" s="32"/>
      <c r="BQ669" s="115">
        <f>Familia!AX668</f>
        <v>0</v>
      </c>
      <c r="BR669" s="32"/>
      <c r="BS669" s="115">
        <f>Familia!AY668</f>
        <v>0</v>
      </c>
      <c r="BT669" s="32"/>
      <c r="BU669" s="115">
        <f>Familia!AZ668</f>
        <v>0</v>
      </c>
      <c r="BV669" s="32"/>
      <c r="BW669" s="115">
        <f>Familia!BA668</f>
        <v>0</v>
      </c>
      <c r="BX669" s="32"/>
      <c r="BY669" s="32"/>
      <c r="BZ669" s="39"/>
      <c r="CA669" s="39"/>
      <c r="CB669" s="39"/>
      <c r="CC669" s="39"/>
      <c r="CD669" s="39"/>
      <c r="CE669" s="39"/>
      <c r="CF669" s="37"/>
      <c r="CG669" s="40"/>
      <c r="CH669" s="114">
        <f t="shared" si="10"/>
        <v>0</v>
      </c>
      <c r="CI669" s="41"/>
      <c r="CJ669" s="34"/>
      <c r="CK669" s="41"/>
      <c r="CL669" s="34"/>
      <c r="CM669" s="41"/>
      <c r="CN669" s="41"/>
      <c r="CO669" s="34"/>
      <c r="CP669" s="41"/>
      <c r="CQ669" s="37"/>
      <c r="CR669" s="40"/>
      <c r="CS669" s="37"/>
      <c r="CT669" s="37" t="s">
        <v>1597</v>
      </c>
      <c r="CV669" s="37"/>
    </row>
    <row r="670" spans="1:100">
      <c r="A670" s="21">
        <v>666</v>
      </c>
      <c r="B670" s="21">
        <f>Beneficiario!C667</f>
        <v>0</v>
      </c>
      <c r="C670" s="41"/>
      <c r="D670" s="37"/>
      <c r="E670" s="40"/>
      <c r="F670" s="77"/>
      <c r="G670" s="77"/>
      <c r="H670" s="37"/>
      <c r="I670" s="37"/>
      <c r="J670" s="37"/>
      <c r="K670" s="37"/>
      <c r="L670" s="37"/>
      <c r="M670" s="32"/>
      <c r="N670" s="41"/>
      <c r="O670" s="77"/>
      <c r="P670" s="77"/>
      <c r="Q670" s="37"/>
      <c r="R670" s="37"/>
      <c r="S670" s="37"/>
      <c r="T670" s="37"/>
      <c r="U670" s="37"/>
      <c r="V670" s="41"/>
      <c r="W670" s="77"/>
      <c r="X670" s="77"/>
      <c r="Y670" s="37"/>
      <c r="Z670" s="37"/>
      <c r="AA670" s="37"/>
      <c r="AB670" s="37"/>
      <c r="AC670" s="37"/>
      <c r="AD670" s="41"/>
      <c r="AE670" s="77"/>
      <c r="AF670" s="77"/>
      <c r="AG670" s="37"/>
      <c r="AH670" s="37"/>
      <c r="AI670" s="37"/>
      <c r="AJ670" s="37"/>
      <c r="AK670" s="37"/>
      <c r="AL670" s="41"/>
      <c r="AM670" s="77"/>
      <c r="AN670" s="77"/>
      <c r="AO670" s="37"/>
      <c r="AP670" s="37"/>
      <c r="AQ670" s="37"/>
      <c r="AR670" s="37"/>
      <c r="AS670" s="37"/>
      <c r="AT670" s="41"/>
      <c r="AU670" s="77"/>
      <c r="AV670" s="77"/>
      <c r="AW670" s="37"/>
      <c r="AX670" s="37"/>
      <c r="AY670" s="37"/>
      <c r="AZ670" s="37"/>
      <c r="BA670" s="37"/>
      <c r="BB670" s="41"/>
      <c r="BC670" s="77"/>
      <c r="BD670" s="77"/>
      <c r="BE670" s="37"/>
      <c r="BF670" s="37"/>
      <c r="BG670" s="37"/>
      <c r="BH670" s="37"/>
      <c r="BI670" s="37"/>
      <c r="BJ670" s="37"/>
      <c r="BK670" s="32"/>
      <c r="BL670" s="32"/>
      <c r="BM670" s="115">
        <f>Familia!AV669</f>
        <v>0</v>
      </c>
      <c r="BN670" s="32"/>
      <c r="BO670" s="115">
        <f>Familia!AW669</f>
        <v>0</v>
      </c>
      <c r="BP670" s="32"/>
      <c r="BQ670" s="115">
        <f>Familia!AX669</f>
        <v>0</v>
      </c>
      <c r="BR670" s="32"/>
      <c r="BS670" s="115">
        <f>Familia!AY669</f>
        <v>0</v>
      </c>
      <c r="BT670" s="32"/>
      <c r="BU670" s="115">
        <f>Familia!AZ669</f>
        <v>0</v>
      </c>
      <c r="BV670" s="32"/>
      <c r="BW670" s="115">
        <f>Familia!BA669</f>
        <v>0</v>
      </c>
      <c r="BX670" s="32"/>
      <c r="BY670" s="32"/>
      <c r="BZ670" s="39"/>
      <c r="CA670" s="39"/>
      <c r="CB670" s="39"/>
      <c r="CC670" s="39"/>
      <c r="CD670" s="39"/>
      <c r="CE670" s="39"/>
      <c r="CF670" s="37"/>
      <c r="CG670" s="40"/>
      <c r="CH670" s="114">
        <f t="shared" si="10"/>
        <v>0</v>
      </c>
      <c r="CI670" s="41"/>
      <c r="CJ670" s="34"/>
      <c r="CK670" s="41"/>
      <c r="CL670" s="34"/>
      <c r="CM670" s="41"/>
      <c r="CN670" s="41"/>
      <c r="CO670" s="34"/>
      <c r="CP670" s="41"/>
      <c r="CQ670" s="37"/>
      <c r="CR670" s="40"/>
      <c r="CS670" s="37"/>
      <c r="CT670" s="37" t="s">
        <v>1597</v>
      </c>
      <c r="CV670" s="37"/>
    </row>
    <row r="671" spans="1:100">
      <c r="A671" s="21">
        <v>667</v>
      </c>
      <c r="B671" s="21">
        <f>Beneficiario!C668</f>
        <v>0</v>
      </c>
      <c r="C671" s="41"/>
      <c r="D671" s="37"/>
      <c r="E671" s="40"/>
      <c r="F671" s="77"/>
      <c r="G671" s="77"/>
      <c r="H671" s="37"/>
      <c r="I671" s="37"/>
      <c r="J671" s="37"/>
      <c r="K671" s="37"/>
      <c r="L671" s="37"/>
      <c r="M671" s="32"/>
      <c r="N671" s="41"/>
      <c r="O671" s="77"/>
      <c r="P671" s="77"/>
      <c r="Q671" s="37"/>
      <c r="R671" s="37"/>
      <c r="S671" s="37"/>
      <c r="T671" s="37"/>
      <c r="U671" s="37"/>
      <c r="V671" s="41"/>
      <c r="W671" s="77"/>
      <c r="X671" s="77"/>
      <c r="Y671" s="37"/>
      <c r="Z671" s="37"/>
      <c r="AA671" s="37"/>
      <c r="AB671" s="37"/>
      <c r="AC671" s="37"/>
      <c r="AD671" s="41"/>
      <c r="AE671" s="77"/>
      <c r="AF671" s="77"/>
      <c r="AG671" s="37"/>
      <c r="AH671" s="37"/>
      <c r="AI671" s="37"/>
      <c r="AJ671" s="37"/>
      <c r="AK671" s="37"/>
      <c r="AL671" s="41"/>
      <c r="AM671" s="77"/>
      <c r="AN671" s="77"/>
      <c r="AO671" s="37"/>
      <c r="AP671" s="37"/>
      <c r="AQ671" s="37"/>
      <c r="AR671" s="37"/>
      <c r="AS671" s="37"/>
      <c r="AT671" s="41"/>
      <c r="AU671" s="77"/>
      <c r="AV671" s="77"/>
      <c r="AW671" s="37"/>
      <c r="AX671" s="37"/>
      <c r="AY671" s="37"/>
      <c r="AZ671" s="37"/>
      <c r="BA671" s="37"/>
      <c r="BB671" s="41"/>
      <c r="BC671" s="77"/>
      <c r="BD671" s="77"/>
      <c r="BE671" s="37"/>
      <c r="BF671" s="37"/>
      <c r="BG671" s="37"/>
      <c r="BH671" s="37"/>
      <c r="BI671" s="37"/>
      <c r="BJ671" s="37"/>
      <c r="BK671" s="32"/>
      <c r="BL671" s="32"/>
      <c r="BM671" s="115">
        <f>Familia!AV670</f>
        <v>0</v>
      </c>
      <c r="BN671" s="32"/>
      <c r="BO671" s="115">
        <f>Familia!AW670</f>
        <v>0</v>
      </c>
      <c r="BP671" s="32"/>
      <c r="BQ671" s="115">
        <f>Familia!AX670</f>
        <v>0</v>
      </c>
      <c r="BR671" s="32"/>
      <c r="BS671" s="115">
        <f>Familia!AY670</f>
        <v>0</v>
      </c>
      <c r="BT671" s="32"/>
      <c r="BU671" s="115">
        <f>Familia!AZ670</f>
        <v>0</v>
      </c>
      <c r="BV671" s="32"/>
      <c r="BW671" s="115">
        <f>Familia!BA670</f>
        <v>0</v>
      </c>
      <c r="BX671" s="32"/>
      <c r="BY671" s="32"/>
      <c r="BZ671" s="39"/>
      <c r="CA671" s="39"/>
      <c r="CB671" s="39"/>
      <c r="CC671" s="39"/>
      <c r="CD671" s="39"/>
      <c r="CE671" s="39"/>
      <c r="CF671" s="37"/>
      <c r="CG671" s="40"/>
      <c r="CH671" s="114">
        <f t="shared" si="10"/>
        <v>0</v>
      </c>
      <c r="CI671" s="41"/>
      <c r="CJ671" s="34"/>
      <c r="CK671" s="41"/>
      <c r="CL671" s="34"/>
      <c r="CM671" s="41"/>
      <c r="CN671" s="41"/>
      <c r="CO671" s="34"/>
      <c r="CP671" s="41"/>
      <c r="CQ671" s="37"/>
      <c r="CR671" s="40"/>
      <c r="CS671" s="37"/>
      <c r="CT671" s="37" t="s">
        <v>1597</v>
      </c>
      <c r="CV671" s="37"/>
    </row>
    <row r="672" spans="1:100">
      <c r="A672" s="21">
        <v>668</v>
      </c>
      <c r="B672" s="21">
        <f>Beneficiario!C669</f>
        <v>0</v>
      </c>
      <c r="C672" s="41"/>
      <c r="D672" s="37"/>
      <c r="E672" s="40"/>
      <c r="F672" s="77"/>
      <c r="G672" s="77"/>
      <c r="H672" s="37"/>
      <c r="I672" s="37"/>
      <c r="J672" s="37"/>
      <c r="K672" s="37"/>
      <c r="L672" s="37"/>
      <c r="M672" s="32"/>
      <c r="N672" s="41"/>
      <c r="O672" s="77"/>
      <c r="P672" s="77"/>
      <c r="Q672" s="37"/>
      <c r="R672" s="37"/>
      <c r="S672" s="37"/>
      <c r="T672" s="37"/>
      <c r="U672" s="37"/>
      <c r="V672" s="41"/>
      <c r="W672" s="77"/>
      <c r="X672" s="77"/>
      <c r="Y672" s="37"/>
      <c r="Z672" s="37"/>
      <c r="AA672" s="37"/>
      <c r="AB672" s="37"/>
      <c r="AC672" s="37"/>
      <c r="AD672" s="41"/>
      <c r="AE672" s="77"/>
      <c r="AF672" s="77"/>
      <c r="AG672" s="37"/>
      <c r="AH672" s="37"/>
      <c r="AI672" s="37"/>
      <c r="AJ672" s="37"/>
      <c r="AK672" s="37"/>
      <c r="AL672" s="41"/>
      <c r="AM672" s="77"/>
      <c r="AN672" s="77"/>
      <c r="AO672" s="37"/>
      <c r="AP672" s="37"/>
      <c r="AQ672" s="37"/>
      <c r="AR672" s="37"/>
      <c r="AS672" s="37"/>
      <c r="AT672" s="41"/>
      <c r="AU672" s="77"/>
      <c r="AV672" s="77"/>
      <c r="AW672" s="37"/>
      <c r="AX672" s="37"/>
      <c r="AY672" s="37"/>
      <c r="AZ672" s="37"/>
      <c r="BA672" s="37"/>
      <c r="BB672" s="41"/>
      <c r="BC672" s="77"/>
      <c r="BD672" s="77"/>
      <c r="BE672" s="37"/>
      <c r="BF672" s="37"/>
      <c r="BG672" s="37"/>
      <c r="BH672" s="37"/>
      <c r="BI672" s="37"/>
      <c r="BJ672" s="37"/>
      <c r="BK672" s="32"/>
      <c r="BL672" s="32"/>
      <c r="BM672" s="115">
        <f>Familia!AV671</f>
        <v>0</v>
      </c>
      <c r="BN672" s="32"/>
      <c r="BO672" s="115">
        <f>Familia!AW671</f>
        <v>0</v>
      </c>
      <c r="BP672" s="32"/>
      <c r="BQ672" s="115">
        <f>Familia!AX671</f>
        <v>0</v>
      </c>
      <c r="BR672" s="32"/>
      <c r="BS672" s="115">
        <f>Familia!AY671</f>
        <v>0</v>
      </c>
      <c r="BT672" s="32"/>
      <c r="BU672" s="115">
        <f>Familia!AZ671</f>
        <v>0</v>
      </c>
      <c r="BV672" s="32"/>
      <c r="BW672" s="115">
        <f>Familia!BA671</f>
        <v>0</v>
      </c>
      <c r="BX672" s="32"/>
      <c r="BY672" s="32"/>
      <c r="BZ672" s="39"/>
      <c r="CA672" s="39"/>
      <c r="CB672" s="39"/>
      <c r="CC672" s="39"/>
      <c r="CD672" s="39"/>
      <c r="CE672" s="39"/>
      <c r="CF672" s="37"/>
      <c r="CG672" s="40"/>
      <c r="CH672" s="114">
        <f t="shared" si="10"/>
        <v>0</v>
      </c>
      <c r="CI672" s="41"/>
      <c r="CJ672" s="34"/>
      <c r="CK672" s="41"/>
      <c r="CL672" s="34"/>
      <c r="CM672" s="41"/>
      <c r="CN672" s="41"/>
      <c r="CO672" s="34"/>
      <c r="CP672" s="41"/>
      <c r="CQ672" s="37"/>
      <c r="CR672" s="40"/>
      <c r="CS672" s="37"/>
      <c r="CT672" s="37" t="s">
        <v>1597</v>
      </c>
      <c r="CV672" s="37"/>
    </row>
    <row r="673" spans="1:100">
      <c r="A673" s="21">
        <v>669</v>
      </c>
      <c r="B673" s="21">
        <f>Beneficiario!C670</f>
        <v>0</v>
      </c>
      <c r="C673" s="41"/>
      <c r="D673" s="37"/>
      <c r="E673" s="40"/>
      <c r="F673" s="77"/>
      <c r="G673" s="77"/>
      <c r="H673" s="37"/>
      <c r="I673" s="37"/>
      <c r="J673" s="37"/>
      <c r="K673" s="37"/>
      <c r="L673" s="37"/>
      <c r="M673" s="32"/>
      <c r="N673" s="41"/>
      <c r="O673" s="77"/>
      <c r="P673" s="77"/>
      <c r="Q673" s="37"/>
      <c r="R673" s="37"/>
      <c r="S673" s="37"/>
      <c r="T673" s="37"/>
      <c r="U673" s="37"/>
      <c r="V673" s="41"/>
      <c r="W673" s="77"/>
      <c r="X673" s="77"/>
      <c r="Y673" s="37"/>
      <c r="Z673" s="37"/>
      <c r="AA673" s="37"/>
      <c r="AB673" s="37"/>
      <c r="AC673" s="37"/>
      <c r="AD673" s="41"/>
      <c r="AE673" s="77"/>
      <c r="AF673" s="77"/>
      <c r="AG673" s="37"/>
      <c r="AH673" s="37"/>
      <c r="AI673" s="37"/>
      <c r="AJ673" s="37"/>
      <c r="AK673" s="37"/>
      <c r="AL673" s="41"/>
      <c r="AM673" s="77"/>
      <c r="AN673" s="77"/>
      <c r="AO673" s="37"/>
      <c r="AP673" s="37"/>
      <c r="AQ673" s="37"/>
      <c r="AR673" s="37"/>
      <c r="AS673" s="37"/>
      <c r="AT673" s="41"/>
      <c r="AU673" s="77"/>
      <c r="AV673" s="77"/>
      <c r="AW673" s="37"/>
      <c r="AX673" s="37"/>
      <c r="AY673" s="37"/>
      <c r="AZ673" s="37"/>
      <c r="BA673" s="37"/>
      <c r="BB673" s="41"/>
      <c r="BC673" s="77"/>
      <c r="BD673" s="77"/>
      <c r="BE673" s="37"/>
      <c r="BF673" s="37"/>
      <c r="BG673" s="37"/>
      <c r="BH673" s="37"/>
      <c r="BI673" s="37"/>
      <c r="BJ673" s="37"/>
      <c r="BK673" s="32"/>
      <c r="BL673" s="32"/>
      <c r="BM673" s="115">
        <f>Familia!AV672</f>
        <v>0</v>
      </c>
      <c r="BN673" s="32"/>
      <c r="BO673" s="115">
        <f>Familia!AW672</f>
        <v>0</v>
      </c>
      <c r="BP673" s="32"/>
      <c r="BQ673" s="115">
        <f>Familia!AX672</f>
        <v>0</v>
      </c>
      <c r="BR673" s="32"/>
      <c r="BS673" s="115">
        <f>Familia!AY672</f>
        <v>0</v>
      </c>
      <c r="BT673" s="32"/>
      <c r="BU673" s="115">
        <f>Familia!AZ672</f>
        <v>0</v>
      </c>
      <c r="BV673" s="32"/>
      <c r="BW673" s="115">
        <f>Familia!BA672</f>
        <v>0</v>
      </c>
      <c r="BX673" s="32"/>
      <c r="BY673" s="32"/>
      <c r="BZ673" s="39"/>
      <c r="CA673" s="39"/>
      <c r="CB673" s="39"/>
      <c r="CC673" s="39"/>
      <c r="CD673" s="39"/>
      <c r="CE673" s="39"/>
      <c r="CF673" s="37"/>
      <c r="CG673" s="40"/>
      <c r="CH673" s="114">
        <f t="shared" si="10"/>
        <v>0</v>
      </c>
      <c r="CI673" s="41"/>
      <c r="CJ673" s="34"/>
      <c r="CK673" s="41"/>
      <c r="CL673" s="34"/>
      <c r="CM673" s="41"/>
      <c r="CN673" s="41"/>
      <c r="CO673" s="34"/>
      <c r="CP673" s="41"/>
      <c r="CQ673" s="37"/>
      <c r="CR673" s="40"/>
      <c r="CS673" s="37"/>
      <c r="CT673" s="37" t="s">
        <v>1597</v>
      </c>
      <c r="CV673" s="37"/>
    </row>
    <row r="674" spans="1:100">
      <c r="A674" s="21">
        <v>670</v>
      </c>
      <c r="B674" s="21">
        <f>Beneficiario!C671</f>
        <v>0</v>
      </c>
      <c r="C674" s="41"/>
      <c r="D674" s="37"/>
      <c r="E674" s="40"/>
      <c r="F674" s="77"/>
      <c r="G674" s="77"/>
      <c r="H674" s="37"/>
      <c r="I674" s="37"/>
      <c r="J674" s="37"/>
      <c r="K674" s="37"/>
      <c r="L674" s="37"/>
      <c r="M674" s="32"/>
      <c r="N674" s="41"/>
      <c r="O674" s="77"/>
      <c r="P674" s="77"/>
      <c r="Q674" s="37"/>
      <c r="R674" s="37"/>
      <c r="S674" s="37"/>
      <c r="T674" s="37"/>
      <c r="U674" s="37"/>
      <c r="V674" s="41"/>
      <c r="W674" s="77"/>
      <c r="X674" s="77"/>
      <c r="Y674" s="37"/>
      <c r="Z674" s="37"/>
      <c r="AA674" s="37"/>
      <c r="AB674" s="37"/>
      <c r="AC674" s="37"/>
      <c r="AD674" s="41"/>
      <c r="AE674" s="77"/>
      <c r="AF674" s="77"/>
      <c r="AG674" s="37"/>
      <c r="AH674" s="37"/>
      <c r="AI674" s="37"/>
      <c r="AJ674" s="37"/>
      <c r="AK674" s="37"/>
      <c r="AL674" s="41"/>
      <c r="AM674" s="77"/>
      <c r="AN674" s="77"/>
      <c r="AO674" s="37"/>
      <c r="AP674" s="37"/>
      <c r="AQ674" s="37"/>
      <c r="AR674" s="37"/>
      <c r="AS674" s="37"/>
      <c r="AT674" s="41"/>
      <c r="AU674" s="77"/>
      <c r="AV674" s="77"/>
      <c r="AW674" s="37"/>
      <c r="AX674" s="37"/>
      <c r="AY674" s="37"/>
      <c r="AZ674" s="37"/>
      <c r="BA674" s="37"/>
      <c r="BB674" s="41"/>
      <c r="BC674" s="77"/>
      <c r="BD674" s="77"/>
      <c r="BE674" s="37"/>
      <c r="BF674" s="37"/>
      <c r="BG674" s="37"/>
      <c r="BH674" s="37"/>
      <c r="BI674" s="37"/>
      <c r="BJ674" s="37"/>
      <c r="BK674" s="32"/>
      <c r="BL674" s="32"/>
      <c r="BM674" s="115">
        <f>Familia!AV673</f>
        <v>0</v>
      </c>
      <c r="BN674" s="32"/>
      <c r="BO674" s="115">
        <f>Familia!AW673</f>
        <v>0</v>
      </c>
      <c r="BP674" s="32"/>
      <c r="BQ674" s="115">
        <f>Familia!AX673</f>
        <v>0</v>
      </c>
      <c r="BR674" s="32"/>
      <c r="BS674" s="115">
        <f>Familia!AY673</f>
        <v>0</v>
      </c>
      <c r="BT674" s="32"/>
      <c r="BU674" s="115">
        <f>Familia!AZ673</f>
        <v>0</v>
      </c>
      <c r="BV674" s="32"/>
      <c r="BW674" s="115">
        <f>Familia!BA673</f>
        <v>0</v>
      </c>
      <c r="BX674" s="32"/>
      <c r="BY674" s="32"/>
      <c r="BZ674" s="39"/>
      <c r="CA674" s="39"/>
      <c r="CB674" s="39"/>
      <c r="CC674" s="39"/>
      <c r="CD674" s="39"/>
      <c r="CE674" s="39"/>
      <c r="CF674" s="37"/>
      <c r="CG674" s="40"/>
      <c r="CH674" s="114">
        <f t="shared" si="10"/>
        <v>0</v>
      </c>
      <c r="CI674" s="41"/>
      <c r="CJ674" s="34"/>
      <c r="CK674" s="41"/>
      <c r="CL674" s="34"/>
      <c r="CM674" s="41"/>
      <c r="CN674" s="41"/>
      <c r="CO674" s="34"/>
      <c r="CP674" s="41"/>
      <c r="CQ674" s="37"/>
      <c r="CR674" s="40"/>
      <c r="CS674" s="37"/>
      <c r="CT674" s="37" t="s">
        <v>1597</v>
      </c>
      <c r="CV674" s="37"/>
    </row>
    <row r="675" spans="1:100">
      <c r="A675" s="21">
        <v>671</v>
      </c>
      <c r="B675" s="21">
        <f>Beneficiario!C672</f>
        <v>0</v>
      </c>
      <c r="C675" s="41"/>
      <c r="D675" s="37"/>
      <c r="E675" s="40"/>
      <c r="F675" s="77"/>
      <c r="G675" s="77"/>
      <c r="H675" s="37"/>
      <c r="I675" s="37"/>
      <c r="J675" s="37"/>
      <c r="K675" s="37"/>
      <c r="L675" s="37"/>
      <c r="M675" s="32"/>
      <c r="N675" s="41"/>
      <c r="O675" s="77"/>
      <c r="P675" s="77"/>
      <c r="Q675" s="37"/>
      <c r="R675" s="37"/>
      <c r="S675" s="37"/>
      <c r="T675" s="37"/>
      <c r="U675" s="37"/>
      <c r="V675" s="41"/>
      <c r="W675" s="77"/>
      <c r="X675" s="77"/>
      <c r="Y675" s="37"/>
      <c r="Z675" s="37"/>
      <c r="AA675" s="37"/>
      <c r="AB675" s="37"/>
      <c r="AC675" s="37"/>
      <c r="AD675" s="41"/>
      <c r="AE675" s="77"/>
      <c r="AF675" s="77"/>
      <c r="AG675" s="37"/>
      <c r="AH675" s="37"/>
      <c r="AI675" s="37"/>
      <c r="AJ675" s="37"/>
      <c r="AK675" s="37"/>
      <c r="AL675" s="41"/>
      <c r="AM675" s="77"/>
      <c r="AN675" s="77"/>
      <c r="AO675" s="37"/>
      <c r="AP675" s="37"/>
      <c r="AQ675" s="37"/>
      <c r="AR675" s="37"/>
      <c r="AS675" s="37"/>
      <c r="AT675" s="41"/>
      <c r="AU675" s="77"/>
      <c r="AV675" s="77"/>
      <c r="AW675" s="37"/>
      <c r="AX675" s="37"/>
      <c r="AY675" s="37"/>
      <c r="AZ675" s="37"/>
      <c r="BA675" s="37"/>
      <c r="BB675" s="41"/>
      <c r="BC675" s="77"/>
      <c r="BD675" s="77"/>
      <c r="BE675" s="37"/>
      <c r="BF675" s="37"/>
      <c r="BG675" s="37"/>
      <c r="BH675" s="37"/>
      <c r="BI675" s="37"/>
      <c r="BJ675" s="37"/>
      <c r="BK675" s="32"/>
      <c r="BL675" s="32"/>
      <c r="BM675" s="115">
        <f>Familia!AV674</f>
        <v>0</v>
      </c>
      <c r="BN675" s="32"/>
      <c r="BO675" s="115">
        <f>Familia!AW674</f>
        <v>0</v>
      </c>
      <c r="BP675" s="32"/>
      <c r="BQ675" s="115">
        <f>Familia!AX674</f>
        <v>0</v>
      </c>
      <c r="BR675" s="32"/>
      <c r="BS675" s="115">
        <f>Familia!AY674</f>
        <v>0</v>
      </c>
      <c r="BT675" s="32"/>
      <c r="BU675" s="115">
        <f>Familia!AZ674</f>
        <v>0</v>
      </c>
      <c r="BV675" s="32"/>
      <c r="BW675" s="115">
        <f>Familia!BA674</f>
        <v>0</v>
      </c>
      <c r="BX675" s="32"/>
      <c r="BY675" s="32"/>
      <c r="BZ675" s="39"/>
      <c r="CA675" s="39"/>
      <c r="CB675" s="39"/>
      <c r="CC675" s="39"/>
      <c r="CD675" s="39"/>
      <c r="CE675" s="39"/>
      <c r="CF675" s="37"/>
      <c r="CG675" s="40"/>
      <c r="CH675" s="114">
        <f t="shared" si="10"/>
        <v>0</v>
      </c>
      <c r="CI675" s="41"/>
      <c r="CJ675" s="34"/>
      <c r="CK675" s="41"/>
      <c r="CL675" s="34"/>
      <c r="CM675" s="41"/>
      <c r="CN675" s="41"/>
      <c r="CO675" s="34"/>
      <c r="CP675" s="41"/>
      <c r="CQ675" s="37"/>
      <c r="CR675" s="40"/>
      <c r="CS675" s="37"/>
      <c r="CT675" s="37" t="s">
        <v>1597</v>
      </c>
      <c r="CV675" s="37"/>
    </row>
    <row r="676" spans="1:100">
      <c r="A676" s="21">
        <v>672</v>
      </c>
      <c r="B676" s="21">
        <f>Beneficiario!C673</f>
        <v>0</v>
      </c>
      <c r="C676" s="41"/>
      <c r="D676" s="37"/>
      <c r="E676" s="40"/>
      <c r="F676" s="77"/>
      <c r="G676" s="77"/>
      <c r="H676" s="37"/>
      <c r="I676" s="37"/>
      <c r="J676" s="37"/>
      <c r="K676" s="37"/>
      <c r="L676" s="37"/>
      <c r="M676" s="32"/>
      <c r="N676" s="41"/>
      <c r="O676" s="77"/>
      <c r="P676" s="77"/>
      <c r="Q676" s="37"/>
      <c r="R676" s="37"/>
      <c r="S676" s="37"/>
      <c r="T676" s="37"/>
      <c r="U676" s="37"/>
      <c r="V676" s="41"/>
      <c r="W676" s="77"/>
      <c r="X676" s="77"/>
      <c r="Y676" s="37"/>
      <c r="Z676" s="37"/>
      <c r="AA676" s="37"/>
      <c r="AB676" s="37"/>
      <c r="AC676" s="37"/>
      <c r="AD676" s="41"/>
      <c r="AE676" s="77"/>
      <c r="AF676" s="77"/>
      <c r="AG676" s="37"/>
      <c r="AH676" s="37"/>
      <c r="AI676" s="37"/>
      <c r="AJ676" s="37"/>
      <c r="AK676" s="37"/>
      <c r="AL676" s="41"/>
      <c r="AM676" s="77"/>
      <c r="AN676" s="77"/>
      <c r="AO676" s="37"/>
      <c r="AP676" s="37"/>
      <c r="AQ676" s="37"/>
      <c r="AR676" s="37"/>
      <c r="AS676" s="37"/>
      <c r="AT676" s="41"/>
      <c r="AU676" s="77"/>
      <c r="AV676" s="77"/>
      <c r="AW676" s="37"/>
      <c r="AX676" s="37"/>
      <c r="AY676" s="37"/>
      <c r="AZ676" s="37"/>
      <c r="BA676" s="37"/>
      <c r="BB676" s="41"/>
      <c r="BC676" s="77"/>
      <c r="BD676" s="77"/>
      <c r="BE676" s="37"/>
      <c r="BF676" s="37"/>
      <c r="BG676" s="37"/>
      <c r="BH676" s="37"/>
      <c r="BI676" s="37"/>
      <c r="BJ676" s="37"/>
      <c r="BK676" s="32"/>
      <c r="BL676" s="32"/>
      <c r="BM676" s="115">
        <f>Familia!AV675</f>
        <v>0</v>
      </c>
      <c r="BN676" s="32"/>
      <c r="BO676" s="115">
        <f>Familia!AW675</f>
        <v>0</v>
      </c>
      <c r="BP676" s="32"/>
      <c r="BQ676" s="115">
        <f>Familia!AX675</f>
        <v>0</v>
      </c>
      <c r="BR676" s="32"/>
      <c r="BS676" s="115">
        <f>Familia!AY675</f>
        <v>0</v>
      </c>
      <c r="BT676" s="32"/>
      <c r="BU676" s="115">
        <f>Familia!AZ675</f>
        <v>0</v>
      </c>
      <c r="BV676" s="32"/>
      <c r="BW676" s="115">
        <f>Familia!BA675</f>
        <v>0</v>
      </c>
      <c r="BX676" s="32"/>
      <c r="BY676" s="32"/>
      <c r="BZ676" s="39"/>
      <c r="CA676" s="39"/>
      <c r="CB676" s="39"/>
      <c r="CC676" s="39"/>
      <c r="CD676" s="39"/>
      <c r="CE676" s="39"/>
      <c r="CF676" s="37"/>
      <c r="CG676" s="40"/>
      <c r="CH676" s="114">
        <f t="shared" si="10"/>
        <v>0</v>
      </c>
      <c r="CI676" s="41"/>
      <c r="CJ676" s="34"/>
      <c r="CK676" s="41"/>
      <c r="CL676" s="34"/>
      <c r="CM676" s="41"/>
      <c r="CN676" s="41"/>
      <c r="CO676" s="34"/>
      <c r="CP676" s="41"/>
      <c r="CQ676" s="37"/>
      <c r="CR676" s="40"/>
      <c r="CS676" s="37"/>
      <c r="CT676" s="37" t="s">
        <v>1597</v>
      </c>
      <c r="CV676" s="37"/>
    </row>
    <row r="677" spans="1:100">
      <c r="A677" s="21">
        <v>673</v>
      </c>
      <c r="B677" s="21">
        <f>Beneficiario!C674</f>
        <v>0</v>
      </c>
      <c r="C677" s="41"/>
      <c r="D677" s="37"/>
      <c r="E677" s="40"/>
      <c r="F677" s="77"/>
      <c r="G677" s="77"/>
      <c r="H677" s="37"/>
      <c r="I677" s="37"/>
      <c r="J677" s="37"/>
      <c r="K677" s="37"/>
      <c r="L677" s="37"/>
      <c r="M677" s="32"/>
      <c r="N677" s="41"/>
      <c r="O677" s="77"/>
      <c r="P677" s="77"/>
      <c r="Q677" s="37"/>
      <c r="R677" s="37"/>
      <c r="S677" s="37"/>
      <c r="T677" s="37"/>
      <c r="U677" s="37"/>
      <c r="V677" s="41"/>
      <c r="W677" s="77"/>
      <c r="X677" s="77"/>
      <c r="Y677" s="37"/>
      <c r="Z677" s="37"/>
      <c r="AA677" s="37"/>
      <c r="AB677" s="37"/>
      <c r="AC677" s="37"/>
      <c r="AD677" s="41"/>
      <c r="AE677" s="77"/>
      <c r="AF677" s="77"/>
      <c r="AG677" s="37"/>
      <c r="AH677" s="37"/>
      <c r="AI677" s="37"/>
      <c r="AJ677" s="37"/>
      <c r="AK677" s="37"/>
      <c r="AL677" s="41"/>
      <c r="AM677" s="77"/>
      <c r="AN677" s="77"/>
      <c r="AO677" s="37"/>
      <c r="AP677" s="37"/>
      <c r="AQ677" s="37"/>
      <c r="AR677" s="37"/>
      <c r="AS677" s="37"/>
      <c r="AT677" s="41"/>
      <c r="AU677" s="77"/>
      <c r="AV677" s="77"/>
      <c r="AW677" s="37"/>
      <c r="AX677" s="37"/>
      <c r="AY677" s="37"/>
      <c r="AZ677" s="37"/>
      <c r="BA677" s="37"/>
      <c r="BB677" s="41"/>
      <c r="BC677" s="77"/>
      <c r="BD677" s="77"/>
      <c r="BE677" s="37"/>
      <c r="BF677" s="37"/>
      <c r="BG677" s="37"/>
      <c r="BH677" s="37"/>
      <c r="BI677" s="37"/>
      <c r="BJ677" s="37"/>
      <c r="BK677" s="32"/>
      <c r="BL677" s="32"/>
      <c r="BM677" s="115">
        <f>Familia!AV676</f>
        <v>0</v>
      </c>
      <c r="BN677" s="32"/>
      <c r="BO677" s="115">
        <f>Familia!AW676</f>
        <v>0</v>
      </c>
      <c r="BP677" s="32"/>
      <c r="BQ677" s="115">
        <f>Familia!AX676</f>
        <v>0</v>
      </c>
      <c r="BR677" s="32"/>
      <c r="BS677" s="115">
        <f>Familia!AY676</f>
        <v>0</v>
      </c>
      <c r="BT677" s="32"/>
      <c r="BU677" s="115">
        <f>Familia!AZ676</f>
        <v>0</v>
      </c>
      <c r="BV677" s="32"/>
      <c r="BW677" s="115">
        <f>Familia!BA676</f>
        <v>0</v>
      </c>
      <c r="BX677" s="32"/>
      <c r="BY677" s="32"/>
      <c r="BZ677" s="39"/>
      <c r="CA677" s="39"/>
      <c r="CB677" s="39"/>
      <c r="CC677" s="39"/>
      <c r="CD677" s="39"/>
      <c r="CE677" s="39"/>
      <c r="CF677" s="37"/>
      <c r="CG677" s="40"/>
      <c r="CH677" s="114">
        <f t="shared" si="10"/>
        <v>0</v>
      </c>
      <c r="CI677" s="41"/>
      <c r="CJ677" s="34"/>
      <c r="CK677" s="41"/>
      <c r="CL677" s="34"/>
      <c r="CM677" s="41"/>
      <c r="CN677" s="41"/>
      <c r="CO677" s="34"/>
      <c r="CP677" s="41"/>
      <c r="CQ677" s="37"/>
      <c r="CR677" s="40"/>
      <c r="CS677" s="37"/>
      <c r="CT677" s="37" t="s">
        <v>1597</v>
      </c>
      <c r="CV677" s="37"/>
    </row>
    <row r="678" spans="1:100">
      <c r="A678" s="21">
        <v>674</v>
      </c>
      <c r="B678" s="21">
        <f>Beneficiario!C675</f>
        <v>0</v>
      </c>
      <c r="C678" s="41"/>
      <c r="D678" s="37"/>
      <c r="E678" s="40"/>
      <c r="F678" s="77"/>
      <c r="G678" s="77"/>
      <c r="H678" s="37"/>
      <c r="I678" s="37"/>
      <c r="J678" s="37"/>
      <c r="K678" s="37"/>
      <c r="L678" s="37"/>
      <c r="M678" s="32"/>
      <c r="N678" s="41"/>
      <c r="O678" s="77"/>
      <c r="P678" s="77"/>
      <c r="Q678" s="37"/>
      <c r="R678" s="37"/>
      <c r="S678" s="37"/>
      <c r="T678" s="37"/>
      <c r="U678" s="37"/>
      <c r="V678" s="41"/>
      <c r="W678" s="77"/>
      <c r="X678" s="77"/>
      <c r="Y678" s="37"/>
      <c r="Z678" s="37"/>
      <c r="AA678" s="37"/>
      <c r="AB678" s="37"/>
      <c r="AC678" s="37"/>
      <c r="AD678" s="41"/>
      <c r="AE678" s="77"/>
      <c r="AF678" s="77"/>
      <c r="AG678" s="37"/>
      <c r="AH678" s="37"/>
      <c r="AI678" s="37"/>
      <c r="AJ678" s="37"/>
      <c r="AK678" s="37"/>
      <c r="AL678" s="41"/>
      <c r="AM678" s="77"/>
      <c r="AN678" s="77"/>
      <c r="AO678" s="37"/>
      <c r="AP678" s="37"/>
      <c r="AQ678" s="37"/>
      <c r="AR678" s="37"/>
      <c r="AS678" s="37"/>
      <c r="AT678" s="41"/>
      <c r="AU678" s="77"/>
      <c r="AV678" s="77"/>
      <c r="AW678" s="37"/>
      <c r="AX678" s="37"/>
      <c r="AY678" s="37"/>
      <c r="AZ678" s="37"/>
      <c r="BA678" s="37"/>
      <c r="BB678" s="41"/>
      <c r="BC678" s="77"/>
      <c r="BD678" s="77"/>
      <c r="BE678" s="37"/>
      <c r="BF678" s="37"/>
      <c r="BG678" s="37"/>
      <c r="BH678" s="37"/>
      <c r="BI678" s="37"/>
      <c r="BJ678" s="37"/>
      <c r="BK678" s="32"/>
      <c r="BL678" s="32"/>
      <c r="BM678" s="115">
        <f>Familia!AV677</f>
        <v>0</v>
      </c>
      <c r="BN678" s="32"/>
      <c r="BO678" s="115">
        <f>Familia!AW677</f>
        <v>0</v>
      </c>
      <c r="BP678" s="32"/>
      <c r="BQ678" s="115">
        <f>Familia!AX677</f>
        <v>0</v>
      </c>
      <c r="BR678" s="32"/>
      <c r="BS678" s="115">
        <f>Familia!AY677</f>
        <v>0</v>
      </c>
      <c r="BT678" s="32"/>
      <c r="BU678" s="115">
        <f>Familia!AZ677</f>
        <v>0</v>
      </c>
      <c r="BV678" s="32"/>
      <c r="BW678" s="115">
        <f>Familia!BA677</f>
        <v>0</v>
      </c>
      <c r="BX678" s="32"/>
      <c r="BY678" s="32"/>
      <c r="BZ678" s="39"/>
      <c r="CA678" s="39"/>
      <c r="CB678" s="39"/>
      <c r="CC678" s="39"/>
      <c r="CD678" s="39"/>
      <c r="CE678" s="39"/>
      <c r="CF678" s="37"/>
      <c r="CG678" s="40"/>
      <c r="CH678" s="114">
        <f t="shared" si="10"/>
        <v>0</v>
      </c>
      <c r="CI678" s="41"/>
      <c r="CJ678" s="34"/>
      <c r="CK678" s="41"/>
      <c r="CL678" s="34"/>
      <c r="CM678" s="41"/>
      <c r="CN678" s="41"/>
      <c r="CO678" s="34"/>
      <c r="CP678" s="41"/>
      <c r="CQ678" s="37"/>
      <c r="CR678" s="40"/>
      <c r="CS678" s="37"/>
      <c r="CT678" s="37" t="s">
        <v>1597</v>
      </c>
      <c r="CV678" s="37"/>
    </row>
    <row r="679" spans="1:100">
      <c r="A679" s="21">
        <v>675</v>
      </c>
      <c r="B679" s="21">
        <f>Beneficiario!C676</f>
        <v>0</v>
      </c>
      <c r="C679" s="41"/>
      <c r="D679" s="37"/>
      <c r="E679" s="40"/>
      <c r="F679" s="77"/>
      <c r="G679" s="77"/>
      <c r="H679" s="37"/>
      <c r="I679" s="37"/>
      <c r="J679" s="37"/>
      <c r="K679" s="37"/>
      <c r="L679" s="37"/>
      <c r="M679" s="32"/>
      <c r="N679" s="41"/>
      <c r="O679" s="77"/>
      <c r="P679" s="77"/>
      <c r="Q679" s="37"/>
      <c r="R679" s="37"/>
      <c r="S679" s="37"/>
      <c r="T679" s="37"/>
      <c r="U679" s="37"/>
      <c r="V679" s="41"/>
      <c r="W679" s="77"/>
      <c r="X679" s="77"/>
      <c r="Y679" s="37"/>
      <c r="Z679" s="37"/>
      <c r="AA679" s="37"/>
      <c r="AB679" s="37"/>
      <c r="AC679" s="37"/>
      <c r="AD679" s="41"/>
      <c r="AE679" s="77"/>
      <c r="AF679" s="77"/>
      <c r="AG679" s="37"/>
      <c r="AH679" s="37"/>
      <c r="AI679" s="37"/>
      <c r="AJ679" s="37"/>
      <c r="AK679" s="37"/>
      <c r="AL679" s="41"/>
      <c r="AM679" s="77"/>
      <c r="AN679" s="77"/>
      <c r="AO679" s="37"/>
      <c r="AP679" s="37"/>
      <c r="AQ679" s="37"/>
      <c r="AR679" s="37"/>
      <c r="AS679" s="37"/>
      <c r="AT679" s="41"/>
      <c r="AU679" s="77"/>
      <c r="AV679" s="77"/>
      <c r="AW679" s="37"/>
      <c r="AX679" s="37"/>
      <c r="AY679" s="37"/>
      <c r="AZ679" s="37"/>
      <c r="BA679" s="37"/>
      <c r="BB679" s="41"/>
      <c r="BC679" s="77"/>
      <c r="BD679" s="77"/>
      <c r="BE679" s="37"/>
      <c r="BF679" s="37"/>
      <c r="BG679" s="37"/>
      <c r="BH679" s="37"/>
      <c r="BI679" s="37"/>
      <c r="BJ679" s="37"/>
      <c r="BK679" s="32"/>
      <c r="BL679" s="32"/>
      <c r="BM679" s="115">
        <f>Familia!AV678</f>
        <v>0</v>
      </c>
      <c r="BN679" s="32"/>
      <c r="BO679" s="115">
        <f>Familia!AW678</f>
        <v>0</v>
      </c>
      <c r="BP679" s="32"/>
      <c r="BQ679" s="115">
        <f>Familia!AX678</f>
        <v>0</v>
      </c>
      <c r="BR679" s="32"/>
      <c r="BS679" s="115">
        <f>Familia!AY678</f>
        <v>0</v>
      </c>
      <c r="BT679" s="32"/>
      <c r="BU679" s="115">
        <f>Familia!AZ678</f>
        <v>0</v>
      </c>
      <c r="BV679" s="32"/>
      <c r="BW679" s="115">
        <f>Familia!BA678</f>
        <v>0</v>
      </c>
      <c r="BX679" s="32"/>
      <c r="BY679" s="32"/>
      <c r="BZ679" s="39"/>
      <c r="CA679" s="39"/>
      <c r="CB679" s="39"/>
      <c r="CC679" s="39"/>
      <c r="CD679" s="39"/>
      <c r="CE679" s="39"/>
      <c r="CF679" s="37"/>
      <c r="CG679" s="40"/>
      <c r="CH679" s="114">
        <f t="shared" si="10"/>
        <v>0</v>
      </c>
      <c r="CI679" s="41"/>
      <c r="CJ679" s="34"/>
      <c r="CK679" s="41"/>
      <c r="CL679" s="34"/>
      <c r="CM679" s="41"/>
      <c r="CN679" s="41"/>
      <c r="CO679" s="34"/>
      <c r="CP679" s="41"/>
      <c r="CQ679" s="37"/>
      <c r="CR679" s="40"/>
      <c r="CS679" s="37"/>
      <c r="CT679" s="37" t="s">
        <v>1597</v>
      </c>
      <c r="CV679" s="37"/>
    </row>
    <row r="680" spans="1:100">
      <c r="A680" s="21">
        <v>676</v>
      </c>
      <c r="B680" s="21">
        <f>Beneficiario!C677</f>
        <v>0</v>
      </c>
      <c r="C680" s="41"/>
      <c r="D680" s="37"/>
      <c r="E680" s="40"/>
      <c r="F680" s="77"/>
      <c r="G680" s="77"/>
      <c r="H680" s="37"/>
      <c r="I680" s="37"/>
      <c r="J680" s="37"/>
      <c r="K680" s="37"/>
      <c r="L680" s="37"/>
      <c r="M680" s="32"/>
      <c r="N680" s="41"/>
      <c r="O680" s="77"/>
      <c r="P680" s="77"/>
      <c r="Q680" s="37"/>
      <c r="R680" s="37"/>
      <c r="S680" s="37"/>
      <c r="T680" s="37"/>
      <c r="U680" s="37"/>
      <c r="V680" s="41"/>
      <c r="W680" s="77"/>
      <c r="X680" s="77"/>
      <c r="Y680" s="37"/>
      <c r="Z680" s="37"/>
      <c r="AA680" s="37"/>
      <c r="AB680" s="37"/>
      <c r="AC680" s="37"/>
      <c r="AD680" s="41"/>
      <c r="AE680" s="77"/>
      <c r="AF680" s="77"/>
      <c r="AG680" s="37"/>
      <c r="AH680" s="37"/>
      <c r="AI680" s="37"/>
      <c r="AJ680" s="37"/>
      <c r="AK680" s="37"/>
      <c r="AL680" s="41"/>
      <c r="AM680" s="77"/>
      <c r="AN680" s="77"/>
      <c r="AO680" s="37"/>
      <c r="AP680" s="37"/>
      <c r="AQ680" s="37"/>
      <c r="AR680" s="37"/>
      <c r="AS680" s="37"/>
      <c r="AT680" s="41"/>
      <c r="AU680" s="77"/>
      <c r="AV680" s="77"/>
      <c r="AW680" s="37"/>
      <c r="AX680" s="37"/>
      <c r="AY680" s="37"/>
      <c r="AZ680" s="37"/>
      <c r="BA680" s="37"/>
      <c r="BB680" s="41"/>
      <c r="BC680" s="77"/>
      <c r="BD680" s="77"/>
      <c r="BE680" s="37"/>
      <c r="BF680" s="37"/>
      <c r="BG680" s="37"/>
      <c r="BH680" s="37"/>
      <c r="BI680" s="37"/>
      <c r="BJ680" s="37"/>
      <c r="BK680" s="32"/>
      <c r="BL680" s="32"/>
      <c r="BM680" s="115">
        <f>Familia!AV679</f>
        <v>0</v>
      </c>
      <c r="BN680" s="32"/>
      <c r="BO680" s="115">
        <f>Familia!AW679</f>
        <v>0</v>
      </c>
      <c r="BP680" s="32"/>
      <c r="BQ680" s="115">
        <f>Familia!AX679</f>
        <v>0</v>
      </c>
      <c r="BR680" s="32"/>
      <c r="BS680" s="115">
        <f>Familia!AY679</f>
        <v>0</v>
      </c>
      <c r="BT680" s="32"/>
      <c r="BU680" s="115">
        <f>Familia!AZ679</f>
        <v>0</v>
      </c>
      <c r="BV680" s="32"/>
      <c r="BW680" s="115">
        <f>Familia!BA679</f>
        <v>0</v>
      </c>
      <c r="BX680" s="32"/>
      <c r="BY680" s="32"/>
      <c r="BZ680" s="39"/>
      <c r="CA680" s="39"/>
      <c r="CB680" s="39"/>
      <c r="CC680" s="39"/>
      <c r="CD680" s="39"/>
      <c r="CE680" s="39"/>
      <c r="CF680" s="37"/>
      <c r="CG680" s="40"/>
      <c r="CH680" s="114">
        <f t="shared" si="10"/>
        <v>0</v>
      </c>
      <c r="CI680" s="41"/>
      <c r="CJ680" s="34"/>
      <c r="CK680" s="41"/>
      <c r="CL680" s="34"/>
      <c r="CM680" s="41"/>
      <c r="CN680" s="41"/>
      <c r="CO680" s="34"/>
      <c r="CP680" s="41"/>
      <c r="CQ680" s="37"/>
      <c r="CR680" s="40"/>
      <c r="CS680" s="37"/>
      <c r="CT680" s="37" t="s">
        <v>1597</v>
      </c>
      <c r="CV680" s="37"/>
    </row>
    <row r="681" spans="1:100">
      <c r="A681" s="21">
        <v>677</v>
      </c>
      <c r="B681" s="21">
        <f>Beneficiario!C678</f>
        <v>0</v>
      </c>
      <c r="C681" s="41"/>
      <c r="D681" s="37"/>
      <c r="E681" s="40"/>
      <c r="F681" s="77"/>
      <c r="G681" s="77"/>
      <c r="H681" s="37"/>
      <c r="I681" s="37"/>
      <c r="J681" s="37"/>
      <c r="K681" s="37"/>
      <c r="L681" s="37"/>
      <c r="M681" s="32"/>
      <c r="N681" s="41"/>
      <c r="O681" s="77"/>
      <c r="P681" s="77"/>
      <c r="Q681" s="37"/>
      <c r="R681" s="37"/>
      <c r="S681" s="37"/>
      <c r="T681" s="37"/>
      <c r="U681" s="37"/>
      <c r="V681" s="41"/>
      <c r="W681" s="77"/>
      <c r="X681" s="77"/>
      <c r="Y681" s="37"/>
      <c r="Z681" s="37"/>
      <c r="AA681" s="37"/>
      <c r="AB681" s="37"/>
      <c r="AC681" s="37"/>
      <c r="AD681" s="41"/>
      <c r="AE681" s="77"/>
      <c r="AF681" s="77"/>
      <c r="AG681" s="37"/>
      <c r="AH681" s="37"/>
      <c r="AI681" s="37"/>
      <c r="AJ681" s="37"/>
      <c r="AK681" s="37"/>
      <c r="AL681" s="41"/>
      <c r="AM681" s="77"/>
      <c r="AN681" s="77"/>
      <c r="AO681" s="37"/>
      <c r="AP681" s="37"/>
      <c r="AQ681" s="37"/>
      <c r="AR681" s="37"/>
      <c r="AS681" s="37"/>
      <c r="AT681" s="41"/>
      <c r="AU681" s="77"/>
      <c r="AV681" s="77"/>
      <c r="AW681" s="37"/>
      <c r="AX681" s="37"/>
      <c r="AY681" s="37"/>
      <c r="AZ681" s="37"/>
      <c r="BA681" s="37"/>
      <c r="BB681" s="41"/>
      <c r="BC681" s="77"/>
      <c r="BD681" s="77"/>
      <c r="BE681" s="37"/>
      <c r="BF681" s="37"/>
      <c r="BG681" s="37"/>
      <c r="BH681" s="37"/>
      <c r="BI681" s="37"/>
      <c r="BJ681" s="37"/>
      <c r="BK681" s="32"/>
      <c r="BL681" s="32"/>
      <c r="BM681" s="115">
        <f>Familia!AV680</f>
        <v>0</v>
      </c>
      <c r="BN681" s="32"/>
      <c r="BO681" s="115">
        <f>Familia!AW680</f>
        <v>0</v>
      </c>
      <c r="BP681" s="32"/>
      <c r="BQ681" s="115">
        <f>Familia!AX680</f>
        <v>0</v>
      </c>
      <c r="BR681" s="32"/>
      <c r="BS681" s="115">
        <f>Familia!AY680</f>
        <v>0</v>
      </c>
      <c r="BT681" s="32"/>
      <c r="BU681" s="115">
        <f>Familia!AZ680</f>
        <v>0</v>
      </c>
      <c r="BV681" s="32"/>
      <c r="BW681" s="115">
        <f>Familia!BA680</f>
        <v>0</v>
      </c>
      <c r="BX681" s="32"/>
      <c r="BY681" s="32"/>
      <c r="BZ681" s="39"/>
      <c r="CA681" s="39"/>
      <c r="CB681" s="39"/>
      <c r="CC681" s="39"/>
      <c r="CD681" s="39"/>
      <c r="CE681" s="39"/>
      <c r="CF681" s="37"/>
      <c r="CG681" s="40"/>
      <c r="CH681" s="114">
        <f t="shared" si="10"/>
        <v>0</v>
      </c>
      <c r="CI681" s="41"/>
      <c r="CJ681" s="34"/>
      <c r="CK681" s="41"/>
      <c r="CL681" s="34"/>
      <c r="CM681" s="41"/>
      <c r="CN681" s="41"/>
      <c r="CO681" s="34"/>
      <c r="CP681" s="41"/>
      <c r="CQ681" s="37"/>
      <c r="CR681" s="40"/>
      <c r="CS681" s="37"/>
      <c r="CT681" s="37" t="s">
        <v>1597</v>
      </c>
      <c r="CV681" s="37"/>
    </row>
    <row r="682" spans="1:100">
      <c r="A682" s="21">
        <v>678</v>
      </c>
      <c r="B682" s="21">
        <f>Beneficiario!C679</f>
        <v>0</v>
      </c>
      <c r="C682" s="41"/>
      <c r="D682" s="37"/>
      <c r="E682" s="40"/>
      <c r="F682" s="77"/>
      <c r="G682" s="77"/>
      <c r="H682" s="37"/>
      <c r="I682" s="37"/>
      <c r="J682" s="37"/>
      <c r="K682" s="37"/>
      <c r="L682" s="37"/>
      <c r="M682" s="32"/>
      <c r="N682" s="41"/>
      <c r="O682" s="77"/>
      <c r="P682" s="77"/>
      <c r="Q682" s="37"/>
      <c r="R682" s="37"/>
      <c r="S682" s="37"/>
      <c r="T682" s="37"/>
      <c r="U682" s="37"/>
      <c r="V682" s="41"/>
      <c r="W682" s="77"/>
      <c r="X682" s="77"/>
      <c r="Y682" s="37"/>
      <c r="Z682" s="37"/>
      <c r="AA682" s="37"/>
      <c r="AB682" s="37"/>
      <c r="AC682" s="37"/>
      <c r="AD682" s="41"/>
      <c r="AE682" s="77"/>
      <c r="AF682" s="77"/>
      <c r="AG682" s="37"/>
      <c r="AH682" s="37"/>
      <c r="AI682" s="37"/>
      <c r="AJ682" s="37"/>
      <c r="AK682" s="37"/>
      <c r="AL682" s="41"/>
      <c r="AM682" s="77"/>
      <c r="AN682" s="77"/>
      <c r="AO682" s="37"/>
      <c r="AP682" s="37"/>
      <c r="AQ682" s="37"/>
      <c r="AR682" s="37"/>
      <c r="AS682" s="37"/>
      <c r="AT682" s="41"/>
      <c r="AU682" s="77"/>
      <c r="AV682" s="77"/>
      <c r="AW682" s="37"/>
      <c r="AX682" s="37"/>
      <c r="AY682" s="37"/>
      <c r="AZ682" s="37"/>
      <c r="BA682" s="37"/>
      <c r="BB682" s="41"/>
      <c r="BC682" s="77"/>
      <c r="BD682" s="77"/>
      <c r="BE682" s="37"/>
      <c r="BF682" s="37"/>
      <c r="BG682" s="37"/>
      <c r="BH682" s="37"/>
      <c r="BI682" s="37"/>
      <c r="BJ682" s="37"/>
      <c r="BK682" s="32"/>
      <c r="BL682" s="32"/>
      <c r="BM682" s="115">
        <f>Familia!AV681</f>
        <v>0</v>
      </c>
      <c r="BN682" s="32"/>
      <c r="BO682" s="115">
        <f>Familia!AW681</f>
        <v>0</v>
      </c>
      <c r="BP682" s="32"/>
      <c r="BQ682" s="115">
        <f>Familia!AX681</f>
        <v>0</v>
      </c>
      <c r="BR682" s="32"/>
      <c r="BS682" s="115">
        <f>Familia!AY681</f>
        <v>0</v>
      </c>
      <c r="BT682" s="32"/>
      <c r="BU682" s="115">
        <f>Familia!AZ681</f>
        <v>0</v>
      </c>
      <c r="BV682" s="32"/>
      <c r="BW682" s="115">
        <f>Familia!BA681</f>
        <v>0</v>
      </c>
      <c r="BX682" s="32"/>
      <c r="BY682" s="32"/>
      <c r="BZ682" s="39"/>
      <c r="CA682" s="39"/>
      <c r="CB682" s="39"/>
      <c r="CC682" s="39"/>
      <c r="CD682" s="39"/>
      <c r="CE682" s="39"/>
      <c r="CF682" s="37"/>
      <c r="CG682" s="40"/>
      <c r="CH682" s="114">
        <f t="shared" si="10"/>
        <v>0</v>
      </c>
      <c r="CI682" s="41"/>
      <c r="CJ682" s="34"/>
      <c r="CK682" s="41"/>
      <c r="CL682" s="34"/>
      <c r="CM682" s="41"/>
      <c r="CN682" s="41"/>
      <c r="CO682" s="34"/>
      <c r="CP682" s="41"/>
      <c r="CQ682" s="37"/>
      <c r="CR682" s="40"/>
      <c r="CS682" s="37"/>
      <c r="CT682" s="37" t="s">
        <v>1597</v>
      </c>
      <c r="CV682" s="37"/>
    </row>
    <row r="683" spans="1:100">
      <c r="A683" s="21">
        <v>679</v>
      </c>
      <c r="B683" s="21">
        <f>Beneficiario!C680</f>
        <v>0</v>
      </c>
      <c r="C683" s="41"/>
      <c r="D683" s="37"/>
      <c r="E683" s="40"/>
      <c r="F683" s="77"/>
      <c r="G683" s="77"/>
      <c r="H683" s="37"/>
      <c r="I683" s="37"/>
      <c r="J683" s="37"/>
      <c r="K683" s="37"/>
      <c r="L683" s="37"/>
      <c r="M683" s="32"/>
      <c r="N683" s="41"/>
      <c r="O683" s="77"/>
      <c r="P683" s="77"/>
      <c r="Q683" s="37"/>
      <c r="R683" s="37"/>
      <c r="S683" s="37"/>
      <c r="T683" s="37"/>
      <c r="U683" s="37"/>
      <c r="V683" s="41"/>
      <c r="W683" s="77"/>
      <c r="X683" s="77"/>
      <c r="Y683" s="37"/>
      <c r="Z683" s="37"/>
      <c r="AA683" s="37"/>
      <c r="AB683" s="37"/>
      <c r="AC683" s="37"/>
      <c r="AD683" s="41"/>
      <c r="AE683" s="77"/>
      <c r="AF683" s="77"/>
      <c r="AG683" s="37"/>
      <c r="AH683" s="37"/>
      <c r="AI683" s="37"/>
      <c r="AJ683" s="37"/>
      <c r="AK683" s="37"/>
      <c r="AL683" s="41"/>
      <c r="AM683" s="77"/>
      <c r="AN683" s="77"/>
      <c r="AO683" s="37"/>
      <c r="AP683" s="37"/>
      <c r="AQ683" s="37"/>
      <c r="AR683" s="37"/>
      <c r="AS683" s="37"/>
      <c r="AT683" s="41"/>
      <c r="AU683" s="77"/>
      <c r="AV683" s="77"/>
      <c r="AW683" s="37"/>
      <c r="AX683" s="37"/>
      <c r="AY683" s="37"/>
      <c r="AZ683" s="37"/>
      <c r="BA683" s="37"/>
      <c r="BB683" s="41"/>
      <c r="BC683" s="77"/>
      <c r="BD683" s="77"/>
      <c r="BE683" s="37"/>
      <c r="BF683" s="37"/>
      <c r="BG683" s="37"/>
      <c r="BH683" s="37"/>
      <c r="BI683" s="37"/>
      <c r="BJ683" s="37"/>
      <c r="BK683" s="32"/>
      <c r="BL683" s="32"/>
      <c r="BM683" s="115">
        <f>Familia!AV682</f>
        <v>0</v>
      </c>
      <c r="BN683" s="32"/>
      <c r="BO683" s="115">
        <f>Familia!AW682</f>
        <v>0</v>
      </c>
      <c r="BP683" s="32"/>
      <c r="BQ683" s="115">
        <f>Familia!AX682</f>
        <v>0</v>
      </c>
      <c r="BR683" s="32"/>
      <c r="BS683" s="115">
        <f>Familia!AY682</f>
        <v>0</v>
      </c>
      <c r="BT683" s="32"/>
      <c r="BU683" s="115">
        <f>Familia!AZ682</f>
        <v>0</v>
      </c>
      <c r="BV683" s="32"/>
      <c r="BW683" s="115">
        <f>Familia!BA682</f>
        <v>0</v>
      </c>
      <c r="BX683" s="32"/>
      <c r="BY683" s="32"/>
      <c r="BZ683" s="39"/>
      <c r="CA683" s="39"/>
      <c r="CB683" s="39"/>
      <c r="CC683" s="39"/>
      <c r="CD683" s="39"/>
      <c r="CE683" s="39"/>
      <c r="CF683" s="37"/>
      <c r="CG683" s="40"/>
      <c r="CH683" s="114">
        <f t="shared" si="10"/>
        <v>0</v>
      </c>
      <c r="CI683" s="41"/>
      <c r="CJ683" s="34"/>
      <c r="CK683" s="41"/>
      <c r="CL683" s="34"/>
      <c r="CM683" s="41"/>
      <c r="CN683" s="41"/>
      <c r="CO683" s="34"/>
      <c r="CP683" s="41"/>
      <c r="CQ683" s="37"/>
      <c r="CR683" s="40"/>
      <c r="CS683" s="37"/>
      <c r="CT683" s="37" t="s">
        <v>1597</v>
      </c>
      <c r="CV683" s="37"/>
    </row>
    <row r="684" spans="1:100">
      <c r="A684" s="21">
        <v>680</v>
      </c>
      <c r="B684" s="21">
        <f>Beneficiario!C681</f>
        <v>0</v>
      </c>
      <c r="C684" s="41"/>
      <c r="D684" s="37"/>
      <c r="E684" s="40"/>
      <c r="F684" s="77"/>
      <c r="G684" s="77"/>
      <c r="H684" s="37"/>
      <c r="I684" s="37"/>
      <c r="J684" s="37"/>
      <c r="K684" s="37"/>
      <c r="L684" s="37"/>
      <c r="M684" s="32"/>
      <c r="N684" s="41"/>
      <c r="O684" s="77"/>
      <c r="P684" s="77"/>
      <c r="Q684" s="37"/>
      <c r="R684" s="37"/>
      <c r="S684" s="37"/>
      <c r="T684" s="37"/>
      <c r="U684" s="37"/>
      <c r="V684" s="41"/>
      <c r="W684" s="77"/>
      <c r="X684" s="77"/>
      <c r="Y684" s="37"/>
      <c r="Z684" s="37"/>
      <c r="AA684" s="37"/>
      <c r="AB684" s="37"/>
      <c r="AC684" s="37"/>
      <c r="AD684" s="41"/>
      <c r="AE684" s="77"/>
      <c r="AF684" s="77"/>
      <c r="AG684" s="37"/>
      <c r="AH684" s="37"/>
      <c r="AI684" s="37"/>
      <c r="AJ684" s="37"/>
      <c r="AK684" s="37"/>
      <c r="AL684" s="41"/>
      <c r="AM684" s="77"/>
      <c r="AN684" s="77"/>
      <c r="AO684" s="37"/>
      <c r="AP684" s="37"/>
      <c r="AQ684" s="37"/>
      <c r="AR684" s="37"/>
      <c r="AS684" s="37"/>
      <c r="AT684" s="41"/>
      <c r="AU684" s="77"/>
      <c r="AV684" s="77"/>
      <c r="AW684" s="37"/>
      <c r="AX684" s="37"/>
      <c r="AY684" s="37"/>
      <c r="AZ684" s="37"/>
      <c r="BA684" s="37"/>
      <c r="BB684" s="41"/>
      <c r="BC684" s="77"/>
      <c r="BD684" s="77"/>
      <c r="BE684" s="37"/>
      <c r="BF684" s="37"/>
      <c r="BG684" s="37"/>
      <c r="BH684" s="37"/>
      <c r="BI684" s="37"/>
      <c r="BJ684" s="37"/>
      <c r="BK684" s="32"/>
      <c r="BL684" s="32"/>
      <c r="BM684" s="115">
        <f>Familia!AV683</f>
        <v>0</v>
      </c>
      <c r="BN684" s="32"/>
      <c r="BO684" s="115">
        <f>Familia!AW683</f>
        <v>0</v>
      </c>
      <c r="BP684" s="32"/>
      <c r="BQ684" s="115">
        <f>Familia!AX683</f>
        <v>0</v>
      </c>
      <c r="BR684" s="32"/>
      <c r="BS684" s="115">
        <f>Familia!AY683</f>
        <v>0</v>
      </c>
      <c r="BT684" s="32"/>
      <c r="BU684" s="115">
        <f>Familia!AZ683</f>
        <v>0</v>
      </c>
      <c r="BV684" s="32"/>
      <c r="BW684" s="115">
        <f>Familia!BA683</f>
        <v>0</v>
      </c>
      <c r="BX684" s="32"/>
      <c r="BY684" s="32"/>
      <c r="BZ684" s="39"/>
      <c r="CA684" s="39"/>
      <c r="CB684" s="39"/>
      <c r="CC684" s="39"/>
      <c r="CD684" s="39"/>
      <c r="CE684" s="39"/>
      <c r="CF684" s="37"/>
      <c r="CG684" s="40"/>
      <c r="CH684" s="114">
        <f t="shared" si="10"/>
        <v>0</v>
      </c>
      <c r="CI684" s="41"/>
      <c r="CJ684" s="34"/>
      <c r="CK684" s="41"/>
      <c r="CL684" s="34"/>
      <c r="CM684" s="41"/>
      <c r="CN684" s="41"/>
      <c r="CO684" s="34"/>
      <c r="CP684" s="41"/>
      <c r="CQ684" s="37"/>
      <c r="CR684" s="40"/>
      <c r="CS684" s="37"/>
      <c r="CT684" s="37" t="s">
        <v>1597</v>
      </c>
      <c r="CV684" s="37"/>
    </row>
    <row r="685" spans="1:100">
      <c r="A685" s="21">
        <v>681</v>
      </c>
      <c r="B685" s="21">
        <f>Beneficiario!C682</f>
        <v>0</v>
      </c>
      <c r="C685" s="41"/>
      <c r="D685" s="37"/>
      <c r="E685" s="40"/>
      <c r="F685" s="77"/>
      <c r="G685" s="77"/>
      <c r="H685" s="37"/>
      <c r="I685" s="37"/>
      <c r="J685" s="37"/>
      <c r="K685" s="37"/>
      <c r="L685" s="37"/>
      <c r="M685" s="32"/>
      <c r="N685" s="41"/>
      <c r="O685" s="77"/>
      <c r="P685" s="77"/>
      <c r="Q685" s="37"/>
      <c r="R685" s="37"/>
      <c r="S685" s="37"/>
      <c r="T685" s="37"/>
      <c r="U685" s="37"/>
      <c r="V685" s="41"/>
      <c r="W685" s="77"/>
      <c r="X685" s="77"/>
      <c r="Y685" s="37"/>
      <c r="Z685" s="37"/>
      <c r="AA685" s="37"/>
      <c r="AB685" s="37"/>
      <c r="AC685" s="37"/>
      <c r="AD685" s="41"/>
      <c r="AE685" s="77"/>
      <c r="AF685" s="77"/>
      <c r="AG685" s="37"/>
      <c r="AH685" s="37"/>
      <c r="AI685" s="37"/>
      <c r="AJ685" s="37"/>
      <c r="AK685" s="37"/>
      <c r="AL685" s="41"/>
      <c r="AM685" s="77"/>
      <c r="AN685" s="77"/>
      <c r="AO685" s="37"/>
      <c r="AP685" s="37"/>
      <c r="AQ685" s="37"/>
      <c r="AR685" s="37"/>
      <c r="AS685" s="37"/>
      <c r="AT685" s="41"/>
      <c r="AU685" s="77"/>
      <c r="AV685" s="77"/>
      <c r="AW685" s="37"/>
      <c r="AX685" s="37"/>
      <c r="AY685" s="37"/>
      <c r="AZ685" s="37"/>
      <c r="BA685" s="37"/>
      <c r="BB685" s="41"/>
      <c r="BC685" s="77"/>
      <c r="BD685" s="77"/>
      <c r="BE685" s="37"/>
      <c r="BF685" s="37"/>
      <c r="BG685" s="37"/>
      <c r="BH685" s="37"/>
      <c r="BI685" s="37"/>
      <c r="BJ685" s="37"/>
      <c r="BK685" s="32"/>
      <c r="BL685" s="32"/>
      <c r="BM685" s="115">
        <f>Familia!AV684</f>
        <v>0</v>
      </c>
      <c r="BN685" s="32"/>
      <c r="BO685" s="115">
        <f>Familia!AW684</f>
        <v>0</v>
      </c>
      <c r="BP685" s="32"/>
      <c r="BQ685" s="115">
        <f>Familia!AX684</f>
        <v>0</v>
      </c>
      <c r="BR685" s="32"/>
      <c r="BS685" s="115">
        <f>Familia!AY684</f>
        <v>0</v>
      </c>
      <c r="BT685" s="32"/>
      <c r="BU685" s="115">
        <f>Familia!AZ684</f>
        <v>0</v>
      </c>
      <c r="BV685" s="32"/>
      <c r="BW685" s="115">
        <f>Familia!BA684</f>
        <v>0</v>
      </c>
      <c r="BX685" s="32"/>
      <c r="BY685" s="32"/>
      <c r="BZ685" s="39"/>
      <c r="CA685" s="39"/>
      <c r="CB685" s="39"/>
      <c r="CC685" s="39"/>
      <c r="CD685" s="39"/>
      <c r="CE685" s="39"/>
      <c r="CF685" s="37"/>
      <c r="CG685" s="40"/>
      <c r="CH685" s="114">
        <f t="shared" si="10"/>
        <v>0</v>
      </c>
      <c r="CI685" s="41"/>
      <c r="CJ685" s="34"/>
      <c r="CK685" s="41"/>
      <c r="CL685" s="34"/>
      <c r="CM685" s="41"/>
      <c r="CN685" s="41"/>
      <c r="CO685" s="34"/>
      <c r="CP685" s="41"/>
      <c r="CQ685" s="37"/>
      <c r="CR685" s="40"/>
      <c r="CS685" s="37"/>
      <c r="CT685" s="37" t="s">
        <v>1597</v>
      </c>
      <c r="CV685" s="37"/>
    </row>
    <row r="686" spans="1:100">
      <c r="A686" s="21">
        <v>682</v>
      </c>
      <c r="B686" s="21">
        <f>Beneficiario!C683</f>
        <v>0</v>
      </c>
      <c r="C686" s="41"/>
      <c r="D686" s="37"/>
      <c r="E686" s="40"/>
      <c r="F686" s="77"/>
      <c r="G686" s="77"/>
      <c r="H686" s="37"/>
      <c r="I686" s="37"/>
      <c r="J686" s="37"/>
      <c r="K686" s="37"/>
      <c r="L686" s="37"/>
      <c r="M686" s="32"/>
      <c r="N686" s="41"/>
      <c r="O686" s="77"/>
      <c r="P686" s="77"/>
      <c r="Q686" s="37"/>
      <c r="R686" s="37"/>
      <c r="S686" s="37"/>
      <c r="T686" s="37"/>
      <c r="U686" s="37"/>
      <c r="V686" s="41"/>
      <c r="W686" s="77"/>
      <c r="X686" s="77"/>
      <c r="Y686" s="37"/>
      <c r="Z686" s="37"/>
      <c r="AA686" s="37"/>
      <c r="AB686" s="37"/>
      <c r="AC686" s="37"/>
      <c r="AD686" s="41"/>
      <c r="AE686" s="77"/>
      <c r="AF686" s="77"/>
      <c r="AG686" s="37"/>
      <c r="AH686" s="37"/>
      <c r="AI686" s="37"/>
      <c r="AJ686" s="37"/>
      <c r="AK686" s="37"/>
      <c r="AL686" s="41"/>
      <c r="AM686" s="77"/>
      <c r="AN686" s="77"/>
      <c r="AO686" s="37"/>
      <c r="AP686" s="37"/>
      <c r="AQ686" s="37"/>
      <c r="AR686" s="37"/>
      <c r="AS686" s="37"/>
      <c r="AT686" s="41"/>
      <c r="AU686" s="77"/>
      <c r="AV686" s="77"/>
      <c r="AW686" s="37"/>
      <c r="AX686" s="37"/>
      <c r="AY686" s="37"/>
      <c r="AZ686" s="37"/>
      <c r="BA686" s="37"/>
      <c r="BB686" s="41"/>
      <c r="BC686" s="77"/>
      <c r="BD686" s="77"/>
      <c r="BE686" s="37"/>
      <c r="BF686" s="37"/>
      <c r="BG686" s="37"/>
      <c r="BH686" s="37"/>
      <c r="BI686" s="37"/>
      <c r="BJ686" s="37"/>
      <c r="BK686" s="32"/>
      <c r="BL686" s="32"/>
      <c r="BM686" s="115">
        <f>Familia!AV685</f>
        <v>0</v>
      </c>
      <c r="BN686" s="32"/>
      <c r="BO686" s="115">
        <f>Familia!AW685</f>
        <v>0</v>
      </c>
      <c r="BP686" s="32"/>
      <c r="BQ686" s="115">
        <f>Familia!AX685</f>
        <v>0</v>
      </c>
      <c r="BR686" s="32"/>
      <c r="BS686" s="115">
        <f>Familia!AY685</f>
        <v>0</v>
      </c>
      <c r="BT686" s="32"/>
      <c r="BU686" s="115">
        <f>Familia!AZ685</f>
        <v>0</v>
      </c>
      <c r="BV686" s="32"/>
      <c r="BW686" s="115">
        <f>Familia!BA685</f>
        <v>0</v>
      </c>
      <c r="BX686" s="32"/>
      <c r="BY686" s="32"/>
      <c r="BZ686" s="39"/>
      <c r="CA686" s="39"/>
      <c r="CB686" s="39"/>
      <c r="CC686" s="39"/>
      <c r="CD686" s="39"/>
      <c r="CE686" s="39"/>
      <c r="CF686" s="37"/>
      <c r="CG686" s="40"/>
      <c r="CH686" s="114">
        <f t="shared" si="10"/>
        <v>0</v>
      </c>
      <c r="CI686" s="41"/>
      <c r="CJ686" s="34"/>
      <c r="CK686" s="41"/>
      <c r="CL686" s="34"/>
      <c r="CM686" s="41"/>
      <c r="CN686" s="41"/>
      <c r="CO686" s="34"/>
      <c r="CP686" s="41"/>
      <c r="CQ686" s="37"/>
      <c r="CR686" s="40"/>
      <c r="CS686" s="37"/>
      <c r="CT686" s="37" t="s">
        <v>1597</v>
      </c>
      <c r="CV686" s="37"/>
    </row>
    <row r="687" spans="1:100">
      <c r="A687" s="21">
        <v>683</v>
      </c>
      <c r="B687" s="21">
        <f>Beneficiario!C684</f>
        <v>0</v>
      </c>
      <c r="C687" s="41"/>
      <c r="D687" s="37"/>
      <c r="E687" s="40"/>
      <c r="F687" s="77"/>
      <c r="G687" s="77"/>
      <c r="H687" s="37"/>
      <c r="I687" s="37"/>
      <c r="J687" s="37"/>
      <c r="K687" s="37"/>
      <c r="L687" s="37"/>
      <c r="M687" s="32"/>
      <c r="N687" s="41"/>
      <c r="O687" s="77"/>
      <c r="P687" s="77"/>
      <c r="Q687" s="37"/>
      <c r="R687" s="37"/>
      <c r="S687" s="37"/>
      <c r="T687" s="37"/>
      <c r="U687" s="37"/>
      <c r="V687" s="41"/>
      <c r="W687" s="77"/>
      <c r="X687" s="77"/>
      <c r="Y687" s="37"/>
      <c r="Z687" s="37"/>
      <c r="AA687" s="37"/>
      <c r="AB687" s="37"/>
      <c r="AC687" s="37"/>
      <c r="AD687" s="41"/>
      <c r="AE687" s="77"/>
      <c r="AF687" s="77"/>
      <c r="AG687" s="37"/>
      <c r="AH687" s="37"/>
      <c r="AI687" s="37"/>
      <c r="AJ687" s="37"/>
      <c r="AK687" s="37"/>
      <c r="AL687" s="41"/>
      <c r="AM687" s="77"/>
      <c r="AN687" s="77"/>
      <c r="AO687" s="37"/>
      <c r="AP687" s="37"/>
      <c r="AQ687" s="37"/>
      <c r="AR687" s="37"/>
      <c r="AS687" s="37"/>
      <c r="AT687" s="41"/>
      <c r="AU687" s="77"/>
      <c r="AV687" s="77"/>
      <c r="AW687" s="37"/>
      <c r="AX687" s="37"/>
      <c r="AY687" s="37"/>
      <c r="AZ687" s="37"/>
      <c r="BA687" s="37"/>
      <c r="BB687" s="41"/>
      <c r="BC687" s="77"/>
      <c r="BD687" s="77"/>
      <c r="BE687" s="37"/>
      <c r="BF687" s="37"/>
      <c r="BG687" s="37"/>
      <c r="BH687" s="37"/>
      <c r="BI687" s="37"/>
      <c r="BJ687" s="37"/>
      <c r="BK687" s="32"/>
      <c r="BL687" s="32"/>
      <c r="BM687" s="115">
        <f>Familia!AV686</f>
        <v>0</v>
      </c>
      <c r="BN687" s="32"/>
      <c r="BO687" s="115">
        <f>Familia!AW686</f>
        <v>0</v>
      </c>
      <c r="BP687" s="32"/>
      <c r="BQ687" s="115">
        <f>Familia!AX686</f>
        <v>0</v>
      </c>
      <c r="BR687" s="32"/>
      <c r="BS687" s="115">
        <f>Familia!AY686</f>
        <v>0</v>
      </c>
      <c r="BT687" s="32"/>
      <c r="BU687" s="115">
        <f>Familia!AZ686</f>
        <v>0</v>
      </c>
      <c r="BV687" s="32"/>
      <c r="BW687" s="115">
        <f>Familia!BA686</f>
        <v>0</v>
      </c>
      <c r="BX687" s="32"/>
      <c r="BY687" s="32"/>
      <c r="BZ687" s="39"/>
      <c r="CA687" s="39"/>
      <c r="CB687" s="39"/>
      <c r="CC687" s="39"/>
      <c r="CD687" s="39"/>
      <c r="CE687" s="39"/>
      <c r="CF687" s="37"/>
      <c r="CG687" s="40"/>
      <c r="CH687" s="114">
        <f t="shared" si="10"/>
        <v>0</v>
      </c>
      <c r="CI687" s="41"/>
      <c r="CJ687" s="34"/>
      <c r="CK687" s="41"/>
      <c r="CL687" s="34"/>
      <c r="CM687" s="41"/>
      <c r="CN687" s="41"/>
      <c r="CO687" s="34"/>
      <c r="CP687" s="41"/>
      <c r="CQ687" s="37"/>
      <c r="CR687" s="40"/>
      <c r="CS687" s="37"/>
      <c r="CT687" s="37" t="s">
        <v>1597</v>
      </c>
      <c r="CV687" s="37"/>
    </row>
    <row r="688" spans="1:100">
      <c r="A688" s="21">
        <v>684</v>
      </c>
      <c r="B688" s="21">
        <f>Beneficiario!C685</f>
        <v>0</v>
      </c>
      <c r="C688" s="41"/>
      <c r="D688" s="37"/>
      <c r="E688" s="40"/>
      <c r="F688" s="77"/>
      <c r="G688" s="77"/>
      <c r="H688" s="37"/>
      <c r="I688" s="37"/>
      <c r="J688" s="37"/>
      <c r="K688" s="37"/>
      <c r="L688" s="37"/>
      <c r="M688" s="32"/>
      <c r="N688" s="41"/>
      <c r="O688" s="77"/>
      <c r="P688" s="77"/>
      <c r="Q688" s="37"/>
      <c r="R688" s="37"/>
      <c r="S688" s="37"/>
      <c r="T688" s="37"/>
      <c r="U688" s="37"/>
      <c r="V688" s="41"/>
      <c r="W688" s="77"/>
      <c r="X688" s="77"/>
      <c r="Y688" s="37"/>
      <c r="Z688" s="37"/>
      <c r="AA688" s="37"/>
      <c r="AB688" s="37"/>
      <c r="AC688" s="37"/>
      <c r="AD688" s="41"/>
      <c r="AE688" s="77"/>
      <c r="AF688" s="77"/>
      <c r="AG688" s="37"/>
      <c r="AH688" s="37"/>
      <c r="AI688" s="37"/>
      <c r="AJ688" s="37"/>
      <c r="AK688" s="37"/>
      <c r="AL688" s="41"/>
      <c r="AM688" s="77"/>
      <c r="AN688" s="77"/>
      <c r="AO688" s="37"/>
      <c r="AP688" s="37"/>
      <c r="AQ688" s="37"/>
      <c r="AR688" s="37"/>
      <c r="AS688" s="37"/>
      <c r="AT688" s="41"/>
      <c r="AU688" s="77"/>
      <c r="AV688" s="77"/>
      <c r="AW688" s="37"/>
      <c r="AX688" s="37"/>
      <c r="AY688" s="37"/>
      <c r="AZ688" s="37"/>
      <c r="BA688" s="37"/>
      <c r="BB688" s="41"/>
      <c r="BC688" s="77"/>
      <c r="BD688" s="77"/>
      <c r="BE688" s="37"/>
      <c r="BF688" s="37"/>
      <c r="BG688" s="37"/>
      <c r="BH688" s="37"/>
      <c r="BI688" s="37"/>
      <c r="BJ688" s="37"/>
      <c r="BK688" s="32"/>
      <c r="BL688" s="32"/>
      <c r="BM688" s="115">
        <f>Familia!AV687</f>
        <v>0</v>
      </c>
      <c r="BN688" s="32"/>
      <c r="BO688" s="115">
        <f>Familia!AW687</f>
        <v>0</v>
      </c>
      <c r="BP688" s="32"/>
      <c r="BQ688" s="115">
        <f>Familia!AX687</f>
        <v>0</v>
      </c>
      <c r="BR688" s="32"/>
      <c r="BS688" s="115">
        <f>Familia!AY687</f>
        <v>0</v>
      </c>
      <c r="BT688" s="32"/>
      <c r="BU688" s="115">
        <f>Familia!AZ687</f>
        <v>0</v>
      </c>
      <c r="BV688" s="32"/>
      <c r="BW688" s="115">
        <f>Familia!BA687</f>
        <v>0</v>
      </c>
      <c r="BX688" s="32"/>
      <c r="BY688" s="32"/>
      <c r="BZ688" s="39"/>
      <c r="CA688" s="39"/>
      <c r="CB688" s="39"/>
      <c r="CC688" s="39"/>
      <c r="CD688" s="39"/>
      <c r="CE688" s="39"/>
      <c r="CF688" s="37"/>
      <c r="CG688" s="40"/>
      <c r="CH688" s="114">
        <f t="shared" si="10"/>
        <v>0</v>
      </c>
      <c r="CI688" s="41"/>
      <c r="CJ688" s="34"/>
      <c r="CK688" s="41"/>
      <c r="CL688" s="34"/>
      <c r="CM688" s="41"/>
      <c r="CN688" s="41"/>
      <c r="CO688" s="34"/>
      <c r="CP688" s="41"/>
      <c r="CQ688" s="37"/>
      <c r="CR688" s="40"/>
      <c r="CS688" s="37"/>
      <c r="CT688" s="37" t="s">
        <v>1597</v>
      </c>
      <c r="CV688" s="37"/>
    </row>
    <row r="689" spans="1:100">
      <c r="A689" s="21">
        <v>685</v>
      </c>
      <c r="B689" s="21">
        <f>Beneficiario!C686</f>
        <v>0</v>
      </c>
      <c r="C689" s="41"/>
      <c r="D689" s="37"/>
      <c r="E689" s="40"/>
      <c r="F689" s="77"/>
      <c r="G689" s="77"/>
      <c r="H689" s="37"/>
      <c r="I689" s="37"/>
      <c r="J689" s="37"/>
      <c r="K689" s="37"/>
      <c r="L689" s="37"/>
      <c r="M689" s="32"/>
      <c r="N689" s="41"/>
      <c r="O689" s="77"/>
      <c r="P689" s="77"/>
      <c r="Q689" s="37"/>
      <c r="R689" s="37"/>
      <c r="S689" s="37"/>
      <c r="T689" s="37"/>
      <c r="U689" s="37"/>
      <c r="V689" s="41"/>
      <c r="W689" s="77"/>
      <c r="X689" s="77"/>
      <c r="Y689" s="37"/>
      <c r="Z689" s="37"/>
      <c r="AA689" s="37"/>
      <c r="AB689" s="37"/>
      <c r="AC689" s="37"/>
      <c r="AD689" s="41"/>
      <c r="AE689" s="77"/>
      <c r="AF689" s="77"/>
      <c r="AG689" s="37"/>
      <c r="AH689" s="37"/>
      <c r="AI689" s="37"/>
      <c r="AJ689" s="37"/>
      <c r="AK689" s="37"/>
      <c r="AL689" s="41"/>
      <c r="AM689" s="77"/>
      <c r="AN689" s="77"/>
      <c r="AO689" s="37"/>
      <c r="AP689" s="37"/>
      <c r="AQ689" s="37"/>
      <c r="AR689" s="37"/>
      <c r="AS689" s="37"/>
      <c r="AT689" s="41"/>
      <c r="AU689" s="77"/>
      <c r="AV689" s="77"/>
      <c r="AW689" s="37"/>
      <c r="AX689" s="37"/>
      <c r="AY689" s="37"/>
      <c r="AZ689" s="37"/>
      <c r="BA689" s="37"/>
      <c r="BB689" s="41"/>
      <c r="BC689" s="77"/>
      <c r="BD689" s="77"/>
      <c r="BE689" s="37"/>
      <c r="BF689" s="37"/>
      <c r="BG689" s="37"/>
      <c r="BH689" s="37"/>
      <c r="BI689" s="37"/>
      <c r="BJ689" s="37"/>
      <c r="BK689" s="32"/>
      <c r="BL689" s="32"/>
      <c r="BM689" s="115">
        <f>Familia!AV688</f>
        <v>0</v>
      </c>
      <c r="BN689" s="32"/>
      <c r="BO689" s="115">
        <f>Familia!AW688</f>
        <v>0</v>
      </c>
      <c r="BP689" s="32"/>
      <c r="BQ689" s="115">
        <f>Familia!AX688</f>
        <v>0</v>
      </c>
      <c r="BR689" s="32"/>
      <c r="BS689" s="115">
        <f>Familia!AY688</f>
        <v>0</v>
      </c>
      <c r="BT689" s="32"/>
      <c r="BU689" s="115">
        <f>Familia!AZ688</f>
        <v>0</v>
      </c>
      <c r="BV689" s="32"/>
      <c r="BW689" s="115">
        <f>Familia!BA688</f>
        <v>0</v>
      </c>
      <c r="BX689" s="32"/>
      <c r="BY689" s="32"/>
      <c r="BZ689" s="39"/>
      <c r="CA689" s="39"/>
      <c r="CB689" s="39"/>
      <c r="CC689" s="39"/>
      <c r="CD689" s="39"/>
      <c r="CE689" s="39"/>
      <c r="CF689" s="37"/>
      <c r="CG689" s="40"/>
      <c r="CH689" s="114">
        <f t="shared" si="10"/>
        <v>0</v>
      </c>
      <c r="CI689" s="41"/>
      <c r="CJ689" s="34"/>
      <c r="CK689" s="41"/>
      <c r="CL689" s="34"/>
      <c r="CM689" s="41"/>
      <c r="CN689" s="41"/>
      <c r="CO689" s="34"/>
      <c r="CP689" s="41"/>
      <c r="CQ689" s="37"/>
      <c r="CR689" s="40"/>
      <c r="CS689" s="37"/>
      <c r="CT689" s="37" t="s">
        <v>1597</v>
      </c>
      <c r="CV689" s="37"/>
    </row>
    <row r="690" spans="1:100">
      <c r="A690" s="21">
        <v>686</v>
      </c>
      <c r="B690" s="21">
        <f>Beneficiario!C687</f>
        <v>0</v>
      </c>
      <c r="C690" s="41"/>
      <c r="D690" s="37"/>
      <c r="E690" s="40"/>
      <c r="F690" s="77"/>
      <c r="G690" s="77"/>
      <c r="H690" s="37"/>
      <c r="I690" s="37"/>
      <c r="J690" s="37"/>
      <c r="K690" s="37"/>
      <c r="L690" s="37"/>
      <c r="M690" s="32"/>
      <c r="N690" s="41"/>
      <c r="O690" s="77"/>
      <c r="P690" s="77"/>
      <c r="Q690" s="37"/>
      <c r="R690" s="37"/>
      <c r="S690" s="37"/>
      <c r="T690" s="37"/>
      <c r="U690" s="37"/>
      <c r="V690" s="41"/>
      <c r="W690" s="77"/>
      <c r="X690" s="77"/>
      <c r="Y690" s="37"/>
      <c r="Z690" s="37"/>
      <c r="AA690" s="37"/>
      <c r="AB690" s="37"/>
      <c r="AC690" s="37"/>
      <c r="AD690" s="41"/>
      <c r="AE690" s="77"/>
      <c r="AF690" s="77"/>
      <c r="AG690" s="37"/>
      <c r="AH690" s="37"/>
      <c r="AI690" s="37"/>
      <c r="AJ690" s="37"/>
      <c r="AK690" s="37"/>
      <c r="AL690" s="41"/>
      <c r="AM690" s="77"/>
      <c r="AN690" s="77"/>
      <c r="AO690" s="37"/>
      <c r="AP690" s="37"/>
      <c r="AQ690" s="37"/>
      <c r="AR690" s="37"/>
      <c r="AS690" s="37"/>
      <c r="AT690" s="41"/>
      <c r="AU690" s="77"/>
      <c r="AV690" s="77"/>
      <c r="AW690" s="37"/>
      <c r="AX690" s="37"/>
      <c r="AY690" s="37"/>
      <c r="AZ690" s="37"/>
      <c r="BA690" s="37"/>
      <c r="BB690" s="41"/>
      <c r="BC690" s="77"/>
      <c r="BD690" s="77"/>
      <c r="BE690" s="37"/>
      <c r="BF690" s="37"/>
      <c r="BG690" s="37"/>
      <c r="BH690" s="37"/>
      <c r="BI690" s="37"/>
      <c r="BJ690" s="37"/>
      <c r="BK690" s="32"/>
      <c r="BL690" s="32"/>
      <c r="BM690" s="115">
        <f>Familia!AV689</f>
        <v>0</v>
      </c>
      <c r="BN690" s="32"/>
      <c r="BO690" s="115">
        <f>Familia!AW689</f>
        <v>0</v>
      </c>
      <c r="BP690" s="32"/>
      <c r="BQ690" s="115">
        <f>Familia!AX689</f>
        <v>0</v>
      </c>
      <c r="BR690" s="32"/>
      <c r="BS690" s="115">
        <f>Familia!AY689</f>
        <v>0</v>
      </c>
      <c r="BT690" s="32"/>
      <c r="BU690" s="115">
        <f>Familia!AZ689</f>
        <v>0</v>
      </c>
      <c r="BV690" s="32"/>
      <c r="BW690" s="115">
        <f>Familia!BA689</f>
        <v>0</v>
      </c>
      <c r="BX690" s="32"/>
      <c r="BY690" s="32"/>
      <c r="BZ690" s="39"/>
      <c r="CA690" s="39"/>
      <c r="CB690" s="39"/>
      <c r="CC690" s="39"/>
      <c r="CD690" s="39"/>
      <c r="CE690" s="39"/>
      <c r="CF690" s="37"/>
      <c r="CG690" s="40"/>
      <c r="CH690" s="114">
        <f t="shared" si="10"/>
        <v>0</v>
      </c>
      <c r="CI690" s="41"/>
      <c r="CJ690" s="34"/>
      <c r="CK690" s="41"/>
      <c r="CL690" s="34"/>
      <c r="CM690" s="41"/>
      <c r="CN690" s="41"/>
      <c r="CO690" s="34"/>
      <c r="CP690" s="41"/>
      <c r="CQ690" s="37"/>
      <c r="CR690" s="40"/>
      <c r="CS690" s="37"/>
      <c r="CT690" s="37" t="s">
        <v>1597</v>
      </c>
      <c r="CV690" s="37"/>
    </row>
    <row r="691" spans="1:100">
      <c r="A691" s="21">
        <v>687</v>
      </c>
      <c r="B691" s="21">
        <f>Beneficiario!C688</f>
        <v>0</v>
      </c>
      <c r="C691" s="41"/>
      <c r="D691" s="37"/>
      <c r="E691" s="40"/>
      <c r="F691" s="77"/>
      <c r="G691" s="77"/>
      <c r="H691" s="37"/>
      <c r="I691" s="37"/>
      <c r="J691" s="37"/>
      <c r="K691" s="37"/>
      <c r="L691" s="37"/>
      <c r="M691" s="32"/>
      <c r="N691" s="41"/>
      <c r="O691" s="77"/>
      <c r="P691" s="77"/>
      <c r="Q691" s="37"/>
      <c r="R691" s="37"/>
      <c r="S691" s="37"/>
      <c r="T691" s="37"/>
      <c r="U691" s="37"/>
      <c r="V691" s="41"/>
      <c r="W691" s="77"/>
      <c r="X691" s="77"/>
      <c r="Y691" s="37"/>
      <c r="Z691" s="37"/>
      <c r="AA691" s="37"/>
      <c r="AB691" s="37"/>
      <c r="AC691" s="37"/>
      <c r="AD691" s="41"/>
      <c r="AE691" s="77"/>
      <c r="AF691" s="77"/>
      <c r="AG691" s="37"/>
      <c r="AH691" s="37"/>
      <c r="AI691" s="37"/>
      <c r="AJ691" s="37"/>
      <c r="AK691" s="37"/>
      <c r="AL691" s="41"/>
      <c r="AM691" s="77"/>
      <c r="AN691" s="77"/>
      <c r="AO691" s="37"/>
      <c r="AP691" s="37"/>
      <c r="AQ691" s="37"/>
      <c r="AR691" s="37"/>
      <c r="AS691" s="37"/>
      <c r="AT691" s="41"/>
      <c r="AU691" s="77"/>
      <c r="AV691" s="77"/>
      <c r="AW691" s="37"/>
      <c r="AX691" s="37"/>
      <c r="AY691" s="37"/>
      <c r="AZ691" s="37"/>
      <c r="BA691" s="37"/>
      <c r="BB691" s="41"/>
      <c r="BC691" s="77"/>
      <c r="BD691" s="77"/>
      <c r="BE691" s="37"/>
      <c r="BF691" s="37"/>
      <c r="BG691" s="37"/>
      <c r="BH691" s="37"/>
      <c r="BI691" s="37"/>
      <c r="BJ691" s="37"/>
      <c r="BK691" s="32"/>
      <c r="BL691" s="32"/>
      <c r="BM691" s="115">
        <f>Familia!AV690</f>
        <v>0</v>
      </c>
      <c r="BN691" s="32"/>
      <c r="BO691" s="115">
        <f>Familia!AW690</f>
        <v>0</v>
      </c>
      <c r="BP691" s="32"/>
      <c r="BQ691" s="115">
        <f>Familia!AX690</f>
        <v>0</v>
      </c>
      <c r="BR691" s="32"/>
      <c r="BS691" s="115">
        <f>Familia!AY690</f>
        <v>0</v>
      </c>
      <c r="BT691" s="32"/>
      <c r="BU691" s="115">
        <f>Familia!AZ690</f>
        <v>0</v>
      </c>
      <c r="BV691" s="32"/>
      <c r="BW691" s="115">
        <f>Familia!BA690</f>
        <v>0</v>
      </c>
      <c r="BX691" s="32"/>
      <c r="BY691" s="32"/>
      <c r="BZ691" s="39"/>
      <c r="CA691" s="39"/>
      <c r="CB691" s="39"/>
      <c r="CC691" s="39"/>
      <c r="CD691" s="39"/>
      <c r="CE691" s="39"/>
      <c r="CF691" s="37"/>
      <c r="CG691" s="40"/>
      <c r="CH691" s="114">
        <f t="shared" si="10"/>
        <v>0</v>
      </c>
      <c r="CI691" s="41"/>
      <c r="CJ691" s="34"/>
      <c r="CK691" s="41"/>
      <c r="CL691" s="34"/>
      <c r="CM691" s="41"/>
      <c r="CN691" s="41"/>
      <c r="CO691" s="34"/>
      <c r="CP691" s="41"/>
      <c r="CQ691" s="37"/>
      <c r="CR691" s="40"/>
      <c r="CS691" s="37"/>
      <c r="CT691" s="37" t="s">
        <v>1597</v>
      </c>
      <c r="CV691" s="37"/>
    </row>
    <row r="692" spans="1:100">
      <c r="A692" s="21">
        <v>688</v>
      </c>
      <c r="B692" s="21">
        <f>Beneficiario!C689</f>
        <v>0</v>
      </c>
      <c r="C692" s="41"/>
      <c r="D692" s="37"/>
      <c r="E692" s="40"/>
      <c r="F692" s="77"/>
      <c r="G692" s="77"/>
      <c r="H692" s="37"/>
      <c r="I692" s="37"/>
      <c r="J692" s="37"/>
      <c r="K692" s="37"/>
      <c r="L692" s="37"/>
      <c r="M692" s="32"/>
      <c r="N692" s="41"/>
      <c r="O692" s="77"/>
      <c r="P692" s="77"/>
      <c r="Q692" s="37"/>
      <c r="R692" s="37"/>
      <c r="S692" s="37"/>
      <c r="T692" s="37"/>
      <c r="U692" s="37"/>
      <c r="V692" s="41"/>
      <c r="W692" s="77"/>
      <c r="X692" s="77"/>
      <c r="Y692" s="37"/>
      <c r="Z692" s="37"/>
      <c r="AA692" s="37"/>
      <c r="AB692" s="37"/>
      <c r="AC692" s="37"/>
      <c r="AD692" s="41"/>
      <c r="AE692" s="77"/>
      <c r="AF692" s="77"/>
      <c r="AG692" s="37"/>
      <c r="AH692" s="37"/>
      <c r="AI692" s="37"/>
      <c r="AJ692" s="37"/>
      <c r="AK692" s="37"/>
      <c r="AL692" s="41"/>
      <c r="AM692" s="77"/>
      <c r="AN692" s="77"/>
      <c r="AO692" s="37"/>
      <c r="AP692" s="37"/>
      <c r="AQ692" s="37"/>
      <c r="AR692" s="37"/>
      <c r="AS692" s="37"/>
      <c r="AT692" s="41"/>
      <c r="AU692" s="77"/>
      <c r="AV692" s="77"/>
      <c r="AW692" s="37"/>
      <c r="AX692" s="37"/>
      <c r="AY692" s="37"/>
      <c r="AZ692" s="37"/>
      <c r="BA692" s="37"/>
      <c r="BB692" s="41"/>
      <c r="BC692" s="77"/>
      <c r="BD692" s="77"/>
      <c r="BE692" s="37"/>
      <c r="BF692" s="37"/>
      <c r="BG692" s="37"/>
      <c r="BH692" s="37"/>
      <c r="BI692" s="37"/>
      <c r="BJ692" s="37"/>
      <c r="BK692" s="32"/>
      <c r="BL692" s="32"/>
      <c r="BM692" s="115">
        <f>Familia!AV691</f>
        <v>0</v>
      </c>
      <c r="BN692" s="32"/>
      <c r="BO692" s="115">
        <f>Familia!AW691</f>
        <v>0</v>
      </c>
      <c r="BP692" s="32"/>
      <c r="BQ692" s="115">
        <f>Familia!AX691</f>
        <v>0</v>
      </c>
      <c r="BR692" s="32"/>
      <c r="BS692" s="115">
        <f>Familia!AY691</f>
        <v>0</v>
      </c>
      <c r="BT692" s="32"/>
      <c r="BU692" s="115">
        <f>Familia!AZ691</f>
        <v>0</v>
      </c>
      <c r="BV692" s="32"/>
      <c r="BW692" s="115">
        <f>Familia!BA691</f>
        <v>0</v>
      </c>
      <c r="BX692" s="32"/>
      <c r="BY692" s="32"/>
      <c r="BZ692" s="39"/>
      <c r="CA692" s="39"/>
      <c r="CB692" s="39"/>
      <c r="CC692" s="39"/>
      <c r="CD692" s="39"/>
      <c r="CE692" s="39"/>
      <c r="CF692" s="37"/>
      <c r="CG692" s="40"/>
      <c r="CH692" s="114">
        <f t="shared" si="10"/>
        <v>0</v>
      </c>
      <c r="CI692" s="41"/>
      <c r="CJ692" s="34"/>
      <c r="CK692" s="41"/>
      <c r="CL692" s="34"/>
      <c r="CM692" s="41"/>
      <c r="CN692" s="41"/>
      <c r="CO692" s="34"/>
      <c r="CP692" s="41"/>
      <c r="CQ692" s="37"/>
      <c r="CR692" s="40"/>
      <c r="CS692" s="37"/>
      <c r="CT692" s="37" t="s">
        <v>1597</v>
      </c>
      <c r="CV692" s="37"/>
    </row>
    <row r="693" spans="1:100">
      <c r="A693" s="21">
        <v>689</v>
      </c>
      <c r="B693" s="21">
        <f>Beneficiario!C690</f>
        <v>0</v>
      </c>
      <c r="C693" s="41"/>
      <c r="D693" s="37"/>
      <c r="E693" s="40"/>
      <c r="F693" s="77"/>
      <c r="G693" s="77"/>
      <c r="H693" s="37"/>
      <c r="I693" s="37"/>
      <c r="J693" s="37"/>
      <c r="K693" s="37"/>
      <c r="L693" s="37"/>
      <c r="M693" s="32"/>
      <c r="N693" s="41"/>
      <c r="O693" s="77"/>
      <c r="P693" s="77"/>
      <c r="Q693" s="37"/>
      <c r="R693" s="37"/>
      <c r="S693" s="37"/>
      <c r="T693" s="37"/>
      <c r="U693" s="37"/>
      <c r="V693" s="41"/>
      <c r="W693" s="77"/>
      <c r="X693" s="77"/>
      <c r="Y693" s="37"/>
      <c r="Z693" s="37"/>
      <c r="AA693" s="37"/>
      <c r="AB693" s="37"/>
      <c r="AC693" s="37"/>
      <c r="AD693" s="41"/>
      <c r="AE693" s="77"/>
      <c r="AF693" s="77"/>
      <c r="AG693" s="37"/>
      <c r="AH693" s="37"/>
      <c r="AI693" s="37"/>
      <c r="AJ693" s="37"/>
      <c r="AK693" s="37"/>
      <c r="AL693" s="41"/>
      <c r="AM693" s="77"/>
      <c r="AN693" s="77"/>
      <c r="AO693" s="37"/>
      <c r="AP693" s="37"/>
      <c r="AQ693" s="37"/>
      <c r="AR693" s="37"/>
      <c r="AS693" s="37"/>
      <c r="AT693" s="41"/>
      <c r="AU693" s="77"/>
      <c r="AV693" s="77"/>
      <c r="AW693" s="37"/>
      <c r="AX693" s="37"/>
      <c r="AY693" s="37"/>
      <c r="AZ693" s="37"/>
      <c r="BA693" s="37"/>
      <c r="BB693" s="41"/>
      <c r="BC693" s="77"/>
      <c r="BD693" s="77"/>
      <c r="BE693" s="37"/>
      <c r="BF693" s="37"/>
      <c r="BG693" s="37"/>
      <c r="BH693" s="37"/>
      <c r="BI693" s="37"/>
      <c r="BJ693" s="37"/>
      <c r="BK693" s="32"/>
      <c r="BL693" s="32"/>
      <c r="BM693" s="115">
        <f>Familia!AV692</f>
        <v>0</v>
      </c>
      <c r="BN693" s="32"/>
      <c r="BO693" s="115">
        <f>Familia!AW692</f>
        <v>0</v>
      </c>
      <c r="BP693" s="32"/>
      <c r="BQ693" s="115">
        <f>Familia!AX692</f>
        <v>0</v>
      </c>
      <c r="BR693" s="32"/>
      <c r="BS693" s="115">
        <f>Familia!AY692</f>
        <v>0</v>
      </c>
      <c r="BT693" s="32"/>
      <c r="BU693" s="115">
        <f>Familia!AZ692</f>
        <v>0</v>
      </c>
      <c r="BV693" s="32"/>
      <c r="BW693" s="115">
        <f>Familia!BA692</f>
        <v>0</v>
      </c>
      <c r="BX693" s="32"/>
      <c r="BY693" s="32"/>
      <c r="BZ693" s="39"/>
      <c r="CA693" s="39"/>
      <c r="CB693" s="39"/>
      <c r="CC693" s="39"/>
      <c r="CD693" s="39"/>
      <c r="CE693" s="39"/>
      <c r="CF693" s="37"/>
      <c r="CG693" s="40"/>
      <c r="CH693" s="114">
        <f t="shared" si="10"/>
        <v>0</v>
      </c>
      <c r="CI693" s="41"/>
      <c r="CJ693" s="34"/>
      <c r="CK693" s="41"/>
      <c r="CL693" s="34"/>
      <c r="CM693" s="41"/>
      <c r="CN693" s="41"/>
      <c r="CO693" s="34"/>
      <c r="CP693" s="41"/>
      <c r="CQ693" s="37"/>
      <c r="CR693" s="40"/>
      <c r="CS693" s="37"/>
      <c r="CT693" s="37" t="s">
        <v>1597</v>
      </c>
      <c r="CV693" s="37"/>
    </row>
    <row r="694" spans="1:100">
      <c r="A694" s="21">
        <v>690</v>
      </c>
      <c r="B694" s="21">
        <f>Beneficiario!C691</f>
        <v>0</v>
      </c>
      <c r="C694" s="41"/>
      <c r="D694" s="37"/>
      <c r="E694" s="40"/>
      <c r="F694" s="77"/>
      <c r="G694" s="77"/>
      <c r="H694" s="37"/>
      <c r="I694" s="37"/>
      <c r="J694" s="37"/>
      <c r="K694" s="37"/>
      <c r="L694" s="37"/>
      <c r="M694" s="32"/>
      <c r="N694" s="41"/>
      <c r="O694" s="77"/>
      <c r="P694" s="77"/>
      <c r="Q694" s="37"/>
      <c r="R694" s="37"/>
      <c r="S694" s="37"/>
      <c r="T694" s="37"/>
      <c r="U694" s="37"/>
      <c r="V694" s="41"/>
      <c r="W694" s="77"/>
      <c r="X694" s="77"/>
      <c r="Y694" s="37"/>
      <c r="Z694" s="37"/>
      <c r="AA694" s="37"/>
      <c r="AB694" s="37"/>
      <c r="AC694" s="37"/>
      <c r="AD694" s="41"/>
      <c r="AE694" s="77"/>
      <c r="AF694" s="77"/>
      <c r="AG694" s="37"/>
      <c r="AH694" s="37"/>
      <c r="AI694" s="37"/>
      <c r="AJ694" s="37"/>
      <c r="AK694" s="37"/>
      <c r="AL694" s="41"/>
      <c r="AM694" s="77"/>
      <c r="AN694" s="77"/>
      <c r="AO694" s="37"/>
      <c r="AP694" s="37"/>
      <c r="AQ694" s="37"/>
      <c r="AR694" s="37"/>
      <c r="AS694" s="37"/>
      <c r="AT694" s="41"/>
      <c r="AU694" s="77"/>
      <c r="AV694" s="77"/>
      <c r="AW694" s="37"/>
      <c r="AX694" s="37"/>
      <c r="AY694" s="37"/>
      <c r="AZ694" s="37"/>
      <c r="BA694" s="37"/>
      <c r="BB694" s="41"/>
      <c r="BC694" s="77"/>
      <c r="BD694" s="77"/>
      <c r="BE694" s="37"/>
      <c r="BF694" s="37"/>
      <c r="BG694" s="37"/>
      <c r="BH694" s="37"/>
      <c r="BI694" s="37"/>
      <c r="BJ694" s="37"/>
      <c r="BK694" s="32"/>
      <c r="BL694" s="32"/>
      <c r="BM694" s="115">
        <f>Familia!AV693</f>
        <v>0</v>
      </c>
      <c r="BN694" s="32"/>
      <c r="BO694" s="115">
        <f>Familia!AW693</f>
        <v>0</v>
      </c>
      <c r="BP694" s="32"/>
      <c r="BQ694" s="115">
        <f>Familia!AX693</f>
        <v>0</v>
      </c>
      <c r="BR694" s="32"/>
      <c r="BS694" s="115">
        <f>Familia!AY693</f>
        <v>0</v>
      </c>
      <c r="BT694" s="32"/>
      <c r="BU694" s="115">
        <f>Familia!AZ693</f>
        <v>0</v>
      </c>
      <c r="BV694" s="32"/>
      <c r="BW694" s="115">
        <f>Familia!BA693</f>
        <v>0</v>
      </c>
      <c r="BX694" s="32"/>
      <c r="BY694" s="32"/>
      <c r="BZ694" s="39"/>
      <c r="CA694" s="39"/>
      <c r="CB694" s="39"/>
      <c r="CC694" s="39"/>
      <c r="CD694" s="39"/>
      <c r="CE694" s="39"/>
      <c r="CF694" s="37"/>
      <c r="CG694" s="40"/>
      <c r="CH694" s="114">
        <f t="shared" si="10"/>
        <v>0</v>
      </c>
      <c r="CI694" s="41"/>
      <c r="CJ694" s="34"/>
      <c r="CK694" s="41"/>
      <c r="CL694" s="34"/>
      <c r="CM694" s="41"/>
      <c r="CN694" s="41"/>
      <c r="CO694" s="34"/>
      <c r="CP694" s="41"/>
      <c r="CQ694" s="37"/>
      <c r="CR694" s="40"/>
      <c r="CS694" s="37"/>
      <c r="CT694" s="37" t="s">
        <v>1597</v>
      </c>
      <c r="CV694" s="37"/>
    </row>
    <row r="695" spans="1:100">
      <c r="A695" s="21">
        <v>691</v>
      </c>
      <c r="B695" s="21">
        <f>Beneficiario!C692</f>
        <v>0</v>
      </c>
      <c r="C695" s="41"/>
      <c r="D695" s="37"/>
      <c r="E695" s="40"/>
      <c r="F695" s="77"/>
      <c r="G695" s="77"/>
      <c r="H695" s="37"/>
      <c r="I695" s="37"/>
      <c r="J695" s="37"/>
      <c r="K695" s="37"/>
      <c r="L695" s="37"/>
      <c r="M695" s="32"/>
      <c r="N695" s="41"/>
      <c r="O695" s="77"/>
      <c r="P695" s="77"/>
      <c r="Q695" s="37"/>
      <c r="R695" s="37"/>
      <c r="S695" s="37"/>
      <c r="T695" s="37"/>
      <c r="U695" s="37"/>
      <c r="V695" s="41"/>
      <c r="W695" s="77"/>
      <c r="X695" s="77"/>
      <c r="Y695" s="37"/>
      <c r="Z695" s="37"/>
      <c r="AA695" s="37"/>
      <c r="AB695" s="37"/>
      <c r="AC695" s="37"/>
      <c r="AD695" s="41"/>
      <c r="AE695" s="77"/>
      <c r="AF695" s="77"/>
      <c r="AG695" s="37"/>
      <c r="AH695" s="37"/>
      <c r="AI695" s="37"/>
      <c r="AJ695" s="37"/>
      <c r="AK695" s="37"/>
      <c r="AL695" s="41"/>
      <c r="AM695" s="77"/>
      <c r="AN695" s="77"/>
      <c r="AO695" s="37"/>
      <c r="AP695" s="37"/>
      <c r="AQ695" s="37"/>
      <c r="AR695" s="37"/>
      <c r="AS695" s="37"/>
      <c r="AT695" s="41"/>
      <c r="AU695" s="77"/>
      <c r="AV695" s="77"/>
      <c r="AW695" s="37"/>
      <c r="AX695" s="37"/>
      <c r="AY695" s="37"/>
      <c r="AZ695" s="37"/>
      <c r="BA695" s="37"/>
      <c r="BB695" s="41"/>
      <c r="BC695" s="77"/>
      <c r="BD695" s="77"/>
      <c r="BE695" s="37"/>
      <c r="BF695" s="37"/>
      <c r="BG695" s="37"/>
      <c r="BH695" s="37"/>
      <c r="BI695" s="37"/>
      <c r="BJ695" s="37"/>
      <c r="BK695" s="32"/>
      <c r="BL695" s="32"/>
      <c r="BM695" s="115">
        <f>Familia!AV694</f>
        <v>0</v>
      </c>
      <c r="BN695" s="32"/>
      <c r="BO695" s="115">
        <f>Familia!AW694</f>
        <v>0</v>
      </c>
      <c r="BP695" s="32"/>
      <c r="BQ695" s="115">
        <f>Familia!AX694</f>
        <v>0</v>
      </c>
      <c r="BR695" s="32"/>
      <c r="BS695" s="115">
        <f>Familia!AY694</f>
        <v>0</v>
      </c>
      <c r="BT695" s="32"/>
      <c r="BU695" s="115">
        <f>Familia!AZ694</f>
        <v>0</v>
      </c>
      <c r="BV695" s="32"/>
      <c r="BW695" s="115">
        <f>Familia!BA694</f>
        <v>0</v>
      </c>
      <c r="BX695" s="32"/>
      <c r="BY695" s="32"/>
      <c r="BZ695" s="39"/>
      <c r="CA695" s="39"/>
      <c r="CB695" s="39"/>
      <c r="CC695" s="39"/>
      <c r="CD695" s="39"/>
      <c r="CE695" s="39"/>
      <c r="CF695" s="37"/>
      <c r="CG695" s="40"/>
      <c r="CH695" s="114">
        <f t="shared" si="10"/>
        <v>0</v>
      </c>
      <c r="CI695" s="41"/>
      <c r="CJ695" s="34"/>
      <c r="CK695" s="41"/>
      <c r="CL695" s="34"/>
      <c r="CM695" s="41"/>
      <c r="CN695" s="41"/>
      <c r="CO695" s="34"/>
      <c r="CP695" s="41"/>
      <c r="CQ695" s="37"/>
      <c r="CR695" s="40"/>
      <c r="CS695" s="37"/>
      <c r="CT695" s="37" t="s">
        <v>1597</v>
      </c>
      <c r="CV695" s="37"/>
    </row>
    <row r="696" spans="1:100">
      <c r="A696" s="21">
        <v>692</v>
      </c>
      <c r="B696" s="21">
        <f>Beneficiario!C693</f>
        <v>0</v>
      </c>
      <c r="C696" s="41"/>
      <c r="D696" s="37"/>
      <c r="E696" s="40"/>
      <c r="F696" s="77"/>
      <c r="G696" s="77"/>
      <c r="H696" s="37"/>
      <c r="I696" s="37"/>
      <c r="J696" s="37"/>
      <c r="K696" s="37"/>
      <c r="L696" s="37"/>
      <c r="M696" s="32"/>
      <c r="N696" s="41"/>
      <c r="O696" s="77"/>
      <c r="P696" s="77"/>
      <c r="Q696" s="37"/>
      <c r="R696" s="37"/>
      <c r="S696" s="37"/>
      <c r="T696" s="37"/>
      <c r="U696" s="37"/>
      <c r="V696" s="41"/>
      <c r="W696" s="77"/>
      <c r="X696" s="77"/>
      <c r="Y696" s="37"/>
      <c r="Z696" s="37"/>
      <c r="AA696" s="37"/>
      <c r="AB696" s="37"/>
      <c r="AC696" s="37"/>
      <c r="AD696" s="41"/>
      <c r="AE696" s="77"/>
      <c r="AF696" s="77"/>
      <c r="AG696" s="37"/>
      <c r="AH696" s="37"/>
      <c r="AI696" s="37"/>
      <c r="AJ696" s="37"/>
      <c r="AK696" s="37"/>
      <c r="AL696" s="41"/>
      <c r="AM696" s="77"/>
      <c r="AN696" s="77"/>
      <c r="AO696" s="37"/>
      <c r="AP696" s="37"/>
      <c r="AQ696" s="37"/>
      <c r="AR696" s="37"/>
      <c r="AS696" s="37"/>
      <c r="AT696" s="41"/>
      <c r="AU696" s="77"/>
      <c r="AV696" s="77"/>
      <c r="AW696" s="37"/>
      <c r="AX696" s="37"/>
      <c r="AY696" s="37"/>
      <c r="AZ696" s="37"/>
      <c r="BA696" s="37"/>
      <c r="BB696" s="41"/>
      <c r="BC696" s="77"/>
      <c r="BD696" s="77"/>
      <c r="BE696" s="37"/>
      <c r="BF696" s="37"/>
      <c r="BG696" s="37"/>
      <c r="BH696" s="37"/>
      <c r="BI696" s="37"/>
      <c r="BJ696" s="37"/>
      <c r="BK696" s="32"/>
      <c r="BL696" s="32"/>
      <c r="BM696" s="115">
        <f>Familia!AV695</f>
        <v>0</v>
      </c>
      <c r="BN696" s="32"/>
      <c r="BO696" s="115">
        <f>Familia!AW695</f>
        <v>0</v>
      </c>
      <c r="BP696" s="32"/>
      <c r="BQ696" s="115">
        <f>Familia!AX695</f>
        <v>0</v>
      </c>
      <c r="BR696" s="32"/>
      <c r="BS696" s="115">
        <f>Familia!AY695</f>
        <v>0</v>
      </c>
      <c r="BT696" s="32"/>
      <c r="BU696" s="115">
        <f>Familia!AZ695</f>
        <v>0</v>
      </c>
      <c r="BV696" s="32"/>
      <c r="BW696" s="115">
        <f>Familia!BA695</f>
        <v>0</v>
      </c>
      <c r="BX696" s="32"/>
      <c r="BY696" s="32"/>
      <c r="BZ696" s="39"/>
      <c r="CA696" s="39"/>
      <c r="CB696" s="39"/>
      <c r="CC696" s="39"/>
      <c r="CD696" s="39"/>
      <c r="CE696" s="39"/>
      <c r="CF696" s="37"/>
      <c r="CG696" s="40"/>
      <c r="CH696" s="114">
        <f t="shared" si="10"/>
        <v>0</v>
      </c>
      <c r="CI696" s="41"/>
      <c r="CJ696" s="34"/>
      <c r="CK696" s="41"/>
      <c r="CL696" s="34"/>
      <c r="CM696" s="41"/>
      <c r="CN696" s="41"/>
      <c r="CO696" s="34"/>
      <c r="CP696" s="41"/>
      <c r="CQ696" s="37"/>
      <c r="CR696" s="40"/>
      <c r="CS696" s="37"/>
      <c r="CT696" s="37" t="s">
        <v>1597</v>
      </c>
      <c r="CV696" s="37"/>
    </row>
    <row r="697" spans="1:100">
      <c r="A697" s="21">
        <v>693</v>
      </c>
      <c r="B697" s="21">
        <f>Beneficiario!C694</f>
        <v>0</v>
      </c>
      <c r="C697" s="41"/>
      <c r="D697" s="37"/>
      <c r="E697" s="40"/>
      <c r="F697" s="77"/>
      <c r="G697" s="77"/>
      <c r="H697" s="37"/>
      <c r="I697" s="37"/>
      <c r="J697" s="37"/>
      <c r="K697" s="37"/>
      <c r="L697" s="37"/>
      <c r="M697" s="32"/>
      <c r="N697" s="41"/>
      <c r="O697" s="77"/>
      <c r="P697" s="77"/>
      <c r="Q697" s="37"/>
      <c r="R697" s="37"/>
      <c r="S697" s="37"/>
      <c r="T697" s="37"/>
      <c r="U697" s="37"/>
      <c r="V697" s="41"/>
      <c r="W697" s="77"/>
      <c r="X697" s="77"/>
      <c r="Y697" s="37"/>
      <c r="Z697" s="37"/>
      <c r="AA697" s="37"/>
      <c r="AB697" s="37"/>
      <c r="AC697" s="37"/>
      <c r="AD697" s="41"/>
      <c r="AE697" s="77"/>
      <c r="AF697" s="77"/>
      <c r="AG697" s="37"/>
      <c r="AH697" s="37"/>
      <c r="AI697" s="37"/>
      <c r="AJ697" s="37"/>
      <c r="AK697" s="37"/>
      <c r="AL697" s="41"/>
      <c r="AM697" s="77"/>
      <c r="AN697" s="77"/>
      <c r="AO697" s="37"/>
      <c r="AP697" s="37"/>
      <c r="AQ697" s="37"/>
      <c r="AR697" s="37"/>
      <c r="AS697" s="37"/>
      <c r="AT697" s="41"/>
      <c r="AU697" s="77"/>
      <c r="AV697" s="77"/>
      <c r="AW697" s="37"/>
      <c r="AX697" s="37"/>
      <c r="AY697" s="37"/>
      <c r="AZ697" s="37"/>
      <c r="BA697" s="37"/>
      <c r="BB697" s="41"/>
      <c r="BC697" s="77"/>
      <c r="BD697" s="77"/>
      <c r="BE697" s="37"/>
      <c r="BF697" s="37"/>
      <c r="BG697" s="37"/>
      <c r="BH697" s="37"/>
      <c r="BI697" s="37"/>
      <c r="BJ697" s="37"/>
      <c r="BK697" s="32"/>
      <c r="BL697" s="32"/>
      <c r="BM697" s="115">
        <f>Familia!AV696</f>
        <v>0</v>
      </c>
      <c r="BN697" s="32"/>
      <c r="BO697" s="115">
        <f>Familia!AW696</f>
        <v>0</v>
      </c>
      <c r="BP697" s="32"/>
      <c r="BQ697" s="115">
        <f>Familia!AX696</f>
        <v>0</v>
      </c>
      <c r="BR697" s="32"/>
      <c r="BS697" s="115">
        <f>Familia!AY696</f>
        <v>0</v>
      </c>
      <c r="BT697" s="32"/>
      <c r="BU697" s="115">
        <f>Familia!AZ696</f>
        <v>0</v>
      </c>
      <c r="BV697" s="32"/>
      <c r="BW697" s="115">
        <f>Familia!BA696</f>
        <v>0</v>
      </c>
      <c r="BX697" s="32"/>
      <c r="BY697" s="32"/>
      <c r="BZ697" s="39"/>
      <c r="CA697" s="39"/>
      <c r="CB697" s="39"/>
      <c r="CC697" s="39"/>
      <c r="CD697" s="39"/>
      <c r="CE697" s="39"/>
      <c r="CF697" s="37"/>
      <c r="CG697" s="40"/>
      <c r="CH697" s="114">
        <f t="shared" si="10"/>
        <v>0</v>
      </c>
      <c r="CI697" s="41"/>
      <c r="CJ697" s="34"/>
      <c r="CK697" s="41"/>
      <c r="CL697" s="34"/>
      <c r="CM697" s="41"/>
      <c r="CN697" s="41"/>
      <c r="CO697" s="34"/>
      <c r="CP697" s="41"/>
      <c r="CQ697" s="37"/>
      <c r="CR697" s="40"/>
      <c r="CS697" s="37"/>
      <c r="CT697" s="37" t="s">
        <v>1597</v>
      </c>
      <c r="CV697" s="37"/>
    </row>
    <row r="698" spans="1:100">
      <c r="A698" s="21">
        <v>694</v>
      </c>
      <c r="B698" s="21">
        <f>Beneficiario!C695</f>
        <v>0</v>
      </c>
      <c r="C698" s="41"/>
      <c r="D698" s="37"/>
      <c r="E698" s="40"/>
      <c r="F698" s="77"/>
      <c r="G698" s="77"/>
      <c r="H698" s="37"/>
      <c r="I698" s="37"/>
      <c r="J698" s="37"/>
      <c r="K698" s="37"/>
      <c r="L698" s="37"/>
      <c r="M698" s="32"/>
      <c r="N698" s="41"/>
      <c r="O698" s="77"/>
      <c r="P698" s="77"/>
      <c r="Q698" s="37"/>
      <c r="R698" s="37"/>
      <c r="S698" s="37"/>
      <c r="T698" s="37"/>
      <c r="U698" s="37"/>
      <c r="V698" s="41"/>
      <c r="W698" s="77"/>
      <c r="X698" s="77"/>
      <c r="Y698" s="37"/>
      <c r="Z698" s="37"/>
      <c r="AA698" s="37"/>
      <c r="AB698" s="37"/>
      <c r="AC698" s="37"/>
      <c r="AD698" s="41"/>
      <c r="AE698" s="77"/>
      <c r="AF698" s="77"/>
      <c r="AG698" s="37"/>
      <c r="AH698" s="37"/>
      <c r="AI698" s="37"/>
      <c r="AJ698" s="37"/>
      <c r="AK698" s="37"/>
      <c r="AL698" s="41"/>
      <c r="AM698" s="77"/>
      <c r="AN698" s="77"/>
      <c r="AO698" s="37"/>
      <c r="AP698" s="37"/>
      <c r="AQ698" s="37"/>
      <c r="AR698" s="37"/>
      <c r="AS698" s="37"/>
      <c r="AT698" s="41"/>
      <c r="AU698" s="77"/>
      <c r="AV698" s="77"/>
      <c r="AW698" s="37"/>
      <c r="AX698" s="37"/>
      <c r="AY698" s="37"/>
      <c r="AZ698" s="37"/>
      <c r="BA698" s="37"/>
      <c r="BB698" s="41"/>
      <c r="BC698" s="77"/>
      <c r="BD698" s="77"/>
      <c r="BE698" s="37"/>
      <c r="BF698" s="37"/>
      <c r="BG698" s="37"/>
      <c r="BH698" s="37"/>
      <c r="BI698" s="37"/>
      <c r="BJ698" s="37"/>
      <c r="BK698" s="32"/>
      <c r="BL698" s="32"/>
      <c r="BM698" s="115">
        <f>Familia!AV697</f>
        <v>0</v>
      </c>
      <c r="BN698" s="32"/>
      <c r="BO698" s="115">
        <f>Familia!AW697</f>
        <v>0</v>
      </c>
      <c r="BP698" s="32"/>
      <c r="BQ698" s="115">
        <f>Familia!AX697</f>
        <v>0</v>
      </c>
      <c r="BR698" s="32"/>
      <c r="BS698" s="115">
        <f>Familia!AY697</f>
        <v>0</v>
      </c>
      <c r="BT698" s="32"/>
      <c r="BU698" s="115">
        <f>Familia!AZ697</f>
        <v>0</v>
      </c>
      <c r="BV698" s="32"/>
      <c r="BW698" s="115">
        <f>Familia!BA697</f>
        <v>0</v>
      </c>
      <c r="BX698" s="32"/>
      <c r="BY698" s="32"/>
      <c r="BZ698" s="39"/>
      <c r="CA698" s="39"/>
      <c r="CB698" s="39"/>
      <c r="CC698" s="39"/>
      <c r="CD698" s="39"/>
      <c r="CE698" s="39"/>
      <c r="CF698" s="37"/>
      <c r="CG698" s="40"/>
      <c r="CH698" s="114">
        <f t="shared" si="10"/>
        <v>0</v>
      </c>
      <c r="CI698" s="41"/>
      <c r="CJ698" s="34"/>
      <c r="CK698" s="41"/>
      <c r="CL698" s="34"/>
      <c r="CM698" s="41"/>
      <c r="CN698" s="41"/>
      <c r="CO698" s="34"/>
      <c r="CP698" s="41"/>
      <c r="CQ698" s="37"/>
      <c r="CR698" s="40"/>
      <c r="CS698" s="37"/>
      <c r="CT698" s="37" t="s">
        <v>1597</v>
      </c>
      <c r="CV698" s="37"/>
    </row>
    <row r="699" spans="1:100">
      <c r="A699" s="21">
        <v>695</v>
      </c>
      <c r="B699" s="21">
        <f>Beneficiario!C696</f>
        <v>0</v>
      </c>
      <c r="C699" s="41"/>
      <c r="D699" s="37"/>
      <c r="E699" s="40"/>
      <c r="F699" s="77"/>
      <c r="G699" s="77"/>
      <c r="H699" s="37"/>
      <c r="I699" s="37"/>
      <c r="J699" s="37"/>
      <c r="K699" s="37"/>
      <c r="L699" s="37"/>
      <c r="M699" s="32"/>
      <c r="N699" s="41"/>
      <c r="O699" s="77"/>
      <c r="P699" s="77"/>
      <c r="Q699" s="37"/>
      <c r="R699" s="37"/>
      <c r="S699" s="37"/>
      <c r="T699" s="37"/>
      <c r="U699" s="37"/>
      <c r="V699" s="41"/>
      <c r="W699" s="77"/>
      <c r="X699" s="77"/>
      <c r="Y699" s="37"/>
      <c r="Z699" s="37"/>
      <c r="AA699" s="37"/>
      <c r="AB699" s="37"/>
      <c r="AC699" s="37"/>
      <c r="AD699" s="41"/>
      <c r="AE699" s="77"/>
      <c r="AF699" s="77"/>
      <c r="AG699" s="37"/>
      <c r="AH699" s="37"/>
      <c r="AI699" s="37"/>
      <c r="AJ699" s="37"/>
      <c r="AK699" s="37"/>
      <c r="AL699" s="41"/>
      <c r="AM699" s="77"/>
      <c r="AN699" s="77"/>
      <c r="AO699" s="37"/>
      <c r="AP699" s="37"/>
      <c r="AQ699" s="37"/>
      <c r="AR699" s="37"/>
      <c r="AS699" s="37"/>
      <c r="AT699" s="41"/>
      <c r="AU699" s="77"/>
      <c r="AV699" s="77"/>
      <c r="AW699" s="37"/>
      <c r="AX699" s="37"/>
      <c r="AY699" s="37"/>
      <c r="AZ699" s="37"/>
      <c r="BA699" s="37"/>
      <c r="BB699" s="41"/>
      <c r="BC699" s="77"/>
      <c r="BD699" s="77"/>
      <c r="BE699" s="37"/>
      <c r="BF699" s="37"/>
      <c r="BG699" s="37"/>
      <c r="BH699" s="37"/>
      <c r="BI699" s="37"/>
      <c r="BJ699" s="37"/>
      <c r="BK699" s="32"/>
      <c r="BL699" s="32"/>
      <c r="BM699" s="115">
        <f>Familia!AV698</f>
        <v>0</v>
      </c>
      <c r="BN699" s="32"/>
      <c r="BO699" s="115">
        <f>Familia!AW698</f>
        <v>0</v>
      </c>
      <c r="BP699" s="32"/>
      <c r="BQ699" s="115">
        <f>Familia!AX698</f>
        <v>0</v>
      </c>
      <c r="BR699" s="32"/>
      <c r="BS699" s="115">
        <f>Familia!AY698</f>
        <v>0</v>
      </c>
      <c r="BT699" s="32"/>
      <c r="BU699" s="115">
        <f>Familia!AZ698</f>
        <v>0</v>
      </c>
      <c r="BV699" s="32"/>
      <c r="BW699" s="115">
        <f>Familia!BA698</f>
        <v>0</v>
      </c>
      <c r="BX699" s="32"/>
      <c r="BY699" s="32"/>
      <c r="BZ699" s="39"/>
      <c r="CA699" s="39"/>
      <c r="CB699" s="39"/>
      <c r="CC699" s="39"/>
      <c r="CD699" s="39"/>
      <c r="CE699" s="39"/>
      <c r="CF699" s="37"/>
      <c r="CG699" s="40"/>
      <c r="CH699" s="114">
        <f t="shared" si="10"/>
        <v>0</v>
      </c>
      <c r="CI699" s="41"/>
      <c r="CJ699" s="34"/>
      <c r="CK699" s="41"/>
      <c r="CL699" s="34"/>
      <c r="CM699" s="41"/>
      <c r="CN699" s="41"/>
      <c r="CO699" s="34"/>
      <c r="CP699" s="41"/>
      <c r="CQ699" s="37"/>
      <c r="CR699" s="40"/>
      <c r="CS699" s="37"/>
      <c r="CT699" s="37" t="s">
        <v>1597</v>
      </c>
      <c r="CV699" s="37"/>
    </row>
    <row r="700" spans="1:100">
      <c r="A700" s="21">
        <v>696</v>
      </c>
      <c r="B700" s="21">
        <f>Beneficiario!C697</f>
        <v>0</v>
      </c>
      <c r="C700" s="41"/>
      <c r="D700" s="37"/>
      <c r="E700" s="40"/>
      <c r="F700" s="77"/>
      <c r="G700" s="77"/>
      <c r="H700" s="37"/>
      <c r="I700" s="37"/>
      <c r="J700" s="37"/>
      <c r="K700" s="37"/>
      <c r="L700" s="37"/>
      <c r="M700" s="32"/>
      <c r="N700" s="41"/>
      <c r="O700" s="77"/>
      <c r="P700" s="77"/>
      <c r="Q700" s="37"/>
      <c r="R700" s="37"/>
      <c r="S700" s="37"/>
      <c r="T700" s="37"/>
      <c r="U700" s="37"/>
      <c r="V700" s="41"/>
      <c r="W700" s="77"/>
      <c r="X700" s="77"/>
      <c r="Y700" s="37"/>
      <c r="Z700" s="37"/>
      <c r="AA700" s="37"/>
      <c r="AB700" s="37"/>
      <c r="AC700" s="37"/>
      <c r="AD700" s="41"/>
      <c r="AE700" s="77"/>
      <c r="AF700" s="77"/>
      <c r="AG700" s="37"/>
      <c r="AH700" s="37"/>
      <c r="AI700" s="37"/>
      <c r="AJ700" s="37"/>
      <c r="AK700" s="37"/>
      <c r="AL700" s="41"/>
      <c r="AM700" s="77"/>
      <c r="AN700" s="77"/>
      <c r="AO700" s="37"/>
      <c r="AP700" s="37"/>
      <c r="AQ700" s="37"/>
      <c r="AR700" s="37"/>
      <c r="AS700" s="37"/>
      <c r="AT700" s="41"/>
      <c r="AU700" s="77"/>
      <c r="AV700" s="77"/>
      <c r="AW700" s="37"/>
      <c r="AX700" s="37"/>
      <c r="AY700" s="37"/>
      <c r="AZ700" s="37"/>
      <c r="BA700" s="37"/>
      <c r="BB700" s="41"/>
      <c r="BC700" s="77"/>
      <c r="BD700" s="77"/>
      <c r="BE700" s="37"/>
      <c r="BF700" s="37"/>
      <c r="BG700" s="37"/>
      <c r="BH700" s="37"/>
      <c r="BI700" s="37"/>
      <c r="BJ700" s="37"/>
      <c r="BK700" s="32"/>
      <c r="BL700" s="32"/>
      <c r="BM700" s="115">
        <f>Familia!AV699</f>
        <v>0</v>
      </c>
      <c r="BN700" s="32"/>
      <c r="BO700" s="115">
        <f>Familia!AW699</f>
        <v>0</v>
      </c>
      <c r="BP700" s="32"/>
      <c r="BQ700" s="115">
        <f>Familia!AX699</f>
        <v>0</v>
      </c>
      <c r="BR700" s="32"/>
      <c r="BS700" s="115">
        <f>Familia!AY699</f>
        <v>0</v>
      </c>
      <c r="BT700" s="32"/>
      <c r="BU700" s="115">
        <f>Familia!AZ699</f>
        <v>0</v>
      </c>
      <c r="BV700" s="32"/>
      <c r="BW700" s="115">
        <f>Familia!BA699</f>
        <v>0</v>
      </c>
      <c r="BX700" s="32"/>
      <c r="BY700" s="32"/>
      <c r="BZ700" s="39"/>
      <c r="CA700" s="39"/>
      <c r="CB700" s="39"/>
      <c r="CC700" s="39"/>
      <c r="CD700" s="39"/>
      <c r="CE700" s="39"/>
      <c r="CF700" s="37"/>
      <c r="CG700" s="40"/>
      <c r="CH700" s="114">
        <f t="shared" si="10"/>
        <v>0</v>
      </c>
      <c r="CI700" s="41"/>
      <c r="CJ700" s="34"/>
      <c r="CK700" s="41"/>
      <c r="CL700" s="34"/>
      <c r="CM700" s="41"/>
      <c r="CN700" s="41"/>
      <c r="CO700" s="34"/>
      <c r="CP700" s="41"/>
      <c r="CQ700" s="37"/>
      <c r="CR700" s="40"/>
      <c r="CS700" s="37"/>
      <c r="CT700" s="37" t="s">
        <v>1597</v>
      </c>
      <c r="CV700" s="37"/>
    </row>
    <row r="701" spans="1:100">
      <c r="A701" s="21">
        <v>697</v>
      </c>
      <c r="B701" s="21">
        <f>Beneficiario!C698</f>
        <v>0</v>
      </c>
      <c r="C701" s="41"/>
      <c r="D701" s="37"/>
      <c r="E701" s="40"/>
      <c r="F701" s="77"/>
      <c r="G701" s="77"/>
      <c r="H701" s="37"/>
      <c r="I701" s="37"/>
      <c r="J701" s="37"/>
      <c r="K701" s="37"/>
      <c r="L701" s="37"/>
      <c r="M701" s="32"/>
      <c r="N701" s="41"/>
      <c r="O701" s="77"/>
      <c r="P701" s="77"/>
      <c r="Q701" s="37"/>
      <c r="R701" s="37"/>
      <c r="S701" s="37"/>
      <c r="T701" s="37"/>
      <c r="U701" s="37"/>
      <c r="V701" s="41"/>
      <c r="W701" s="77"/>
      <c r="X701" s="77"/>
      <c r="Y701" s="37"/>
      <c r="Z701" s="37"/>
      <c r="AA701" s="37"/>
      <c r="AB701" s="37"/>
      <c r="AC701" s="37"/>
      <c r="AD701" s="41"/>
      <c r="AE701" s="77"/>
      <c r="AF701" s="77"/>
      <c r="AG701" s="37"/>
      <c r="AH701" s="37"/>
      <c r="AI701" s="37"/>
      <c r="AJ701" s="37"/>
      <c r="AK701" s="37"/>
      <c r="AL701" s="41"/>
      <c r="AM701" s="77"/>
      <c r="AN701" s="77"/>
      <c r="AO701" s="37"/>
      <c r="AP701" s="37"/>
      <c r="AQ701" s="37"/>
      <c r="AR701" s="37"/>
      <c r="AS701" s="37"/>
      <c r="AT701" s="41"/>
      <c r="AU701" s="77"/>
      <c r="AV701" s="77"/>
      <c r="AW701" s="37"/>
      <c r="AX701" s="37"/>
      <c r="AY701" s="37"/>
      <c r="AZ701" s="37"/>
      <c r="BA701" s="37"/>
      <c r="BB701" s="41"/>
      <c r="BC701" s="77"/>
      <c r="BD701" s="77"/>
      <c r="BE701" s="37"/>
      <c r="BF701" s="37"/>
      <c r="BG701" s="37"/>
      <c r="BH701" s="37"/>
      <c r="BI701" s="37"/>
      <c r="BJ701" s="37"/>
      <c r="BK701" s="32"/>
      <c r="BL701" s="32"/>
      <c r="BM701" s="115">
        <f>Familia!AV700</f>
        <v>0</v>
      </c>
      <c r="BN701" s="32"/>
      <c r="BO701" s="115">
        <f>Familia!AW700</f>
        <v>0</v>
      </c>
      <c r="BP701" s="32"/>
      <c r="BQ701" s="115">
        <f>Familia!AX700</f>
        <v>0</v>
      </c>
      <c r="BR701" s="32"/>
      <c r="BS701" s="115">
        <f>Familia!AY700</f>
        <v>0</v>
      </c>
      <c r="BT701" s="32"/>
      <c r="BU701" s="115">
        <f>Familia!AZ700</f>
        <v>0</v>
      </c>
      <c r="BV701" s="32"/>
      <c r="BW701" s="115">
        <f>Familia!BA700</f>
        <v>0</v>
      </c>
      <c r="BX701" s="32"/>
      <c r="BY701" s="32"/>
      <c r="BZ701" s="39"/>
      <c r="CA701" s="39"/>
      <c r="CB701" s="39"/>
      <c r="CC701" s="39"/>
      <c r="CD701" s="39"/>
      <c r="CE701" s="39"/>
      <c r="CF701" s="37"/>
      <c r="CG701" s="40"/>
      <c r="CH701" s="114">
        <f t="shared" si="10"/>
        <v>0</v>
      </c>
      <c r="CI701" s="41"/>
      <c r="CJ701" s="34"/>
      <c r="CK701" s="41"/>
      <c r="CL701" s="34"/>
      <c r="CM701" s="41"/>
      <c r="CN701" s="41"/>
      <c r="CO701" s="34"/>
      <c r="CP701" s="41"/>
      <c r="CQ701" s="37"/>
      <c r="CR701" s="40"/>
      <c r="CS701" s="37"/>
      <c r="CT701" s="37" t="s">
        <v>1597</v>
      </c>
      <c r="CV701" s="37"/>
    </row>
    <row r="702" spans="1:100">
      <c r="A702" s="21">
        <v>698</v>
      </c>
      <c r="B702" s="21">
        <f>Beneficiario!C699</f>
        <v>0</v>
      </c>
      <c r="C702" s="41"/>
      <c r="D702" s="37"/>
      <c r="E702" s="40"/>
      <c r="F702" s="77"/>
      <c r="G702" s="77"/>
      <c r="H702" s="37"/>
      <c r="I702" s="37"/>
      <c r="J702" s="37"/>
      <c r="K702" s="37"/>
      <c r="L702" s="37"/>
      <c r="M702" s="32"/>
      <c r="N702" s="41"/>
      <c r="O702" s="77"/>
      <c r="P702" s="77"/>
      <c r="Q702" s="37"/>
      <c r="R702" s="37"/>
      <c r="S702" s="37"/>
      <c r="T702" s="37"/>
      <c r="U702" s="37"/>
      <c r="V702" s="41"/>
      <c r="W702" s="77"/>
      <c r="X702" s="77"/>
      <c r="Y702" s="37"/>
      <c r="Z702" s="37"/>
      <c r="AA702" s="37"/>
      <c r="AB702" s="37"/>
      <c r="AC702" s="37"/>
      <c r="AD702" s="41"/>
      <c r="AE702" s="77"/>
      <c r="AF702" s="77"/>
      <c r="AG702" s="37"/>
      <c r="AH702" s="37"/>
      <c r="AI702" s="37"/>
      <c r="AJ702" s="37"/>
      <c r="AK702" s="37"/>
      <c r="AL702" s="41"/>
      <c r="AM702" s="77"/>
      <c r="AN702" s="77"/>
      <c r="AO702" s="37"/>
      <c r="AP702" s="37"/>
      <c r="AQ702" s="37"/>
      <c r="AR702" s="37"/>
      <c r="AS702" s="37"/>
      <c r="AT702" s="41"/>
      <c r="AU702" s="77"/>
      <c r="AV702" s="77"/>
      <c r="AW702" s="37"/>
      <c r="AX702" s="37"/>
      <c r="AY702" s="37"/>
      <c r="AZ702" s="37"/>
      <c r="BA702" s="37"/>
      <c r="BB702" s="41"/>
      <c r="BC702" s="77"/>
      <c r="BD702" s="77"/>
      <c r="BE702" s="37"/>
      <c r="BF702" s="37"/>
      <c r="BG702" s="37"/>
      <c r="BH702" s="37"/>
      <c r="BI702" s="37"/>
      <c r="BJ702" s="37"/>
      <c r="BK702" s="32"/>
      <c r="BL702" s="32"/>
      <c r="BM702" s="115">
        <f>Familia!AV701</f>
        <v>0</v>
      </c>
      <c r="BN702" s="32"/>
      <c r="BO702" s="115">
        <f>Familia!AW701</f>
        <v>0</v>
      </c>
      <c r="BP702" s="32"/>
      <c r="BQ702" s="115">
        <f>Familia!AX701</f>
        <v>0</v>
      </c>
      <c r="BR702" s="32"/>
      <c r="BS702" s="115">
        <f>Familia!AY701</f>
        <v>0</v>
      </c>
      <c r="BT702" s="32"/>
      <c r="BU702" s="115">
        <f>Familia!AZ701</f>
        <v>0</v>
      </c>
      <c r="BV702" s="32"/>
      <c r="BW702" s="115">
        <f>Familia!BA701</f>
        <v>0</v>
      </c>
      <c r="BX702" s="32"/>
      <c r="BY702" s="32"/>
      <c r="BZ702" s="39"/>
      <c r="CA702" s="39"/>
      <c r="CB702" s="39"/>
      <c r="CC702" s="39"/>
      <c r="CD702" s="39"/>
      <c r="CE702" s="39"/>
      <c r="CF702" s="37"/>
      <c r="CG702" s="40"/>
      <c r="CH702" s="114">
        <f t="shared" si="10"/>
        <v>0</v>
      </c>
      <c r="CI702" s="41"/>
      <c r="CJ702" s="34"/>
      <c r="CK702" s="41"/>
      <c r="CL702" s="34"/>
      <c r="CM702" s="41"/>
      <c r="CN702" s="41"/>
      <c r="CO702" s="34"/>
      <c r="CP702" s="41"/>
      <c r="CQ702" s="37"/>
      <c r="CR702" s="40"/>
      <c r="CS702" s="37"/>
      <c r="CT702" s="37" t="s">
        <v>1597</v>
      </c>
      <c r="CV702" s="37"/>
    </row>
    <row r="703" spans="1:100">
      <c r="A703" s="21">
        <v>699</v>
      </c>
      <c r="B703" s="21">
        <f>Beneficiario!C700</f>
        <v>0</v>
      </c>
      <c r="C703" s="41"/>
      <c r="D703" s="37"/>
      <c r="E703" s="40"/>
      <c r="F703" s="77"/>
      <c r="G703" s="77"/>
      <c r="H703" s="37"/>
      <c r="I703" s="37"/>
      <c r="J703" s="37"/>
      <c r="K703" s="37"/>
      <c r="L703" s="37"/>
      <c r="M703" s="32"/>
      <c r="N703" s="41"/>
      <c r="O703" s="77"/>
      <c r="P703" s="77"/>
      <c r="Q703" s="37"/>
      <c r="R703" s="37"/>
      <c r="S703" s="37"/>
      <c r="T703" s="37"/>
      <c r="U703" s="37"/>
      <c r="V703" s="41"/>
      <c r="W703" s="77"/>
      <c r="X703" s="77"/>
      <c r="Y703" s="37"/>
      <c r="Z703" s="37"/>
      <c r="AA703" s="37"/>
      <c r="AB703" s="37"/>
      <c r="AC703" s="37"/>
      <c r="AD703" s="41"/>
      <c r="AE703" s="77"/>
      <c r="AF703" s="77"/>
      <c r="AG703" s="37"/>
      <c r="AH703" s="37"/>
      <c r="AI703" s="37"/>
      <c r="AJ703" s="37"/>
      <c r="AK703" s="37"/>
      <c r="AL703" s="41"/>
      <c r="AM703" s="77"/>
      <c r="AN703" s="77"/>
      <c r="AO703" s="37"/>
      <c r="AP703" s="37"/>
      <c r="AQ703" s="37"/>
      <c r="AR703" s="37"/>
      <c r="AS703" s="37"/>
      <c r="AT703" s="41"/>
      <c r="AU703" s="77"/>
      <c r="AV703" s="77"/>
      <c r="AW703" s="37"/>
      <c r="AX703" s="37"/>
      <c r="AY703" s="37"/>
      <c r="AZ703" s="37"/>
      <c r="BA703" s="37"/>
      <c r="BB703" s="41"/>
      <c r="BC703" s="77"/>
      <c r="BD703" s="77"/>
      <c r="BE703" s="37"/>
      <c r="BF703" s="37"/>
      <c r="BG703" s="37"/>
      <c r="BH703" s="37"/>
      <c r="BI703" s="37"/>
      <c r="BJ703" s="37"/>
      <c r="BK703" s="32"/>
      <c r="BL703" s="32"/>
      <c r="BM703" s="115">
        <f>Familia!AV702</f>
        <v>0</v>
      </c>
      <c r="BN703" s="32"/>
      <c r="BO703" s="115">
        <f>Familia!AW702</f>
        <v>0</v>
      </c>
      <c r="BP703" s="32"/>
      <c r="BQ703" s="115">
        <f>Familia!AX702</f>
        <v>0</v>
      </c>
      <c r="BR703" s="32"/>
      <c r="BS703" s="115">
        <f>Familia!AY702</f>
        <v>0</v>
      </c>
      <c r="BT703" s="32"/>
      <c r="BU703" s="115">
        <f>Familia!AZ702</f>
        <v>0</v>
      </c>
      <c r="BV703" s="32"/>
      <c r="BW703" s="115">
        <f>Familia!BA702</f>
        <v>0</v>
      </c>
      <c r="BX703" s="32"/>
      <c r="BY703" s="32"/>
      <c r="BZ703" s="39"/>
      <c r="CA703" s="39"/>
      <c r="CB703" s="39"/>
      <c r="CC703" s="39"/>
      <c r="CD703" s="39"/>
      <c r="CE703" s="39"/>
      <c r="CF703" s="37"/>
      <c r="CG703" s="40"/>
      <c r="CH703" s="114">
        <f t="shared" si="10"/>
        <v>0</v>
      </c>
      <c r="CI703" s="41"/>
      <c r="CJ703" s="34"/>
      <c r="CK703" s="41"/>
      <c r="CL703" s="34"/>
      <c r="CM703" s="41"/>
      <c r="CN703" s="41"/>
      <c r="CO703" s="34"/>
      <c r="CP703" s="41"/>
      <c r="CQ703" s="37"/>
      <c r="CR703" s="40"/>
      <c r="CS703" s="37"/>
      <c r="CT703" s="37" t="s">
        <v>1597</v>
      </c>
      <c r="CV703" s="37"/>
    </row>
    <row r="704" spans="1:100">
      <c r="A704" s="21">
        <v>700</v>
      </c>
      <c r="B704" s="21">
        <f>Beneficiario!C701</f>
        <v>0</v>
      </c>
      <c r="C704" s="41"/>
      <c r="D704" s="37"/>
      <c r="E704" s="40"/>
      <c r="F704" s="77"/>
      <c r="G704" s="77"/>
      <c r="H704" s="37"/>
      <c r="I704" s="37"/>
      <c r="J704" s="37"/>
      <c r="K704" s="37"/>
      <c r="L704" s="37"/>
      <c r="M704" s="32"/>
      <c r="N704" s="41"/>
      <c r="O704" s="77"/>
      <c r="P704" s="77"/>
      <c r="Q704" s="37"/>
      <c r="R704" s="37"/>
      <c r="S704" s="37"/>
      <c r="T704" s="37"/>
      <c r="U704" s="37"/>
      <c r="V704" s="41"/>
      <c r="W704" s="77"/>
      <c r="X704" s="77"/>
      <c r="Y704" s="37"/>
      <c r="Z704" s="37"/>
      <c r="AA704" s="37"/>
      <c r="AB704" s="37"/>
      <c r="AC704" s="37"/>
      <c r="AD704" s="41"/>
      <c r="AE704" s="77"/>
      <c r="AF704" s="77"/>
      <c r="AG704" s="37"/>
      <c r="AH704" s="37"/>
      <c r="AI704" s="37"/>
      <c r="AJ704" s="37"/>
      <c r="AK704" s="37"/>
      <c r="AL704" s="41"/>
      <c r="AM704" s="77"/>
      <c r="AN704" s="77"/>
      <c r="AO704" s="37"/>
      <c r="AP704" s="37"/>
      <c r="AQ704" s="37"/>
      <c r="AR704" s="37"/>
      <c r="AS704" s="37"/>
      <c r="AT704" s="41"/>
      <c r="AU704" s="77"/>
      <c r="AV704" s="77"/>
      <c r="AW704" s="37"/>
      <c r="AX704" s="37"/>
      <c r="AY704" s="37"/>
      <c r="AZ704" s="37"/>
      <c r="BA704" s="37"/>
      <c r="BB704" s="41"/>
      <c r="BC704" s="77"/>
      <c r="BD704" s="77"/>
      <c r="BE704" s="37"/>
      <c r="BF704" s="37"/>
      <c r="BG704" s="37"/>
      <c r="BH704" s="37"/>
      <c r="BI704" s="37"/>
      <c r="BJ704" s="37"/>
      <c r="BK704" s="32"/>
      <c r="BL704" s="32"/>
      <c r="BM704" s="115">
        <f>Familia!AV703</f>
        <v>0</v>
      </c>
      <c r="BN704" s="32"/>
      <c r="BO704" s="115">
        <f>Familia!AW703</f>
        <v>0</v>
      </c>
      <c r="BP704" s="32"/>
      <c r="BQ704" s="115">
        <f>Familia!AX703</f>
        <v>0</v>
      </c>
      <c r="BR704" s="32"/>
      <c r="BS704" s="115">
        <f>Familia!AY703</f>
        <v>0</v>
      </c>
      <c r="BT704" s="32"/>
      <c r="BU704" s="115">
        <f>Familia!AZ703</f>
        <v>0</v>
      </c>
      <c r="BV704" s="32"/>
      <c r="BW704" s="115">
        <f>Familia!BA703</f>
        <v>0</v>
      </c>
      <c r="BX704" s="32"/>
      <c r="BY704" s="32"/>
      <c r="BZ704" s="39"/>
      <c r="CA704" s="39"/>
      <c r="CB704" s="39"/>
      <c r="CC704" s="39"/>
      <c r="CD704" s="39"/>
      <c r="CE704" s="39"/>
      <c r="CF704" s="37"/>
      <c r="CG704" s="40"/>
      <c r="CH704" s="114">
        <f t="shared" si="10"/>
        <v>0</v>
      </c>
      <c r="CI704" s="41"/>
      <c r="CJ704" s="34"/>
      <c r="CK704" s="41"/>
      <c r="CL704" s="34"/>
      <c r="CM704" s="41"/>
      <c r="CN704" s="41"/>
      <c r="CO704" s="34"/>
      <c r="CP704" s="41"/>
      <c r="CQ704" s="37"/>
      <c r="CR704" s="40"/>
      <c r="CS704" s="37"/>
      <c r="CT704" s="37" t="s">
        <v>1597</v>
      </c>
      <c r="CV704" s="37"/>
    </row>
    <row r="705" spans="1:100">
      <c r="A705" s="21">
        <v>701</v>
      </c>
      <c r="B705" s="21">
        <f>Beneficiario!C702</f>
        <v>0</v>
      </c>
      <c r="C705" s="41"/>
      <c r="D705" s="37"/>
      <c r="E705" s="40"/>
      <c r="F705" s="77"/>
      <c r="G705" s="77"/>
      <c r="H705" s="37"/>
      <c r="I705" s="37"/>
      <c r="J705" s="37"/>
      <c r="K705" s="37"/>
      <c r="L705" s="37"/>
      <c r="M705" s="32"/>
      <c r="N705" s="41"/>
      <c r="O705" s="77"/>
      <c r="P705" s="77"/>
      <c r="Q705" s="37"/>
      <c r="R705" s="37"/>
      <c r="S705" s="37"/>
      <c r="T705" s="37"/>
      <c r="U705" s="37"/>
      <c r="V705" s="41"/>
      <c r="W705" s="77"/>
      <c r="X705" s="77"/>
      <c r="Y705" s="37"/>
      <c r="Z705" s="37"/>
      <c r="AA705" s="37"/>
      <c r="AB705" s="37"/>
      <c r="AC705" s="37"/>
      <c r="AD705" s="41"/>
      <c r="AE705" s="77"/>
      <c r="AF705" s="77"/>
      <c r="AG705" s="37"/>
      <c r="AH705" s="37"/>
      <c r="AI705" s="37"/>
      <c r="AJ705" s="37"/>
      <c r="AK705" s="37"/>
      <c r="AL705" s="41"/>
      <c r="AM705" s="77"/>
      <c r="AN705" s="77"/>
      <c r="AO705" s="37"/>
      <c r="AP705" s="37"/>
      <c r="AQ705" s="37"/>
      <c r="AR705" s="37"/>
      <c r="AS705" s="37"/>
      <c r="AT705" s="41"/>
      <c r="AU705" s="77"/>
      <c r="AV705" s="77"/>
      <c r="AW705" s="37"/>
      <c r="AX705" s="37"/>
      <c r="AY705" s="37"/>
      <c r="AZ705" s="37"/>
      <c r="BA705" s="37"/>
      <c r="BB705" s="41"/>
      <c r="BC705" s="77"/>
      <c r="BD705" s="77"/>
      <c r="BE705" s="37"/>
      <c r="BF705" s="37"/>
      <c r="BG705" s="37"/>
      <c r="BH705" s="37"/>
      <c r="BI705" s="37"/>
      <c r="BJ705" s="37"/>
      <c r="BK705" s="32"/>
      <c r="BL705" s="32"/>
      <c r="BM705" s="115">
        <f>Familia!AV704</f>
        <v>0</v>
      </c>
      <c r="BN705" s="32"/>
      <c r="BO705" s="115">
        <f>Familia!AW704</f>
        <v>0</v>
      </c>
      <c r="BP705" s="32"/>
      <c r="BQ705" s="115">
        <f>Familia!AX704</f>
        <v>0</v>
      </c>
      <c r="BR705" s="32"/>
      <c r="BS705" s="115">
        <f>Familia!AY704</f>
        <v>0</v>
      </c>
      <c r="BT705" s="32"/>
      <c r="BU705" s="115">
        <f>Familia!AZ704</f>
        <v>0</v>
      </c>
      <c r="BV705" s="32"/>
      <c r="BW705" s="115">
        <f>Familia!BA704</f>
        <v>0</v>
      </c>
      <c r="BX705" s="32"/>
      <c r="BY705" s="32"/>
      <c r="BZ705" s="39"/>
      <c r="CA705" s="39"/>
      <c r="CB705" s="39"/>
      <c r="CC705" s="39"/>
      <c r="CD705" s="39"/>
      <c r="CE705" s="39"/>
      <c r="CF705" s="37"/>
      <c r="CG705" s="40"/>
      <c r="CH705" s="114">
        <f t="shared" si="10"/>
        <v>0</v>
      </c>
      <c r="CI705" s="41"/>
      <c r="CJ705" s="34"/>
      <c r="CK705" s="41"/>
      <c r="CL705" s="34"/>
      <c r="CM705" s="41"/>
      <c r="CN705" s="41"/>
      <c r="CO705" s="34"/>
      <c r="CP705" s="41"/>
      <c r="CQ705" s="37"/>
      <c r="CR705" s="40"/>
      <c r="CS705" s="37"/>
      <c r="CT705" s="37" t="s">
        <v>1597</v>
      </c>
      <c r="CV705" s="37"/>
    </row>
    <row r="706" spans="1:100">
      <c r="A706" s="21">
        <v>702</v>
      </c>
      <c r="B706" s="21">
        <f>Beneficiario!C703</f>
        <v>0</v>
      </c>
      <c r="C706" s="41"/>
      <c r="D706" s="37"/>
      <c r="E706" s="40"/>
      <c r="F706" s="77"/>
      <c r="G706" s="77"/>
      <c r="H706" s="37"/>
      <c r="I706" s="37"/>
      <c r="J706" s="37"/>
      <c r="K706" s="37"/>
      <c r="L706" s="37"/>
      <c r="M706" s="32"/>
      <c r="N706" s="41"/>
      <c r="O706" s="77"/>
      <c r="P706" s="77"/>
      <c r="Q706" s="37"/>
      <c r="R706" s="37"/>
      <c r="S706" s="37"/>
      <c r="T706" s="37"/>
      <c r="U706" s="37"/>
      <c r="V706" s="41"/>
      <c r="W706" s="77"/>
      <c r="X706" s="77"/>
      <c r="Y706" s="37"/>
      <c r="Z706" s="37"/>
      <c r="AA706" s="37"/>
      <c r="AB706" s="37"/>
      <c r="AC706" s="37"/>
      <c r="AD706" s="41"/>
      <c r="AE706" s="77"/>
      <c r="AF706" s="77"/>
      <c r="AG706" s="37"/>
      <c r="AH706" s="37"/>
      <c r="AI706" s="37"/>
      <c r="AJ706" s="37"/>
      <c r="AK706" s="37"/>
      <c r="AL706" s="41"/>
      <c r="AM706" s="77"/>
      <c r="AN706" s="77"/>
      <c r="AO706" s="37"/>
      <c r="AP706" s="37"/>
      <c r="AQ706" s="37"/>
      <c r="AR706" s="37"/>
      <c r="AS706" s="37"/>
      <c r="AT706" s="41"/>
      <c r="AU706" s="77"/>
      <c r="AV706" s="77"/>
      <c r="AW706" s="37"/>
      <c r="AX706" s="37"/>
      <c r="AY706" s="37"/>
      <c r="AZ706" s="37"/>
      <c r="BA706" s="37"/>
      <c r="BB706" s="41"/>
      <c r="BC706" s="77"/>
      <c r="BD706" s="77"/>
      <c r="BE706" s="37"/>
      <c r="BF706" s="37"/>
      <c r="BG706" s="37"/>
      <c r="BH706" s="37"/>
      <c r="BI706" s="37"/>
      <c r="BJ706" s="37"/>
      <c r="BK706" s="32"/>
      <c r="BL706" s="32"/>
      <c r="BM706" s="115">
        <f>Familia!AV705</f>
        <v>0</v>
      </c>
      <c r="BN706" s="32"/>
      <c r="BO706" s="115">
        <f>Familia!AW705</f>
        <v>0</v>
      </c>
      <c r="BP706" s="32"/>
      <c r="BQ706" s="115">
        <f>Familia!AX705</f>
        <v>0</v>
      </c>
      <c r="BR706" s="32"/>
      <c r="BS706" s="115">
        <f>Familia!AY705</f>
        <v>0</v>
      </c>
      <c r="BT706" s="32"/>
      <c r="BU706" s="115">
        <f>Familia!AZ705</f>
        <v>0</v>
      </c>
      <c r="BV706" s="32"/>
      <c r="BW706" s="115">
        <f>Familia!BA705</f>
        <v>0</v>
      </c>
      <c r="BX706" s="32"/>
      <c r="BY706" s="32"/>
      <c r="BZ706" s="39"/>
      <c r="CA706" s="39"/>
      <c r="CB706" s="39"/>
      <c r="CC706" s="39"/>
      <c r="CD706" s="39"/>
      <c r="CE706" s="39"/>
      <c r="CF706" s="37"/>
      <c r="CG706" s="40"/>
      <c r="CH706" s="114">
        <f t="shared" si="10"/>
        <v>0</v>
      </c>
      <c r="CI706" s="41"/>
      <c r="CJ706" s="34"/>
      <c r="CK706" s="41"/>
      <c r="CL706" s="34"/>
      <c r="CM706" s="41"/>
      <c r="CN706" s="41"/>
      <c r="CO706" s="34"/>
      <c r="CP706" s="41"/>
      <c r="CQ706" s="37"/>
      <c r="CR706" s="40"/>
      <c r="CS706" s="37"/>
      <c r="CT706" s="37" t="s">
        <v>1597</v>
      </c>
      <c r="CV706" s="37"/>
    </row>
    <row r="707" spans="1:100">
      <c r="A707" s="21">
        <v>703</v>
      </c>
      <c r="B707" s="21">
        <f>Beneficiario!C704</f>
        <v>0</v>
      </c>
      <c r="C707" s="41"/>
      <c r="D707" s="37"/>
      <c r="E707" s="40"/>
      <c r="F707" s="77"/>
      <c r="G707" s="77"/>
      <c r="H707" s="37"/>
      <c r="I707" s="37"/>
      <c r="J707" s="37"/>
      <c r="K707" s="37"/>
      <c r="L707" s="37"/>
      <c r="M707" s="32"/>
      <c r="N707" s="41"/>
      <c r="O707" s="77"/>
      <c r="P707" s="77"/>
      <c r="Q707" s="37"/>
      <c r="R707" s="37"/>
      <c r="S707" s="37"/>
      <c r="T707" s="37"/>
      <c r="U707" s="37"/>
      <c r="V707" s="41"/>
      <c r="W707" s="77"/>
      <c r="X707" s="77"/>
      <c r="Y707" s="37"/>
      <c r="Z707" s="37"/>
      <c r="AA707" s="37"/>
      <c r="AB707" s="37"/>
      <c r="AC707" s="37"/>
      <c r="AD707" s="41"/>
      <c r="AE707" s="77"/>
      <c r="AF707" s="77"/>
      <c r="AG707" s="37"/>
      <c r="AH707" s="37"/>
      <c r="AI707" s="37"/>
      <c r="AJ707" s="37"/>
      <c r="AK707" s="37"/>
      <c r="AL707" s="41"/>
      <c r="AM707" s="77"/>
      <c r="AN707" s="77"/>
      <c r="AO707" s="37"/>
      <c r="AP707" s="37"/>
      <c r="AQ707" s="37"/>
      <c r="AR707" s="37"/>
      <c r="AS707" s="37"/>
      <c r="AT707" s="41"/>
      <c r="AU707" s="77"/>
      <c r="AV707" s="77"/>
      <c r="AW707" s="37"/>
      <c r="AX707" s="37"/>
      <c r="AY707" s="37"/>
      <c r="AZ707" s="37"/>
      <c r="BA707" s="37"/>
      <c r="BB707" s="41"/>
      <c r="BC707" s="77"/>
      <c r="BD707" s="77"/>
      <c r="BE707" s="37"/>
      <c r="BF707" s="37"/>
      <c r="BG707" s="37"/>
      <c r="BH707" s="37"/>
      <c r="BI707" s="37"/>
      <c r="BJ707" s="37"/>
      <c r="BK707" s="32"/>
      <c r="BL707" s="32"/>
      <c r="BM707" s="115">
        <f>Familia!AV706</f>
        <v>0</v>
      </c>
      <c r="BN707" s="32"/>
      <c r="BO707" s="115">
        <f>Familia!AW706</f>
        <v>0</v>
      </c>
      <c r="BP707" s="32"/>
      <c r="BQ707" s="115">
        <f>Familia!AX706</f>
        <v>0</v>
      </c>
      <c r="BR707" s="32"/>
      <c r="BS707" s="115">
        <f>Familia!AY706</f>
        <v>0</v>
      </c>
      <c r="BT707" s="32"/>
      <c r="BU707" s="115">
        <f>Familia!AZ706</f>
        <v>0</v>
      </c>
      <c r="BV707" s="32"/>
      <c r="BW707" s="115">
        <f>Familia!BA706</f>
        <v>0</v>
      </c>
      <c r="BX707" s="32"/>
      <c r="BY707" s="32"/>
      <c r="BZ707" s="39"/>
      <c r="CA707" s="39"/>
      <c r="CB707" s="39"/>
      <c r="CC707" s="39"/>
      <c r="CD707" s="39"/>
      <c r="CE707" s="39"/>
      <c r="CF707" s="37"/>
      <c r="CG707" s="40"/>
      <c r="CH707" s="114">
        <f t="shared" si="10"/>
        <v>0</v>
      </c>
      <c r="CI707" s="41"/>
      <c r="CJ707" s="34"/>
      <c r="CK707" s="41"/>
      <c r="CL707" s="34"/>
      <c r="CM707" s="41"/>
      <c r="CN707" s="41"/>
      <c r="CO707" s="34"/>
      <c r="CP707" s="41"/>
      <c r="CQ707" s="37"/>
      <c r="CR707" s="40"/>
      <c r="CS707" s="37"/>
      <c r="CT707" s="37" t="s">
        <v>1597</v>
      </c>
      <c r="CV707" s="37"/>
    </row>
    <row r="708" spans="1:100">
      <c r="A708" s="21">
        <v>704</v>
      </c>
      <c r="B708" s="21">
        <f>Beneficiario!C705</f>
        <v>0</v>
      </c>
      <c r="C708" s="41"/>
      <c r="D708" s="37"/>
      <c r="E708" s="40"/>
      <c r="F708" s="77"/>
      <c r="G708" s="77"/>
      <c r="H708" s="37"/>
      <c r="I708" s="37"/>
      <c r="J708" s="37"/>
      <c r="K708" s="37"/>
      <c r="L708" s="37"/>
      <c r="M708" s="32"/>
      <c r="N708" s="41"/>
      <c r="O708" s="77"/>
      <c r="P708" s="77"/>
      <c r="Q708" s="37"/>
      <c r="R708" s="37"/>
      <c r="S708" s="37"/>
      <c r="T708" s="37"/>
      <c r="U708" s="37"/>
      <c r="V708" s="41"/>
      <c r="W708" s="77"/>
      <c r="X708" s="77"/>
      <c r="Y708" s="37"/>
      <c r="Z708" s="37"/>
      <c r="AA708" s="37"/>
      <c r="AB708" s="37"/>
      <c r="AC708" s="37"/>
      <c r="AD708" s="41"/>
      <c r="AE708" s="77"/>
      <c r="AF708" s="77"/>
      <c r="AG708" s="37"/>
      <c r="AH708" s="37"/>
      <c r="AI708" s="37"/>
      <c r="AJ708" s="37"/>
      <c r="AK708" s="37"/>
      <c r="AL708" s="41"/>
      <c r="AM708" s="77"/>
      <c r="AN708" s="77"/>
      <c r="AO708" s="37"/>
      <c r="AP708" s="37"/>
      <c r="AQ708" s="37"/>
      <c r="AR708" s="37"/>
      <c r="AS708" s="37"/>
      <c r="AT708" s="41"/>
      <c r="AU708" s="77"/>
      <c r="AV708" s="77"/>
      <c r="AW708" s="37"/>
      <c r="AX708" s="37"/>
      <c r="AY708" s="37"/>
      <c r="AZ708" s="37"/>
      <c r="BA708" s="37"/>
      <c r="BB708" s="41"/>
      <c r="BC708" s="77"/>
      <c r="BD708" s="77"/>
      <c r="BE708" s="37"/>
      <c r="BF708" s="37"/>
      <c r="BG708" s="37"/>
      <c r="BH708" s="37"/>
      <c r="BI708" s="37"/>
      <c r="BJ708" s="37"/>
      <c r="BK708" s="32"/>
      <c r="BL708" s="32"/>
      <c r="BM708" s="115">
        <f>Familia!AV707</f>
        <v>0</v>
      </c>
      <c r="BN708" s="32"/>
      <c r="BO708" s="115">
        <f>Familia!AW707</f>
        <v>0</v>
      </c>
      <c r="BP708" s="32"/>
      <c r="BQ708" s="115">
        <f>Familia!AX707</f>
        <v>0</v>
      </c>
      <c r="BR708" s="32"/>
      <c r="BS708" s="115">
        <f>Familia!AY707</f>
        <v>0</v>
      </c>
      <c r="BT708" s="32"/>
      <c r="BU708" s="115">
        <f>Familia!AZ707</f>
        <v>0</v>
      </c>
      <c r="BV708" s="32"/>
      <c r="BW708" s="115">
        <f>Familia!BA707</f>
        <v>0</v>
      </c>
      <c r="BX708" s="32"/>
      <c r="BY708" s="32"/>
      <c r="BZ708" s="39"/>
      <c r="CA708" s="39"/>
      <c r="CB708" s="39"/>
      <c r="CC708" s="39"/>
      <c r="CD708" s="39"/>
      <c r="CE708" s="39"/>
      <c r="CF708" s="37"/>
      <c r="CG708" s="40"/>
      <c r="CH708" s="114">
        <f t="shared" si="10"/>
        <v>0</v>
      </c>
      <c r="CI708" s="41"/>
      <c r="CJ708" s="34"/>
      <c r="CK708" s="41"/>
      <c r="CL708" s="34"/>
      <c r="CM708" s="41"/>
      <c r="CN708" s="41"/>
      <c r="CO708" s="34"/>
      <c r="CP708" s="41"/>
      <c r="CQ708" s="37"/>
      <c r="CR708" s="40"/>
      <c r="CS708" s="37"/>
      <c r="CT708" s="37" t="s">
        <v>1597</v>
      </c>
      <c r="CV708" s="37"/>
    </row>
    <row r="709" spans="1:100">
      <c r="A709" s="21">
        <v>705</v>
      </c>
      <c r="B709" s="21">
        <f>Beneficiario!C706</f>
        <v>0</v>
      </c>
      <c r="C709" s="41"/>
      <c r="D709" s="37"/>
      <c r="E709" s="40"/>
      <c r="F709" s="77"/>
      <c r="G709" s="77"/>
      <c r="H709" s="37"/>
      <c r="I709" s="37"/>
      <c r="J709" s="37"/>
      <c r="K709" s="37"/>
      <c r="L709" s="37"/>
      <c r="M709" s="32"/>
      <c r="N709" s="41"/>
      <c r="O709" s="77"/>
      <c r="P709" s="77"/>
      <c r="Q709" s="37"/>
      <c r="R709" s="37"/>
      <c r="S709" s="37"/>
      <c r="T709" s="37"/>
      <c r="U709" s="37"/>
      <c r="V709" s="41"/>
      <c r="W709" s="77"/>
      <c r="X709" s="77"/>
      <c r="Y709" s="37"/>
      <c r="Z709" s="37"/>
      <c r="AA709" s="37"/>
      <c r="AB709" s="37"/>
      <c r="AC709" s="37"/>
      <c r="AD709" s="41"/>
      <c r="AE709" s="77"/>
      <c r="AF709" s="77"/>
      <c r="AG709" s="37"/>
      <c r="AH709" s="37"/>
      <c r="AI709" s="37"/>
      <c r="AJ709" s="37"/>
      <c r="AK709" s="37"/>
      <c r="AL709" s="41"/>
      <c r="AM709" s="77"/>
      <c r="AN709" s="77"/>
      <c r="AO709" s="37"/>
      <c r="AP709" s="37"/>
      <c r="AQ709" s="37"/>
      <c r="AR709" s="37"/>
      <c r="AS709" s="37"/>
      <c r="AT709" s="41"/>
      <c r="AU709" s="77"/>
      <c r="AV709" s="77"/>
      <c r="AW709" s="37"/>
      <c r="AX709" s="37"/>
      <c r="AY709" s="37"/>
      <c r="AZ709" s="37"/>
      <c r="BA709" s="37"/>
      <c r="BB709" s="41"/>
      <c r="BC709" s="77"/>
      <c r="BD709" s="77"/>
      <c r="BE709" s="37"/>
      <c r="BF709" s="37"/>
      <c r="BG709" s="37"/>
      <c r="BH709" s="37"/>
      <c r="BI709" s="37"/>
      <c r="BJ709" s="37"/>
      <c r="BK709" s="32"/>
      <c r="BL709" s="32"/>
      <c r="BM709" s="115">
        <f>Familia!AV708</f>
        <v>0</v>
      </c>
      <c r="BN709" s="32"/>
      <c r="BO709" s="115">
        <f>Familia!AW708</f>
        <v>0</v>
      </c>
      <c r="BP709" s="32"/>
      <c r="BQ709" s="115">
        <f>Familia!AX708</f>
        <v>0</v>
      </c>
      <c r="BR709" s="32"/>
      <c r="BS709" s="115">
        <f>Familia!AY708</f>
        <v>0</v>
      </c>
      <c r="BT709" s="32"/>
      <c r="BU709" s="115">
        <f>Familia!AZ708</f>
        <v>0</v>
      </c>
      <c r="BV709" s="32"/>
      <c r="BW709" s="115">
        <f>Familia!BA708</f>
        <v>0</v>
      </c>
      <c r="BX709" s="32"/>
      <c r="BY709" s="32"/>
      <c r="BZ709" s="39"/>
      <c r="CA709" s="39"/>
      <c r="CB709" s="39"/>
      <c r="CC709" s="39"/>
      <c r="CD709" s="39"/>
      <c r="CE709" s="39"/>
      <c r="CF709" s="37"/>
      <c r="CG709" s="40"/>
      <c r="CH709" s="114">
        <f t="shared" si="10"/>
        <v>0</v>
      </c>
      <c r="CI709" s="41"/>
      <c r="CJ709" s="34"/>
      <c r="CK709" s="41"/>
      <c r="CL709" s="34"/>
      <c r="CM709" s="41"/>
      <c r="CN709" s="41"/>
      <c r="CO709" s="34"/>
      <c r="CP709" s="41"/>
      <c r="CQ709" s="37"/>
      <c r="CR709" s="40"/>
      <c r="CS709" s="37"/>
      <c r="CT709" s="37" t="s">
        <v>1597</v>
      </c>
      <c r="CV709" s="37"/>
    </row>
    <row r="710" spans="1:100">
      <c r="A710" s="21">
        <v>706</v>
      </c>
      <c r="B710" s="21">
        <f>Beneficiario!C707</f>
        <v>0</v>
      </c>
      <c r="C710" s="41"/>
      <c r="D710" s="37"/>
      <c r="E710" s="40"/>
      <c r="F710" s="77"/>
      <c r="G710" s="77"/>
      <c r="H710" s="37"/>
      <c r="I710" s="37"/>
      <c r="J710" s="37"/>
      <c r="K710" s="37"/>
      <c r="L710" s="37"/>
      <c r="M710" s="32"/>
      <c r="N710" s="41"/>
      <c r="O710" s="77"/>
      <c r="P710" s="77"/>
      <c r="Q710" s="37"/>
      <c r="R710" s="37"/>
      <c r="S710" s="37"/>
      <c r="T710" s="37"/>
      <c r="U710" s="37"/>
      <c r="V710" s="41"/>
      <c r="W710" s="77"/>
      <c r="X710" s="77"/>
      <c r="Y710" s="37"/>
      <c r="Z710" s="37"/>
      <c r="AA710" s="37"/>
      <c r="AB710" s="37"/>
      <c r="AC710" s="37"/>
      <c r="AD710" s="41"/>
      <c r="AE710" s="77"/>
      <c r="AF710" s="77"/>
      <c r="AG710" s="37"/>
      <c r="AH710" s="37"/>
      <c r="AI710" s="37"/>
      <c r="AJ710" s="37"/>
      <c r="AK710" s="37"/>
      <c r="AL710" s="41"/>
      <c r="AM710" s="77"/>
      <c r="AN710" s="77"/>
      <c r="AO710" s="37"/>
      <c r="AP710" s="37"/>
      <c r="AQ710" s="37"/>
      <c r="AR710" s="37"/>
      <c r="AS710" s="37"/>
      <c r="AT710" s="41"/>
      <c r="AU710" s="77"/>
      <c r="AV710" s="77"/>
      <c r="AW710" s="37"/>
      <c r="AX710" s="37"/>
      <c r="AY710" s="37"/>
      <c r="AZ710" s="37"/>
      <c r="BA710" s="37"/>
      <c r="BB710" s="41"/>
      <c r="BC710" s="77"/>
      <c r="BD710" s="77"/>
      <c r="BE710" s="37"/>
      <c r="BF710" s="37"/>
      <c r="BG710" s="37"/>
      <c r="BH710" s="37"/>
      <c r="BI710" s="37"/>
      <c r="BJ710" s="37"/>
      <c r="BK710" s="32"/>
      <c r="BL710" s="32"/>
      <c r="BM710" s="115">
        <f>Familia!AV709</f>
        <v>0</v>
      </c>
      <c r="BN710" s="32"/>
      <c r="BO710" s="115">
        <f>Familia!AW709</f>
        <v>0</v>
      </c>
      <c r="BP710" s="32"/>
      <c r="BQ710" s="115">
        <f>Familia!AX709</f>
        <v>0</v>
      </c>
      <c r="BR710" s="32"/>
      <c r="BS710" s="115">
        <f>Familia!AY709</f>
        <v>0</v>
      </c>
      <c r="BT710" s="32"/>
      <c r="BU710" s="115">
        <f>Familia!AZ709</f>
        <v>0</v>
      </c>
      <c r="BV710" s="32"/>
      <c r="BW710" s="115">
        <f>Familia!BA709</f>
        <v>0</v>
      </c>
      <c r="BX710" s="32"/>
      <c r="BY710" s="32"/>
      <c r="BZ710" s="39"/>
      <c r="CA710" s="39"/>
      <c r="CB710" s="39"/>
      <c r="CC710" s="39"/>
      <c r="CD710" s="39"/>
      <c r="CE710" s="39"/>
      <c r="CF710" s="37"/>
      <c r="CG710" s="40"/>
      <c r="CH710" s="114">
        <f t="shared" ref="CH710:CH773" si="11">CG710-E710</f>
        <v>0</v>
      </c>
      <c r="CI710" s="41"/>
      <c r="CJ710" s="34"/>
      <c r="CK710" s="41"/>
      <c r="CL710" s="34"/>
      <c r="CM710" s="41"/>
      <c r="CN710" s="41"/>
      <c r="CO710" s="34"/>
      <c r="CP710" s="41"/>
      <c r="CQ710" s="37"/>
      <c r="CR710" s="40"/>
      <c r="CS710" s="37"/>
      <c r="CT710" s="37" t="s">
        <v>1597</v>
      </c>
      <c r="CV710" s="37"/>
    </row>
    <row r="711" spans="1:100">
      <c r="A711" s="21">
        <v>707</v>
      </c>
      <c r="B711" s="21">
        <f>Beneficiario!C708</f>
        <v>0</v>
      </c>
      <c r="C711" s="41"/>
      <c r="D711" s="37"/>
      <c r="E711" s="40"/>
      <c r="F711" s="77"/>
      <c r="G711" s="77"/>
      <c r="H711" s="37"/>
      <c r="I711" s="37"/>
      <c r="J711" s="37"/>
      <c r="K711" s="37"/>
      <c r="L711" s="37"/>
      <c r="M711" s="32"/>
      <c r="N711" s="41"/>
      <c r="O711" s="77"/>
      <c r="P711" s="77"/>
      <c r="Q711" s="37"/>
      <c r="R711" s="37"/>
      <c r="S711" s="37"/>
      <c r="T711" s="37"/>
      <c r="U711" s="37"/>
      <c r="V711" s="41"/>
      <c r="W711" s="77"/>
      <c r="X711" s="77"/>
      <c r="Y711" s="37"/>
      <c r="Z711" s="37"/>
      <c r="AA711" s="37"/>
      <c r="AB711" s="37"/>
      <c r="AC711" s="37"/>
      <c r="AD711" s="41"/>
      <c r="AE711" s="77"/>
      <c r="AF711" s="77"/>
      <c r="AG711" s="37"/>
      <c r="AH711" s="37"/>
      <c r="AI711" s="37"/>
      <c r="AJ711" s="37"/>
      <c r="AK711" s="37"/>
      <c r="AL711" s="41"/>
      <c r="AM711" s="77"/>
      <c r="AN711" s="77"/>
      <c r="AO711" s="37"/>
      <c r="AP711" s="37"/>
      <c r="AQ711" s="37"/>
      <c r="AR711" s="37"/>
      <c r="AS711" s="37"/>
      <c r="AT711" s="41"/>
      <c r="AU711" s="77"/>
      <c r="AV711" s="77"/>
      <c r="AW711" s="37"/>
      <c r="AX711" s="37"/>
      <c r="AY711" s="37"/>
      <c r="AZ711" s="37"/>
      <c r="BA711" s="37"/>
      <c r="BB711" s="41"/>
      <c r="BC711" s="77"/>
      <c r="BD711" s="77"/>
      <c r="BE711" s="37"/>
      <c r="BF711" s="37"/>
      <c r="BG711" s="37"/>
      <c r="BH711" s="37"/>
      <c r="BI711" s="37"/>
      <c r="BJ711" s="37"/>
      <c r="BK711" s="32"/>
      <c r="BL711" s="32"/>
      <c r="BM711" s="115">
        <f>Familia!AV710</f>
        <v>0</v>
      </c>
      <c r="BN711" s="32"/>
      <c r="BO711" s="115">
        <f>Familia!AW710</f>
        <v>0</v>
      </c>
      <c r="BP711" s="32"/>
      <c r="BQ711" s="115">
        <f>Familia!AX710</f>
        <v>0</v>
      </c>
      <c r="BR711" s="32"/>
      <c r="BS711" s="115">
        <f>Familia!AY710</f>
        <v>0</v>
      </c>
      <c r="BT711" s="32"/>
      <c r="BU711" s="115">
        <f>Familia!AZ710</f>
        <v>0</v>
      </c>
      <c r="BV711" s="32"/>
      <c r="BW711" s="115">
        <f>Familia!BA710</f>
        <v>0</v>
      </c>
      <c r="BX711" s="32"/>
      <c r="BY711" s="32"/>
      <c r="BZ711" s="39"/>
      <c r="CA711" s="39"/>
      <c r="CB711" s="39"/>
      <c r="CC711" s="39"/>
      <c r="CD711" s="39"/>
      <c r="CE711" s="39"/>
      <c r="CF711" s="37"/>
      <c r="CG711" s="40"/>
      <c r="CH711" s="114">
        <f t="shared" si="11"/>
        <v>0</v>
      </c>
      <c r="CI711" s="41"/>
      <c r="CJ711" s="34"/>
      <c r="CK711" s="41"/>
      <c r="CL711" s="34"/>
      <c r="CM711" s="41"/>
      <c r="CN711" s="41"/>
      <c r="CO711" s="34"/>
      <c r="CP711" s="41"/>
      <c r="CQ711" s="37"/>
      <c r="CR711" s="40"/>
      <c r="CS711" s="37"/>
      <c r="CT711" s="37" t="s">
        <v>1597</v>
      </c>
      <c r="CV711" s="37"/>
    </row>
    <row r="712" spans="1:100">
      <c r="A712" s="21">
        <v>708</v>
      </c>
      <c r="B712" s="21">
        <f>Beneficiario!C709</f>
        <v>0</v>
      </c>
      <c r="C712" s="41"/>
      <c r="D712" s="37"/>
      <c r="E712" s="40"/>
      <c r="F712" s="77"/>
      <c r="G712" s="77"/>
      <c r="H712" s="37"/>
      <c r="I712" s="37"/>
      <c r="J712" s="37"/>
      <c r="K712" s="37"/>
      <c r="L712" s="37"/>
      <c r="M712" s="32"/>
      <c r="N712" s="41"/>
      <c r="O712" s="77"/>
      <c r="P712" s="77"/>
      <c r="Q712" s="37"/>
      <c r="R712" s="37"/>
      <c r="S712" s="37"/>
      <c r="T712" s="37"/>
      <c r="U712" s="37"/>
      <c r="V712" s="41"/>
      <c r="W712" s="77"/>
      <c r="X712" s="77"/>
      <c r="Y712" s="37"/>
      <c r="Z712" s="37"/>
      <c r="AA712" s="37"/>
      <c r="AB712" s="37"/>
      <c r="AC712" s="37"/>
      <c r="AD712" s="41"/>
      <c r="AE712" s="77"/>
      <c r="AF712" s="77"/>
      <c r="AG712" s="37"/>
      <c r="AH712" s="37"/>
      <c r="AI712" s="37"/>
      <c r="AJ712" s="37"/>
      <c r="AK712" s="37"/>
      <c r="AL712" s="41"/>
      <c r="AM712" s="77"/>
      <c r="AN712" s="77"/>
      <c r="AO712" s="37"/>
      <c r="AP712" s="37"/>
      <c r="AQ712" s="37"/>
      <c r="AR712" s="37"/>
      <c r="AS712" s="37"/>
      <c r="AT712" s="41"/>
      <c r="AU712" s="77"/>
      <c r="AV712" s="77"/>
      <c r="AW712" s="37"/>
      <c r="AX712" s="37"/>
      <c r="AY712" s="37"/>
      <c r="AZ712" s="37"/>
      <c r="BA712" s="37"/>
      <c r="BB712" s="41"/>
      <c r="BC712" s="77"/>
      <c r="BD712" s="77"/>
      <c r="BE712" s="37"/>
      <c r="BF712" s="37"/>
      <c r="BG712" s="37"/>
      <c r="BH712" s="37"/>
      <c r="BI712" s="37"/>
      <c r="BJ712" s="37"/>
      <c r="BK712" s="32"/>
      <c r="BL712" s="32"/>
      <c r="BM712" s="115">
        <f>Familia!AV711</f>
        <v>0</v>
      </c>
      <c r="BN712" s="32"/>
      <c r="BO712" s="115">
        <f>Familia!AW711</f>
        <v>0</v>
      </c>
      <c r="BP712" s="32"/>
      <c r="BQ712" s="115">
        <f>Familia!AX711</f>
        <v>0</v>
      </c>
      <c r="BR712" s="32"/>
      <c r="BS712" s="115">
        <f>Familia!AY711</f>
        <v>0</v>
      </c>
      <c r="BT712" s="32"/>
      <c r="BU712" s="115">
        <f>Familia!AZ711</f>
        <v>0</v>
      </c>
      <c r="BV712" s="32"/>
      <c r="BW712" s="115">
        <f>Familia!BA711</f>
        <v>0</v>
      </c>
      <c r="BX712" s="32"/>
      <c r="BY712" s="32"/>
      <c r="BZ712" s="39"/>
      <c r="CA712" s="39"/>
      <c r="CB712" s="39"/>
      <c r="CC712" s="39"/>
      <c r="CD712" s="39"/>
      <c r="CE712" s="39"/>
      <c r="CF712" s="37"/>
      <c r="CG712" s="40"/>
      <c r="CH712" s="114">
        <f t="shared" si="11"/>
        <v>0</v>
      </c>
      <c r="CI712" s="41"/>
      <c r="CJ712" s="34"/>
      <c r="CK712" s="41"/>
      <c r="CL712" s="34"/>
      <c r="CM712" s="41"/>
      <c r="CN712" s="41"/>
      <c r="CO712" s="34"/>
      <c r="CP712" s="41"/>
      <c r="CQ712" s="37"/>
      <c r="CR712" s="40"/>
      <c r="CS712" s="37"/>
      <c r="CT712" s="37" t="s">
        <v>1597</v>
      </c>
      <c r="CV712" s="37"/>
    </row>
    <row r="713" spans="1:100">
      <c r="A713" s="21">
        <v>709</v>
      </c>
      <c r="B713" s="21">
        <f>Beneficiario!C710</f>
        <v>0</v>
      </c>
      <c r="C713" s="41"/>
      <c r="D713" s="37"/>
      <c r="E713" s="40"/>
      <c r="F713" s="77"/>
      <c r="G713" s="77"/>
      <c r="H713" s="37"/>
      <c r="I713" s="37"/>
      <c r="J713" s="37"/>
      <c r="K713" s="37"/>
      <c r="L713" s="37"/>
      <c r="M713" s="32"/>
      <c r="N713" s="41"/>
      <c r="O713" s="77"/>
      <c r="P713" s="77"/>
      <c r="Q713" s="37"/>
      <c r="R713" s="37"/>
      <c r="S713" s="37"/>
      <c r="T713" s="37"/>
      <c r="U713" s="37"/>
      <c r="V713" s="41"/>
      <c r="W713" s="77"/>
      <c r="X713" s="77"/>
      <c r="Y713" s="37"/>
      <c r="Z713" s="37"/>
      <c r="AA713" s="37"/>
      <c r="AB713" s="37"/>
      <c r="AC713" s="37"/>
      <c r="AD713" s="41"/>
      <c r="AE713" s="77"/>
      <c r="AF713" s="77"/>
      <c r="AG713" s="37"/>
      <c r="AH713" s="37"/>
      <c r="AI713" s="37"/>
      <c r="AJ713" s="37"/>
      <c r="AK713" s="37"/>
      <c r="AL713" s="41"/>
      <c r="AM713" s="77"/>
      <c r="AN713" s="77"/>
      <c r="AO713" s="37"/>
      <c r="AP713" s="37"/>
      <c r="AQ713" s="37"/>
      <c r="AR713" s="37"/>
      <c r="AS713" s="37"/>
      <c r="AT713" s="41"/>
      <c r="AU713" s="77"/>
      <c r="AV713" s="77"/>
      <c r="AW713" s="37"/>
      <c r="AX713" s="37"/>
      <c r="AY713" s="37"/>
      <c r="AZ713" s="37"/>
      <c r="BA713" s="37"/>
      <c r="BB713" s="41"/>
      <c r="BC713" s="77"/>
      <c r="BD713" s="77"/>
      <c r="BE713" s="37"/>
      <c r="BF713" s="37"/>
      <c r="BG713" s="37"/>
      <c r="BH713" s="37"/>
      <c r="BI713" s="37"/>
      <c r="BJ713" s="37"/>
      <c r="BK713" s="32"/>
      <c r="BL713" s="32"/>
      <c r="BM713" s="115">
        <f>Familia!AV712</f>
        <v>0</v>
      </c>
      <c r="BN713" s="32"/>
      <c r="BO713" s="115">
        <f>Familia!AW712</f>
        <v>0</v>
      </c>
      <c r="BP713" s="32"/>
      <c r="BQ713" s="115">
        <f>Familia!AX712</f>
        <v>0</v>
      </c>
      <c r="BR713" s="32"/>
      <c r="BS713" s="115">
        <f>Familia!AY712</f>
        <v>0</v>
      </c>
      <c r="BT713" s="32"/>
      <c r="BU713" s="115">
        <f>Familia!AZ712</f>
        <v>0</v>
      </c>
      <c r="BV713" s="32"/>
      <c r="BW713" s="115">
        <f>Familia!BA712</f>
        <v>0</v>
      </c>
      <c r="BX713" s="32"/>
      <c r="BY713" s="32"/>
      <c r="BZ713" s="39"/>
      <c r="CA713" s="39"/>
      <c r="CB713" s="39"/>
      <c r="CC713" s="39"/>
      <c r="CD713" s="39"/>
      <c r="CE713" s="39"/>
      <c r="CF713" s="37"/>
      <c r="CG713" s="40"/>
      <c r="CH713" s="114">
        <f t="shared" si="11"/>
        <v>0</v>
      </c>
      <c r="CI713" s="41"/>
      <c r="CJ713" s="34"/>
      <c r="CK713" s="41"/>
      <c r="CL713" s="34"/>
      <c r="CM713" s="41"/>
      <c r="CN713" s="41"/>
      <c r="CO713" s="34"/>
      <c r="CP713" s="41"/>
      <c r="CQ713" s="37"/>
      <c r="CR713" s="40"/>
      <c r="CS713" s="37"/>
      <c r="CT713" s="37" t="s">
        <v>1597</v>
      </c>
      <c r="CV713" s="37"/>
    </row>
    <row r="714" spans="1:100">
      <c r="A714" s="21">
        <v>710</v>
      </c>
      <c r="B714" s="21">
        <f>Beneficiario!C711</f>
        <v>0</v>
      </c>
      <c r="C714" s="41"/>
      <c r="D714" s="37"/>
      <c r="E714" s="40"/>
      <c r="F714" s="77"/>
      <c r="G714" s="77"/>
      <c r="H714" s="37"/>
      <c r="I714" s="37"/>
      <c r="J714" s="37"/>
      <c r="K714" s="37"/>
      <c r="L714" s="37"/>
      <c r="M714" s="32"/>
      <c r="N714" s="41"/>
      <c r="O714" s="77"/>
      <c r="P714" s="77"/>
      <c r="Q714" s="37"/>
      <c r="R714" s="37"/>
      <c r="S714" s="37"/>
      <c r="T714" s="37"/>
      <c r="U714" s="37"/>
      <c r="V714" s="41"/>
      <c r="W714" s="77"/>
      <c r="X714" s="77"/>
      <c r="Y714" s="37"/>
      <c r="Z714" s="37"/>
      <c r="AA714" s="37"/>
      <c r="AB714" s="37"/>
      <c r="AC714" s="37"/>
      <c r="AD714" s="41"/>
      <c r="AE714" s="77"/>
      <c r="AF714" s="77"/>
      <c r="AG714" s="37"/>
      <c r="AH714" s="37"/>
      <c r="AI714" s="37"/>
      <c r="AJ714" s="37"/>
      <c r="AK714" s="37"/>
      <c r="AL714" s="41"/>
      <c r="AM714" s="77"/>
      <c r="AN714" s="77"/>
      <c r="AO714" s="37"/>
      <c r="AP714" s="37"/>
      <c r="AQ714" s="37"/>
      <c r="AR714" s="37"/>
      <c r="AS714" s="37"/>
      <c r="AT714" s="41"/>
      <c r="AU714" s="77"/>
      <c r="AV714" s="77"/>
      <c r="AW714" s="37"/>
      <c r="AX714" s="37"/>
      <c r="AY714" s="37"/>
      <c r="AZ714" s="37"/>
      <c r="BA714" s="37"/>
      <c r="BB714" s="41"/>
      <c r="BC714" s="77"/>
      <c r="BD714" s="77"/>
      <c r="BE714" s="37"/>
      <c r="BF714" s="37"/>
      <c r="BG714" s="37"/>
      <c r="BH714" s="37"/>
      <c r="BI714" s="37"/>
      <c r="BJ714" s="37"/>
      <c r="BK714" s="32"/>
      <c r="BL714" s="32"/>
      <c r="BM714" s="115">
        <f>Familia!AV713</f>
        <v>0</v>
      </c>
      <c r="BN714" s="32"/>
      <c r="BO714" s="115">
        <f>Familia!AW713</f>
        <v>0</v>
      </c>
      <c r="BP714" s="32"/>
      <c r="BQ714" s="115">
        <f>Familia!AX713</f>
        <v>0</v>
      </c>
      <c r="BR714" s="32"/>
      <c r="BS714" s="115">
        <f>Familia!AY713</f>
        <v>0</v>
      </c>
      <c r="BT714" s="32"/>
      <c r="BU714" s="115">
        <f>Familia!AZ713</f>
        <v>0</v>
      </c>
      <c r="BV714" s="32"/>
      <c r="BW714" s="115">
        <f>Familia!BA713</f>
        <v>0</v>
      </c>
      <c r="BX714" s="32"/>
      <c r="BY714" s="32"/>
      <c r="BZ714" s="39"/>
      <c r="CA714" s="39"/>
      <c r="CB714" s="39"/>
      <c r="CC714" s="39"/>
      <c r="CD714" s="39"/>
      <c r="CE714" s="39"/>
      <c r="CF714" s="37"/>
      <c r="CG714" s="40"/>
      <c r="CH714" s="114">
        <f t="shared" si="11"/>
        <v>0</v>
      </c>
      <c r="CI714" s="41"/>
      <c r="CJ714" s="34"/>
      <c r="CK714" s="41"/>
      <c r="CL714" s="34"/>
      <c r="CM714" s="41"/>
      <c r="CN714" s="41"/>
      <c r="CO714" s="34"/>
      <c r="CP714" s="41"/>
      <c r="CQ714" s="37"/>
      <c r="CR714" s="40"/>
      <c r="CS714" s="37"/>
      <c r="CT714" s="37" t="s">
        <v>1597</v>
      </c>
      <c r="CV714" s="37"/>
    </row>
    <row r="715" spans="1:100">
      <c r="A715" s="21">
        <v>711</v>
      </c>
      <c r="B715" s="21">
        <f>Beneficiario!C712</f>
        <v>0</v>
      </c>
      <c r="C715" s="41"/>
      <c r="D715" s="37"/>
      <c r="E715" s="40"/>
      <c r="F715" s="77"/>
      <c r="G715" s="77"/>
      <c r="H715" s="37"/>
      <c r="I715" s="37"/>
      <c r="J715" s="37"/>
      <c r="K715" s="37"/>
      <c r="L715" s="37"/>
      <c r="M715" s="32"/>
      <c r="N715" s="41"/>
      <c r="O715" s="77"/>
      <c r="P715" s="77"/>
      <c r="Q715" s="37"/>
      <c r="R715" s="37"/>
      <c r="S715" s="37"/>
      <c r="T715" s="37"/>
      <c r="U715" s="37"/>
      <c r="V715" s="41"/>
      <c r="W715" s="77"/>
      <c r="X715" s="77"/>
      <c r="Y715" s="37"/>
      <c r="Z715" s="37"/>
      <c r="AA715" s="37"/>
      <c r="AB715" s="37"/>
      <c r="AC715" s="37"/>
      <c r="AD715" s="41"/>
      <c r="AE715" s="77"/>
      <c r="AF715" s="77"/>
      <c r="AG715" s="37"/>
      <c r="AH715" s="37"/>
      <c r="AI715" s="37"/>
      <c r="AJ715" s="37"/>
      <c r="AK715" s="37"/>
      <c r="AL715" s="41"/>
      <c r="AM715" s="77"/>
      <c r="AN715" s="77"/>
      <c r="AO715" s="37"/>
      <c r="AP715" s="37"/>
      <c r="AQ715" s="37"/>
      <c r="AR715" s="37"/>
      <c r="AS715" s="37"/>
      <c r="AT715" s="41"/>
      <c r="AU715" s="77"/>
      <c r="AV715" s="77"/>
      <c r="AW715" s="37"/>
      <c r="AX715" s="37"/>
      <c r="AY715" s="37"/>
      <c r="AZ715" s="37"/>
      <c r="BA715" s="37"/>
      <c r="BB715" s="41"/>
      <c r="BC715" s="77"/>
      <c r="BD715" s="77"/>
      <c r="BE715" s="37"/>
      <c r="BF715" s="37"/>
      <c r="BG715" s="37"/>
      <c r="BH715" s="37"/>
      <c r="BI715" s="37"/>
      <c r="BJ715" s="37"/>
      <c r="BK715" s="32"/>
      <c r="BL715" s="32"/>
      <c r="BM715" s="115">
        <f>Familia!AV714</f>
        <v>0</v>
      </c>
      <c r="BN715" s="32"/>
      <c r="BO715" s="115">
        <f>Familia!AW714</f>
        <v>0</v>
      </c>
      <c r="BP715" s="32"/>
      <c r="BQ715" s="115">
        <f>Familia!AX714</f>
        <v>0</v>
      </c>
      <c r="BR715" s="32"/>
      <c r="BS715" s="115">
        <f>Familia!AY714</f>
        <v>0</v>
      </c>
      <c r="BT715" s="32"/>
      <c r="BU715" s="115">
        <f>Familia!AZ714</f>
        <v>0</v>
      </c>
      <c r="BV715" s="32"/>
      <c r="BW715" s="115">
        <f>Familia!BA714</f>
        <v>0</v>
      </c>
      <c r="BX715" s="32"/>
      <c r="BY715" s="32"/>
      <c r="BZ715" s="39"/>
      <c r="CA715" s="39"/>
      <c r="CB715" s="39"/>
      <c r="CC715" s="39"/>
      <c r="CD715" s="39"/>
      <c r="CE715" s="39"/>
      <c r="CF715" s="37"/>
      <c r="CG715" s="40"/>
      <c r="CH715" s="114">
        <f t="shared" si="11"/>
        <v>0</v>
      </c>
      <c r="CI715" s="41"/>
      <c r="CJ715" s="34"/>
      <c r="CK715" s="41"/>
      <c r="CL715" s="34"/>
      <c r="CM715" s="41"/>
      <c r="CN715" s="41"/>
      <c r="CO715" s="34"/>
      <c r="CP715" s="41"/>
      <c r="CQ715" s="37"/>
      <c r="CR715" s="40"/>
      <c r="CS715" s="37"/>
      <c r="CT715" s="37" t="s">
        <v>1597</v>
      </c>
      <c r="CV715" s="37"/>
    </row>
    <row r="716" spans="1:100">
      <c r="A716" s="21">
        <v>712</v>
      </c>
      <c r="B716" s="21">
        <f>Beneficiario!C713</f>
        <v>0</v>
      </c>
      <c r="C716" s="41"/>
      <c r="D716" s="37"/>
      <c r="E716" s="40"/>
      <c r="F716" s="77"/>
      <c r="G716" s="77"/>
      <c r="H716" s="37"/>
      <c r="I716" s="37"/>
      <c r="J716" s="37"/>
      <c r="K716" s="37"/>
      <c r="L716" s="37"/>
      <c r="M716" s="32"/>
      <c r="N716" s="41"/>
      <c r="O716" s="77"/>
      <c r="P716" s="77"/>
      <c r="Q716" s="37"/>
      <c r="R716" s="37"/>
      <c r="S716" s="37"/>
      <c r="T716" s="37"/>
      <c r="U716" s="37"/>
      <c r="V716" s="41"/>
      <c r="W716" s="77"/>
      <c r="X716" s="77"/>
      <c r="Y716" s="37"/>
      <c r="Z716" s="37"/>
      <c r="AA716" s="37"/>
      <c r="AB716" s="37"/>
      <c r="AC716" s="37"/>
      <c r="AD716" s="41"/>
      <c r="AE716" s="77"/>
      <c r="AF716" s="77"/>
      <c r="AG716" s="37"/>
      <c r="AH716" s="37"/>
      <c r="AI716" s="37"/>
      <c r="AJ716" s="37"/>
      <c r="AK716" s="37"/>
      <c r="AL716" s="41"/>
      <c r="AM716" s="77"/>
      <c r="AN716" s="77"/>
      <c r="AO716" s="37"/>
      <c r="AP716" s="37"/>
      <c r="AQ716" s="37"/>
      <c r="AR716" s="37"/>
      <c r="AS716" s="37"/>
      <c r="AT716" s="41"/>
      <c r="AU716" s="77"/>
      <c r="AV716" s="77"/>
      <c r="AW716" s="37"/>
      <c r="AX716" s="37"/>
      <c r="AY716" s="37"/>
      <c r="AZ716" s="37"/>
      <c r="BA716" s="37"/>
      <c r="BB716" s="41"/>
      <c r="BC716" s="77"/>
      <c r="BD716" s="77"/>
      <c r="BE716" s="37"/>
      <c r="BF716" s="37"/>
      <c r="BG716" s="37"/>
      <c r="BH716" s="37"/>
      <c r="BI716" s="37"/>
      <c r="BJ716" s="37"/>
      <c r="BK716" s="32"/>
      <c r="BL716" s="32"/>
      <c r="BM716" s="115">
        <f>Familia!AV715</f>
        <v>0</v>
      </c>
      <c r="BN716" s="32"/>
      <c r="BO716" s="115">
        <f>Familia!AW715</f>
        <v>0</v>
      </c>
      <c r="BP716" s="32"/>
      <c r="BQ716" s="115">
        <f>Familia!AX715</f>
        <v>0</v>
      </c>
      <c r="BR716" s="32"/>
      <c r="BS716" s="115">
        <f>Familia!AY715</f>
        <v>0</v>
      </c>
      <c r="BT716" s="32"/>
      <c r="BU716" s="115">
        <f>Familia!AZ715</f>
        <v>0</v>
      </c>
      <c r="BV716" s="32"/>
      <c r="BW716" s="115">
        <f>Familia!BA715</f>
        <v>0</v>
      </c>
      <c r="BX716" s="32"/>
      <c r="BY716" s="32"/>
      <c r="BZ716" s="39"/>
      <c r="CA716" s="39"/>
      <c r="CB716" s="39"/>
      <c r="CC716" s="39"/>
      <c r="CD716" s="39"/>
      <c r="CE716" s="39"/>
      <c r="CF716" s="37"/>
      <c r="CG716" s="40"/>
      <c r="CH716" s="114">
        <f t="shared" si="11"/>
        <v>0</v>
      </c>
      <c r="CI716" s="41"/>
      <c r="CJ716" s="34"/>
      <c r="CK716" s="41"/>
      <c r="CL716" s="34"/>
      <c r="CM716" s="41"/>
      <c r="CN716" s="41"/>
      <c r="CO716" s="34"/>
      <c r="CP716" s="41"/>
      <c r="CQ716" s="37"/>
      <c r="CR716" s="40"/>
      <c r="CS716" s="37"/>
      <c r="CT716" s="37" t="s">
        <v>1597</v>
      </c>
      <c r="CV716" s="37"/>
    </row>
    <row r="717" spans="1:100">
      <c r="A717" s="21">
        <v>713</v>
      </c>
      <c r="B717" s="21">
        <f>Beneficiario!C714</f>
        <v>0</v>
      </c>
      <c r="C717" s="41"/>
      <c r="D717" s="37"/>
      <c r="E717" s="40"/>
      <c r="F717" s="77"/>
      <c r="G717" s="77"/>
      <c r="H717" s="37"/>
      <c r="I717" s="37"/>
      <c r="J717" s="37"/>
      <c r="K717" s="37"/>
      <c r="L717" s="37"/>
      <c r="M717" s="32"/>
      <c r="N717" s="41"/>
      <c r="O717" s="77"/>
      <c r="P717" s="77"/>
      <c r="Q717" s="37"/>
      <c r="R717" s="37"/>
      <c r="S717" s="37"/>
      <c r="T717" s="37"/>
      <c r="U717" s="37"/>
      <c r="V717" s="41"/>
      <c r="W717" s="77"/>
      <c r="X717" s="77"/>
      <c r="Y717" s="37"/>
      <c r="Z717" s="37"/>
      <c r="AA717" s="37"/>
      <c r="AB717" s="37"/>
      <c r="AC717" s="37"/>
      <c r="AD717" s="41"/>
      <c r="AE717" s="77"/>
      <c r="AF717" s="77"/>
      <c r="AG717" s="37"/>
      <c r="AH717" s="37"/>
      <c r="AI717" s="37"/>
      <c r="AJ717" s="37"/>
      <c r="AK717" s="37"/>
      <c r="AL717" s="41"/>
      <c r="AM717" s="77"/>
      <c r="AN717" s="77"/>
      <c r="AO717" s="37"/>
      <c r="AP717" s="37"/>
      <c r="AQ717" s="37"/>
      <c r="AR717" s="37"/>
      <c r="AS717" s="37"/>
      <c r="AT717" s="41"/>
      <c r="AU717" s="77"/>
      <c r="AV717" s="77"/>
      <c r="AW717" s="37"/>
      <c r="AX717" s="37"/>
      <c r="AY717" s="37"/>
      <c r="AZ717" s="37"/>
      <c r="BA717" s="37"/>
      <c r="BB717" s="41"/>
      <c r="BC717" s="77"/>
      <c r="BD717" s="77"/>
      <c r="BE717" s="37"/>
      <c r="BF717" s="37"/>
      <c r="BG717" s="37"/>
      <c r="BH717" s="37"/>
      <c r="BI717" s="37"/>
      <c r="BJ717" s="37"/>
      <c r="BK717" s="32"/>
      <c r="BL717" s="32"/>
      <c r="BM717" s="115">
        <f>Familia!AV716</f>
        <v>0</v>
      </c>
      <c r="BN717" s="32"/>
      <c r="BO717" s="115">
        <f>Familia!AW716</f>
        <v>0</v>
      </c>
      <c r="BP717" s="32"/>
      <c r="BQ717" s="115">
        <f>Familia!AX716</f>
        <v>0</v>
      </c>
      <c r="BR717" s="32"/>
      <c r="BS717" s="115">
        <f>Familia!AY716</f>
        <v>0</v>
      </c>
      <c r="BT717" s="32"/>
      <c r="BU717" s="115">
        <f>Familia!AZ716</f>
        <v>0</v>
      </c>
      <c r="BV717" s="32"/>
      <c r="BW717" s="115">
        <f>Familia!BA716</f>
        <v>0</v>
      </c>
      <c r="BX717" s="32"/>
      <c r="BY717" s="32"/>
      <c r="BZ717" s="39"/>
      <c r="CA717" s="39"/>
      <c r="CB717" s="39"/>
      <c r="CC717" s="39"/>
      <c r="CD717" s="39"/>
      <c r="CE717" s="39"/>
      <c r="CF717" s="37"/>
      <c r="CG717" s="40"/>
      <c r="CH717" s="114">
        <f t="shared" si="11"/>
        <v>0</v>
      </c>
      <c r="CI717" s="41"/>
      <c r="CJ717" s="34"/>
      <c r="CK717" s="41"/>
      <c r="CL717" s="34"/>
      <c r="CM717" s="41"/>
      <c r="CN717" s="41"/>
      <c r="CO717" s="34"/>
      <c r="CP717" s="41"/>
      <c r="CQ717" s="37"/>
      <c r="CR717" s="40"/>
      <c r="CS717" s="37"/>
      <c r="CT717" s="37" t="s">
        <v>1597</v>
      </c>
      <c r="CV717" s="37"/>
    </row>
    <row r="718" spans="1:100">
      <c r="A718" s="21">
        <v>714</v>
      </c>
      <c r="B718" s="21">
        <f>Beneficiario!C715</f>
        <v>0</v>
      </c>
      <c r="C718" s="41"/>
      <c r="D718" s="37"/>
      <c r="E718" s="40"/>
      <c r="F718" s="77"/>
      <c r="G718" s="77"/>
      <c r="H718" s="37"/>
      <c r="I718" s="37"/>
      <c r="J718" s="37"/>
      <c r="K718" s="37"/>
      <c r="L718" s="37"/>
      <c r="M718" s="32"/>
      <c r="N718" s="41"/>
      <c r="O718" s="77"/>
      <c r="P718" s="77"/>
      <c r="Q718" s="37"/>
      <c r="R718" s="37"/>
      <c r="S718" s="37"/>
      <c r="T718" s="37"/>
      <c r="U718" s="37"/>
      <c r="V718" s="41"/>
      <c r="W718" s="77"/>
      <c r="X718" s="77"/>
      <c r="Y718" s="37"/>
      <c r="Z718" s="37"/>
      <c r="AA718" s="37"/>
      <c r="AB718" s="37"/>
      <c r="AC718" s="37"/>
      <c r="AD718" s="41"/>
      <c r="AE718" s="77"/>
      <c r="AF718" s="77"/>
      <c r="AG718" s="37"/>
      <c r="AH718" s="37"/>
      <c r="AI718" s="37"/>
      <c r="AJ718" s="37"/>
      <c r="AK718" s="37"/>
      <c r="AL718" s="41"/>
      <c r="AM718" s="77"/>
      <c r="AN718" s="77"/>
      <c r="AO718" s="37"/>
      <c r="AP718" s="37"/>
      <c r="AQ718" s="37"/>
      <c r="AR718" s="37"/>
      <c r="AS718" s="37"/>
      <c r="AT718" s="41"/>
      <c r="AU718" s="77"/>
      <c r="AV718" s="77"/>
      <c r="AW718" s="37"/>
      <c r="AX718" s="37"/>
      <c r="AY718" s="37"/>
      <c r="AZ718" s="37"/>
      <c r="BA718" s="37"/>
      <c r="BB718" s="41"/>
      <c r="BC718" s="77"/>
      <c r="BD718" s="77"/>
      <c r="BE718" s="37"/>
      <c r="BF718" s="37"/>
      <c r="BG718" s="37"/>
      <c r="BH718" s="37"/>
      <c r="BI718" s="37"/>
      <c r="BJ718" s="37"/>
      <c r="BK718" s="32"/>
      <c r="BL718" s="32"/>
      <c r="BM718" s="115">
        <f>Familia!AV717</f>
        <v>0</v>
      </c>
      <c r="BN718" s="32"/>
      <c r="BO718" s="115">
        <f>Familia!AW717</f>
        <v>0</v>
      </c>
      <c r="BP718" s="32"/>
      <c r="BQ718" s="115">
        <f>Familia!AX717</f>
        <v>0</v>
      </c>
      <c r="BR718" s="32"/>
      <c r="BS718" s="115">
        <f>Familia!AY717</f>
        <v>0</v>
      </c>
      <c r="BT718" s="32"/>
      <c r="BU718" s="115">
        <f>Familia!AZ717</f>
        <v>0</v>
      </c>
      <c r="BV718" s="32"/>
      <c r="BW718" s="115">
        <f>Familia!BA717</f>
        <v>0</v>
      </c>
      <c r="BX718" s="32"/>
      <c r="BY718" s="32"/>
      <c r="BZ718" s="39"/>
      <c r="CA718" s="39"/>
      <c r="CB718" s="39"/>
      <c r="CC718" s="39"/>
      <c r="CD718" s="39"/>
      <c r="CE718" s="39"/>
      <c r="CF718" s="37"/>
      <c r="CG718" s="40"/>
      <c r="CH718" s="114">
        <f t="shared" si="11"/>
        <v>0</v>
      </c>
      <c r="CI718" s="41"/>
      <c r="CJ718" s="34"/>
      <c r="CK718" s="41"/>
      <c r="CL718" s="34"/>
      <c r="CM718" s="41"/>
      <c r="CN718" s="41"/>
      <c r="CO718" s="34"/>
      <c r="CP718" s="41"/>
      <c r="CQ718" s="37"/>
      <c r="CR718" s="40"/>
      <c r="CS718" s="37"/>
      <c r="CT718" s="37" t="s">
        <v>1597</v>
      </c>
      <c r="CV718" s="37"/>
    </row>
    <row r="719" spans="1:100">
      <c r="A719" s="21">
        <v>715</v>
      </c>
      <c r="B719" s="21">
        <f>Beneficiario!C716</f>
        <v>0</v>
      </c>
      <c r="C719" s="41"/>
      <c r="D719" s="37"/>
      <c r="E719" s="40"/>
      <c r="F719" s="77"/>
      <c r="G719" s="77"/>
      <c r="H719" s="37"/>
      <c r="I719" s="37"/>
      <c r="J719" s="37"/>
      <c r="K719" s="37"/>
      <c r="L719" s="37"/>
      <c r="M719" s="32"/>
      <c r="N719" s="41"/>
      <c r="O719" s="77"/>
      <c r="P719" s="77"/>
      <c r="Q719" s="37"/>
      <c r="R719" s="37"/>
      <c r="S719" s="37"/>
      <c r="T719" s="37"/>
      <c r="U719" s="37"/>
      <c r="V719" s="41"/>
      <c r="W719" s="77"/>
      <c r="X719" s="77"/>
      <c r="Y719" s="37"/>
      <c r="Z719" s="37"/>
      <c r="AA719" s="37"/>
      <c r="AB719" s="37"/>
      <c r="AC719" s="37"/>
      <c r="AD719" s="41"/>
      <c r="AE719" s="77"/>
      <c r="AF719" s="77"/>
      <c r="AG719" s="37"/>
      <c r="AH719" s="37"/>
      <c r="AI719" s="37"/>
      <c r="AJ719" s="37"/>
      <c r="AK719" s="37"/>
      <c r="AL719" s="41"/>
      <c r="AM719" s="77"/>
      <c r="AN719" s="77"/>
      <c r="AO719" s="37"/>
      <c r="AP719" s="37"/>
      <c r="AQ719" s="37"/>
      <c r="AR719" s="37"/>
      <c r="AS719" s="37"/>
      <c r="AT719" s="41"/>
      <c r="AU719" s="77"/>
      <c r="AV719" s="77"/>
      <c r="AW719" s="37"/>
      <c r="AX719" s="37"/>
      <c r="AY719" s="37"/>
      <c r="AZ719" s="37"/>
      <c r="BA719" s="37"/>
      <c r="BB719" s="41"/>
      <c r="BC719" s="77"/>
      <c r="BD719" s="77"/>
      <c r="BE719" s="37"/>
      <c r="BF719" s="37"/>
      <c r="BG719" s="37"/>
      <c r="BH719" s="37"/>
      <c r="BI719" s="37"/>
      <c r="BJ719" s="37"/>
      <c r="BK719" s="32"/>
      <c r="BL719" s="32"/>
      <c r="BM719" s="115">
        <f>Familia!AV718</f>
        <v>0</v>
      </c>
      <c r="BN719" s="32"/>
      <c r="BO719" s="115">
        <f>Familia!AW718</f>
        <v>0</v>
      </c>
      <c r="BP719" s="32"/>
      <c r="BQ719" s="115">
        <f>Familia!AX718</f>
        <v>0</v>
      </c>
      <c r="BR719" s="32"/>
      <c r="BS719" s="115">
        <f>Familia!AY718</f>
        <v>0</v>
      </c>
      <c r="BT719" s="32"/>
      <c r="BU719" s="115">
        <f>Familia!AZ718</f>
        <v>0</v>
      </c>
      <c r="BV719" s="32"/>
      <c r="BW719" s="115">
        <f>Familia!BA718</f>
        <v>0</v>
      </c>
      <c r="BX719" s="32"/>
      <c r="BY719" s="32"/>
      <c r="BZ719" s="39"/>
      <c r="CA719" s="39"/>
      <c r="CB719" s="39"/>
      <c r="CC719" s="39"/>
      <c r="CD719" s="39"/>
      <c r="CE719" s="39"/>
      <c r="CF719" s="37"/>
      <c r="CG719" s="40"/>
      <c r="CH719" s="114">
        <f t="shared" si="11"/>
        <v>0</v>
      </c>
      <c r="CI719" s="41"/>
      <c r="CJ719" s="34"/>
      <c r="CK719" s="41"/>
      <c r="CL719" s="34"/>
      <c r="CM719" s="41"/>
      <c r="CN719" s="41"/>
      <c r="CO719" s="34"/>
      <c r="CP719" s="41"/>
      <c r="CQ719" s="37"/>
      <c r="CR719" s="40"/>
      <c r="CS719" s="37"/>
      <c r="CT719" s="37" t="s">
        <v>1597</v>
      </c>
      <c r="CV719" s="37"/>
    </row>
    <row r="720" spans="1:100">
      <c r="A720" s="21">
        <v>716</v>
      </c>
      <c r="B720" s="21">
        <f>Beneficiario!C717</f>
        <v>0</v>
      </c>
      <c r="C720" s="41"/>
      <c r="D720" s="37"/>
      <c r="E720" s="40"/>
      <c r="F720" s="77"/>
      <c r="G720" s="77"/>
      <c r="H720" s="37"/>
      <c r="I720" s="37"/>
      <c r="J720" s="37"/>
      <c r="K720" s="37"/>
      <c r="L720" s="37"/>
      <c r="M720" s="32"/>
      <c r="N720" s="41"/>
      <c r="O720" s="77"/>
      <c r="P720" s="77"/>
      <c r="Q720" s="37"/>
      <c r="R720" s="37"/>
      <c r="S720" s="37"/>
      <c r="T720" s="37"/>
      <c r="U720" s="37"/>
      <c r="V720" s="41"/>
      <c r="W720" s="77"/>
      <c r="X720" s="77"/>
      <c r="Y720" s="37"/>
      <c r="Z720" s="37"/>
      <c r="AA720" s="37"/>
      <c r="AB720" s="37"/>
      <c r="AC720" s="37"/>
      <c r="AD720" s="41"/>
      <c r="AE720" s="77"/>
      <c r="AF720" s="77"/>
      <c r="AG720" s="37"/>
      <c r="AH720" s="37"/>
      <c r="AI720" s="37"/>
      <c r="AJ720" s="37"/>
      <c r="AK720" s="37"/>
      <c r="AL720" s="41"/>
      <c r="AM720" s="77"/>
      <c r="AN720" s="77"/>
      <c r="AO720" s="37"/>
      <c r="AP720" s="37"/>
      <c r="AQ720" s="37"/>
      <c r="AR720" s="37"/>
      <c r="AS720" s="37"/>
      <c r="AT720" s="41"/>
      <c r="AU720" s="77"/>
      <c r="AV720" s="77"/>
      <c r="AW720" s="37"/>
      <c r="AX720" s="37"/>
      <c r="AY720" s="37"/>
      <c r="AZ720" s="37"/>
      <c r="BA720" s="37"/>
      <c r="BB720" s="41"/>
      <c r="BC720" s="77"/>
      <c r="BD720" s="77"/>
      <c r="BE720" s="37"/>
      <c r="BF720" s="37"/>
      <c r="BG720" s="37"/>
      <c r="BH720" s="37"/>
      <c r="BI720" s="37"/>
      <c r="BJ720" s="37"/>
      <c r="BK720" s="32"/>
      <c r="BL720" s="32"/>
      <c r="BM720" s="115">
        <f>Familia!AV719</f>
        <v>0</v>
      </c>
      <c r="BN720" s="32"/>
      <c r="BO720" s="115">
        <f>Familia!AW719</f>
        <v>0</v>
      </c>
      <c r="BP720" s="32"/>
      <c r="BQ720" s="115">
        <f>Familia!AX719</f>
        <v>0</v>
      </c>
      <c r="BR720" s="32"/>
      <c r="BS720" s="115">
        <f>Familia!AY719</f>
        <v>0</v>
      </c>
      <c r="BT720" s="32"/>
      <c r="BU720" s="115">
        <f>Familia!AZ719</f>
        <v>0</v>
      </c>
      <c r="BV720" s="32"/>
      <c r="BW720" s="115">
        <f>Familia!BA719</f>
        <v>0</v>
      </c>
      <c r="BX720" s="32"/>
      <c r="BY720" s="32"/>
      <c r="BZ720" s="39"/>
      <c r="CA720" s="39"/>
      <c r="CB720" s="39"/>
      <c r="CC720" s="39"/>
      <c r="CD720" s="39"/>
      <c r="CE720" s="39"/>
      <c r="CF720" s="37"/>
      <c r="CG720" s="40"/>
      <c r="CH720" s="114">
        <f t="shared" si="11"/>
        <v>0</v>
      </c>
      <c r="CI720" s="41"/>
      <c r="CJ720" s="34"/>
      <c r="CK720" s="41"/>
      <c r="CL720" s="34"/>
      <c r="CM720" s="41"/>
      <c r="CN720" s="41"/>
      <c r="CO720" s="34"/>
      <c r="CP720" s="41"/>
      <c r="CQ720" s="37"/>
      <c r="CR720" s="40"/>
      <c r="CS720" s="37"/>
      <c r="CT720" s="37" t="s">
        <v>1597</v>
      </c>
      <c r="CV720" s="37"/>
    </row>
    <row r="721" spans="1:100">
      <c r="A721" s="21">
        <v>717</v>
      </c>
      <c r="B721" s="21">
        <f>Beneficiario!C718</f>
        <v>0</v>
      </c>
      <c r="C721" s="41"/>
      <c r="D721" s="37"/>
      <c r="E721" s="40"/>
      <c r="F721" s="77"/>
      <c r="G721" s="77"/>
      <c r="H721" s="37"/>
      <c r="I721" s="37"/>
      <c r="J721" s="37"/>
      <c r="K721" s="37"/>
      <c r="L721" s="37"/>
      <c r="M721" s="32"/>
      <c r="N721" s="41"/>
      <c r="O721" s="77"/>
      <c r="P721" s="77"/>
      <c r="Q721" s="37"/>
      <c r="R721" s="37"/>
      <c r="S721" s="37"/>
      <c r="T721" s="37"/>
      <c r="U721" s="37"/>
      <c r="V721" s="41"/>
      <c r="W721" s="77"/>
      <c r="X721" s="77"/>
      <c r="Y721" s="37"/>
      <c r="Z721" s="37"/>
      <c r="AA721" s="37"/>
      <c r="AB721" s="37"/>
      <c r="AC721" s="37"/>
      <c r="AD721" s="41"/>
      <c r="AE721" s="77"/>
      <c r="AF721" s="77"/>
      <c r="AG721" s="37"/>
      <c r="AH721" s="37"/>
      <c r="AI721" s="37"/>
      <c r="AJ721" s="37"/>
      <c r="AK721" s="37"/>
      <c r="AL721" s="41"/>
      <c r="AM721" s="77"/>
      <c r="AN721" s="77"/>
      <c r="AO721" s="37"/>
      <c r="AP721" s="37"/>
      <c r="AQ721" s="37"/>
      <c r="AR721" s="37"/>
      <c r="AS721" s="37"/>
      <c r="AT721" s="41"/>
      <c r="AU721" s="77"/>
      <c r="AV721" s="77"/>
      <c r="AW721" s="37"/>
      <c r="AX721" s="37"/>
      <c r="AY721" s="37"/>
      <c r="AZ721" s="37"/>
      <c r="BA721" s="37"/>
      <c r="BB721" s="41"/>
      <c r="BC721" s="77"/>
      <c r="BD721" s="77"/>
      <c r="BE721" s="37"/>
      <c r="BF721" s="37"/>
      <c r="BG721" s="37"/>
      <c r="BH721" s="37"/>
      <c r="BI721" s="37"/>
      <c r="BJ721" s="37"/>
      <c r="BK721" s="32"/>
      <c r="BL721" s="32"/>
      <c r="BM721" s="115">
        <f>Familia!AV720</f>
        <v>0</v>
      </c>
      <c r="BN721" s="32"/>
      <c r="BO721" s="115">
        <f>Familia!AW720</f>
        <v>0</v>
      </c>
      <c r="BP721" s="32"/>
      <c r="BQ721" s="115">
        <f>Familia!AX720</f>
        <v>0</v>
      </c>
      <c r="BR721" s="32"/>
      <c r="BS721" s="115">
        <f>Familia!AY720</f>
        <v>0</v>
      </c>
      <c r="BT721" s="32"/>
      <c r="BU721" s="115">
        <f>Familia!AZ720</f>
        <v>0</v>
      </c>
      <c r="BV721" s="32"/>
      <c r="BW721" s="115">
        <f>Familia!BA720</f>
        <v>0</v>
      </c>
      <c r="BX721" s="32"/>
      <c r="BY721" s="32"/>
      <c r="BZ721" s="39"/>
      <c r="CA721" s="39"/>
      <c r="CB721" s="39"/>
      <c r="CC721" s="39"/>
      <c r="CD721" s="39"/>
      <c r="CE721" s="39"/>
      <c r="CF721" s="37"/>
      <c r="CG721" s="40"/>
      <c r="CH721" s="114">
        <f t="shared" si="11"/>
        <v>0</v>
      </c>
      <c r="CI721" s="41"/>
      <c r="CJ721" s="34"/>
      <c r="CK721" s="41"/>
      <c r="CL721" s="34"/>
      <c r="CM721" s="41"/>
      <c r="CN721" s="41"/>
      <c r="CO721" s="34"/>
      <c r="CP721" s="41"/>
      <c r="CQ721" s="37"/>
      <c r="CR721" s="40"/>
      <c r="CS721" s="37"/>
      <c r="CT721" s="37" t="s">
        <v>1597</v>
      </c>
      <c r="CV721" s="37"/>
    </row>
    <row r="722" spans="1:100">
      <c r="A722" s="21">
        <v>718</v>
      </c>
      <c r="B722" s="21">
        <f>Beneficiario!C719</f>
        <v>0</v>
      </c>
      <c r="C722" s="41"/>
      <c r="D722" s="37"/>
      <c r="E722" s="40"/>
      <c r="F722" s="77"/>
      <c r="G722" s="77"/>
      <c r="H722" s="37"/>
      <c r="I722" s="37"/>
      <c r="J722" s="37"/>
      <c r="K722" s="37"/>
      <c r="L722" s="37"/>
      <c r="M722" s="32"/>
      <c r="N722" s="41"/>
      <c r="O722" s="77"/>
      <c r="P722" s="77"/>
      <c r="Q722" s="37"/>
      <c r="R722" s="37"/>
      <c r="S722" s="37"/>
      <c r="T722" s="37"/>
      <c r="U722" s="37"/>
      <c r="V722" s="41"/>
      <c r="W722" s="77"/>
      <c r="X722" s="77"/>
      <c r="Y722" s="37"/>
      <c r="Z722" s="37"/>
      <c r="AA722" s="37"/>
      <c r="AB722" s="37"/>
      <c r="AC722" s="37"/>
      <c r="AD722" s="41"/>
      <c r="AE722" s="77"/>
      <c r="AF722" s="77"/>
      <c r="AG722" s="37"/>
      <c r="AH722" s="37"/>
      <c r="AI722" s="37"/>
      <c r="AJ722" s="37"/>
      <c r="AK722" s="37"/>
      <c r="AL722" s="41"/>
      <c r="AM722" s="77"/>
      <c r="AN722" s="77"/>
      <c r="AO722" s="37"/>
      <c r="AP722" s="37"/>
      <c r="AQ722" s="37"/>
      <c r="AR722" s="37"/>
      <c r="AS722" s="37"/>
      <c r="AT722" s="41"/>
      <c r="AU722" s="77"/>
      <c r="AV722" s="77"/>
      <c r="AW722" s="37"/>
      <c r="AX722" s="37"/>
      <c r="AY722" s="37"/>
      <c r="AZ722" s="37"/>
      <c r="BA722" s="37"/>
      <c r="BB722" s="41"/>
      <c r="BC722" s="77"/>
      <c r="BD722" s="77"/>
      <c r="BE722" s="37"/>
      <c r="BF722" s="37"/>
      <c r="BG722" s="37"/>
      <c r="BH722" s="37"/>
      <c r="BI722" s="37"/>
      <c r="BJ722" s="37"/>
      <c r="BK722" s="32"/>
      <c r="BL722" s="32"/>
      <c r="BM722" s="115">
        <f>Familia!AV721</f>
        <v>0</v>
      </c>
      <c r="BN722" s="32"/>
      <c r="BO722" s="115">
        <f>Familia!AW721</f>
        <v>0</v>
      </c>
      <c r="BP722" s="32"/>
      <c r="BQ722" s="115">
        <f>Familia!AX721</f>
        <v>0</v>
      </c>
      <c r="BR722" s="32"/>
      <c r="BS722" s="115">
        <f>Familia!AY721</f>
        <v>0</v>
      </c>
      <c r="BT722" s="32"/>
      <c r="BU722" s="115">
        <f>Familia!AZ721</f>
        <v>0</v>
      </c>
      <c r="BV722" s="32"/>
      <c r="BW722" s="115">
        <f>Familia!BA721</f>
        <v>0</v>
      </c>
      <c r="BX722" s="32"/>
      <c r="BY722" s="32"/>
      <c r="BZ722" s="39"/>
      <c r="CA722" s="39"/>
      <c r="CB722" s="39"/>
      <c r="CC722" s="39"/>
      <c r="CD722" s="39"/>
      <c r="CE722" s="39"/>
      <c r="CF722" s="37"/>
      <c r="CG722" s="40"/>
      <c r="CH722" s="114">
        <f t="shared" si="11"/>
        <v>0</v>
      </c>
      <c r="CI722" s="41"/>
      <c r="CJ722" s="34"/>
      <c r="CK722" s="41"/>
      <c r="CL722" s="34"/>
      <c r="CM722" s="41"/>
      <c r="CN722" s="41"/>
      <c r="CO722" s="34"/>
      <c r="CP722" s="41"/>
      <c r="CQ722" s="37"/>
      <c r="CR722" s="40"/>
      <c r="CS722" s="37"/>
      <c r="CT722" s="37" t="s">
        <v>1597</v>
      </c>
      <c r="CV722" s="37"/>
    </row>
    <row r="723" spans="1:100">
      <c r="A723" s="21">
        <v>719</v>
      </c>
      <c r="B723" s="21">
        <f>Beneficiario!C720</f>
        <v>0</v>
      </c>
      <c r="C723" s="41"/>
      <c r="D723" s="37"/>
      <c r="E723" s="40"/>
      <c r="F723" s="77"/>
      <c r="G723" s="77"/>
      <c r="H723" s="37"/>
      <c r="I723" s="37"/>
      <c r="J723" s="37"/>
      <c r="K723" s="37"/>
      <c r="L723" s="37"/>
      <c r="M723" s="32"/>
      <c r="N723" s="41"/>
      <c r="O723" s="77"/>
      <c r="P723" s="77"/>
      <c r="Q723" s="37"/>
      <c r="R723" s="37"/>
      <c r="S723" s="37"/>
      <c r="T723" s="37"/>
      <c r="U723" s="37"/>
      <c r="V723" s="41"/>
      <c r="W723" s="77"/>
      <c r="X723" s="77"/>
      <c r="Y723" s="37"/>
      <c r="Z723" s="37"/>
      <c r="AA723" s="37"/>
      <c r="AB723" s="37"/>
      <c r="AC723" s="37"/>
      <c r="AD723" s="41"/>
      <c r="AE723" s="77"/>
      <c r="AF723" s="77"/>
      <c r="AG723" s="37"/>
      <c r="AH723" s="37"/>
      <c r="AI723" s="37"/>
      <c r="AJ723" s="37"/>
      <c r="AK723" s="37"/>
      <c r="AL723" s="41"/>
      <c r="AM723" s="77"/>
      <c r="AN723" s="77"/>
      <c r="AO723" s="37"/>
      <c r="AP723" s="37"/>
      <c r="AQ723" s="37"/>
      <c r="AR723" s="37"/>
      <c r="AS723" s="37"/>
      <c r="AT723" s="41"/>
      <c r="AU723" s="77"/>
      <c r="AV723" s="77"/>
      <c r="AW723" s="37"/>
      <c r="AX723" s="37"/>
      <c r="AY723" s="37"/>
      <c r="AZ723" s="37"/>
      <c r="BA723" s="37"/>
      <c r="BB723" s="41"/>
      <c r="BC723" s="77"/>
      <c r="BD723" s="77"/>
      <c r="BE723" s="37"/>
      <c r="BF723" s="37"/>
      <c r="BG723" s="37"/>
      <c r="BH723" s="37"/>
      <c r="BI723" s="37"/>
      <c r="BJ723" s="37"/>
      <c r="BK723" s="32"/>
      <c r="BL723" s="32"/>
      <c r="BM723" s="115">
        <f>Familia!AV722</f>
        <v>0</v>
      </c>
      <c r="BN723" s="32"/>
      <c r="BO723" s="115">
        <f>Familia!AW722</f>
        <v>0</v>
      </c>
      <c r="BP723" s="32"/>
      <c r="BQ723" s="115">
        <f>Familia!AX722</f>
        <v>0</v>
      </c>
      <c r="BR723" s="32"/>
      <c r="BS723" s="115">
        <f>Familia!AY722</f>
        <v>0</v>
      </c>
      <c r="BT723" s="32"/>
      <c r="BU723" s="115">
        <f>Familia!AZ722</f>
        <v>0</v>
      </c>
      <c r="BV723" s="32"/>
      <c r="BW723" s="115">
        <f>Familia!BA722</f>
        <v>0</v>
      </c>
      <c r="BX723" s="32"/>
      <c r="BY723" s="32"/>
      <c r="BZ723" s="39"/>
      <c r="CA723" s="39"/>
      <c r="CB723" s="39"/>
      <c r="CC723" s="39"/>
      <c r="CD723" s="39"/>
      <c r="CE723" s="39"/>
      <c r="CF723" s="37"/>
      <c r="CG723" s="40"/>
      <c r="CH723" s="114">
        <f t="shared" si="11"/>
        <v>0</v>
      </c>
      <c r="CI723" s="41"/>
      <c r="CJ723" s="34"/>
      <c r="CK723" s="41"/>
      <c r="CL723" s="34"/>
      <c r="CM723" s="41"/>
      <c r="CN723" s="41"/>
      <c r="CO723" s="34"/>
      <c r="CP723" s="41"/>
      <c r="CQ723" s="37"/>
      <c r="CR723" s="40"/>
      <c r="CS723" s="37"/>
      <c r="CT723" s="37" t="s">
        <v>1597</v>
      </c>
      <c r="CV723" s="37"/>
    </row>
    <row r="724" spans="1:100">
      <c r="A724" s="21">
        <v>720</v>
      </c>
      <c r="B724" s="21">
        <f>Beneficiario!C721</f>
        <v>0</v>
      </c>
      <c r="C724" s="41"/>
      <c r="D724" s="37"/>
      <c r="E724" s="40"/>
      <c r="F724" s="77"/>
      <c r="G724" s="77"/>
      <c r="H724" s="37"/>
      <c r="I724" s="37"/>
      <c r="J724" s="37"/>
      <c r="K724" s="37"/>
      <c r="L724" s="37"/>
      <c r="M724" s="32"/>
      <c r="N724" s="41"/>
      <c r="O724" s="77"/>
      <c r="P724" s="77"/>
      <c r="Q724" s="37"/>
      <c r="R724" s="37"/>
      <c r="S724" s="37"/>
      <c r="T724" s="37"/>
      <c r="U724" s="37"/>
      <c r="V724" s="41"/>
      <c r="W724" s="77"/>
      <c r="X724" s="77"/>
      <c r="Y724" s="37"/>
      <c r="Z724" s="37"/>
      <c r="AA724" s="37"/>
      <c r="AB724" s="37"/>
      <c r="AC724" s="37"/>
      <c r="AD724" s="41"/>
      <c r="AE724" s="77"/>
      <c r="AF724" s="77"/>
      <c r="AG724" s="37"/>
      <c r="AH724" s="37"/>
      <c r="AI724" s="37"/>
      <c r="AJ724" s="37"/>
      <c r="AK724" s="37"/>
      <c r="AL724" s="41"/>
      <c r="AM724" s="77"/>
      <c r="AN724" s="77"/>
      <c r="AO724" s="37"/>
      <c r="AP724" s="37"/>
      <c r="AQ724" s="37"/>
      <c r="AR724" s="37"/>
      <c r="AS724" s="37"/>
      <c r="AT724" s="41"/>
      <c r="AU724" s="77"/>
      <c r="AV724" s="77"/>
      <c r="AW724" s="37"/>
      <c r="AX724" s="37"/>
      <c r="AY724" s="37"/>
      <c r="AZ724" s="37"/>
      <c r="BA724" s="37"/>
      <c r="BB724" s="41"/>
      <c r="BC724" s="77"/>
      <c r="BD724" s="77"/>
      <c r="BE724" s="37"/>
      <c r="BF724" s="37"/>
      <c r="BG724" s="37"/>
      <c r="BH724" s="37"/>
      <c r="BI724" s="37"/>
      <c r="BJ724" s="37"/>
      <c r="BK724" s="32"/>
      <c r="BL724" s="32"/>
      <c r="BM724" s="115">
        <f>Familia!AV723</f>
        <v>0</v>
      </c>
      <c r="BN724" s="32"/>
      <c r="BO724" s="115">
        <f>Familia!AW723</f>
        <v>0</v>
      </c>
      <c r="BP724" s="32"/>
      <c r="BQ724" s="115">
        <f>Familia!AX723</f>
        <v>0</v>
      </c>
      <c r="BR724" s="32"/>
      <c r="BS724" s="115">
        <f>Familia!AY723</f>
        <v>0</v>
      </c>
      <c r="BT724" s="32"/>
      <c r="BU724" s="115">
        <f>Familia!AZ723</f>
        <v>0</v>
      </c>
      <c r="BV724" s="32"/>
      <c r="BW724" s="115">
        <f>Familia!BA723</f>
        <v>0</v>
      </c>
      <c r="BX724" s="32"/>
      <c r="BY724" s="32"/>
      <c r="BZ724" s="39"/>
      <c r="CA724" s="39"/>
      <c r="CB724" s="39"/>
      <c r="CC724" s="39"/>
      <c r="CD724" s="39"/>
      <c r="CE724" s="39"/>
      <c r="CF724" s="37"/>
      <c r="CG724" s="40"/>
      <c r="CH724" s="114">
        <f t="shared" si="11"/>
        <v>0</v>
      </c>
      <c r="CI724" s="41"/>
      <c r="CJ724" s="34"/>
      <c r="CK724" s="41"/>
      <c r="CL724" s="34"/>
      <c r="CM724" s="41"/>
      <c r="CN724" s="41"/>
      <c r="CO724" s="34"/>
      <c r="CP724" s="41"/>
      <c r="CQ724" s="37"/>
      <c r="CR724" s="40"/>
      <c r="CS724" s="37"/>
      <c r="CT724" s="37" t="s">
        <v>1597</v>
      </c>
      <c r="CV724" s="37"/>
    </row>
    <row r="725" spans="1:100">
      <c r="A725" s="21">
        <v>721</v>
      </c>
      <c r="B725" s="21">
        <f>Beneficiario!C722</f>
        <v>0</v>
      </c>
      <c r="C725" s="41"/>
      <c r="D725" s="37"/>
      <c r="E725" s="40"/>
      <c r="F725" s="77"/>
      <c r="G725" s="77"/>
      <c r="H725" s="37"/>
      <c r="I725" s="37"/>
      <c r="J725" s="37"/>
      <c r="K725" s="37"/>
      <c r="L725" s="37"/>
      <c r="M725" s="32"/>
      <c r="N725" s="41"/>
      <c r="O725" s="77"/>
      <c r="P725" s="77"/>
      <c r="Q725" s="37"/>
      <c r="R725" s="37"/>
      <c r="S725" s="37"/>
      <c r="T725" s="37"/>
      <c r="U725" s="37"/>
      <c r="V725" s="41"/>
      <c r="W725" s="77"/>
      <c r="X725" s="77"/>
      <c r="Y725" s="37"/>
      <c r="Z725" s="37"/>
      <c r="AA725" s="37"/>
      <c r="AB725" s="37"/>
      <c r="AC725" s="37"/>
      <c r="AD725" s="41"/>
      <c r="AE725" s="77"/>
      <c r="AF725" s="77"/>
      <c r="AG725" s="37"/>
      <c r="AH725" s="37"/>
      <c r="AI725" s="37"/>
      <c r="AJ725" s="37"/>
      <c r="AK725" s="37"/>
      <c r="AL725" s="41"/>
      <c r="AM725" s="77"/>
      <c r="AN725" s="77"/>
      <c r="AO725" s="37"/>
      <c r="AP725" s="37"/>
      <c r="AQ725" s="37"/>
      <c r="AR725" s="37"/>
      <c r="AS725" s="37"/>
      <c r="AT725" s="41"/>
      <c r="AU725" s="77"/>
      <c r="AV725" s="77"/>
      <c r="AW725" s="37"/>
      <c r="AX725" s="37"/>
      <c r="AY725" s="37"/>
      <c r="AZ725" s="37"/>
      <c r="BA725" s="37"/>
      <c r="BB725" s="41"/>
      <c r="BC725" s="77"/>
      <c r="BD725" s="77"/>
      <c r="BE725" s="37"/>
      <c r="BF725" s="37"/>
      <c r="BG725" s="37"/>
      <c r="BH725" s="37"/>
      <c r="BI725" s="37"/>
      <c r="BJ725" s="37"/>
      <c r="BK725" s="32"/>
      <c r="BL725" s="32"/>
      <c r="BM725" s="115">
        <f>Familia!AV724</f>
        <v>0</v>
      </c>
      <c r="BN725" s="32"/>
      <c r="BO725" s="115">
        <f>Familia!AW724</f>
        <v>0</v>
      </c>
      <c r="BP725" s="32"/>
      <c r="BQ725" s="115">
        <f>Familia!AX724</f>
        <v>0</v>
      </c>
      <c r="BR725" s="32"/>
      <c r="BS725" s="115">
        <f>Familia!AY724</f>
        <v>0</v>
      </c>
      <c r="BT725" s="32"/>
      <c r="BU725" s="115">
        <f>Familia!AZ724</f>
        <v>0</v>
      </c>
      <c r="BV725" s="32"/>
      <c r="BW725" s="115">
        <f>Familia!BA724</f>
        <v>0</v>
      </c>
      <c r="BX725" s="32"/>
      <c r="BY725" s="32"/>
      <c r="BZ725" s="39"/>
      <c r="CA725" s="39"/>
      <c r="CB725" s="39"/>
      <c r="CC725" s="39"/>
      <c r="CD725" s="39"/>
      <c r="CE725" s="39"/>
      <c r="CF725" s="37"/>
      <c r="CG725" s="40"/>
      <c r="CH725" s="114">
        <f t="shared" si="11"/>
        <v>0</v>
      </c>
      <c r="CI725" s="41"/>
      <c r="CJ725" s="34"/>
      <c r="CK725" s="41"/>
      <c r="CL725" s="34"/>
      <c r="CM725" s="41"/>
      <c r="CN725" s="41"/>
      <c r="CO725" s="34"/>
      <c r="CP725" s="41"/>
      <c r="CQ725" s="37"/>
      <c r="CR725" s="40"/>
      <c r="CS725" s="37"/>
      <c r="CT725" s="37" t="s">
        <v>1597</v>
      </c>
      <c r="CV725" s="37"/>
    </row>
    <row r="726" spans="1:100">
      <c r="A726" s="21">
        <v>722</v>
      </c>
      <c r="B726" s="21">
        <f>Beneficiario!C723</f>
        <v>0</v>
      </c>
      <c r="C726" s="41"/>
      <c r="D726" s="37"/>
      <c r="E726" s="40"/>
      <c r="F726" s="77"/>
      <c r="G726" s="77"/>
      <c r="H726" s="37"/>
      <c r="I726" s="37"/>
      <c r="J726" s="37"/>
      <c r="K726" s="37"/>
      <c r="L726" s="37"/>
      <c r="M726" s="32"/>
      <c r="N726" s="41"/>
      <c r="O726" s="77"/>
      <c r="P726" s="77"/>
      <c r="Q726" s="37"/>
      <c r="R726" s="37"/>
      <c r="S726" s="37"/>
      <c r="T726" s="37"/>
      <c r="U726" s="37"/>
      <c r="V726" s="41"/>
      <c r="W726" s="77"/>
      <c r="X726" s="77"/>
      <c r="Y726" s="37"/>
      <c r="Z726" s="37"/>
      <c r="AA726" s="37"/>
      <c r="AB726" s="37"/>
      <c r="AC726" s="37"/>
      <c r="AD726" s="41"/>
      <c r="AE726" s="77"/>
      <c r="AF726" s="77"/>
      <c r="AG726" s="37"/>
      <c r="AH726" s="37"/>
      <c r="AI726" s="37"/>
      <c r="AJ726" s="37"/>
      <c r="AK726" s="37"/>
      <c r="AL726" s="41"/>
      <c r="AM726" s="77"/>
      <c r="AN726" s="77"/>
      <c r="AO726" s="37"/>
      <c r="AP726" s="37"/>
      <c r="AQ726" s="37"/>
      <c r="AR726" s="37"/>
      <c r="AS726" s="37"/>
      <c r="AT726" s="41"/>
      <c r="AU726" s="77"/>
      <c r="AV726" s="77"/>
      <c r="AW726" s="37"/>
      <c r="AX726" s="37"/>
      <c r="AY726" s="37"/>
      <c r="AZ726" s="37"/>
      <c r="BA726" s="37"/>
      <c r="BB726" s="41"/>
      <c r="BC726" s="77"/>
      <c r="BD726" s="77"/>
      <c r="BE726" s="37"/>
      <c r="BF726" s="37"/>
      <c r="BG726" s="37"/>
      <c r="BH726" s="37"/>
      <c r="BI726" s="37"/>
      <c r="BJ726" s="37"/>
      <c r="BK726" s="32"/>
      <c r="BL726" s="32"/>
      <c r="BM726" s="115">
        <f>Familia!AV725</f>
        <v>0</v>
      </c>
      <c r="BN726" s="32"/>
      <c r="BO726" s="115">
        <f>Familia!AW725</f>
        <v>0</v>
      </c>
      <c r="BP726" s="32"/>
      <c r="BQ726" s="115">
        <f>Familia!AX725</f>
        <v>0</v>
      </c>
      <c r="BR726" s="32"/>
      <c r="BS726" s="115">
        <f>Familia!AY725</f>
        <v>0</v>
      </c>
      <c r="BT726" s="32"/>
      <c r="BU726" s="115">
        <f>Familia!AZ725</f>
        <v>0</v>
      </c>
      <c r="BV726" s="32"/>
      <c r="BW726" s="115">
        <f>Familia!BA725</f>
        <v>0</v>
      </c>
      <c r="BX726" s="32"/>
      <c r="BY726" s="32"/>
      <c r="BZ726" s="39"/>
      <c r="CA726" s="39"/>
      <c r="CB726" s="39"/>
      <c r="CC726" s="39"/>
      <c r="CD726" s="39"/>
      <c r="CE726" s="39"/>
      <c r="CF726" s="37"/>
      <c r="CG726" s="40"/>
      <c r="CH726" s="114">
        <f t="shared" si="11"/>
        <v>0</v>
      </c>
      <c r="CI726" s="41"/>
      <c r="CJ726" s="34"/>
      <c r="CK726" s="41"/>
      <c r="CL726" s="34"/>
      <c r="CM726" s="41"/>
      <c r="CN726" s="41"/>
      <c r="CO726" s="34"/>
      <c r="CP726" s="41"/>
      <c r="CQ726" s="37"/>
      <c r="CR726" s="40"/>
      <c r="CS726" s="37"/>
      <c r="CT726" s="37" t="s">
        <v>1597</v>
      </c>
      <c r="CV726" s="37"/>
    </row>
    <row r="727" spans="1:100">
      <c r="A727" s="21">
        <v>723</v>
      </c>
      <c r="B727" s="21">
        <f>Beneficiario!C724</f>
        <v>0</v>
      </c>
      <c r="C727" s="41"/>
      <c r="D727" s="37"/>
      <c r="E727" s="40"/>
      <c r="F727" s="77"/>
      <c r="G727" s="77"/>
      <c r="H727" s="37"/>
      <c r="I727" s="37"/>
      <c r="J727" s="37"/>
      <c r="K727" s="37"/>
      <c r="L727" s="37"/>
      <c r="M727" s="32"/>
      <c r="N727" s="41"/>
      <c r="O727" s="77"/>
      <c r="P727" s="77"/>
      <c r="Q727" s="37"/>
      <c r="R727" s="37"/>
      <c r="S727" s="37"/>
      <c r="T727" s="37"/>
      <c r="U727" s="37"/>
      <c r="V727" s="41"/>
      <c r="W727" s="77"/>
      <c r="X727" s="77"/>
      <c r="Y727" s="37"/>
      <c r="Z727" s="37"/>
      <c r="AA727" s="37"/>
      <c r="AB727" s="37"/>
      <c r="AC727" s="37"/>
      <c r="AD727" s="41"/>
      <c r="AE727" s="77"/>
      <c r="AF727" s="77"/>
      <c r="AG727" s="37"/>
      <c r="AH727" s="37"/>
      <c r="AI727" s="37"/>
      <c r="AJ727" s="37"/>
      <c r="AK727" s="37"/>
      <c r="AL727" s="41"/>
      <c r="AM727" s="77"/>
      <c r="AN727" s="77"/>
      <c r="AO727" s="37"/>
      <c r="AP727" s="37"/>
      <c r="AQ727" s="37"/>
      <c r="AR727" s="37"/>
      <c r="AS727" s="37"/>
      <c r="AT727" s="41"/>
      <c r="AU727" s="77"/>
      <c r="AV727" s="77"/>
      <c r="AW727" s="37"/>
      <c r="AX727" s="37"/>
      <c r="AY727" s="37"/>
      <c r="AZ727" s="37"/>
      <c r="BA727" s="37"/>
      <c r="BB727" s="41"/>
      <c r="BC727" s="77"/>
      <c r="BD727" s="77"/>
      <c r="BE727" s="37"/>
      <c r="BF727" s="37"/>
      <c r="BG727" s="37"/>
      <c r="BH727" s="37"/>
      <c r="BI727" s="37"/>
      <c r="BJ727" s="37"/>
      <c r="BK727" s="32"/>
      <c r="BL727" s="32"/>
      <c r="BM727" s="115">
        <f>Familia!AV726</f>
        <v>0</v>
      </c>
      <c r="BN727" s="32"/>
      <c r="BO727" s="115">
        <f>Familia!AW726</f>
        <v>0</v>
      </c>
      <c r="BP727" s="32"/>
      <c r="BQ727" s="115">
        <f>Familia!AX726</f>
        <v>0</v>
      </c>
      <c r="BR727" s="32"/>
      <c r="BS727" s="115">
        <f>Familia!AY726</f>
        <v>0</v>
      </c>
      <c r="BT727" s="32"/>
      <c r="BU727" s="115">
        <f>Familia!AZ726</f>
        <v>0</v>
      </c>
      <c r="BV727" s="32"/>
      <c r="BW727" s="115">
        <f>Familia!BA726</f>
        <v>0</v>
      </c>
      <c r="BX727" s="32"/>
      <c r="BY727" s="32"/>
      <c r="BZ727" s="39"/>
      <c r="CA727" s="39"/>
      <c r="CB727" s="39"/>
      <c r="CC727" s="39"/>
      <c r="CD727" s="39"/>
      <c r="CE727" s="39"/>
      <c r="CF727" s="37"/>
      <c r="CG727" s="40"/>
      <c r="CH727" s="114">
        <f t="shared" si="11"/>
        <v>0</v>
      </c>
      <c r="CI727" s="41"/>
      <c r="CJ727" s="34"/>
      <c r="CK727" s="41"/>
      <c r="CL727" s="34"/>
      <c r="CM727" s="41"/>
      <c r="CN727" s="41"/>
      <c r="CO727" s="34"/>
      <c r="CP727" s="41"/>
      <c r="CQ727" s="37"/>
      <c r="CR727" s="40"/>
      <c r="CS727" s="37"/>
      <c r="CT727" s="37" t="s">
        <v>1597</v>
      </c>
      <c r="CV727" s="37"/>
    </row>
    <row r="728" spans="1:100">
      <c r="A728" s="21">
        <v>724</v>
      </c>
      <c r="B728" s="21">
        <f>Beneficiario!C725</f>
        <v>0</v>
      </c>
      <c r="C728" s="41"/>
      <c r="D728" s="37"/>
      <c r="E728" s="40"/>
      <c r="F728" s="77"/>
      <c r="G728" s="77"/>
      <c r="H728" s="37"/>
      <c r="I728" s="37"/>
      <c r="J728" s="37"/>
      <c r="K728" s="37"/>
      <c r="L728" s="37"/>
      <c r="M728" s="32"/>
      <c r="N728" s="41"/>
      <c r="O728" s="77"/>
      <c r="P728" s="77"/>
      <c r="Q728" s="37"/>
      <c r="R728" s="37"/>
      <c r="S728" s="37"/>
      <c r="T728" s="37"/>
      <c r="U728" s="37"/>
      <c r="V728" s="41"/>
      <c r="W728" s="77"/>
      <c r="X728" s="77"/>
      <c r="Y728" s="37"/>
      <c r="Z728" s="37"/>
      <c r="AA728" s="37"/>
      <c r="AB728" s="37"/>
      <c r="AC728" s="37"/>
      <c r="AD728" s="41"/>
      <c r="AE728" s="77"/>
      <c r="AF728" s="77"/>
      <c r="AG728" s="37"/>
      <c r="AH728" s="37"/>
      <c r="AI728" s="37"/>
      <c r="AJ728" s="37"/>
      <c r="AK728" s="37"/>
      <c r="AL728" s="41"/>
      <c r="AM728" s="77"/>
      <c r="AN728" s="77"/>
      <c r="AO728" s="37"/>
      <c r="AP728" s="37"/>
      <c r="AQ728" s="37"/>
      <c r="AR728" s="37"/>
      <c r="AS728" s="37"/>
      <c r="AT728" s="41"/>
      <c r="AU728" s="77"/>
      <c r="AV728" s="77"/>
      <c r="AW728" s="37"/>
      <c r="AX728" s="37"/>
      <c r="AY728" s="37"/>
      <c r="AZ728" s="37"/>
      <c r="BA728" s="37"/>
      <c r="BB728" s="41"/>
      <c r="BC728" s="77"/>
      <c r="BD728" s="77"/>
      <c r="BE728" s="37"/>
      <c r="BF728" s="37"/>
      <c r="BG728" s="37"/>
      <c r="BH728" s="37"/>
      <c r="BI728" s="37"/>
      <c r="BJ728" s="37"/>
      <c r="BK728" s="32"/>
      <c r="BL728" s="32"/>
      <c r="BM728" s="115">
        <f>Familia!AV727</f>
        <v>0</v>
      </c>
      <c r="BN728" s="32"/>
      <c r="BO728" s="115">
        <f>Familia!AW727</f>
        <v>0</v>
      </c>
      <c r="BP728" s="32"/>
      <c r="BQ728" s="115">
        <f>Familia!AX727</f>
        <v>0</v>
      </c>
      <c r="BR728" s="32"/>
      <c r="BS728" s="115">
        <f>Familia!AY727</f>
        <v>0</v>
      </c>
      <c r="BT728" s="32"/>
      <c r="BU728" s="115">
        <f>Familia!AZ727</f>
        <v>0</v>
      </c>
      <c r="BV728" s="32"/>
      <c r="BW728" s="115">
        <f>Familia!BA727</f>
        <v>0</v>
      </c>
      <c r="BX728" s="32"/>
      <c r="BY728" s="32"/>
      <c r="BZ728" s="39"/>
      <c r="CA728" s="39"/>
      <c r="CB728" s="39"/>
      <c r="CC728" s="39"/>
      <c r="CD728" s="39"/>
      <c r="CE728" s="39"/>
      <c r="CF728" s="37"/>
      <c r="CG728" s="40"/>
      <c r="CH728" s="114">
        <f t="shared" si="11"/>
        <v>0</v>
      </c>
      <c r="CI728" s="41"/>
      <c r="CJ728" s="34"/>
      <c r="CK728" s="41"/>
      <c r="CL728" s="34"/>
      <c r="CM728" s="41"/>
      <c r="CN728" s="41"/>
      <c r="CO728" s="34"/>
      <c r="CP728" s="41"/>
      <c r="CQ728" s="37"/>
      <c r="CR728" s="40"/>
      <c r="CS728" s="37"/>
      <c r="CT728" s="37" t="s">
        <v>1597</v>
      </c>
      <c r="CV728" s="37"/>
    </row>
    <row r="729" spans="1:100">
      <c r="A729" s="21">
        <v>725</v>
      </c>
      <c r="B729" s="21">
        <f>Beneficiario!C726</f>
        <v>0</v>
      </c>
      <c r="C729" s="41"/>
      <c r="D729" s="37"/>
      <c r="E729" s="40"/>
      <c r="F729" s="77"/>
      <c r="G729" s="77"/>
      <c r="H729" s="37"/>
      <c r="I729" s="37"/>
      <c r="J729" s="37"/>
      <c r="K729" s="37"/>
      <c r="L729" s="37"/>
      <c r="M729" s="32"/>
      <c r="N729" s="41"/>
      <c r="O729" s="77"/>
      <c r="P729" s="77"/>
      <c r="Q729" s="37"/>
      <c r="R729" s="37"/>
      <c r="S729" s="37"/>
      <c r="T729" s="37"/>
      <c r="U729" s="37"/>
      <c r="V729" s="41"/>
      <c r="W729" s="77"/>
      <c r="X729" s="77"/>
      <c r="Y729" s="37"/>
      <c r="Z729" s="37"/>
      <c r="AA729" s="37"/>
      <c r="AB729" s="37"/>
      <c r="AC729" s="37"/>
      <c r="AD729" s="41"/>
      <c r="AE729" s="77"/>
      <c r="AF729" s="77"/>
      <c r="AG729" s="37"/>
      <c r="AH729" s="37"/>
      <c r="AI729" s="37"/>
      <c r="AJ729" s="37"/>
      <c r="AK729" s="37"/>
      <c r="AL729" s="41"/>
      <c r="AM729" s="77"/>
      <c r="AN729" s="77"/>
      <c r="AO729" s="37"/>
      <c r="AP729" s="37"/>
      <c r="AQ729" s="37"/>
      <c r="AR729" s="37"/>
      <c r="AS729" s="37"/>
      <c r="AT729" s="41"/>
      <c r="AU729" s="77"/>
      <c r="AV729" s="77"/>
      <c r="AW729" s="37"/>
      <c r="AX729" s="37"/>
      <c r="AY729" s="37"/>
      <c r="AZ729" s="37"/>
      <c r="BA729" s="37"/>
      <c r="BB729" s="41"/>
      <c r="BC729" s="77"/>
      <c r="BD729" s="77"/>
      <c r="BE729" s="37"/>
      <c r="BF729" s="37"/>
      <c r="BG729" s="37"/>
      <c r="BH729" s="37"/>
      <c r="BI729" s="37"/>
      <c r="BJ729" s="37"/>
      <c r="BK729" s="32"/>
      <c r="BL729" s="32"/>
      <c r="BM729" s="115">
        <f>Familia!AV728</f>
        <v>0</v>
      </c>
      <c r="BN729" s="32"/>
      <c r="BO729" s="115">
        <f>Familia!AW728</f>
        <v>0</v>
      </c>
      <c r="BP729" s="32"/>
      <c r="BQ729" s="115">
        <f>Familia!AX728</f>
        <v>0</v>
      </c>
      <c r="BR729" s="32"/>
      <c r="BS729" s="115">
        <f>Familia!AY728</f>
        <v>0</v>
      </c>
      <c r="BT729" s="32"/>
      <c r="BU729" s="115">
        <f>Familia!AZ728</f>
        <v>0</v>
      </c>
      <c r="BV729" s="32"/>
      <c r="BW729" s="115">
        <f>Familia!BA728</f>
        <v>0</v>
      </c>
      <c r="BX729" s="32"/>
      <c r="BY729" s="32"/>
      <c r="BZ729" s="39"/>
      <c r="CA729" s="39"/>
      <c r="CB729" s="39"/>
      <c r="CC729" s="39"/>
      <c r="CD729" s="39"/>
      <c r="CE729" s="39"/>
      <c r="CF729" s="37"/>
      <c r="CG729" s="40"/>
      <c r="CH729" s="114">
        <f t="shared" si="11"/>
        <v>0</v>
      </c>
      <c r="CI729" s="41"/>
      <c r="CJ729" s="34"/>
      <c r="CK729" s="41"/>
      <c r="CL729" s="34"/>
      <c r="CM729" s="41"/>
      <c r="CN729" s="41"/>
      <c r="CO729" s="34"/>
      <c r="CP729" s="41"/>
      <c r="CQ729" s="37"/>
      <c r="CR729" s="40"/>
      <c r="CS729" s="37"/>
      <c r="CT729" s="37" t="s">
        <v>1597</v>
      </c>
      <c r="CV729" s="37"/>
    </row>
    <row r="730" spans="1:100">
      <c r="A730" s="21">
        <v>726</v>
      </c>
      <c r="B730" s="21">
        <f>Beneficiario!C727</f>
        <v>0</v>
      </c>
      <c r="C730" s="41"/>
      <c r="D730" s="37"/>
      <c r="E730" s="40"/>
      <c r="F730" s="77"/>
      <c r="G730" s="77"/>
      <c r="H730" s="37"/>
      <c r="I730" s="37"/>
      <c r="J730" s="37"/>
      <c r="K730" s="37"/>
      <c r="L730" s="37"/>
      <c r="M730" s="32"/>
      <c r="N730" s="41"/>
      <c r="O730" s="77"/>
      <c r="P730" s="77"/>
      <c r="Q730" s="37"/>
      <c r="R730" s="37"/>
      <c r="S730" s="37"/>
      <c r="T730" s="37"/>
      <c r="U730" s="37"/>
      <c r="V730" s="41"/>
      <c r="W730" s="77"/>
      <c r="X730" s="77"/>
      <c r="Y730" s="37"/>
      <c r="Z730" s="37"/>
      <c r="AA730" s="37"/>
      <c r="AB730" s="37"/>
      <c r="AC730" s="37"/>
      <c r="AD730" s="41"/>
      <c r="AE730" s="77"/>
      <c r="AF730" s="77"/>
      <c r="AG730" s="37"/>
      <c r="AH730" s="37"/>
      <c r="AI730" s="37"/>
      <c r="AJ730" s="37"/>
      <c r="AK730" s="37"/>
      <c r="AL730" s="41"/>
      <c r="AM730" s="77"/>
      <c r="AN730" s="77"/>
      <c r="AO730" s="37"/>
      <c r="AP730" s="37"/>
      <c r="AQ730" s="37"/>
      <c r="AR730" s="37"/>
      <c r="AS730" s="37"/>
      <c r="AT730" s="41"/>
      <c r="AU730" s="77"/>
      <c r="AV730" s="77"/>
      <c r="AW730" s="37"/>
      <c r="AX730" s="37"/>
      <c r="AY730" s="37"/>
      <c r="AZ730" s="37"/>
      <c r="BA730" s="37"/>
      <c r="BB730" s="41"/>
      <c r="BC730" s="77"/>
      <c r="BD730" s="77"/>
      <c r="BE730" s="37"/>
      <c r="BF730" s="37"/>
      <c r="BG730" s="37"/>
      <c r="BH730" s="37"/>
      <c r="BI730" s="37"/>
      <c r="BJ730" s="37"/>
      <c r="BK730" s="32"/>
      <c r="BL730" s="32"/>
      <c r="BM730" s="115">
        <f>Familia!AV729</f>
        <v>0</v>
      </c>
      <c r="BN730" s="32"/>
      <c r="BO730" s="115">
        <f>Familia!AW729</f>
        <v>0</v>
      </c>
      <c r="BP730" s="32"/>
      <c r="BQ730" s="115">
        <f>Familia!AX729</f>
        <v>0</v>
      </c>
      <c r="BR730" s="32"/>
      <c r="BS730" s="115">
        <f>Familia!AY729</f>
        <v>0</v>
      </c>
      <c r="BT730" s="32"/>
      <c r="BU730" s="115">
        <f>Familia!AZ729</f>
        <v>0</v>
      </c>
      <c r="BV730" s="32"/>
      <c r="BW730" s="115">
        <f>Familia!BA729</f>
        <v>0</v>
      </c>
      <c r="BX730" s="32"/>
      <c r="BY730" s="32"/>
      <c r="BZ730" s="39"/>
      <c r="CA730" s="39"/>
      <c r="CB730" s="39"/>
      <c r="CC730" s="39"/>
      <c r="CD730" s="39"/>
      <c r="CE730" s="39"/>
      <c r="CF730" s="37"/>
      <c r="CG730" s="40"/>
      <c r="CH730" s="114">
        <f t="shared" si="11"/>
        <v>0</v>
      </c>
      <c r="CI730" s="41"/>
      <c r="CJ730" s="34"/>
      <c r="CK730" s="41"/>
      <c r="CL730" s="34"/>
      <c r="CM730" s="41"/>
      <c r="CN730" s="41"/>
      <c r="CO730" s="34"/>
      <c r="CP730" s="41"/>
      <c r="CQ730" s="37"/>
      <c r="CR730" s="40"/>
      <c r="CS730" s="37"/>
      <c r="CT730" s="37" t="s">
        <v>1597</v>
      </c>
      <c r="CV730" s="37"/>
    </row>
    <row r="731" spans="1:100">
      <c r="A731" s="21">
        <v>727</v>
      </c>
      <c r="B731" s="21">
        <f>Beneficiario!C728</f>
        <v>0</v>
      </c>
      <c r="C731" s="41"/>
      <c r="D731" s="37"/>
      <c r="E731" s="40"/>
      <c r="F731" s="77"/>
      <c r="G731" s="77"/>
      <c r="H731" s="37"/>
      <c r="I731" s="37"/>
      <c r="J731" s="37"/>
      <c r="K731" s="37"/>
      <c r="L731" s="37"/>
      <c r="M731" s="32"/>
      <c r="N731" s="41"/>
      <c r="O731" s="77"/>
      <c r="P731" s="77"/>
      <c r="Q731" s="37"/>
      <c r="R731" s="37"/>
      <c r="S731" s="37"/>
      <c r="T731" s="37"/>
      <c r="U731" s="37"/>
      <c r="V731" s="41"/>
      <c r="W731" s="77"/>
      <c r="X731" s="77"/>
      <c r="Y731" s="37"/>
      <c r="Z731" s="37"/>
      <c r="AA731" s="37"/>
      <c r="AB731" s="37"/>
      <c r="AC731" s="37"/>
      <c r="AD731" s="41"/>
      <c r="AE731" s="77"/>
      <c r="AF731" s="77"/>
      <c r="AG731" s="37"/>
      <c r="AH731" s="37"/>
      <c r="AI731" s="37"/>
      <c r="AJ731" s="37"/>
      <c r="AK731" s="37"/>
      <c r="AL731" s="41"/>
      <c r="AM731" s="77"/>
      <c r="AN731" s="77"/>
      <c r="AO731" s="37"/>
      <c r="AP731" s="37"/>
      <c r="AQ731" s="37"/>
      <c r="AR731" s="37"/>
      <c r="AS731" s="37"/>
      <c r="AT731" s="41"/>
      <c r="AU731" s="77"/>
      <c r="AV731" s="77"/>
      <c r="AW731" s="37"/>
      <c r="AX731" s="37"/>
      <c r="AY731" s="37"/>
      <c r="AZ731" s="37"/>
      <c r="BA731" s="37"/>
      <c r="BB731" s="41"/>
      <c r="BC731" s="77"/>
      <c r="BD731" s="77"/>
      <c r="BE731" s="37"/>
      <c r="BF731" s="37"/>
      <c r="BG731" s="37"/>
      <c r="BH731" s="37"/>
      <c r="BI731" s="37"/>
      <c r="BJ731" s="37"/>
      <c r="BK731" s="32"/>
      <c r="BL731" s="32"/>
      <c r="BM731" s="115">
        <f>Familia!AV730</f>
        <v>0</v>
      </c>
      <c r="BN731" s="32"/>
      <c r="BO731" s="115">
        <f>Familia!AW730</f>
        <v>0</v>
      </c>
      <c r="BP731" s="32"/>
      <c r="BQ731" s="115">
        <f>Familia!AX730</f>
        <v>0</v>
      </c>
      <c r="BR731" s="32"/>
      <c r="BS731" s="115">
        <f>Familia!AY730</f>
        <v>0</v>
      </c>
      <c r="BT731" s="32"/>
      <c r="BU731" s="115">
        <f>Familia!AZ730</f>
        <v>0</v>
      </c>
      <c r="BV731" s="32"/>
      <c r="BW731" s="115">
        <f>Familia!BA730</f>
        <v>0</v>
      </c>
      <c r="BX731" s="32"/>
      <c r="BY731" s="32"/>
      <c r="BZ731" s="39"/>
      <c r="CA731" s="39"/>
      <c r="CB731" s="39"/>
      <c r="CC731" s="39"/>
      <c r="CD731" s="39"/>
      <c r="CE731" s="39"/>
      <c r="CF731" s="37"/>
      <c r="CG731" s="40"/>
      <c r="CH731" s="114">
        <f t="shared" si="11"/>
        <v>0</v>
      </c>
      <c r="CI731" s="41"/>
      <c r="CJ731" s="34"/>
      <c r="CK731" s="41"/>
      <c r="CL731" s="34"/>
      <c r="CM731" s="41"/>
      <c r="CN731" s="41"/>
      <c r="CO731" s="34"/>
      <c r="CP731" s="41"/>
      <c r="CQ731" s="37"/>
      <c r="CR731" s="40"/>
      <c r="CS731" s="37"/>
      <c r="CT731" s="37" t="s">
        <v>1597</v>
      </c>
      <c r="CV731" s="37"/>
    </row>
    <row r="732" spans="1:100">
      <c r="A732" s="21">
        <v>728</v>
      </c>
      <c r="B732" s="21">
        <f>Beneficiario!C729</f>
        <v>0</v>
      </c>
      <c r="C732" s="41"/>
      <c r="D732" s="37"/>
      <c r="E732" s="40"/>
      <c r="F732" s="77"/>
      <c r="G732" s="77"/>
      <c r="H732" s="37"/>
      <c r="I732" s="37"/>
      <c r="J732" s="37"/>
      <c r="K732" s="37"/>
      <c r="L732" s="37"/>
      <c r="M732" s="32"/>
      <c r="N732" s="41"/>
      <c r="O732" s="77"/>
      <c r="P732" s="77"/>
      <c r="Q732" s="37"/>
      <c r="R732" s="37"/>
      <c r="S732" s="37"/>
      <c r="T732" s="37"/>
      <c r="U732" s="37"/>
      <c r="V732" s="41"/>
      <c r="W732" s="77"/>
      <c r="X732" s="77"/>
      <c r="Y732" s="37"/>
      <c r="Z732" s="37"/>
      <c r="AA732" s="37"/>
      <c r="AB732" s="37"/>
      <c r="AC732" s="37"/>
      <c r="AD732" s="41"/>
      <c r="AE732" s="77"/>
      <c r="AF732" s="77"/>
      <c r="AG732" s="37"/>
      <c r="AH732" s="37"/>
      <c r="AI732" s="37"/>
      <c r="AJ732" s="37"/>
      <c r="AK732" s="37"/>
      <c r="AL732" s="41"/>
      <c r="AM732" s="77"/>
      <c r="AN732" s="77"/>
      <c r="AO732" s="37"/>
      <c r="AP732" s="37"/>
      <c r="AQ732" s="37"/>
      <c r="AR732" s="37"/>
      <c r="AS732" s="37"/>
      <c r="AT732" s="41"/>
      <c r="AU732" s="77"/>
      <c r="AV732" s="77"/>
      <c r="AW732" s="37"/>
      <c r="AX732" s="37"/>
      <c r="AY732" s="37"/>
      <c r="AZ732" s="37"/>
      <c r="BA732" s="37"/>
      <c r="BB732" s="41"/>
      <c r="BC732" s="77"/>
      <c r="BD732" s="77"/>
      <c r="BE732" s="37"/>
      <c r="BF732" s="37"/>
      <c r="BG732" s="37"/>
      <c r="BH732" s="37"/>
      <c r="BI732" s="37"/>
      <c r="BJ732" s="37"/>
      <c r="BK732" s="32"/>
      <c r="BL732" s="32"/>
      <c r="BM732" s="115">
        <f>Familia!AV731</f>
        <v>0</v>
      </c>
      <c r="BN732" s="32"/>
      <c r="BO732" s="115">
        <f>Familia!AW731</f>
        <v>0</v>
      </c>
      <c r="BP732" s="32"/>
      <c r="BQ732" s="115">
        <f>Familia!AX731</f>
        <v>0</v>
      </c>
      <c r="BR732" s="32"/>
      <c r="BS732" s="115">
        <f>Familia!AY731</f>
        <v>0</v>
      </c>
      <c r="BT732" s="32"/>
      <c r="BU732" s="115">
        <f>Familia!AZ731</f>
        <v>0</v>
      </c>
      <c r="BV732" s="32"/>
      <c r="BW732" s="115">
        <f>Familia!BA731</f>
        <v>0</v>
      </c>
      <c r="BX732" s="32"/>
      <c r="BY732" s="32"/>
      <c r="BZ732" s="39"/>
      <c r="CA732" s="39"/>
      <c r="CB732" s="39"/>
      <c r="CC732" s="39"/>
      <c r="CD732" s="39"/>
      <c r="CE732" s="39"/>
      <c r="CF732" s="37"/>
      <c r="CG732" s="40"/>
      <c r="CH732" s="114">
        <f t="shared" si="11"/>
        <v>0</v>
      </c>
      <c r="CI732" s="41"/>
      <c r="CJ732" s="34"/>
      <c r="CK732" s="41"/>
      <c r="CL732" s="34"/>
      <c r="CM732" s="41"/>
      <c r="CN732" s="41"/>
      <c r="CO732" s="34"/>
      <c r="CP732" s="41"/>
      <c r="CQ732" s="37"/>
      <c r="CR732" s="40"/>
      <c r="CS732" s="37"/>
      <c r="CT732" s="37" t="s">
        <v>1597</v>
      </c>
      <c r="CV732" s="37"/>
    </row>
    <row r="733" spans="1:100">
      <c r="A733" s="21">
        <v>729</v>
      </c>
      <c r="B733" s="21">
        <f>Beneficiario!C730</f>
        <v>0</v>
      </c>
      <c r="C733" s="41"/>
      <c r="D733" s="37"/>
      <c r="E733" s="40"/>
      <c r="F733" s="77"/>
      <c r="G733" s="77"/>
      <c r="H733" s="37"/>
      <c r="I733" s="37"/>
      <c r="J733" s="37"/>
      <c r="K733" s="37"/>
      <c r="L733" s="37"/>
      <c r="M733" s="32"/>
      <c r="N733" s="41"/>
      <c r="O733" s="77"/>
      <c r="P733" s="77"/>
      <c r="Q733" s="37"/>
      <c r="R733" s="37"/>
      <c r="S733" s="37"/>
      <c r="T733" s="37"/>
      <c r="U733" s="37"/>
      <c r="V733" s="41"/>
      <c r="W733" s="77"/>
      <c r="X733" s="77"/>
      <c r="Y733" s="37"/>
      <c r="Z733" s="37"/>
      <c r="AA733" s="37"/>
      <c r="AB733" s="37"/>
      <c r="AC733" s="37"/>
      <c r="AD733" s="41"/>
      <c r="AE733" s="77"/>
      <c r="AF733" s="77"/>
      <c r="AG733" s="37"/>
      <c r="AH733" s="37"/>
      <c r="AI733" s="37"/>
      <c r="AJ733" s="37"/>
      <c r="AK733" s="37"/>
      <c r="AL733" s="41"/>
      <c r="AM733" s="77"/>
      <c r="AN733" s="77"/>
      <c r="AO733" s="37"/>
      <c r="AP733" s="37"/>
      <c r="AQ733" s="37"/>
      <c r="AR733" s="37"/>
      <c r="AS733" s="37"/>
      <c r="AT733" s="41"/>
      <c r="AU733" s="77"/>
      <c r="AV733" s="77"/>
      <c r="AW733" s="37"/>
      <c r="AX733" s="37"/>
      <c r="AY733" s="37"/>
      <c r="AZ733" s="37"/>
      <c r="BA733" s="37"/>
      <c r="BB733" s="41"/>
      <c r="BC733" s="77"/>
      <c r="BD733" s="77"/>
      <c r="BE733" s="37"/>
      <c r="BF733" s="37"/>
      <c r="BG733" s="37"/>
      <c r="BH733" s="37"/>
      <c r="BI733" s="37"/>
      <c r="BJ733" s="37"/>
      <c r="BK733" s="32"/>
      <c r="BL733" s="32"/>
      <c r="BM733" s="115">
        <f>Familia!AV732</f>
        <v>0</v>
      </c>
      <c r="BN733" s="32"/>
      <c r="BO733" s="115">
        <f>Familia!AW732</f>
        <v>0</v>
      </c>
      <c r="BP733" s="32"/>
      <c r="BQ733" s="115">
        <f>Familia!AX732</f>
        <v>0</v>
      </c>
      <c r="BR733" s="32"/>
      <c r="BS733" s="115">
        <f>Familia!AY732</f>
        <v>0</v>
      </c>
      <c r="BT733" s="32"/>
      <c r="BU733" s="115">
        <f>Familia!AZ732</f>
        <v>0</v>
      </c>
      <c r="BV733" s="32"/>
      <c r="BW733" s="115">
        <f>Familia!BA732</f>
        <v>0</v>
      </c>
      <c r="BX733" s="32"/>
      <c r="BY733" s="32"/>
      <c r="BZ733" s="39"/>
      <c r="CA733" s="39"/>
      <c r="CB733" s="39"/>
      <c r="CC733" s="39"/>
      <c r="CD733" s="39"/>
      <c r="CE733" s="39"/>
      <c r="CF733" s="37"/>
      <c r="CG733" s="40"/>
      <c r="CH733" s="114">
        <f t="shared" si="11"/>
        <v>0</v>
      </c>
      <c r="CI733" s="41"/>
      <c r="CJ733" s="34"/>
      <c r="CK733" s="41"/>
      <c r="CL733" s="34"/>
      <c r="CM733" s="41"/>
      <c r="CN733" s="41"/>
      <c r="CO733" s="34"/>
      <c r="CP733" s="41"/>
      <c r="CQ733" s="37"/>
      <c r="CR733" s="40"/>
      <c r="CS733" s="37"/>
      <c r="CT733" s="37" t="s">
        <v>1597</v>
      </c>
      <c r="CV733" s="37"/>
    </row>
    <row r="734" spans="1:100">
      <c r="A734" s="21">
        <v>730</v>
      </c>
      <c r="B734" s="21">
        <f>Beneficiario!C731</f>
        <v>0</v>
      </c>
      <c r="C734" s="41"/>
      <c r="D734" s="37"/>
      <c r="E734" s="40"/>
      <c r="F734" s="77"/>
      <c r="G734" s="77"/>
      <c r="H734" s="37"/>
      <c r="I734" s="37"/>
      <c r="J734" s="37"/>
      <c r="K734" s="37"/>
      <c r="L734" s="37"/>
      <c r="M734" s="32"/>
      <c r="N734" s="41"/>
      <c r="O734" s="77"/>
      <c r="P734" s="77"/>
      <c r="Q734" s="37"/>
      <c r="R734" s="37"/>
      <c r="S734" s="37"/>
      <c r="T734" s="37"/>
      <c r="U734" s="37"/>
      <c r="V734" s="41"/>
      <c r="W734" s="77"/>
      <c r="X734" s="77"/>
      <c r="Y734" s="37"/>
      <c r="Z734" s="37"/>
      <c r="AA734" s="37"/>
      <c r="AB734" s="37"/>
      <c r="AC734" s="37"/>
      <c r="AD734" s="41"/>
      <c r="AE734" s="77"/>
      <c r="AF734" s="77"/>
      <c r="AG734" s="37"/>
      <c r="AH734" s="37"/>
      <c r="AI734" s="37"/>
      <c r="AJ734" s="37"/>
      <c r="AK734" s="37"/>
      <c r="AL734" s="41"/>
      <c r="AM734" s="77"/>
      <c r="AN734" s="77"/>
      <c r="AO734" s="37"/>
      <c r="AP734" s="37"/>
      <c r="AQ734" s="37"/>
      <c r="AR734" s="37"/>
      <c r="AS734" s="37"/>
      <c r="AT734" s="41"/>
      <c r="AU734" s="77"/>
      <c r="AV734" s="77"/>
      <c r="AW734" s="37"/>
      <c r="AX734" s="37"/>
      <c r="AY734" s="37"/>
      <c r="AZ734" s="37"/>
      <c r="BA734" s="37"/>
      <c r="BB734" s="41"/>
      <c r="BC734" s="77"/>
      <c r="BD734" s="77"/>
      <c r="BE734" s="37"/>
      <c r="BF734" s="37"/>
      <c r="BG734" s="37"/>
      <c r="BH734" s="37"/>
      <c r="BI734" s="37"/>
      <c r="BJ734" s="37"/>
      <c r="BK734" s="32"/>
      <c r="BL734" s="32"/>
      <c r="BM734" s="115">
        <f>Familia!AV733</f>
        <v>0</v>
      </c>
      <c r="BN734" s="32"/>
      <c r="BO734" s="115">
        <f>Familia!AW733</f>
        <v>0</v>
      </c>
      <c r="BP734" s="32"/>
      <c r="BQ734" s="115">
        <f>Familia!AX733</f>
        <v>0</v>
      </c>
      <c r="BR734" s="32"/>
      <c r="BS734" s="115">
        <f>Familia!AY733</f>
        <v>0</v>
      </c>
      <c r="BT734" s="32"/>
      <c r="BU734" s="115">
        <f>Familia!AZ733</f>
        <v>0</v>
      </c>
      <c r="BV734" s="32"/>
      <c r="BW734" s="115">
        <f>Familia!BA733</f>
        <v>0</v>
      </c>
      <c r="BX734" s="32"/>
      <c r="BY734" s="32"/>
      <c r="BZ734" s="39"/>
      <c r="CA734" s="39"/>
      <c r="CB734" s="39"/>
      <c r="CC734" s="39"/>
      <c r="CD734" s="39"/>
      <c r="CE734" s="39"/>
      <c r="CF734" s="37"/>
      <c r="CG734" s="40"/>
      <c r="CH734" s="114">
        <f t="shared" si="11"/>
        <v>0</v>
      </c>
      <c r="CI734" s="41"/>
      <c r="CJ734" s="34"/>
      <c r="CK734" s="41"/>
      <c r="CL734" s="34"/>
      <c r="CM734" s="41"/>
      <c r="CN734" s="41"/>
      <c r="CO734" s="34"/>
      <c r="CP734" s="41"/>
      <c r="CQ734" s="37"/>
      <c r="CR734" s="40"/>
      <c r="CS734" s="37"/>
      <c r="CT734" s="37" t="s">
        <v>1597</v>
      </c>
      <c r="CV734" s="37"/>
    </row>
    <row r="735" spans="1:100">
      <c r="A735" s="21">
        <v>731</v>
      </c>
      <c r="B735" s="21">
        <f>Beneficiario!C732</f>
        <v>0</v>
      </c>
      <c r="C735" s="41"/>
      <c r="D735" s="37"/>
      <c r="E735" s="40"/>
      <c r="F735" s="77"/>
      <c r="G735" s="77"/>
      <c r="H735" s="37"/>
      <c r="I735" s="37"/>
      <c r="J735" s="37"/>
      <c r="K735" s="37"/>
      <c r="L735" s="37"/>
      <c r="M735" s="32"/>
      <c r="N735" s="41"/>
      <c r="O735" s="77"/>
      <c r="P735" s="77"/>
      <c r="Q735" s="37"/>
      <c r="R735" s="37"/>
      <c r="S735" s="37"/>
      <c r="T735" s="37"/>
      <c r="U735" s="37"/>
      <c r="V735" s="41"/>
      <c r="W735" s="77"/>
      <c r="X735" s="77"/>
      <c r="Y735" s="37"/>
      <c r="Z735" s="37"/>
      <c r="AA735" s="37"/>
      <c r="AB735" s="37"/>
      <c r="AC735" s="37"/>
      <c r="AD735" s="41"/>
      <c r="AE735" s="77"/>
      <c r="AF735" s="77"/>
      <c r="AG735" s="37"/>
      <c r="AH735" s="37"/>
      <c r="AI735" s="37"/>
      <c r="AJ735" s="37"/>
      <c r="AK735" s="37"/>
      <c r="AL735" s="41"/>
      <c r="AM735" s="77"/>
      <c r="AN735" s="77"/>
      <c r="AO735" s="37"/>
      <c r="AP735" s="37"/>
      <c r="AQ735" s="37"/>
      <c r="AR735" s="37"/>
      <c r="AS735" s="37"/>
      <c r="AT735" s="41"/>
      <c r="AU735" s="77"/>
      <c r="AV735" s="77"/>
      <c r="AW735" s="37"/>
      <c r="AX735" s="37"/>
      <c r="AY735" s="37"/>
      <c r="AZ735" s="37"/>
      <c r="BA735" s="37"/>
      <c r="BB735" s="41"/>
      <c r="BC735" s="77"/>
      <c r="BD735" s="77"/>
      <c r="BE735" s="37"/>
      <c r="BF735" s="37"/>
      <c r="BG735" s="37"/>
      <c r="BH735" s="37"/>
      <c r="BI735" s="37"/>
      <c r="BJ735" s="37"/>
      <c r="BK735" s="32"/>
      <c r="BL735" s="32"/>
      <c r="BM735" s="115">
        <f>Familia!AV734</f>
        <v>0</v>
      </c>
      <c r="BN735" s="32"/>
      <c r="BO735" s="115">
        <f>Familia!AW734</f>
        <v>0</v>
      </c>
      <c r="BP735" s="32"/>
      <c r="BQ735" s="115">
        <f>Familia!AX734</f>
        <v>0</v>
      </c>
      <c r="BR735" s="32"/>
      <c r="BS735" s="115">
        <f>Familia!AY734</f>
        <v>0</v>
      </c>
      <c r="BT735" s="32"/>
      <c r="BU735" s="115">
        <f>Familia!AZ734</f>
        <v>0</v>
      </c>
      <c r="BV735" s="32"/>
      <c r="BW735" s="115">
        <f>Familia!BA734</f>
        <v>0</v>
      </c>
      <c r="BX735" s="32"/>
      <c r="BY735" s="32"/>
      <c r="BZ735" s="39"/>
      <c r="CA735" s="39"/>
      <c r="CB735" s="39"/>
      <c r="CC735" s="39"/>
      <c r="CD735" s="39"/>
      <c r="CE735" s="39"/>
      <c r="CF735" s="37"/>
      <c r="CG735" s="40"/>
      <c r="CH735" s="114">
        <f t="shared" si="11"/>
        <v>0</v>
      </c>
      <c r="CI735" s="41"/>
      <c r="CJ735" s="34"/>
      <c r="CK735" s="41"/>
      <c r="CL735" s="34"/>
      <c r="CM735" s="41"/>
      <c r="CN735" s="41"/>
      <c r="CO735" s="34"/>
      <c r="CP735" s="41"/>
      <c r="CQ735" s="37"/>
      <c r="CR735" s="40"/>
      <c r="CS735" s="37"/>
      <c r="CT735" s="37" t="s">
        <v>1597</v>
      </c>
      <c r="CV735" s="37"/>
    </row>
    <row r="736" spans="1:100">
      <c r="A736" s="21">
        <v>732</v>
      </c>
      <c r="B736" s="21">
        <f>Beneficiario!C733</f>
        <v>0</v>
      </c>
      <c r="C736" s="41"/>
      <c r="D736" s="37"/>
      <c r="E736" s="40"/>
      <c r="F736" s="77"/>
      <c r="G736" s="77"/>
      <c r="H736" s="37"/>
      <c r="I736" s="37"/>
      <c r="J736" s="37"/>
      <c r="K736" s="37"/>
      <c r="L736" s="37"/>
      <c r="M736" s="32"/>
      <c r="N736" s="41"/>
      <c r="O736" s="77"/>
      <c r="P736" s="77"/>
      <c r="Q736" s="37"/>
      <c r="R736" s="37"/>
      <c r="S736" s="37"/>
      <c r="T736" s="37"/>
      <c r="U736" s="37"/>
      <c r="V736" s="41"/>
      <c r="W736" s="77"/>
      <c r="X736" s="77"/>
      <c r="Y736" s="37"/>
      <c r="Z736" s="37"/>
      <c r="AA736" s="37"/>
      <c r="AB736" s="37"/>
      <c r="AC736" s="37"/>
      <c r="AD736" s="41"/>
      <c r="AE736" s="77"/>
      <c r="AF736" s="77"/>
      <c r="AG736" s="37"/>
      <c r="AH736" s="37"/>
      <c r="AI736" s="37"/>
      <c r="AJ736" s="37"/>
      <c r="AK736" s="37"/>
      <c r="AL736" s="41"/>
      <c r="AM736" s="77"/>
      <c r="AN736" s="77"/>
      <c r="AO736" s="37"/>
      <c r="AP736" s="37"/>
      <c r="AQ736" s="37"/>
      <c r="AR736" s="37"/>
      <c r="AS736" s="37"/>
      <c r="AT736" s="41"/>
      <c r="AU736" s="77"/>
      <c r="AV736" s="77"/>
      <c r="AW736" s="37"/>
      <c r="AX736" s="37"/>
      <c r="AY736" s="37"/>
      <c r="AZ736" s="37"/>
      <c r="BA736" s="37"/>
      <c r="BB736" s="41"/>
      <c r="BC736" s="77"/>
      <c r="BD736" s="77"/>
      <c r="BE736" s="37"/>
      <c r="BF736" s="37"/>
      <c r="BG736" s="37"/>
      <c r="BH736" s="37"/>
      <c r="BI736" s="37"/>
      <c r="BJ736" s="37"/>
      <c r="BK736" s="32"/>
      <c r="BL736" s="32"/>
      <c r="BM736" s="115">
        <f>Familia!AV735</f>
        <v>0</v>
      </c>
      <c r="BN736" s="32"/>
      <c r="BO736" s="115">
        <f>Familia!AW735</f>
        <v>0</v>
      </c>
      <c r="BP736" s="32"/>
      <c r="BQ736" s="115">
        <f>Familia!AX735</f>
        <v>0</v>
      </c>
      <c r="BR736" s="32"/>
      <c r="BS736" s="115">
        <f>Familia!AY735</f>
        <v>0</v>
      </c>
      <c r="BT736" s="32"/>
      <c r="BU736" s="115">
        <f>Familia!AZ735</f>
        <v>0</v>
      </c>
      <c r="BV736" s="32"/>
      <c r="BW736" s="115">
        <f>Familia!BA735</f>
        <v>0</v>
      </c>
      <c r="BX736" s="32"/>
      <c r="BY736" s="32"/>
      <c r="BZ736" s="39"/>
      <c r="CA736" s="39"/>
      <c r="CB736" s="39"/>
      <c r="CC736" s="39"/>
      <c r="CD736" s="39"/>
      <c r="CE736" s="39"/>
      <c r="CF736" s="37"/>
      <c r="CG736" s="40"/>
      <c r="CH736" s="114">
        <f t="shared" si="11"/>
        <v>0</v>
      </c>
      <c r="CI736" s="41"/>
      <c r="CJ736" s="34"/>
      <c r="CK736" s="41"/>
      <c r="CL736" s="34"/>
      <c r="CM736" s="41"/>
      <c r="CN736" s="41"/>
      <c r="CO736" s="34"/>
      <c r="CP736" s="41"/>
      <c r="CQ736" s="37"/>
      <c r="CR736" s="40"/>
      <c r="CS736" s="37"/>
      <c r="CT736" s="37" t="s">
        <v>1597</v>
      </c>
      <c r="CV736" s="37"/>
    </row>
    <row r="737" spans="1:100">
      <c r="A737" s="21">
        <v>733</v>
      </c>
      <c r="B737" s="21">
        <f>Beneficiario!C734</f>
        <v>0</v>
      </c>
      <c r="C737" s="41"/>
      <c r="D737" s="37"/>
      <c r="E737" s="40"/>
      <c r="F737" s="77"/>
      <c r="G737" s="77"/>
      <c r="H737" s="37"/>
      <c r="I737" s="37"/>
      <c r="J737" s="37"/>
      <c r="K737" s="37"/>
      <c r="L737" s="37"/>
      <c r="M737" s="32"/>
      <c r="N737" s="41"/>
      <c r="O737" s="77"/>
      <c r="P737" s="77"/>
      <c r="Q737" s="37"/>
      <c r="R737" s="37"/>
      <c r="S737" s="37"/>
      <c r="T737" s="37"/>
      <c r="U737" s="37"/>
      <c r="V737" s="41"/>
      <c r="W737" s="77"/>
      <c r="X737" s="77"/>
      <c r="Y737" s="37"/>
      <c r="Z737" s="37"/>
      <c r="AA737" s="37"/>
      <c r="AB737" s="37"/>
      <c r="AC737" s="37"/>
      <c r="AD737" s="41"/>
      <c r="AE737" s="77"/>
      <c r="AF737" s="77"/>
      <c r="AG737" s="37"/>
      <c r="AH737" s="37"/>
      <c r="AI737" s="37"/>
      <c r="AJ737" s="37"/>
      <c r="AK737" s="37"/>
      <c r="AL737" s="41"/>
      <c r="AM737" s="77"/>
      <c r="AN737" s="77"/>
      <c r="AO737" s="37"/>
      <c r="AP737" s="37"/>
      <c r="AQ737" s="37"/>
      <c r="AR737" s="37"/>
      <c r="AS737" s="37"/>
      <c r="AT737" s="41"/>
      <c r="AU737" s="77"/>
      <c r="AV737" s="77"/>
      <c r="AW737" s="37"/>
      <c r="AX737" s="37"/>
      <c r="AY737" s="37"/>
      <c r="AZ737" s="37"/>
      <c r="BA737" s="37"/>
      <c r="BB737" s="41"/>
      <c r="BC737" s="77"/>
      <c r="BD737" s="77"/>
      <c r="BE737" s="37"/>
      <c r="BF737" s="37"/>
      <c r="BG737" s="37"/>
      <c r="BH737" s="37"/>
      <c r="BI737" s="37"/>
      <c r="BJ737" s="37"/>
      <c r="BK737" s="32"/>
      <c r="BL737" s="32"/>
      <c r="BM737" s="115">
        <f>Familia!AV736</f>
        <v>0</v>
      </c>
      <c r="BN737" s="32"/>
      <c r="BO737" s="115">
        <f>Familia!AW736</f>
        <v>0</v>
      </c>
      <c r="BP737" s="32"/>
      <c r="BQ737" s="115">
        <f>Familia!AX736</f>
        <v>0</v>
      </c>
      <c r="BR737" s="32"/>
      <c r="BS737" s="115">
        <f>Familia!AY736</f>
        <v>0</v>
      </c>
      <c r="BT737" s="32"/>
      <c r="BU737" s="115">
        <f>Familia!AZ736</f>
        <v>0</v>
      </c>
      <c r="BV737" s="32"/>
      <c r="BW737" s="115">
        <f>Familia!BA736</f>
        <v>0</v>
      </c>
      <c r="BX737" s="32"/>
      <c r="BY737" s="32"/>
      <c r="BZ737" s="39"/>
      <c r="CA737" s="39"/>
      <c r="CB737" s="39"/>
      <c r="CC737" s="39"/>
      <c r="CD737" s="39"/>
      <c r="CE737" s="39"/>
      <c r="CF737" s="37"/>
      <c r="CG737" s="40"/>
      <c r="CH737" s="114">
        <f t="shared" si="11"/>
        <v>0</v>
      </c>
      <c r="CI737" s="41"/>
      <c r="CJ737" s="34"/>
      <c r="CK737" s="41"/>
      <c r="CL737" s="34"/>
      <c r="CM737" s="41"/>
      <c r="CN737" s="41"/>
      <c r="CO737" s="34"/>
      <c r="CP737" s="41"/>
      <c r="CQ737" s="37"/>
      <c r="CR737" s="40"/>
      <c r="CS737" s="37"/>
      <c r="CT737" s="37" t="s">
        <v>1597</v>
      </c>
      <c r="CV737" s="37"/>
    </row>
    <row r="738" spans="1:100">
      <c r="A738" s="21">
        <v>734</v>
      </c>
      <c r="B738" s="21">
        <f>Beneficiario!C735</f>
        <v>0</v>
      </c>
      <c r="C738" s="41"/>
      <c r="D738" s="37"/>
      <c r="E738" s="40"/>
      <c r="F738" s="77"/>
      <c r="G738" s="77"/>
      <c r="H738" s="37"/>
      <c r="I738" s="37"/>
      <c r="J738" s="37"/>
      <c r="K738" s="37"/>
      <c r="L738" s="37"/>
      <c r="M738" s="32"/>
      <c r="N738" s="41"/>
      <c r="O738" s="77"/>
      <c r="P738" s="77"/>
      <c r="Q738" s="37"/>
      <c r="R738" s="37"/>
      <c r="S738" s="37"/>
      <c r="T738" s="37"/>
      <c r="U738" s="37"/>
      <c r="V738" s="41"/>
      <c r="W738" s="77"/>
      <c r="X738" s="77"/>
      <c r="Y738" s="37"/>
      <c r="Z738" s="37"/>
      <c r="AA738" s="37"/>
      <c r="AB738" s="37"/>
      <c r="AC738" s="37"/>
      <c r="AD738" s="41"/>
      <c r="AE738" s="77"/>
      <c r="AF738" s="77"/>
      <c r="AG738" s="37"/>
      <c r="AH738" s="37"/>
      <c r="AI738" s="37"/>
      <c r="AJ738" s="37"/>
      <c r="AK738" s="37"/>
      <c r="AL738" s="41"/>
      <c r="AM738" s="77"/>
      <c r="AN738" s="77"/>
      <c r="AO738" s="37"/>
      <c r="AP738" s="37"/>
      <c r="AQ738" s="37"/>
      <c r="AR738" s="37"/>
      <c r="AS738" s="37"/>
      <c r="AT738" s="41"/>
      <c r="AU738" s="77"/>
      <c r="AV738" s="77"/>
      <c r="AW738" s="37"/>
      <c r="AX738" s="37"/>
      <c r="AY738" s="37"/>
      <c r="AZ738" s="37"/>
      <c r="BA738" s="37"/>
      <c r="BB738" s="41"/>
      <c r="BC738" s="77"/>
      <c r="BD738" s="77"/>
      <c r="BE738" s="37"/>
      <c r="BF738" s="37"/>
      <c r="BG738" s="37"/>
      <c r="BH738" s="37"/>
      <c r="BI738" s="37"/>
      <c r="BJ738" s="37"/>
      <c r="BK738" s="32"/>
      <c r="BL738" s="32"/>
      <c r="BM738" s="115">
        <f>Familia!AV737</f>
        <v>0</v>
      </c>
      <c r="BN738" s="32"/>
      <c r="BO738" s="115">
        <f>Familia!AW737</f>
        <v>0</v>
      </c>
      <c r="BP738" s="32"/>
      <c r="BQ738" s="115">
        <f>Familia!AX737</f>
        <v>0</v>
      </c>
      <c r="BR738" s="32"/>
      <c r="BS738" s="115">
        <f>Familia!AY737</f>
        <v>0</v>
      </c>
      <c r="BT738" s="32"/>
      <c r="BU738" s="115">
        <f>Familia!AZ737</f>
        <v>0</v>
      </c>
      <c r="BV738" s="32"/>
      <c r="BW738" s="115">
        <f>Familia!BA737</f>
        <v>0</v>
      </c>
      <c r="BX738" s="32"/>
      <c r="BY738" s="32"/>
      <c r="BZ738" s="39"/>
      <c r="CA738" s="39"/>
      <c r="CB738" s="39"/>
      <c r="CC738" s="39"/>
      <c r="CD738" s="39"/>
      <c r="CE738" s="39"/>
      <c r="CF738" s="37"/>
      <c r="CG738" s="40"/>
      <c r="CH738" s="114">
        <f t="shared" si="11"/>
        <v>0</v>
      </c>
      <c r="CI738" s="41"/>
      <c r="CJ738" s="34"/>
      <c r="CK738" s="41"/>
      <c r="CL738" s="34"/>
      <c r="CM738" s="41"/>
      <c r="CN738" s="41"/>
      <c r="CO738" s="34"/>
      <c r="CP738" s="41"/>
      <c r="CQ738" s="37"/>
      <c r="CR738" s="40"/>
      <c r="CS738" s="37"/>
      <c r="CT738" s="37" t="s">
        <v>1597</v>
      </c>
      <c r="CV738" s="37"/>
    </row>
    <row r="739" spans="1:100">
      <c r="A739" s="21">
        <v>735</v>
      </c>
      <c r="B739" s="21">
        <f>Beneficiario!C736</f>
        <v>0</v>
      </c>
      <c r="C739" s="41"/>
      <c r="D739" s="37"/>
      <c r="E739" s="40"/>
      <c r="F739" s="77"/>
      <c r="G739" s="77"/>
      <c r="H739" s="37"/>
      <c r="I739" s="37"/>
      <c r="J739" s="37"/>
      <c r="K739" s="37"/>
      <c r="L739" s="37"/>
      <c r="M739" s="32"/>
      <c r="N739" s="41"/>
      <c r="O739" s="77"/>
      <c r="P739" s="77"/>
      <c r="Q739" s="37"/>
      <c r="R739" s="37"/>
      <c r="S739" s="37"/>
      <c r="T739" s="37"/>
      <c r="U739" s="37"/>
      <c r="V739" s="41"/>
      <c r="W739" s="77"/>
      <c r="X739" s="77"/>
      <c r="Y739" s="37"/>
      <c r="Z739" s="37"/>
      <c r="AA739" s="37"/>
      <c r="AB739" s="37"/>
      <c r="AC739" s="37"/>
      <c r="AD739" s="41"/>
      <c r="AE739" s="77"/>
      <c r="AF739" s="77"/>
      <c r="AG739" s="37"/>
      <c r="AH739" s="37"/>
      <c r="AI739" s="37"/>
      <c r="AJ739" s="37"/>
      <c r="AK739" s="37"/>
      <c r="AL739" s="41"/>
      <c r="AM739" s="77"/>
      <c r="AN739" s="77"/>
      <c r="AO739" s="37"/>
      <c r="AP739" s="37"/>
      <c r="AQ739" s="37"/>
      <c r="AR739" s="37"/>
      <c r="AS739" s="37"/>
      <c r="AT739" s="41"/>
      <c r="AU739" s="77"/>
      <c r="AV739" s="77"/>
      <c r="AW739" s="37"/>
      <c r="AX739" s="37"/>
      <c r="AY739" s="37"/>
      <c r="AZ739" s="37"/>
      <c r="BA739" s="37"/>
      <c r="BB739" s="41"/>
      <c r="BC739" s="77"/>
      <c r="BD739" s="77"/>
      <c r="BE739" s="37"/>
      <c r="BF739" s="37"/>
      <c r="BG739" s="37"/>
      <c r="BH739" s="37"/>
      <c r="BI739" s="37"/>
      <c r="BJ739" s="37"/>
      <c r="BK739" s="32"/>
      <c r="BL739" s="32"/>
      <c r="BM739" s="115">
        <f>Familia!AV738</f>
        <v>0</v>
      </c>
      <c r="BN739" s="32"/>
      <c r="BO739" s="115">
        <f>Familia!AW738</f>
        <v>0</v>
      </c>
      <c r="BP739" s="32"/>
      <c r="BQ739" s="115">
        <f>Familia!AX738</f>
        <v>0</v>
      </c>
      <c r="BR739" s="32"/>
      <c r="BS739" s="115">
        <f>Familia!AY738</f>
        <v>0</v>
      </c>
      <c r="BT739" s="32"/>
      <c r="BU739" s="115">
        <f>Familia!AZ738</f>
        <v>0</v>
      </c>
      <c r="BV739" s="32"/>
      <c r="BW739" s="115">
        <f>Familia!BA738</f>
        <v>0</v>
      </c>
      <c r="BX739" s="32"/>
      <c r="BY739" s="32"/>
      <c r="BZ739" s="39"/>
      <c r="CA739" s="39"/>
      <c r="CB739" s="39"/>
      <c r="CC739" s="39"/>
      <c r="CD739" s="39"/>
      <c r="CE739" s="39"/>
      <c r="CF739" s="37"/>
      <c r="CG739" s="40"/>
      <c r="CH739" s="114">
        <f t="shared" si="11"/>
        <v>0</v>
      </c>
      <c r="CI739" s="41"/>
      <c r="CJ739" s="34"/>
      <c r="CK739" s="41"/>
      <c r="CL739" s="34"/>
      <c r="CM739" s="41"/>
      <c r="CN739" s="41"/>
      <c r="CO739" s="34"/>
      <c r="CP739" s="41"/>
      <c r="CQ739" s="37"/>
      <c r="CR739" s="40"/>
      <c r="CS739" s="37"/>
      <c r="CT739" s="37" t="s">
        <v>1597</v>
      </c>
      <c r="CV739" s="37"/>
    </row>
    <row r="740" spans="1:100">
      <c r="A740" s="21">
        <v>736</v>
      </c>
      <c r="B740" s="21">
        <f>Beneficiario!C737</f>
        <v>0</v>
      </c>
      <c r="C740" s="41"/>
      <c r="D740" s="37"/>
      <c r="E740" s="40"/>
      <c r="F740" s="77"/>
      <c r="G740" s="77"/>
      <c r="H740" s="37"/>
      <c r="I740" s="37"/>
      <c r="J740" s="37"/>
      <c r="K740" s="37"/>
      <c r="L740" s="37"/>
      <c r="M740" s="32"/>
      <c r="N740" s="41"/>
      <c r="O740" s="77"/>
      <c r="P740" s="77"/>
      <c r="Q740" s="37"/>
      <c r="R740" s="37"/>
      <c r="S740" s="37"/>
      <c r="T740" s="37"/>
      <c r="U740" s="37"/>
      <c r="V740" s="41"/>
      <c r="W740" s="77"/>
      <c r="X740" s="77"/>
      <c r="Y740" s="37"/>
      <c r="Z740" s="37"/>
      <c r="AA740" s="37"/>
      <c r="AB740" s="37"/>
      <c r="AC740" s="37"/>
      <c r="AD740" s="41"/>
      <c r="AE740" s="77"/>
      <c r="AF740" s="77"/>
      <c r="AG740" s="37"/>
      <c r="AH740" s="37"/>
      <c r="AI740" s="37"/>
      <c r="AJ740" s="37"/>
      <c r="AK740" s="37"/>
      <c r="AL740" s="41"/>
      <c r="AM740" s="77"/>
      <c r="AN740" s="77"/>
      <c r="AO740" s="37"/>
      <c r="AP740" s="37"/>
      <c r="AQ740" s="37"/>
      <c r="AR740" s="37"/>
      <c r="AS740" s="37"/>
      <c r="AT740" s="41"/>
      <c r="AU740" s="77"/>
      <c r="AV740" s="77"/>
      <c r="AW740" s="37"/>
      <c r="AX740" s="37"/>
      <c r="AY740" s="37"/>
      <c r="AZ740" s="37"/>
      <c r="BA740" s="37"/>
      <c r="BB740" s="41"/>
      <c r="BC740" s="77"/>
      <c r="BD740" s="77"/>
      <c r="BE740" s="37"/>
      <c r="BF740" s="37"/>
      <c r="BG740" s="37"/>
      <c r="BH740" s="37"/>
      <c r="BI740" s="37"/>
      <c r="BJ740" s="37"/>
      <c r="BK740" s="32"/>
      <c r="BL740" s="32"/>
      <c r="BM740" s="115">
        <f>Familia!AV739</f>
        <v>0</v>
      </c>
      <c r="BN740" s="32"/>
      <c r="BO740" s="115">
        <f>Familia!AW739</f>
        <v>0</v>
      </c>
      <c r="BP740" s="32"/>
      <c r="BQ740" s="115">
        <f>Familia!AX739</f>
        <v>0</v>
      </c>
      <c r="BR740" s="32"/>
      <c r="BS740" s="115">
        <f>Familia!AY739</f>
        <v>0</v>
      </c>
      <c r="BT740" s="32"/>
      <c r="BU740" s="115">
        <f>Familia!AZ739</f>
        <v>0</v>
      </c>
      <c r="BV740" s="32"/>
      <c r="BW740" s="115">
        <f>Familia!BA739</f>
        <v>0</v>
      </c>
      <c r="BX740" s="32"/>
      <c r="BY740" s="32"/>
      <c r="BZ740" s="39"/>
      <c r="CA740" s="39"/>
      <c r="CB740" s="39"/>
      <c r="CC740" s="39"/>
      <c r="CD740" s="39"/>
      <c r="CE740" s="39"/>
      <c r="CF740" s="37"/>
      <c r="CG740" s="40"/>
      <c r="CH740" s="114">
        <f t="shared" si="11"/>
        <v>0</v>
      </c>
      <c r="CI740" s="41"/>
      <c r="CJ740" s="34"/>
      <c r="CK740" s="41"/>
      <c r="CL740" s="34"/>
      <c r="CM740" s="41"/>
      <c r="CN740" s="41"/>
      <c r="CO740" s="34"/>
      <c r="CP740" s="41"/>
      <c r="CQ740" s="37"/>
      <c r="CR740" s="40"/>
      <c r="CS740" s="37"/>
      <c r="CT740" s="37" t="s">
        <v>1597</v>
      </c>
      <c r="CV740" s="37"/>
    </row>
    <row r="741" spans="1:100">
      <c r="A741" s="21">
        <v>737</v>
      </c>
      <c r="B741" s="21">
        <f>Beneficiario!C738</f>
        <v>0</v>
      </c>
      <c r="C741" s="41"/>
      <c r="D741" s="37"/>
      <c r="E741" s="40"/>
      <c r="F741" s="77"/>
      <c r="G741" s="77"/>
      <c r="H741" s="37"/>
      <c r="I741" s="37"/>
      <c r="J741" s="37"/>
      <c r="K741" s="37"/>
      <c r="L741" s="37"/>
      <c r="M741" s="32"/>
      <c r="N741" s="41"/>
      <c r="O741" s="77"/>
      <c r="P741" s="77"/>
      <c r="Q741" s="37"/>
      <c r="R741" s="37"/>
      <c r="S741" s="37"/>
      <c r="T741" s="37"/>
      <c r="U741" s="37"/>
      <c r="V741" s="41"/>
      <c r="W741" s="77"/>
      <c r="X741" s="77"/>
      <c r="Y741" s="37"/>
      <c r="Z741" s="37"/>
      <c r="AA741" s="37"/>
      <c r="AB741" s="37"/>
      <c r="AC741" s="37"/>
      <c r="AD741" s="41"/>
      <c r="AE741" s="77"/>
      <c r="AF741" s="77"/>
      <c r="AG741" s="37"/>
      <c r="AH741" s="37"/>
      <c r="AI741" s="37"/>
      <c r="AJ741" s="37"/>
      <c r="AK741" s="37"/>
      <c r="AL741" s="41"/>
      <c r="AM741" s="77"/>
      <c r="AN741" s="77"/>
      <c r="AO741" s="37"/>
      <c r="AP741" s="37"/>
      <c r="AQ741" s="37"/>
      <c r="AR741" s="37"/>
      <c r="AS741" s="37"/>
      <c r="AT741" s="41"/>
      <c r="AU741" s="77"/>
      <c r="AV741" s="77"/>
      <c r="AW741" s="37"/>
      <c r="AX741" s="37"/>
      <c r="AY741" s="37"/>
      <c r="AZ741" s="37"/>
      <c r="BA741" s="37"/>
      <c r="BB741" s="41"/>
      <c r="BC741" s="77"/>
      <c r="BD741" s="77"/>
      <c r="BE741" s="37"/>
      <c r="BF741" s="37"/>
      <c r="BG741" s="37"/>
      <c r="BH741" s="37"/>
      <c r="BI741" s="37"/>
      <c r="BJ741" s="37"/>
      <c r="BK741" s="32"/>
      <c r="BL741" s="32"/>
      <c r="BM741" s="115">
        <f>Familia!AV740</f>
        <v>0</v>
      </c>
      <c r="BN741" s="32"/>
      <c r="BO741" s="115">
        <f>Familia!AW740</f>
        <v>0</v>
      </c>
      <c r="BP741" s="32"/>
      <c r="BQ741" s="115">
        <f>Familia!AX740</f>
        <v>0</v>
      </c>
      <c r="BR741" s="32"/>
      <c r="BS741" s="115">
        <f>Familia!AY740</f>
        <v>0</v>
      </c>
      <c r="BT741" s="32"/>
      <c r="BU741" s="115">
        <f>Familia!AZ740</f>
        <v>0</v>
      </c>
      <c r="BV741" s="32"/>
      <c r="BW741" s="115">
        <f>Familia!BA740</f>
        <v>0</v>
      </c>
      <c r="BX741" s="32"/>
      <c r="BY741" s="32"/>
      <c r="BZ741" s="39"/>
      <c r="CA741" s="39"/>
      <c r="CB741" s="39"/>
      <c r="CC741" s="39"/>
      <c r="CD741" s="39"/>
      <c r="CE741" s="39"/>
      <c r="CF741" s="37"/>
      <c r="CG741" s="40"/>
      <c r="CH741" s="114">
        <f t="shared" si="11"/>
        <v>0</v>
      </c>
      <c r="CI741" s="41"/>
      <c r="CJ741" s="34"/>
      <c r="CK741" s="41"/>
      <c r="CL741" s="34"/>
      <c r="CM741" s="41"/>
      <c r="CN741" s="41"/>
      <c r="CO741" s="34"/>
      <c r="CP741" s="41"/>
      <c r="CQ741" s="37"/>
      <c r="CR741" s="40"/>
      <c r="CS741" s="37"/>
      <c r="CT741" s="37" t="s">
        <v>1597</v>
      </c>
      <c r="CV741" s="37"/>
    </row>
    <row r="742" spans="1:100">
      <c r="A742" s="21">
        <v>738</v>
      </c>
      <c r="B742" s="21">
        <f>Beneficiario!C739</f>
        <v>0</v>
      </c>
      <c r="C742" s="41"/>
      <c r="D742" s="37"/>
      <c r="E742" s="40"/>
      <c r="F742" s="77"/>
      <c r="G742" s="77"/>
      <c r="H742" s="37"/>
      <c r="I742" s="37"/>
      <c r="J742" s="37"/>
      <c r="K742" s="37"/>
      <c r="L742" s="37"/>
      <c r="M742" s="32"/>
      <c r="N742" s="41"/>
      <c r="O742" s="77"/>
      <c r="P742" s="77"/>
      <c r="Q742" s="37"/>
      <c r="R742" s="37"/>
      <c r="S742" s="37"/>
      <c r="T742" s="37"/>
      <c r="U742" s="37"/>
      <c r="V742" s="41"/>
      <c r="W742" s="77"/>
      <c r="X742" s="77"/>
      <c r="Y742" s="37"/>
      <c r="Z742" s="37"/>
      <c r="AA742" s="37"/>
      <c r="AB742" s="37"/>
      <c r="AC742" s="37"/>
      <c r="AD742" s="41"/>
      <c r="AE742" s="77"/>
      <c r="AF742" s="77"/>
      <c r="AG742" s="37"/>
      <c r="AH742" s="37"/>
      <c r="AI742" s="37"/>
      <c r="AJ742" s="37"/>
      <c r="AK742" s="37"/>
      <c r="AL742" s="41"/>
      <c r="AM742" s="77"/>
      <c r="AN742" s="77"/>
      <c r="AO742" s="37"/>
      <c r="AP742" s="37"/>
      <c r="AQ742" s="37"/>
      <c r="AR742" s="37"/>
      <c r="AS742" s="37"/>
      <c r="AT742" s="41"/>
      <c r="AU742" s="77"/>
      <c r="AV742" s="77"/>
      <c r="AW742" s="37"/>
      <c r="AX742" s="37"/>
      <c r="AY742" s="37"/>
      <c r="AZ742" s="37"/>
      <c r="BA742" s="37"/>
      <c r="BB742" s="41"/>
      <c r="BC742" s="77"/>
      <c r="BD742" s="77"/>
      <c r="BE742" s="37"/>
      <c r="BF742" s="37"/>
      <c r="BG742" s="37"/>
      <c r="BH742" s="37"/>
      <c r="BI742" s="37"/>
      <c r="BJ742" s="37"/>
      <c r="BK742" s="32"/>
      <c r="BL742" s="32"/>
      <c r="BM742" s="115">
        <f>Familia!AV741</f>
        <v>0</v>
      </c>
      <c r="BN742" s="32"/>
      <c r="BO742" s="115">
        <f>Familia!AW741</f>
        <v>0</v>
      </c>
      <c r="BP742" s="32"/>
      <c r="BQ742" s="115">
        <f>Familia!AX741</f>
        <v>0</v>
      </c>
      <c r="BR742" s="32"/>
      <c r="BS742" s="115">
        <f>Familia!AY741</f>
        <v>0</v>
      </c>
      <c r="BT742" s="32"/>
      <c r="BU742" s="115">
        <f>Familia!AZ741</f>
        <v>0</v>
      </c>
      <c r="BV742" s="32"/>
      <c r="BW742" s="115">
        <f>Familia!BA741</f>
        <v>0</v>
      </c>
      <c r="BX742" s="32"/>
      <c r="BY742" s="32"/>
      <c r="BZ742" s="39"/>
      <c r="CA742" s="39"/>
      <c r="CB742" s="39"/>
      <c r="CC742" s="39"/>
      <c r="CD742" s="39"/>
      <c r="CE742" s="39"/>
      <c r="CF742" s="37"/>
      <c r="CG742" s="40"/>
      <c r="CH742" s="114">
        <f t="shared" si="11"/>
        <v>0</v>
      </c>
      <c r="CI742" s="41"/>
      <c r="CJ742" s="34"/>
      <c r="CK742" s="41"/>
      <c r="CL742" s="34"/>
      <c r="CM742" s="41"/>
      <c r="CN742" s="41"/>
      <c r="CO742" s="34"/>
      <c r="CP742" s="41"/>
      <c r="CQ742" s="37"/>
      <c r="CR742" s="40"/>
      <c r="CS742" s="37"/>
      <c r="CT742" s="37" t="s">
        <v>1597</v>
      </c>
      <c r="CV742" s="37"/>
    </row>
    <row r="743" spans="1:100">
      <c r="A743" s="21">
        <v>739</v>
      </c>
      <c r="B743" s="21">
        <f>Beneficiario!C740</f>
        <v>0</v>
      </c>
      <c r="C743" s="41"/>
      <c r="D743" s="37"/>
      <c r="E743" s="40"/>
      <c r="F743" s="77"/>
      <c r="G743" s="77"/>
      <c r="H743" s="37"/>
      <c r="I743" s="37"/>
      <c r="J743" s="37"/>
      <c r="K743" s="37"/>
      <c r="L743" s="37"/>
      <c r="M743" s="32"/>
      <c r="N743" s="41"/>
      <c r="O743" s="77"/>
      <c r="P743" s="77"/>
      <c r="Q743" s="37"/>
      <c r="R743" s="37"/>
      <c r="S743" s="37"/>
      <c r="T743" s="37"/>
      <c r="U743" s="37"/>
      <c r="V743" s="41"/>
      <c r="W743" s="77"/>
      <c r="X743" s="77"/>
      <c r="Y743" s="37"/>
      <c r="Z743" s="37"/>
      <c r="AA743" s="37"/>
      <c r="AB743" s="37"/>
      <c r="AC743" s="37"/>
      <c r="AD743" s="41"/>
      <c r="AE743" s="77"/>
      <c r="AF743" s="77"/>
      <c r="AG743" s="37"/>
      <c r="AH743" s="37"/>
      <c r="AI743" s="37"/>
      <c r="AJ743" s="37"/>
      <c r="AK743" s="37"/>
      <c r="AL743" s="41"/>
      <c r="AM743" s="77"/>
      <c r="AN743" s="77"/>
      <c r="AO743" s="37"/>
      <c r="AP743" s="37"/>
      <c r="AQ743" s="37"/>
      <c r="AR743" s="37"/>
      <c r="AS743" s="37"/>
      <c r="AT743" s="41"/>
      <c r="AU743" s="77"/>
      <c r="AV743" s="77"/>
      <c r="AW743" s="37"/>
      <c r="AX743" s="37"/>
      <c r="AY743" s="37"/>
      <c r="AZ743" s="37"/>
      <c r="BA743" s="37"/>
      <c r="BB743" s="41"/>
      <c r="BC743" s="77"/>
      <c r="BD743" s="77"/>
      <c r="BE743" s="37"/>
      <c r="BF743" s="37"/>
      <c r="BG743" s="37"/>
      <c r="BH743" s="37"/>
      <c r="BI743" s="37"/>
      <c r="BJ743" s="37"/>
      <c r="BK743" s="32"/>
      <c r="BL743" s="32"/>
      <c r="BM743" s="115">
        <f>Familia!AV742</f>
        <v>0</v>
      </c>
      <c r="BN743" s="32"/>
      <c r="BO743" s="115">
        <f>Familia!AW742</f>
        <v>0</v>
      </c>
      <c r="BP743" s="32"/>
      <c r="BQ743" s="115">
        <f>Familia!AX742</f>
        <v>0</v>
      </c>
      <c r="BR743" s="32"/>
      <c r="BS743" s="115">
        <f>Familia!AY742</f>
        <v>0</v>
      </c>
      <c r="BT743" s="32"/>
      <c r="BU743" s="115">
        <f>Familia!AZ742</f>
        <v>0</v>
      </c>
      <c r="BV743" s="32"/>
      <c r="BW743" s="115">
        <f>Familia!BA742</f>
        <v>0</v>
      </c>
      <c r="BX743" s="32"/>
      <c r="BY743" s="32"/>
      <c r="BZ743" s="39"/>
      <c r="CA743" s="39"/>
      <c r="CB743" s="39"/>
      <c r="CC743" s="39"/>
      <c r="CD743" s="39"/>
      <c r="CE743" s="39"/>
      <c r="CF743" s="37"/>
      <c r="CG743" s="40"/>
      <c r="CH743" s="114">
        <f t="shared" si="11"/>
        <v>0</v>
      </c>
      <c r="CI743" s="41"/>
      <c r="CJ743" s="34"/>
      <c r="CK743" s="41"/>
      <c r="CL743" s="34"/>
      <c r="CM743" s="41"/>
      <c r="CN743" s="41"/>
      <c r="CO743" s="34"/>
      <c r="CP743" s="41"/>
      <c r="CQ743" s="37"/>
      <c r="CR743" s="40"/>
      <c r="CS743" s="37"/>
      <c r="CT743" s="37" t="s">
        <v>1597</v>
      </c>
      <c r="CV743" s="37"/>
    </row>
    <row r="744" spans="1:100">
      <c r="A744" s="21">
        <v>740</v>
      </c>
      <c r="B744" s="21">
        <f>Beneficiario!C741</f>
        <v>0</v>
      </c>
      <c r="C744" s="41"/>
      <c r="D744" s="37"/>
      <c r="E744" s="40"/>
      <c r="F744" s="77"/>
      <c r="G744" s="77"/>
      <c r="H744" s="37"/>
      <c r="I744" s="37"/>
      <c r="J744" s="37"/>
      <c r="K744" s="37"/>
      <c r="L744" s="37"/>
      <c r="M744" s="32"/>
      <c r="N744" s="41"/>
      <c r="O744" s="77"/>
      <c r="P744" s="77"/>
      <c r="Q744" s="37"/>
      <c r="R744" s="37"/>
      <c r="S744" s="37"/>
      <c r="T744" s="37"/>
      <c r="U744" s="37"/>
      <c r="V744" s="41"/>
      <c r="W744" s="77"/>
      <c r="X744" s="77"/>
      <c r="Y744" s="37"/>
      <c r="Z744" s="37"/>
      <c r="AA744" s="37"/>
      <c r="AB744" s="37"/>
      <c r="AC744" s="37"/>
      <c r="AD744" s="41"/>
      <c r="AE744" s="77"/>
      <c r="AF744" s="77"/>
      <c r="AG744" s="37"/>
      <c r="AH744" s="37"/>
      <c r="AI744" s="37"/>
      <c r="AJ744" s="37"/>
      <c r="AK744" s="37"/>
      <c r="AL744" s="41"/>
      <c r="AM744" s="77"/>
      <c r="AN744" s="77"/>
      <c r="AO744" s="37"/>
      <c r="AP744" s="37"/>
      <c r="AQ744" s="37"/>
      <c r="AR744" s="37"/>
      <c r="AS744" s="37"/>
      <c r="AT744" s="41"/>
      <c r="AU744" s="77"/>
      <c r="AV744" s="77"/>
      <c r="AW744" s="37"/>
      <c r="AX744" s="37"/>
      <c r="AY744" s="37"/>
      <c r="AZ744" s="37"/>
      <c r="BA744" s="37"/>
      <c r="BB744" s="41"/>
      <c r="BC744" s="77"/>
      <c r="BD744" s="77"/>
      <c r="BE744" s="37"/>
      <c r="BF744" s="37"/>
      <c r="BG744" s="37"/>
      <c r="BH744" s="37"/>
      <c r="BI744" s="37"/>
      <c r="BJ744" s="37"/>
      <c r="BK744" s="32"/>
      <c r="BL744" s="32"/>
      <c r="BM744" s="115">
        <f>Familia!AV743</f>
        <v>0</v>
      </c>
      <c r="BN744" s="32"/>
      <c r="BO744" s="115">
        <f>Familia!AW743</f>
        <v>0</v>
      </c>
      <c r="BP744" s="32"/>
      <c r="BQ744" s="115">
        <f>Familia!AX743</f>
        <v>0</v>
      </c>
      <c r="BR744" s="32"/>
      <c r="BS744" s="115">
        <f>Familia!AY743</f>
        <v>0</v>
      </c>
      <c r="BT744" s="32"/>
      <c r="BU744" s="115">
        <f>Familia!AZ743</f>
        <v>0</v>
      </c>
      <c r="BV744" s="32"/>
      <c r="BW744" s="115">
        <f>Familia!BA743</f>
        <v>0</v>
      </c>
      <c r="BX744" s="32"/>
      <c r="BY744" s="32"/>
      <c r="BZ744" s="39"/>
      <c r="CA744" s="39"/>
      <c r="CB744" s="39"/>
      <c r="CC744" s="39"/>
      <c r="CD744" s="39"/>
      <c r="CE744" s="39"/>
      <c r="CF744" s="37"/>
      <c r="CG744" s="40"/>
      <c r="CH744" s="114">
        <f t="shared" si="11"/>
        <v>0</v>
      </c>
      <c r="CI744" s="41"/>
      <c r="CJ744" s="34"/>
      <c r="CK744" s="41"/>
      <c r="CL744" s="34"/>
      <c r="CM744" s="41"/>
      <c r="CN744" s="41"/>
      <c r="CO744" s="34"/>
      <c r="CP744" s="41"/>
      <c r="CQ744" s="37"/>
      <c r="CR744" s="40"/>
      <c r="CS744" s="37"/>
      <c r="CT744" s="37" t="s">
        <v>1597</v>
      </c>
      <c r="CV744" s="37"/>
    </row>
    <row r="745" spans="1:100">
      <c r="A745" s="21">
        <v>741</v>
      </c>
      <c r="B745" s="21">
        <f>Beneficiario!C742</f>
        <v>0</v>
      </c>
      <c r="C745" s="41"/>
      <c r="D745" s="37"/>
      <c r="E745" s="40"/>
      <c r="F745" s="77"/>
      <c r="G745" s="77"/>
      <c r="H745" s="37"/>
      <c r="I745" s="37"/>
      <c r="J745" s="37"/>
      <c r="K745" s="37"/>
      <c r="L745" s="37"/>
      <c r="M745" s="32"/>
      <c r="N745" s="41"/>
      <c r="O745" s="77"/>
      <c r="P745" s="77"/>
      <c r="Q745" s="37"/>
      <c r="R745" s="37"/>
      <c r="S745" s="37"/>
      <c r="T745" s="37"/>
      <c r="U745" s="37"/>
      <c r="V745" s="41"/>
      <c r="W745" s="77"/>
      <c r="X745" s="77"/>
      <c r="Y745" s="37"/>
      <c r="Z745" s="37"/>
      <c r="AA745" s="37"/>
      <c r="AB745" s="37"/>
      <c r="AC745" s="37"/>
      <c r="AD745" s="41"/>
      <c r="AE745" s="77"/>
      <c r="AF745" s="77"/>
      <c r="AG745" s="37"/>
      <c r="AH745" s="37"/>
      <c r="AI745" s="37"/>
      <c r="AJ745" s="37"/>
      <c r="AK745" s="37"/>
      <c r="AL745" s="41"/>
      <c r="AM745" s="77"/>
      <c r="AN745" s="77"/>
      <c r="AO745" s="37"/>
      <c r="AP745" s="37"/>
      <c r="AQ745" s="37"/>
      <c r="AR745" s="37"/>
      <c r="AS745" s="37"/>
      <c r="AT745" s="41"/>
      <c r="AU745" s="77"/>
      <c r="AV745" s="77"/>
      <c r="AW745" s="37"/>
      <c r="AX745" s="37"/>
      <c r="AY745" s="37"/>
      <c r="AZ745" s="37"/>
      <c r="BA745" s="37"/>
      <c r="BB745" s="41"/>
      <c r="BC745" s="77"/>
      <c r="BD745" s="77"/>
      <c r="BE745" s="37"/>
      <c r="BF745" s="37"/>
      <c r="BG745" s="37"/>
      <c r="BH745" s="37"/>
      <c r="BI745" s="37"/>
      <c r="BJ745" s="37"/>
      <c r="BK745" s="32"/>
      <c r="BL745" s="32"/>
      <c r="BM745" s="115">
        <f>Familia!AV744</f>
        <v>0</v>
      </c>
      <c r="BN745" s="32"/>
      <c r="BO745" s="115">
        <f>Familia!AW744</f>
        <v>0</v>
      </c>
      <c r="BP745" s="32"/>
      <c r="BQ745" s="115">
        <f>Familia!AX744</f>
        <v>0</v>
      </c>
      <c r="BR745" s="32"/>
      <c r="BS745" s="115">
        <f>Familia!AY744</f>
        <v>0</v>
      </c>
      <c r="BT745" s="32"/>
      <c r="BU745" s="115">
        <f>Familia!AZ744</f>
        <v>0</v>
      </c>
      <c r="BV745" s="32"/>
      <c r="BW745" s="115">
        <f>Familia!BA744</f>
        <v>0</v>
      </c>
      <c r="BX745" s="32"/>
      <c r="BY745" s="32"/>
      <c r="BZ745" s="39"/>
      <c r="CA745" s="39"/>
      <c r="CB745" s="39"/>
      <c r="CC745" s="39"/>
      <c r="CD745" s="39"/>
      <c r="CE745" s="39"/>
      <c r="CF745" s="37"/>
      <c r="CG745" s="40"/>
      <c r="CH745" s="114">
        <f t="shared" si="11"/>
        <v>0</v>
      </c>
      <c r="CI745" s="41"/>
      <c r="CJ745" s="34"/>
      <c r="CK745" s="41"/>
      <c r="CL745" s="34"/>
      <c r="CM745" s="41"/>
      <c r="CN745" s="41"/>
      <c r="CO745" s="34"/>
      <c r="CP745" s="41"/>
      <c r="CQ745" s="37"/>
      <c r="CR745" s="40"/>
      <c r="CS745" s="37"/>
      <c r="CT745" s="37" t="s">
        <v>1597</v>
      </c>
      <c r="CV745" s="37"/>
    </row>
    <row r="746" spans="1:100">
      <c r="A746" s="21">
        <v>742</v>
      </c>
      <c r="B746" s="21">
        <f>Beneficiario!C743</f>
        <v>0</v>
      </c>
      <c r="C746" s="41"/>
      <c r="D746" s="37"/>
      <c r="E746" s="40"/>
      <c r="F746" s="77"/>
      <c r="G746" s="77"/>
      <c r="H746" s="37"/>
      <c r="I746" s="37"/>
      <c r="J746" s="37"/>
      <c r="K746" s="37"/>
      <c r="L746" s="37"/>
      <c r="M746" s="32"/>
      <c r="N746" s="41"/>
      <c r="O746" s="77"/>
      <c r="P746" s="77"/>
      <c r="Q746" s="37"/>
      <c r="R746" s="37"/>
      <c r="S746" s="37"/>
      <c r="T746" s="37"/>
      <c r="U746" s="37"/>
      <c r="V746" s="41"/>
      <c r="W746" s="77"/>
      <c r="X746" s="77"/>
      <c r="Y746" s="37"/>
      <c r="Z746" s="37"/>
      <c r="AA746" s="37"/>
      <c r="AB746" s="37"/>
      <c r="AC746" s="37"/>
      <c r="AD746" s="41"/>
      <c r="AE746" s="77"/>
      <c r="AF746" s="77"/>
      <c r="AG746" s="37"/>
      <c r="AH746" s="37"/>
      <c r="AI746" s="37"/>
      <c r="AJ746" s="37"/>
      <c r="AK746" s="37"/>
      <c r="AL746" s="41"/>
      <c r="AM746" s="77"/>
      <c r="AN746" s="77"/>
      <c r="AO746" s="37"/>
      <c r="AP746" s="37"/>
      <c r="AQ746" s="37"/>
      <c r="AR746" s="37"/>
      <c r="AS746" s="37"/>
      <c r="AT746" s="41"/>
      <c r="AU746" s="77"/>
      <c r="AV746" s="77"/>
      <c r="AW746" s="37"/>
      <c r="AX746" s="37"/>
      <c r="AY746" s="37"/>
      <c r="AZ746" s="37"/>
      <c r="BA746" s="37"/>
      <c r="BB746" s="41"/>
      <c r="BC746" s="77"/>
      <c r="BD746" s="77"/>
      <c r="BE746" s="37"/>
      <c r="BF746" s="37"/>
      <c r="BG746" s="37"/>
      <c r="BH746" s="37"/>
      <c r="BI746" s="37"/>
      <c r="BJ746" s="37"/>
      <c r="BK746" s="32"/>
      <c r="BL746" s="32"/>
      <c r="BM746" s="115">
        <f>Familia!AV745</f>
        <v>0</v>
      </c>
      <c r="BN746" s="32"/>
      <c r="BO746" s="115">
        <f>Familia!AW745</f>
        <v>0</v>
      </c>
      <c r="BP746" s="32"/>
      <c r="BQ746" s="115">
        <f>Familia!AX745</f>
        <v>0</v>
      </c>
      <c r="BR746" s="32"/>
      <c r="BS746" s="115">
        <f>Familia!AY745</f>
        <v>0</v>
      </c>
      <c r="BT746" s="32"/>
      <c r="BU746" s="115">
        <f>Familia!AZ745</f>
        <v>0</v>
      </c>
      <c r="BV746" s="32"/>
      <c r="BW746" s="115">
        <f>Familia!BA745</f>
        <v>0</v>
      </c>
      <c r="BX746" s="32"/>
      <c r="BY746" s="32"/>
      <c r="BZ746" s="39"/>
      <c r="CA746" s="39"/>
      <c r="CB746" s="39"/>
      <c r="CC746" s="39"/>
      <c r="CD746" s="39"/>
      <c r="CE746" s="39"/>
      <c r="CF746" s="37"/>
      <c r="CG746" s="40"/>
      <c r="CH746" s="114">
        <f t="shared" si="11"/>
        <v>0</v>
      </c>
      <c r="CI746" s="41"/>
      <c r="CJ746" s="34"/>
      <c r="CK746" s="41"/>
      <c r="CL746" s="34"/>
      <c r="CM746" s="41"/>
      <c r="CN746" s="41"/>
      <c r="CO746" s="34"/>
      <c r="CP746" s="41"/>
      <c r="CQ746" s="37"/>
      <c r="CR746" s="40"/>
      <c r="CS746" s="37"/>
      <c r="CT746" s="37" t="s">
        <v>1597</v>
      </c>
      <c r="CV746" s="37"/>
    </row>
    <row r="747" spans="1:100">
      <c r="A747" s="21">
        <v>743</v>
      </c>
      <c r="B747" s="21">
        <f>Beneficiario!C744</f>
        <v>0</v>
      </c>
      <c r="C747" s="41"/>
      <c r="D747" s="37"/>
      <c r="E747" s="40"/>
      <c r="F747" s="77"/>
      <c r="G747" s="77"/>
      <c r="H747" s="37"/>
      <c r="I747" s="37"/>
      <c r="J747" s="37"/>
      <c r="K747" s="37"/>
      <c r="L747" s="37"/>
      <c r="M747" s="32"/>
      <c r="N747" s="41"/>
      <c r="O747" s="77"/>
      <c r="P747" s="77"/>
      <c r="Q747" s="37"/>
      <c r="R747" s="37"/>
      <c r="S747" s="37"/>
      <c r="T747" s="37"/>
      <c r="U747" s="37"/>
      <c r="V747" s="41"/>
      <c r="W747" s="77"/>
      <c r="X747" s="77"/>
      <c r="Y747" s="37"/>
      <c r="Z747" s="37"/>
      <c r="AA747" s="37"/>
      <c r="AB747" s="37"/>
      <c r="AC747" s="37"/>
      <c r="AD747" s="41"/>
      <c r="AE747" s="77"/>
      <c r="AF747" s="77"/>
      <c r="AG747" s="37"/>
      <c r="AH747" s="37"/>
      <c r="AI747" s="37"/>
      <c r="AJ747" s="37"/>
      <c r="AK747" s="37"/>
      <c r="AL747" s="41"/>
      <c r="AM747" s="77"/>
      <c r="AN747" s="77"/>
      <c r="AO747" s="37"/>
      <c r="AP747" s="37"/>
      <c r="AQ747" s="37"/>
      <c r="AR747" s="37"/>
      <c r="AS747" s="37"/>
      <c r="AT747" s="41"/>
      <c r="AU747" s="77"/>
      <c r="AV747" s="77"/>
      <c r="AW747" s="37"/>
      <c r="AX747" s="37"/>
      <c r="AY747" s="37"/>
      <c r="AZ747" s="37"/>
      <c r="BA747" s="37"/>
      <c r="BB747" s="41"/>
      <c r="BC747" s="77"/>
      <c r="BD747" s="77"/>
      <c r="BE747" s="37"/>
      <c r="BF747" s="37"/>
      <c r="BG747" s="37"/>
      <c r="BH747" s="37"/>
      <c r="BI747" s="37"/>
      <c r="BJ747" s="37"/>
      <c r="BK747" s="32"/>
      <c r="BL747" s="32"/>
      <c r="BM747" s="115">
        <f>Familia!AV746</f>
        <v>0</v>
      </c>
      <c r="BN747" s="32"/>
      <c r="BO747" s="115">
        <f>Familia!AW746</f>
        <v>0</v>
      </c>
      <c r="BP747" s="32"/>
      <c r="BQ747" s="115">
        <f>Familia!AX746</f>
        <v>0</v>
      </c>
      <c r="BR747" s="32"/>
      <c r="BS747" s="115">
        <f>Familia!AY746</f>
        <v>0</v>
      </c>
      <c r="BT747" s="32"/>
      <c r="BU747" s="115">
        <f>Familia!AZ746</f>
        <v>0</v>
      </c>
      <c r="BV747" s="32"/>
      <c r="BW747" s="115">
        <f>Familia!BA746</f>
        <v>0</v>
      </c>
      <c r="BX747" s="32"/>
      <c r="BY747" s="32"/>
      <c r="BZ747" s="39"/>
      <c r="CA747" s="39"/>
      <c r="CB747" s="39"/>
      <c r="CC747" s="39"/>
      <c r="CD747" s="39"/>
      <c r="CE747" s="39"/>
      <c r="CF747" s="37"/>
      <c r="CG747" s="40"/>
      <c r="CH747" s="114">
        <f t="shared" si="11"/>
        <v>0</v>
      </c>
      <c r="CI747" s="41"/>
      <c r="CJ747" s="34"/>
      <c r="CK747" s="41"/>
      <c r="CL747" s="34"/>
      <c r="CM747" s="41"/>
      <c r="CN747" s="41"/>
      <c r="CO747" s="34"/>
      <c r="CP747" s="41"/>
      <c r="CQ747" s="37"/>
      <c r="CR747" s="40"/>
      <c r="CS747" s="37"/>
      <c r="CT747" s="37" t="s">
        <v>1597</v>
      </c>
      <c r="CV747" s="37"/>
    </row>
    <row r="748" spans="1:100">
      <c r="A748" s="21">
        <v>744</v>
      </c>
      <c r="B748" s="21">
        <f>Beneficiario!C745</f>
        <v>0</v>
      </c>
      <c r="C748" s="41"/>
      <c r="D748" s="37"/>
      <c r="E748" s="40"/>
      <c r="F748" s="77"/>
      <c r="G748" s="77"/>
      <c r="H748" s="37"/>
      <c r="I748" s="37"/>
      <c r="J748" s="37"/>
      <c r="K748" s="37"/>
      <c r="L748" s="37"/>
      <c r="M748" s="32"/>
      <c r="N748" s="41"/>
      <c r="O748" s="77"/>
      <c r="P748" s="77"/>
      <c r="Q748" s="37"/>
      <c r="R748" s="37"/>
      <c r="S748" s="37"/>
      <c r="T748" s="37"/>
      <c r="U748" s="37"/>
      <c r="V748" s="41"/>
      <c r="W748" s="77"/>
      <c r="X748" s="77"/>
      <c r="Y748" s="37"/>
      <c r="Z748" s="37"/>
      <c r="AA748" s="37"/>
      <c r="AB748" s="37"/>
      <c r="AC748" s="37"/>
      <c r="AD748" s="41"/>
      <c r="AE748" s="77"/>
      <c r="AF748" s="77"/>
      <c r="AG748" s="37"/>
      <c r="AH748" s="37"/>
      <c r="AI748" s="37"/>
      <c r="AJ748" s="37"/>
      <c r="AK748" s="37"/>
      <c r="AL748" s="41"/>
      <c r="AM748" s="77"/>
      <c r="AN748" s="77"/>
      <c r="AO748" s="37"/>
      <c r="AP748" s="37"/>
      <c r="AQ748" s="37"/>
      <c r="AR748" s="37"/>
      <c r="AS748" s="37"/>
      <c r="AT748" s="41"/>
      <c r="AU748" s="77"/>
      <c r="AV748" s="77"/>
      <c r="AW748" s="37"/>
      <c r="AX748" s="37"/>
      <c r="AY748" s="37"/>
      <c r="AZ748" s="37"/>
      <c r="BA748" s="37"/>
      <c r="BB748" s="41"/>
      <c r="BC748" s="77"/>
      <c r="BD748" s="77"/>
      <c r="BE748" s="37"/>
      <c r="BF748" s="37"/>
      <c r="BG748" s="37"/>
      <c r="BH748" s="37"/>
      <c r="BI748" s="37"/>
      <c r="BJ748" s="37"/>
      <c r="BK748" s="32"/>
      <c r="BL748" s="32"/>
      <c r="BM748" s="115">
        <f>Familia!AV747</f>
        <v>0</v>
      </c>
      <c r="BN748" s="32"/>
      <c r="BO748" s="115">
        <f>Familia!AW747</f>
        <v>0</v>
      </c>
      <c r="BP748" s="32"/>
      <c r="BQ748" s="115">
        <f>Familia!AX747</f>
        <v>0</v>
      </c>
      <c r="BR748" s="32"/>
      <c r="BS748" s="115">
        <f>Familia!AY747</f>
        <v>0</v>
      </c>
      <c r="BT748" s="32"/>
      <c r="BU748" s="115">
        <f>Familia!AZ747</f>
        <v>0</v>
      </c>
      <c r="BV748" s="32"/>
      <c r="BW748" s="115">
        <f>Familia!BA747</f>
        <v>0</v>
      </c>
      <c r="BX748" s="32"/>
      <c r="BY748" s="32"/>
      <c r="BZ748" s="39"/>
      <c r="CA748" s="39"/>
      <c r="CB748" s="39"/>
      <c r="CC748" s="39"/>
      <c r="CD748" s="39"/>
      <c r="CE748" s="39"/>
      <c r="CF748" s="37"/>
      <c r="CG748" s="40"/>
      <c r="CH748" s="114">
        <f t="shared" si="11"/>
        <v>0</v>
      </c>
      <c r="CI748" s="41"/>
      <c r="CJ748" s="34"/>
      <c r="CK748" s="41"/>
      <c r="CL748" s="34"/>
      <c r="CM748" s="41"/>
      <c r="CN748" s="41"/>
      <c r="CO748" s="34"/>
      <c r="CP748" s="41"/>
      <c r="CQ748" s="37"/>
      <c r="CR748" s="40"/>
      <c r="CS748" s="37"/>
      <c r="CT748" s="37" t="s">
        <v>1597</v>
      </c>
      <c r="CV748" s="37"/>
    </row>
    <row r="749" spans="1:100">
      <c r="A749" s="21">
        <v>745</v>
      </c>
      <c r="B749" s="21">
        <f>Beneficiario!C746</f>
        <v>0</v>
      </c>
      <c r="C749" s="41"/>
      <c r="D749" s="37"/>
      <c r="E749" s="40"/>
      <c r="F749" s="77"/>
      <c r="G749" s="77"/>
      <c r="H749" s="37"/>
      <c r="I749" s="37"/>
      <c r="J749" s="37"/>
      <c r="K749" s="37"/>
      <c r="L749" s="37"/>
      <c r="M749" s="32"/>
      <c r="N749" s="41"/>
      <c r="O749" s="77"/>
      <c r="P749" s="77"/>
      <c r="Q749" s="37"/>
      <c r="R749" s="37"/>
      <c r="S749" s="37"/>
      <c r="T749" s="37"/>
      <c r="U749" s="37"/>
      <c r="V749" s="41"/>
      <c r="W749" s="77"/>
      <c r="X749" s="77"/>
      <c r="Y749" s="37"/>
      <c r="Z749" s="37"/>
      <c r="AA749" s="37"/>
      <c r="AB749" s="37"/>
      <c r="AC749" s="37"/>
      <c r="AD749" s="41"/>
      <c r="AE749" s="77"/>
      <c r="AF749" s="77"/>
      <c r="AG749" s="37"/>
      <c r="AH749" s="37"/>
      <c r="AI749" s="37"/>
      <c r="AJ749" s="37"/>
      <c r="AK749" s="37"/>
      <c r="AL749" s="41"/>
      <c r="AM749" s="77"/>
      <c r="AN749" s="77"/>
      <c r="AO749" s="37"/>
      <c r="AP749" s="37"/>
      <c r="AQ749" s="37"/>
      <c r="AR749" s="37"/>
      <c r="AS749" s="37"/>
      <c r="AT749" s="41"/>
      <c r="AU749" s="77"/>
      <c r="AV749" s="77"/>
      <c r="AW749" s="37"/>
      <c r="AX749" s="37"/>
      <c r="AY749" s="37"/>
      <c r="AZ749" s="37"/>
      <c r="BA749" s="37"/>
      <c r="BB749" s="41"/>
      <c r="BC749" s="77"/>
      <c r="BD749" s="77"/>
      <c r="BE749" s="37"/>
      <c r="BF749" s="37"/>
      <c r="BG749" s="37"/>
      <c r="BH749" s="37"/>
      <c r="BI749" s="37"/>
      <c r="BJ749" s="37"/>
      <c r="BK749" s="32"/>
      <c r="BL749" s="32"/>
      <c r="BM749" s="115">
        <f>Familia!AV748</f>
        <v>0</v>
      </c>
      <c r="BN749" s="32"/>
      <c r="BO749" s="115">
        <f>Familia!AW748</f>
        <v>0</v>
      </c>
      <c r="BP749" s="32"/>
      <c r="BQ749" s="115">
        <f>Familia!AX748</f>
        <v>0</v>
      </c>
      <c r="BR749" s="32"/>
      <c r="BS749" s="115">
        <f>Familia!AY748</f>
        <v>0</v>
      </c>
      <c r="BT749" s="32"/>
      <c r="BU749" s="115">
        <f>Familia!AZ748</f>
        <v>0</v>
      </c>
      <c r="BV749" s="32"/>
      <c r="BW749" s="115">
        <f>Familia!BA748</f>
        <v>0</v>
      </c>
      <c r="BX749" s="32"/>
      <c r="BY749" s="32"/>
      <c r="BZ749" s="39"/>
      <c r="CA749" s="39"/>
      <c r="CB749" s="39"/>
      <c r="CC749" s="39"/>
      <c r="CD749" s="39"/>
      <c r="CE749" s="39"/>
      <c r="CF749" s="37"/>
      <c r="CG749" s="40"/>
      <c r="CH749" s="114">
        <f t="shared" si="11"/>
        <v>0</v>
      </c>
      <c r="CI749" s="41"/>
      <c r="CJ749" s="34"/>
      <c r="CK749" s="41"/>
      <c r="CL749" s="34"/>
      <c r="CM749" s="41"/>
      <c r="CN749" s="41"/>
      <c r="CO749" s="34"/>
      <c r="CP749" s="41"/>
      <c r="CQ749" s="37"/>
      <c r="CR749" s="40"/>
      <c r="CS749" s="37"/>
      <c r="CT749" s="37" t="s">
        <v>1597</v>
      </c>
      <c r="CV749" s="37"/>
    </row>
    <row r="750" spans="1:100">
      <c r="A750" s="21">
        <v>746</v>
      </c>
      <c r="B750" s="21">
        <f>Beneficiario!C747</f>
        <v>0</v>
      </c>
      <c r="C750" s="41"/>
      <c r="D750" s="37"/>
      <c r="E750" s="40"/>
      <c r="F750" s="77"/>
      <c r="G750" s="77"/>
      <c r="H750" s="37"/>
      <c r="I750" s="37"/>
      <c r="J750" s="37"/>
      <c r="K750" s="37"/>
      <c r="L750" s="37"/>
      <c r="M750" s="32"/>
      <c r="N750" s="41"/>
      <c r="O750" s="77"/>
      <c r="P750" s="77"/>
      <c r="Q750" s="37"/>
      <c r="R750" s="37"/>
      <c r="S750" s="37"/>
      <c r="T750" s="37"/>
      <c r="U750" s="37"/>
      <c r="V750" s="41"/>
      <c r="W750" s="77"/>
      <c r="X750" s="77"/>
      <c r="Y750" s="37"/>
      <c r="Z750" s="37"/>
      <c r="AA750" s="37"/>
      <c r="AB750" s="37"/>
      <c r="AC750" s="37"/>
      <c r="AD750" s="41"/>
      <c r="AE750" s="77"/>
      <c r="AF750" s="77"/>
      <c r="AG750" s="37"/>
      <c r="AH750" s="37"/>
      <c r="AI750" s="37"/>
      <c r="AJ750" s="37"/>
      <c r="AK750" s="37"/>
      <c r="AL750" s="41"/>
      <c r="AM750" s="77"/>
      <c r="AN750" s="77"/>
      <c r="AO750" s="37"/>
      <c r="AP750" s="37"/>
      <c r="AQ750" s="37"/>
      <c r="AR750" s="37"/>
      <c r="AS750" s="37"/>
      <c r="AT750" s="41"/>
      <c r="AU750" s="77"/>
      <c r="AV750" s="77"/>
      <c r="AW750" s="37"/>
      <c r="AX750" s="37"/>
      <c r="AY750" s="37"/>
      <c r="AZ750" s="37"/>
      <c r="BA750" s="37"/>
      <c r="BB750" s="41"/>
      <c r="BC750" s="77"/>
      <c r="BD750" s="77"/>
      <c r="BE750" s="37"/>
      <c r="BF750" s="37"/>
      <c r="BG750" s="37"/>
      <c r="BH750" s="37"/>
      <c r="BI750" s="37"/>
      <c r="BJ750" s="37"/>
      <c r="BK750" s="32"/>
      <c r="BL750" s="32"/>
      <c r="BM750" s="115">
        <f>Familia!AV749</f>
        <v>0</v>
      </c>
      <c r="BN750" s="32"/>
      <c r="BO750" s="115">
        <f>Familia!AW749</f>
        <v>0</v>
      </c>
      <c r="BP750" s="32"/>
      <c r="BQ750" s="115">
        <f>Familia!AX749</f>
        <v>0</v>
      </c>
      <c r="BR750" s="32"/>
      <c r="BS750" s="115">
        <f>Familia!AY749</f>
        <v>0</v>
      </c>
      <c r="BT750" s="32"/>
      <c r="BU750" s="115">
        <f>Familia!AZ749</f>
        <v>0</v>
      </c>
      <c r="BV750" s="32"/>
      <c r="BW750" s="115">
        <f>Familia!BA749</f>
        <v>0</v>
      </c>
      <c r="BX750" s="32"/>
      <c r="BY750" s="32"/>
      <c r="BZ750" s="39"/>
      <c r="CA750" s="39"/>
      <c r="CB750" s="39"/>
      <c r="CC750" s="39"/>
      <c r="CD750" s="39"/>
      <c r="CE750" s="39"/>
      <c r="CF750" s="37"/>
      <c r="CG750" s="40"/>
      <c r="CH750" s="114">
        <f t="shared" si="11"/>
        <v>0</v>
      </c>
      <c r="CI750" s="41"/>
      <c r="CJ750" s="34"/>
      <c r="CK750" s="41"/>
      <c r="CL750" s="34"/>
      <c r="CM750" s="41"/>
      <c r="CN750" s="41"/>
      <c r="CO750" s="34"/>
      <c r="CP750" s="41"/>
      <c r="CQ750" s="37"/>
      <c r="CR750" s="40"/>
      <c r="CS750" s="37"/>
      <c r="CT750" s="37" t="s">
        <v>1597</v>
      </c>
      <c r="CV750" s="37"/>
    </row>
    <row r="751" spans="1:100">
      <c r="A751" s="21">
        <v>747</v>
      </c>
      <c r="B751" s="21">
        <f>Beneficiario!C748</f>
        <v>0</v>
      </c>
      <c r="C751" s="41"/>
      <c r="D751" s="37"/>
      <c r="E751" s="40"/>
      <c r="F751" s="77"/>
      <c r="G751" s="77"/>
      <c r="H751" s="37"/>
      <c r="I751" s="37"/>
      <c r="J751" s="37"/>
      <c r="K751" s="37"/>
      <c r="L751" s="37"/>
      <c r="M751" s="32"/>
      <c r="N751" s="41"/>
      <c r="O751" s="77"/>
      <c r="P751" s="77"/>
      <c r="Q751" s="37"/>
      <c r="R751" s="37"/>
      <c r="S751" s="37"/>
      <c r="T751" s="37"/>
      <c r="U751" s="37"/>
      <c r="V751" s="41"/>
      <c r="W751" s="77"/>
      <c r="X751" s="77"/>
      <c r="Y751" s="37"/>
      <c r="Z751" s="37"/>
      <c r="AA751" s="37"/>
      <c r="AB751" s="37"/>
      <c r="AC751" s="37"/>
      <c r="AD751" s="41"/>
      <c r="AE751" s="77"/>
      <c r="AF751" s="77"/>
      <c r="AG751" s="37"/>
      <c r="AH751" s="37"/>
      <c r="AI751" s="37"/>
      <c r="AJ751" s="37"/>
      <c r="AK751" s="37"/>
      <c r="AL751" s="41"/>
      <c r="AM751" s="77"/>
      <c r="AN751" s="77"/>
      <c r="AO751" s="37"/>
      <c r="AP751" s="37"/>
      <c r="AQ751" s="37"/>
      <c r="AR751" s="37"/>
      <c r="AS751" s="37"/>
      <c r="AT751" s="41"/>
      <c r="AU751" s="77"/>
      <c r="AV751" s="77"/>
      <c r="AW751" s="37"/>
      <c r="AX751" s="37"/>
      <c r="AY751" s="37"/>
      <c r="AZ751" s="37"/>
      <c r="BA751" s="37"/>
      <c r="BB751" s="41"/>
      <c r="BC751" s="77"/>
      <c r="BD751" s="77"/>
      <c r="BE751" s="37"/>
      <c r="BF751" s="37"/>
      <c r="BG751" s="37"/>
      <c r="BH751" s="37"/>
      <c r="BI751" s="37"/>
      <c r="BJ751" s="37"/>
      <c r="BK751" s="32"/>
      <c r="BL751" s="32"/>
      <c r="BM751" s="115">
        <f>Familia!AV750</f>
        <v>0</v>
      </c>
      <c r="BN751" s="32"/>
      <c r="BO751" s="115">
        <f>Familia!AW750</f>
        <v>0</v>
      </c>
      <c r="BP751" s="32"/>
      <c r="BQ751" s="115">
        <f>Familia!AX750</f>
        <v>0</v>
      </c>
      <c r="BR751" s="32"/>
      <c r="BS751" s="115">
        <f>Familia!AY750</f>
        <v>0</v>
      </c>
      <c r="BT751" s="32"/>
      <c r="BU751" s="115">
        <f>Familia!AZ750</f>
        <v>0</v>
      </c>
      <c r="BV751" s="32"/>
      <c r="BW751" s="115">
        <f>Familia!BA750</f>
        <v>0</v>
      </c>
      <c r="BX751" s="32"/>
      <c r="BY751" s="32"/>
      <c r="BZ751" s="39"/>
      <c r="CA751" s="39"/>
      <c r="CB751" s="39"/>
      <c r="CC751" s="39"/>
      <c r="CD751" s="39"/>
      <c r="CE751" s="39"/>
      <c r="CF751" s="37"/>
      <c r="CG751" s="40"/>
      <c r="CH751" s="114">
        <f t="shared" si="11"/>
        <v>0</v>
      </c>
      <c r="CI751" s="41"/>
      <c r="CJ751" s="34"/>
      <c r="CK751" s="41"/>
      <c r="CL751" s="34"/>
      <c r="CM751" s="41"/>
      <c r="CN751" s="41"/>
      <c r="CO751" s="34"/>
      <c r="CP751" s="41"/>
      <c r="CQ751" s="37"/>
      <c r="CR751" s="40"/>
      <c r="CS751" s="37"/>
      <c r="CT751" s="37" t="s">
        <v>1597</v>
      </c>
      <c r="CV751" s="37"/>
    </row>
    <row r="752" spans="1:100">
      <c r="A752" s="21">
        <v>748</v>
      </c>
      <c r="B752" s="21">
        <f>Beneficiario!C749</f>
        <v>0</v>
      </c>
      <c r="C752" s="41"/>
      <c r="D752" s="37"/>
      <c r="E752" s="40"/>
      <c r="F752" s="77"/>
      <c r="G752" s="77"/>
      <c r="H752" s="37"/>
      <c r="I752" s="37"/>
      <c r="J752" s="37"/>
      <c r="K752" s="37"/>
      <c r="L752" s="37"/>
      <c r="M752" s="32"/>
      <c r="N752" s="41"/>
      <c r="O752" s="77"/>
      <c r="P752" s="77"/>
      <c r="Q752" s="37"/>
      <c r="R752" s="37"/>
      <c r="S752" s="37"/>
      <c r="T752" s="37"/>
      <c r="U752" s="37"/>
      <c r="V752" s="41"/>
      <c r="W752" s="77"/>
      <c r="X752" s="77"/>
      <c r="Y752" s="37"/>
      <c r="Z752" s="37"/>
      <c r="AA752" s="37"/>
      <c r="AB752" s="37"/>
      <c r="AC752" s="37"/>
      <c r="AD752" s="41"/>
      <c r="AE752" s="77"/>
      <c r="AF752" s="77"/>
      <c r="AG752" s="37"/>
      <c r="AH752" s="37"/>
      <c r="AI752" s="37"/>
      <c r="AJ752" s="37"/>
      <c r="AK752" s="37"/>
      <c r="AL752" s="41"/>
      <c r="AM752" s="77"/>
      <c r="AN752" s="77"/>
      <c r="AO752" s="37"/>
      <c r="AP752" s="37"/>
      <c r="AQ752" s="37"/>
      <c r="AR752" s="37"/>
      <c r="AS752" s="37"/>
      <c r="AT752" s="41"/>
      <c r="AU752" s="77"/>
      <c r="AV752" s="77"/>
      <c r="AW752" s="37"/>
      <c r="AX752" s="37"/>
      <c r="AY752" s="37"/>
      <c r="AZ752" s="37"/>
      <c r="BA752" s="37"/>
      <c r="BB752" s="41"/>
      <c r="BC752" s="77"/>
      <c r="BD752" s="77"/>
      <c r="BE752" s="37"/>
      <c r="BF752" s="37"/>
      <c r="BG752" s="37"/>
      <c r="BH752" s="37"/>
      <c r="BI752" s="37"/>
      <c r="BJ752" s="37"/>
      <c r="BK752" s="32"/>
      <c r="BL752" s="32"/>
      <c r="BM752" s="115">
        <f>Familia!AV751</f>
        <v>0</v>
      </c>
      <c r="BN752" s="32"/>
      <c r="BO752" s="115">
        <f>Familia!AW751</f>
        <v>0</v>
      </c>
      <c r="BP752" s="32"/>
      <c r="BQ752" s="115">
        <f>Familia!AX751</f>
        <v>0</v>
      </c>
      <c r="BR752" s="32"/>
      <c r="BS752" s="115">
        <f>Familia!AY751</f>
        <v>0</v>
      </c>
      <c r="BT752" s="32"/>
      <c r="BU752" s="115">
        <f>Familia!AZ751</f>
        <v>0</v>
      </c>
      <c r="BV752" s="32"/>
      <c r="BW752" s="115">
        <f>Familia!BA751</f>
        <v>0</v>
      </c>
      <c r="BX752" s="32"/>
      <c r="BY752" s="32"/>
      <c r="BZ752" s="39"/>
      <c r="CA752" s="39"/>
      <c r="CB752" s="39"/>
      <c r="CC752" s="39"/>
      <c r="CD752" s="39"/>
      <c r="CE752" s="39"/>
      <c r="CF752" s="37"/>
      <c r="CG752" s="40"/>
      <c r="CH752" s="114">
        <f t="shared" si="11"/>
        <v>0</v>
      </c>
      <c r="CI752" s="41"/>
      <c r="CJ752" s="34"/>
      <c r="CK752" s="41"/>
      <c r="CL752" s="34"/>
      <c r="CM752" s="41"/>
      <c r="CN752" s="41"/>
      <c r="CO752" s="34"/>
      <c r="CP752" s="41"/>
      <c r="CQ752" s="37"/>
      <c r="CR752" s="40"/>
      <c r="CS752" s="37"/>
      <c r="CT752" s="37" t="s">
        <v>1597</v>
      </c>
      <c r="CV752" s="37"/>
    </row>
    <row r="753" spans="1:100">
      <c r="A753" s="21">
        <v>749</v>
      </c>
      <c r="B753" s="21">
        <f>Beneficiario!C750</f>
        <v>0</v>
      </c>
      <c r="C753" s="41"/>
      <c r="D753" s="37"/>
      <c r="E753" s="40"/>
      <c r="F753" s="77"/>
      <c r="G753" s="77"/>
      <c r="H753" s="37"/>
      <c r="I753" s="37"/>
      <c r="J753" s="37"/>
      <c r="K753" s="37"/>
      <c r="L753" s="37"/>
      <c r="M753" s="32"/>
      <c r="N753" s="41"/>
      <c r="O753" s="77"/>
      <c r="P753" s="77"/>
      <c r="Q753" s="37"/>
      <c r="R753" s="37"/>
      <c r="S753" s="37"/>
      <c r="T753" s="37"/>
      <c r="U753" s="37"/>
      <c r="V753" s="41"/>
      <c r="W753" s="77"/>
      <c r="X753" s="77"/>
      <c r="Y753" s="37"/>
      <c r="Z753" s="37"/>
      <c r="AA753" s="37"/>
      <c r="AB753" s="37"/>
      <c r="AC753" s="37"/>
      <c r="AD753" s="41"/>
      <c r="AE753" s="77"/>
      <c r="AF753" s="77"/>
      <c r="AG753" s="37"/>
      <c r="AH753" s="37"/>
      <c r="AI753" s="37"/>
      <c r="AJ753" s="37"/>
      <c r="AK753" s="37"/>
      <c r="AL753" s="41"/>
      <c r="AM753" s="77"/>
      <c r="AN753" s="77"/>
      <c r="AO753" s="37"/>
      <c r="AP753" s="37"/>
      <c r="AQ753" s="37"/>
      <c r="AR753" s="37"/>
      <c r="AS753" s="37"/>
      <c r="AT753" s="41"/>
      <c r="AU753" s="77"/>
      <c r="AV753" s="77"/>
      <c r="AW753" s="37"/>
      <c r="AX753" s="37"/>
      <c r="AY753" s="37"/>
      <c r="AZ753" s="37"/>
      <c r="BA753" s="37"/>
      <c r="BB753" s="41"/>
      <c r="BC753" s="77"/>
      <c r="BD753" s="77"/>
      <c r="BE753" s="37"/>
      <c r="BF753" s="37"/>
      <c r="BG753" s="37"/>
      <c r="BH753" s="37"/>
      <c r="BI753" s="37"/>
      <c r="BJ753" s="37"/>
      <c r="BK753" s="32"/>
      <c r="BL753" s="32"/>
      <c r="BM753" s="115">
        <f>Familia!AV752</f>
        <v>0</v>
      </c>
      <c r="BN753" s="32"/>
      <c r="BO753" s="115">
        <f>Familia!AW752</f>
        <v>0</v>
      </c>
      <c r="BP753" s="32"/>
      <c r="BQ753" s="115">
        <f>Familia!AX752</f>
        <v>0</v>
      </c>
      <c r="BR753" s="32"/>
      <c r="BS753" s="115">
        <f>Familia!AY752</f>
        <v>0</v>
      </c>
      <c r="BT753" s="32"/>
      <c r="BU753" s="115">
        <f>Familia!AZ752</f>
        <v>0</v>
      </c>
      <c r="BV753" s="32"/>
      <c r="BW753" s="115">
        <f>Familia!BA752</f>
        <v>0</v>
      </c>
      <c r="BX753" s="32"/>
      <c r="BY753" s="32"/>
      <c r="BZ753" s="39"/>
      <c r="CA753" s="39"/>
      <c r="CB753" s="39"/>
      <c r="CC753" s="39"/>
      <c r="CD753" s="39"/>
      <c r="CE753" s="39"/>
      <c r="CF753" s="37"/>
      <c r="CG753" s="40"/>
      <c r="CH753" s="114">
        <f t="shared" si="11"/>
        <v>0</v>
      </c>
      <c r="CI753" s="41"/>
      <c r="CJ753" s="34"/>
      <c r="CK753" s="41"/>
      <c r="CL753" s="34"/>
      <c r="CM753" s="41"/>
      <c r="CN753" s="41"/>
      <c r="CO753" s="34"/>
      <c r="CP753" s="41"/>
      <c r="CQ753" s="37"/>
      <c r="CR753" s="40"/>
      <c r="CS753" s="37"/>
      <c r="CT753" s="37" t="s">
        <v>1597</v>
      </c>
      <c r="CV753" s="37"/>
    </row>
    <row r="754" spans="1:100">
      <c r="A754" s="21">
        <v>750</v>
      </c>
      <c r="B754" s="21">
        <f>Beneficiario!C751</f>
        <v>0</v>
      </c>
      <c r="C754" s="41"/>
      <c r="D754" s="37"/>
      <c r="E754" s="40"/>
      <c r="F754" s="77"/>
      <c r="G754" s="77"/>
      <c r="H754" s="37"/>
      <c r="I754" s="37"/>
      <c r="J754" s="37"/>
      <c r="K754" s="37"/>
      <c r="L754" s="37"/>
      <c r="M754" s="32"/>
      <c r="N754" s="41"/>
      <c r="O754" s="77"/>
      <c r="P754" s="77"/>
      <c r="Q754" s="37"/>
      <c r="R754" s="37"/>
      <c r="S754" s="37"/>
      <c r="T754" s="37"/>
      <c r="U754" s="37"/>
      <c r="V754" s="41"/>
      <c r="W754" s="77"/>
      <c r="X754" s="77"/>
      <c r="Y754" s="37"/>
      <c r="Z754" s="37"/>
      <c r="AA754" s="37"/>
      <c r="AB754" s="37"/>
      <c r="AC754" s="37"/>
      <c r="AD754" s="41"/>
      <c r="AE754" s="77"/>
      <c r="AF754" s="77"/>
      <c r="AG754" s="37"/>
      <c r="AH754" s="37"/>
      <c r="AI754" s="37"/>
      <c r="AJ754" s="37"/>
      <c r="AK754" s="37"/>
      <c r="AL754" s="41"/>
      <c r="AM754" s="77"/>
      <c r="AN754" s="77"/>
      <c r="AO754" s="37"/>
      <c r="AP754" s="37"/>
      <c r="AQ754" s="37"/>
      <c r="AR754" s="37"/>
      <c r="AS754" s="37"/>
      <c r="AT754" s="41"/>
      <c r="AU754" s="77"/>
      <c r="AV754" s="77"/>
      <c r="AW754" s="37"/>
      <c r="AX754" s="37"/>
      <c r="AY754" s="37"/>
      <c r="AZ754" s="37"/>
      <c r="BA754" s="37"/>
      <c r="BB754" s="41"/>
      <c r="BC754" s="77"/>
      <c r="BD754" s="77"/>
      <c r="BE754" s="37"/>
      <c r="BF754" s="37"/>
      <c r="BG754" s="37"/>
      <c r="BH754" s="37"/>
      <c r="BI754" s="37"/>
      <c r="BJ754" s="37"/>
      <c r="BK754" s="32"/>
      <c r="BL754" s="32"/>
      <c r="BM754" s="115">
        <f>Familia!AV753</f>
        <v>0</v>
      </c>
      <c r="BN754" s="32"/>
      <c r="BO754" s="115">
        <f>Familia!AW753</f>
        <v>0</v>
      </c>
      <c r="BP754" s="32"/>
      <c r="BQ754" s="115">
        <f>Familia!AX753</f>
        <v>0</v>
      </c>
      <c r="BR754" s="32"/>
      <c r="BS754" s="115">
        <f>Familia!AY753</f>
        <v>0</v>
      </c>
      <c r="BT754" s="32"/>
      <c r="BU754" s="115">
        <f>Familia!AZ753</f>
        <v>0</v>
      </c>
      <c r="BV754" s="32"/>
      <c r="BW754" s="115">
        <f>Familia!BA753</f>
        <v>0</v>
      </c>
      <c r="BX754" s="32"/>
      <c r="BY754" s="32"/>
      <c r="BZ754" s="39"/>
      <c r="CA754" s="39"/>
      <c r="CB754" s="39"/>
      <c r="CC754" s="39"/>
      <c r="CD754" s="39"/>
      <c r="CE754" s="39"/>
      <c r="CF754" s="37"/>
      <c r="CG754" s="40"/>
      <c r="CH754" s="114">
        <f t="shared" si="11"/>
        <v>0</v>
      </c>
      <c r="CI754" s="41"/>
      <c r="CJ754" s="34"/>
      <c r="CK754" s="41"/>
      <c r="CL754" s="34"/>
      <c r="CM754" s="41"/>
      <c r="CN754" s="41"/>
      <c r="CO754" s="34"/>
      <c r="CP754" s="41"/>
      <c r="CQ754" s="37"/>
      <c r="CR754" s="40"/>
      <c r="CS754" s="37"/>
      <c r="CT754" s="37" t="s">
        <v>1597</v>
      </c>
      <c r="CV754" s="37"/>
    </row>
    <row r="755" spans="1:100">
      <c r="A755" s="21">
        <v>751</v>
      </c>
      <c r="B755" s="21">
        <f>Beneficiario!C752</f>
        <v>0</v>
      </c>
      <c r="C755" s="41"/>
      <c r="D755" s="37"/>
      <c r="E755" s="40"/>
      <c r="F755" s="77"/>
      <c r="G755" s="77"/>
      <c r="H755" s="37"/>
      <c r="I755" s="37"/>
      <c r="J755" s="37"/>
      <c r="K755" s="37"/>
      <c r="L755" s="37"/>
      <c r="M755" s="32"/>
      <c r="N755" s="41"/>
      <c r="O755" s="77"/>
      <c r="P755" s="77"/>
      <c r="Q755" s="37"/>
      <c r="R755" s="37"/>
      <c r="S755" s="37"/>
      <c r="T755" s="37"/>
      <c r="U755" s="37"/>
      <c r="V755" s="41"/>
      <c r="W755" s="77"/>
      <c r="X755" s="77"/>
      <c r="Y755" s="37"/>
      <c r="Z755" s="37"/>
      <c r="AA755" s="37"/>
      <c r="AB755" s="37"/>
      <c r="AC755" s="37"/>
      <c r="AD755" s="41"/>
      <c r="AE755" s="77"/>
      <c r="AF755" s="77"/>
      <c r="AG755" s="37"/>
      <c r="AH755" s="37"/>
      <c r="AI755" s="37"/>
      <c r="AJ755" s="37"/>
      <c r="AK755" s="37"/>
      <c r="AL755" s="41"/>
      <c r="AM755" s="77"/>
      <c r="AN755" s="77"/>
      <c r="AO755" s="37"/>
      <c r="AP755" s="37"/>
      <c r="AQ755" s="37"/>
      <c r="AR755" s="37"/>
      <c r="AS755" s="37"/>
      <c r="AT755" s="41"/>
      <c r="AU755" s="77"/>
      <c r="AV755" s="77"/>
      <c r="AW755" s="37"/>
      <c r="AX755" s="37"/>
      <c r="AY755" s="37"/>
      <c r="AZ755" s="37"/>
      <c r="BA755" s="37"/>
      <c r="BB755" s="41"/>
      <c r="BC755" s="77"/>
      <c r="BD755" s="77"/>
      <c r="BE755" s="37"/>
      <c r="BF755" s="37"/>
      <c r="BG755" s="37"/>
      <c r="BH755" s="37"/>
      <c r="BI755" s="37"/>
      <c r="BJ755" s="37"/>
      <c r="BK755" s="32"/>
      <c r="BL755" s="32"/>
      <c r="BM755" s="115">
        <f>Familia!AV754</f>
        <v>0</v>
      </c>
      <c r="BN755" s="32"/>
      <c r="BO755" s="115">
        <f>Familia!AW754</f>
        <v>0</v>
      </c>
      <c r="BP755" s="32"/>
      <c r="BQ755" s="115">
        <f>Familia!AX754</f>
        <v>0</v>
      </c>
      <c r="BR755" s="32"/>
      <c r="BS755" s="115">
        <f>Familia!AY754</f>
        <v>0</v>
      </c>
      <c r="BT755" s="32"/>
      <c r="BU755" s="115">
        <f>Familia!AZ754</f>
        <v>0</v>
      </c>
      <c r="BV755" s="32"/>
      <c r="BW755" s="115">
        <f>Familia!BA754</f>
        <v>0</v>
      </c>
      <c r="BX755" s="32"/>
      <c r="BY755" s="32"/>
      <c r="BZ755" s="39"/>
      <c r="CA755" s="39"/>
      <c r="CB755" s="39"/>
      <c r="CC755" s="39"/>
      <c r="CD755" s="39"/>
      <c r="CE755" s="39"/>
      <c r="CF755" s="37"/>
      <c r="CG755" s="40"/>
      <c r="CH755" s="114">
        <f t="shared" si="11"/>
        <v>0</v>
      </c>
      <c r="CI755" s="41"/>
      <c r="CJ755" s="34"/>
      <c r="CK755" s="41"/>
      <c r="CL755" s="34"/>
      <c r="CM755" s="41"/>
      <c r="CN755" s="41"/>
      <c r="CO755" s="34"/>
      <c r="CP755" s="41"/>
      <c r="CQ755" s="37"/>
      <c r="CR755" s="40"/>
      <c r="CS755" s="37"/>
      <c r="CT755" s="37" t="s">
        <v>1597</v>
      </c>
      <c r="CV755" s="37"/>
    </row>
    <row r="756" spans="1:100">
      <c r="A756" s="21">
        <v>752</v>
      </c>
      <c r="B756" s="21">
        <f>Beneficiario!C753</f>
        <v>0</v>
      </c>
      <c r="C756" s="41"/>
      <c r="D756" s="37"/>
      <c r="E756" s="40"/>
      <c r="F756" s="77"/>
      <c r="G756" s="77"/>
      <c r="H756" s="37"/>
      <c r="I756" s="37"/>
      <c r="J756" s="37"/>
      <c r="K756" s="37"/>
      <c r="L756" s="37"/>
      <c r="M756" s="32"/>
      <c r="N756" s="41"/>
      <c r="O756" s="77"/>
      <c r="P756" s="77"/>
      <c r="Q756" s="37"/>
      <c r="R756" s="37"/>
      <c r="S756" s="37"/>
      <c r="T756" s="37"/>
      <c r="U756" s="37"/>
      <c r="V756" s="41"/>
      <c r="W756" s="77"/>
      <c r="X756" s="77"/>
      <c r="Y756" s="37"/>
      <c r="Z756" s="37"/>
      <c r="AA756" s="37"/>
      <c r="AB756" s="37"/>
      <c r="AC756" s="37"/>
      <c r="AD756" s="41"/>
      <c r="AE756" s="77"/>
      <c r="AF756" s="77"/>
      <c r="AG756" s="37"/>
      <c r="AH756" s="37"/>
      <c r="AI756" s="37"/>
      <c r="AJ756" s="37"/>
      <c r="AK756" s="37"/>
      <c r="AL756" s="41"/>
      <c r="AM756" s="77"/>
      <c r="AN756" s="77"/>
      <c r="AO756" s="37"/>
      <c r="AP756" s="37"/>
      <c r="AQ756" s="37"/>
      <c r="AR756" s="37"/>
      <c r="AS756" s="37"/>
      <c r="AT756" s="41"/>
      <c r="AU756" s="77"/>
      <c r="AV756" s="77"/>
      <c r="AW756" s="37"/>
      <c r="AX756" s="37"/>
      <c r="AY756" s="37"/>
      <c r="AZ756" s="37"/>
      <c r="BA756" s="37"/>
      <c r="BB756" s="41"/>
      <c r="BC756" s="77"/>
      <c r="BD756" s="77"/>
      <c r="BE756" s="37"/>
      <c r="BF756" s="37"/>
      <c r="BG756" s="37"/>
      <c r="BH756" s="37"/>
      <c r="BI756" s="37"/>
      <c r="BJ756" s="37"/>
      <c r="BK756" s="32"/>
      <c r="BL756" s="32"/>
      <c r="BM756" s="115">
        <f>Familia!AV755</f>
        <v>0</v>
      </c>
      <c r="BN756" s="32"/>
      <c r="BO756" s="115">
        <f>Familia!AW755</f>
        <v>0</v>
      </c>
      <c r="BP756" s="32"/>
      <c r="BQ756" s="115">
        <f>Familia!AX755</f>
        <v>0</v>
      </c>
      <c r="BR756" s="32"/>
      <c r="BS756" s="115">
        <f>Familia!AY755</f>
        <v>0</v>
      </c>
      <c r="BT756" s="32"/>
      <c r="BU756" s="115">
        <f>Familia!AZ755</f>
        <v>0</v>
      </c>
      <c r="BV756" s="32"/>
      <c r="BW756" s="115">
        <f>Familia!BA755</f>
        <v>0</v>
      </c>
      <c r="BX756" s="32"/>
      <c r="BY756" s="32"/>
      <c r="BZ756" s="39"/>
      <c r="CA756" s="39"/>
      <c r="CB756" s="39"/>
      <c r="CC756" s="39"/>
      <c r="CD756" s="39"/>
      <c r="CE756" s="39"/>
      <c r="CF756" s="37"/>
      <c r="CG756" s="40"/>
      <c r="CH756" s="114">
        <f t="shared" si="11"/>
        <v>0</v>
      </c>
      <c r="CI756" s="41"/>
      <c r="CJ756" s="34"/>
      <c r="CK756" s="41"/>
      <c r="CL756" s="34"/>
      <c r="CM756" s="41"/>
      <c r="CN756" s="41"/>
      <c r="CO756" s="34"/>
      <c r="CP756" s="41"/>
      <c r="CQ756" s="37"/>
      <c r="CR756" s="40"/>
      <c r="CS756" s="37"/>
      <c r="CT756" s="37" t="s">
        <v>1597</v>
      </c>
      <c r="CV756" s="37"/>
    </row>
    <row r="757" spans="1:100">
      <c r="A757" s="21">
        <v>753</v>
      </c>
      <c r="B757" s="21">
        <f>Beneficiario!C754</f>
        <v>0</v>
      </c>
      <c r="C757" s="41"/>
      <c r="D757" s="37"/>
      <c r="E757" s="40"/>
      <c r="F757" s="77"/>
      <c r="G757" s="77"/>
      <c r="H757" s="37"/>
      <c r="I757" s="37"/>
      <c r="J757" s="37"/>
      <c r="K757" s="37"/>
      <c r="L757" s="37"/>
      <c r="M757" s="32"/>
      <c r="N757" s="41"/>
      <c r="O757" s="77"/>
      <c r="P757" s="77"/>
      <c r="Q757" s="37"/>
      <c r="R757" s="37"/>
      <c r="S757" s="37"/>
      <c r="T757" s="37"/>
      <c r="U757" s="37"/>
      <c r="V757" s="41"/>
      <c r="W757" s="77"/>
      <c r="X757" s="77"/>
      <c r="Y757" s="37"/>
      <c r="Z757" s="37"/>
      <c r="AA757" s="37"/>
      <c r="AB757" s="37"/>
      <c r="AC757" s="37"/>
      <c r="AD757" s="41"/>
      <c r="AE757" s="77"/>
      <c r="AF757" s="77"/>
      <c r="AG757" s="37"/>
      <c r="AH757" s="37"/>
      <c r="AI757" s="37"/>
      <c r="AJ757" s="37"/>
      <c r="AK757" s="37"/>
      <c r="AL757" s="41"/>
      <c r="AM757" s="77"/>
      <c r="AN757" s="77"/>
      <c r="AO757" s="37"/>
      <c r="AP757" s="37"/>
      <c r="AQ757" s="37"/>
      <c r="AR757" s="37"/>
      <c r="AS757" s="37"/>
      <c r="AT757" s="41"/>
      <c r="AU757" s="77"/>
      <c r="AV757" s="77"/>
      <c r="AW757" s="37"/>
      <c r="AX757" s="37"/>
      <c r="AY757" s="37"/>
      <c r="AZ757" s="37"/>
      <c r="BA757" s="37"/>
      <c r="BB757" s="41"/>
      <c r="BC757" s="77"/>
      <c r="BD757" s="77"/>
      <c r="BE757" s="37"/>
      <c r="BF757" s="37"/>
      <c r="BG757" s="37"/>
      <c r="BH757" s="37"/>
      <c r="BI757" s="37"/>
      <c r="BJ757" s="37"/>
      <c r="BK757" s="32"/>
      <c r="BL757" s="32"/>
      <c r="BM757" s="115">
        <f>Familia!AV756</f>
        <v>0</v>
      </c>
      <c r="BN757" s="32"/>
      <c r="BO757" s="115">
        <f>Familia!AW756</f>
        <v>0</v>
      </c>
      <c r="BP757" s="32"/>
      <c r="BQ757" s="115">
        <f>Familia!AX756</f>
        <v>0</v>
      </c>
      <c r="BR757" s="32"/>
      <c r="BS757" s="115">
        <f>Familia!AY756</f>
        <v>0</v>
      </c>
      <c r="BT757" s="32"/>
      <c r="BU757" s="115">
        <f>Familia!AZ756</f>
        <v>0</v>
      </c>
      <c r="BV757" s="32"/>
      <c r="BW757" s="115">
        <f>Familia!BA756</f>
        <v>0</v>
      </c>
      <c r="BX757" s="32"/>
      <c r="BY757" s="32"/>
      <c r="BZ757" s="39"/>
      <c r="CA757" s="39"/>
      <c r="CB757" s="39"/>
      <c r="CC757" s="39"/>
      <c r="CD757" s="39"/>
      <c r="CE757" s="39"/>
      <c r="CF757" s="37"/>
      <c r="CG757" s="40"/>
      <c r="CH757" s="114">
        <f t="shared" si="11"/>
        <v>0</v>
      </c>
      <c r="CI757" s="41"/>
      <c r="CJ757" s="34"/>
      <c r="CK757" s="41"/>
      <c r="CL757" s="34"/>
      <c r="CM757" s="41"/>
      <c r="CN757" s="41"/>
      <c r="CO757" s="34"/>
      <c r="CP757" s="41"/>
      <c r="CQ757" s="37"/>
      <c r="CR757" s="40"/>
      <c r="CS757" s="37"/>
      <c r="CT757" s="37" t="s">
        <v>1597</v>
      </c>
      <c r="CV757" s="37"/>
    </row>
    <row r="758" spans="1:100">
      <c r="A758" s="21">
        <v>754</v>
      </c>
      <c r="B758" s="21">
        <f>Beneficiario!C755</f>
        <v>0</v>
      </c>
      <c r="C758" s="41"/>
      <c r="D758" s="37"/>
      <c r="E758" s="40"/>
      <c r="F758" s="77"/>
      <c r="G758" s="77"/>
      <c r="H758" s="37"/>
      <c r="I758" s="37"/>
      <c r="J758" s="37"/>
      <c r="K758" s="37"/>
      <c r="L758" s="37"/>
      <c r="M758" s="32"/>
      <c r="N758" s="41"/>
      <c r="O758" s="77"/>
      <c r="P758" s="77"/>
      <c r="Q758" s="37"/>
      <c r="R758" s="37"/>
      <c r="S758" s="37"/>
      <c r="T758" s="37"/>
      <c r="U758" s="37"/>
      <c r="V758" s="41"/>
      <c r="W758" s="77"/>
      <c r="X758" s="77"/>
      <c r="Y758" s="37"/>
      <c r="Z758" s="37"/>
      <c r="AA758" s="37"/>
      <c r="AB758" s="37"/>
      <c r="AC758" s="37"/>
      <c r="AD758" s="41"/>
      <c r="AE758" s="77"/>
      <c r="AF758" s="77"/>
      <c r="AG758" s="37"/>
      <c r="AH758" s="37"/>
      <c r="AI758" s="37"/>
      <c r="AJ758" s="37"/>
      <c r="AK758" s="37"/>
      <c r="AL758" s="41"/>
      <c r="AM758" s="77"/>
      <c r="AN758" s="77"/>
      <c r="AO758" s="37"/>
      <c r="AP758" s="37"/>
      <c r="AQ758" s="37"/>
      <c r="AR758" s="37"/>
      <c r="AS758" s="37"/>
      <c r="AT758" s="41"/>
      <c r="AU758" s="77"/>
      <c r="AV758" s="77"/>
      <c r="AW758" s="37"/>
      <c r="AX758" s="37"/>
      <c r="AY758" s="37"/>
      <c r="AZ758" s="37"/>
      <c r="BA758" s="37"/>
      <c r="BB758" s="41"/>
      <c r="BC758" s="77"/>
      <c r="BD758" s="77"/>
      <c r="BE758" s="37"/>
      <c r="BF758" s="37"/>
      <c r="BG758" s="37"/>
      <c r="BH758" s="37"/>
      <c r="BI758" s="37"/>
      <c r="BJ758" s="37"/>
      <c r="BK758" s="32"/>
      <c r="BL758" s="32"/>
      <c r="BM758" s="115">
        <f>Familia!AV757</f>
        <v>0</v>
      </c>
      <c r="BN758" s="32"/>
      <c r="BO758" s="115">
        <f>Familia!AW757</f>
        <v>0</v>
      </c>
      <c r="BP758" s="32"/>
      <c r="BQ758" s="115">
        <f>Familia!AX757</f>
        <v>0</v>
      </c>
      <c r="BR758" s="32"/>
      <c r="BS758" s="115">
        <f>Familia!AY757</f>
        <v>0</v>
      </c>
      <c r="BT758" s="32"/>
      <c r="BU758" s="115">
        <f>Familia!AZ757</f>
        <v>0</v>
      </c>
      <c r="BV758" s="32"/>
      <c r="BW758" s="115">
        <f>Familia!BA757</f>
        <v>0</v>
      </c>
      <c r="BX758" s="32"/>
      <c r="BY758" s="32"/>
      <c r="BZ758" s="39"/>
      <c r="CA758" s="39"/>
      <c r="CB758" s="39"/>
      <c r="CC758" s="39"/>
      <c r="CD758" s="39"/>
      <c r="CE758" s="39"/>
      <c r="CF758" s="37"/>
      <c r="CG758" s="40"/>
      <c r="CH758" s="114">
        <f t="shared" si="11"/>
        <v>0</v>
      </c>
      <c r="CI758" s="41"/>
      <c r="CJ758" s="34"/>
      <c r="CK758" s="41"/>
      <c r="CL758" s="34"/>
      <c r="CM758" s="41"/>
      <c r="CN758" s="41"/>
      <c r="CO758" s="34"/>
      <c r="CP758" s="41"/>
      <c r="CQ758" s="37"/>
      <c r="CR758" s="40"/>
      <c r="CS758" s="37"/>
      <c r="CT758" s="37" t="s">
        <v>1597</v>
      </c>
      <c r="CV758" s="37"/>
    </row>
    <row r="759" spans="1:100">
      <c r="A759" s="21">
        <v>755</v>
      </c>
      <c r="B759" s="21">
        <f>Beneficiario!C756</f>
        <v>0</v>
      </c>
      <c r="C759" s="41"/>
      <c r="D759" s="37"/>
      <c r="E759" s="40"/>
      <c r="F759" s="77"/>
      <c r="G759" s="77"/>
      <c r="H759" s="37"/>
      <c r="I759" s="37"/>
      <c r="J759" s="37"/>
      <c r="K759" s="37"/>
      <c r="L759" s="37"/>
      <c r="M759" s="32"/>
      <c r="N759" s="41"/>
      <c r="O759" s="77"/>
      <c r="P759" s="77"/>
      <c r="Q759" s="37"/>
      <c r="R759" s="37"/>
      <c r="S759" s="37"/>
      <c r="T759" s="37"/>
      <c r="U759" s="37"/>
      <c r="V759" s="41"/>
      <c r="W759" s="77"/>
      <c r="X759" s="77"/>
      <c r="Y759" s="37"/>
      <c r="Z759" s="37"/>
      <c r="AA759" s="37"/>
      <c r="AB759" s="37"/>
      <c r="AC759" s="37"/>
      <c r="AD759" s="41"/>
      <c r="AE759" s="77"/>
      <c r="AF759" s="77"/>
      <c r="AG759" s="37"/>
      <c r="AH759" s="37"/>
      <c r="AI759" s="37"/>
      <c r="AJ759" s="37"/>
      <c r="AK759" s="37"/>
      <c r="AL759" s="41"/>
      <c r="AM759" s="77"/>
      <c r="AN759" s="77"/>
      <c r="AO759" s="37"/>
      <c r="AP759" s="37"/>
      <c r="AQ759" s="37"/>
      <c r="AR759" s="37"/>
      <c r="AS759" s="37"/>
      <c r="AT759" s="41"/>
      <c r="AU759" s="77"/>
      <c r="AV759" s="77"/>
      <c r="AW759" s="37"/>
      <c r="AX759" s="37"/>
      <c r="AY759" s="37"/>
      <c r="AZ759" s="37"/>
      <c r="BA759" s="37"/>
      <c r="BB759" s="41"/>
      <c r="BC759" s="77"/>
      <c r="BD759" s="77"/>
      <c r="BE759" s="37"/>
      <c r="BF759" s="37"/>
      <c r="BG759" s="37"/>
      <c r="BH759" s="37"/>
      <c r="BI759" s="37"/>
      <c r="BJ759" s="37"/>
      <c r="BK759" s="32"/>
      <c r="BL759" s="32"/>
      <c r="BM759" s="115">
        <f>Familia!AV758</f>
        <v>0</v>
      </c>
      <c r="BN759" s="32"/>
      <c r="BO759" s="115">
        <f>Familia!AW758</f>
        <v>0</v>
      </c>
      <c r="BP759" s="32"/>
      <c r="BQ759" s="115">
        <f>Familia!AX758</f>
        <v>0</v>
      </c>
      <c r="BR759" s="32"/>
      <c r="BS759" s="115">
        <f>Familia!AY758</f>
        <v>0</v>
      </c>
      <c r="BT759" s="32"/>
      <c r="BU759" s="115">
        <f>Familia!AZ758</f>
        <v>0</v>
      </c>
      <c r="BV759" s="32"/>
      <c r="BW759" s="115">
        <f>Familia!BA758</f>
        <v>0</v>
      </c>
      <c r="BX759" s="32"/>
      <c r="BY759" s="32"/>
      <c r="BZ759" s="39"/>
      <c r="CA759" s="39"/>
      <c r="CB759" s="39"/>
      <c r="CC759" s="39"/>
      <c r="CD759" s="39"/>
      <c r="CE759" s="39"/>
      <c r="CF759" s="37"/>
      <c r="CG759" s="40"/>
      <c r="CH759" s="114">
        <f t="shared" si="11"/>
        <v>0</v>
      </c>
      <c r="CI759" s="41"/>
      <c r="CJ759" s="34"/>
      <c r="CK759" s="41"/>
      <c r="CL759" s="34"/>
      <c r="CM759" s="41"/>
      <c r="CN759" s="41"/>
      <c r="CO759" s="34"/>
      <c r="CP759" s="41"/>
      <c r="CQ759" s="37"/>
      <c r="CR759" s="40"/>
      <c r="CS759" s="37"/>
      <c r="CT759" s="37" t="s">
        <v>1597</v>
      </c>
      <c r="CV759" s="37"/>
    </row>
    <row r="760" spans="1:100">
      <c r="A760" s="21">
        <v>756</v>
      </c>
      <c r="B760" s="21">
        <f>Beneficiario!C757</f>
        <v>0</v>
      </c>
      <c r="C760" s="41"/>
      <c r="D760" s="37"/>
      <c r="E760" s="40"/>
      <c r="F760" s="77"/>
      <c r="G760" s="77"/>
      <c r="H760" s="37"/>
      <c r="I760" s="37"/>
      <c r="J760" s="37"/>
      <c r="K760" s="37"/>
      <c r="L760" s="37"/>
      <c r="M760" s="32"/>
      <c r="N760" s="41"/>
      <c r="O760" s="77"/>
      <c r="P760" s="77"/>
      <c r="Q760" s="37"/>
      <c r="R760" s="37"/>
      <c r="S760" s="37"/>
      <c r="T760" s="37"/>
      <c r="U760" s="37"/>
      <c r="V760" s="41"/>
      <c r="W760" s="77"/>
      <c r="X760" s="77"/>
      <c r="Y760" s="37"/>
      <c r="Z760" s="37"/>
      <c r="AA760" s="37"/>
      <c r="AB760" s="37"/>
      <c r="AC760" s="37"/>
      <c r="AD760" s="41"/>
      <c r="AE760" s="77"/>
      <c r="AF760" s="77"/>
      <c r="AG760" s="37"/>
      <c r="AH760" s="37"/>
      <c r="AI760" s="37"/>
      <c r="AJ760" s="37"/>
      <c r="AK760" s="37"/>
      <c r="AL760" s="41"/>
      <c r="AM760" s="77"/>
      <c r="AN760" s="77"/>
      <c r="AO760" s="37"/>
      <c r="AP760" s="37"/>
      <c r="AQ760" s="37"/>
      <c r="AR760" s="37"/>
      <c r="AS760" s="37"/>
      <c r="AT760" s="41"/>
      <c r="AU760" s="77"/>
      <c r="AV760" s="77"/>
      <c r="AW760" s="37"/>
      <c r="AX760" s="37"/>
      <c r="AY760" s="37"/>
      <c r="AZ760" s="37"/>
      <c r="BA760" s="37"/>
      <c r="BB760" s="41"/>
      <c r="BC760" s="77"/>
      <c r="BD760" s="77"/>
      <c r="BE760" s="37"/>
      <c r="BF760" s="37"/>
      <c r="BG760" s="37"/>
      <c r="BH760" s="37"/>
      <c r="BI760" s="37"/>
      <c r="BJ760" s="37"/>
      <c r="BK760" s="32"/>
      <c r="BL760" s="32"/>
      <c r="BM760" s="115">
        <f>Familia!AV759</f>
        <v>0</v>
      </c>
      <c r="BN760" s="32"/>
      <c r="BO760" s="115">
        <f>Familia!AW759</f>
        <v>0</v>
      </c>
      <c r="BP760" s="32"/>
      <c r="BQ760" s="115">
        <f>Familia!AX759</f>
        <v>0</v>
      </c>
      <c r="BR760" s="32"/>
      <c r="BS760" s="115">
        <f>Familia!AY759</f>
        <v>0</v>
      </c>
      <c r="BT760" s="32"/>
      <c r="BU760" s="115">
        <f>Familia!AZ759</f>
        <v>0</v>
      </c>
      <c r="BV760" s="32"/>
      <c r="BW760" s="115">
        <f>Familia!BA759</f>
        <v>0</v>
      </c>
      <c r="BX760" s="32"/>
      <c r="BY760" s="32"/>
      <c r="BZ760" s="39"/>
      <c r="CA760" s="39"/>
      <c r="CB760" s="39"/>
      <c r="CC760" s="39"/>
      <c r="CD760" s="39"/>
      <c r="CE760" s="39"/>
      <c r="CF760" s="37"/>
      <c r="CG760" s="40"/>
      <c r="CH760" s="114">
        <f t="shared" si="11"/>
        <v>0</v>
      </c>
      <c r="CI760" s="41"/>
      <c r="CJ760" s="34"/>
      <c r="CK760" s="41"/>
      <c r="CL760" s="34"/>
      <c r="CM760" s="41"/>
      <c r="CN760" s="41"/>
      <c r="CO760" s="34"/>
      <c r="CP760" s="41"/>
      <c r="CQ760" s="37"/>
      <c r="CR760" s="40"/>
      <c r="CS760" s="37"/>
      <c r="CT760" s="37" t="s">
        <v>1597</v>
      </c>
      <c r="CV760" s="37"/>
    </row>
    <row r="761" spans="1:100">
      <c r="A761" s="21">
        <v>757</v>
      </c>
      <c r="B761" s="21">
        <f>Beneficiario!C758</f>
        <v>0</v>
      </c>
      <c r="C761" s="41"/>
      <c r="D761" s="37"/>
      <c r="E761" s="40"/>
      <c r="F761" s="77"/>
      <c r="G761" s="77"/>
      <c r="H761" s="37"/>
      <c r="I761" s="37"/>
      <c r="J761" s="37"/>
      <c r="K761" s="37"/>
      <c r="L761" s="37"/>
      <c r="M761" s="32"/>
      <c r="N761" s="41"/>
      <c r="O761" s="77"/>
      <c r="P761" s="77"/>
      <c r="Q761" s="37"/>
      <c r="R761" s="37"/>
      <c r="S761" s="37"/>
      <c r="T761" s="37"/>
      <c r="U761" s="37"/>
      <c r="V761" s="41"/>
      <c r="W761" s="77"/>
      <c r="X761" s="77"/>
      <c r="Y761" s="37"/>
      <c r="Z761" s="37"/>
      <c r="AA761" s="37"/>
      <c r="AB761" s="37"/>
      <c r="AC761" s="37"/>
      <c r="AD761" s="41"/>
      <c r="AE761" s="77"/>
      <c r="AF761" s="77"/>
      <c r="AG761" s="37"/>
      <c r="AH761" s="37"/>
      <c r="AI761" s="37"/>
      <c r="AJ761" s="37"/>
      <c r="AK761" s="37"/>
      <c r="AL761" s="41"/>
      <c r="AM761" s="77"/>
      <c r="AN761" s="77"/>
      <c r="AO761" s="37"/>
      <c r="AP761" s="37"/>
      <c r="AQ761" s="37"/>
      <c r="AR761" s="37"/>
      <c r="AS761" s="37"/>
      <c r="AT761" s="41"/>
      <c r="AU761" s="77"/>
      <c r="AV761" s="77"/>
      <c r="AW761" s="37"/>
      <c r="AX761" s="37"/>
      <c r="AY761" s="37"/>
      <c r="AZ761" s="37"/>
      <c r="BA761" s="37"/>
      <c r="BB761" s="41"/>
      <c r="BC761" s="77"/>
      <c r="BD761" s="77"/>
      <c r="BE761" s="37"/>
      <c r="BF761" s="37"/>
      <c r="BG761" s="37"/>
      <c r="BH761" s="37"/>
      <c r="BI761" s="37"/>
      <c r="BJ761" s="37"/>
      <c r="BK761" s="32"/>
      <c r="BL761" s="32"/>
      <c r="BM761" s="115">
        <f>Familia!AV760</f>
        <v>0</v>
      </c>
      <c r="BN761" s="32"/>
      <c r="BO761" s="115">
        <f>Familia!AW760</f>
        <v>0</v>
      </c>
      <c r="BP761" s="32"/>
      <c r="BQ761" s="115">
        <f>Familia!AX760</f>
        <v>0</v>
      </c>
      <c r="BR761" s="32"/>
      <c r="BS761" s="115">
        <f>Familia!AY760</f>
        <v>0</v>
      </c>
      <c r="BT761" s="32"/>
      <c r="BU761" s="115">
        <f>Familia!AZ760</f>
        <v>0</v>
      </c>
      <c r="BV761" s="32"/>
      <c r="BW761" s="115">
        <f>Familia!BA760</f>
        <v>0</v>
      </c>
      <c r="BX761" s="32"/>
      <c r="BY761" s="32"/>
      <c r="BZ761" s="39"/>
      <c r="CA761" s="39"/>
      <c r="CB761" s="39"/>
      <c r="CC761" s="39"/>
      <c r="CD761" s="39"/>
      <c r="CE761" s="39"/>
      <c r="CF761" s="37"/>
      <c r="CG761" s="40"/>
      <c r="CH761" s="114">
        <f t="shared" si="11"/>
        <v>0</v>
      </c>
      <c r="CI761" s="41"/>
      <c r="CJ761" s="34"/>
      <c r="CK761" s="41"/>
      <c r="CL761" s="34"/>
      <c r="CM761" s="41"/>
      <c r="CN761" s="41"/>
      <c r="CO761" s="34"/>
      <c r="CP761" s="41"/>
      <c r="CQ761" s="37"/>
      <c r="CR761" s="40"/>
      <c r="CS761" s="37"/>
      <c r="CT761" s="37" t="s">
        <v>1597</v>
      </c>
      <c r="CV761" s="37"/>
    </row>
    <row r="762" spans="1:100">
      <c r="A762" s="21">
        <v>758</v>
      </c>
      <c r="B762" s="21">
        <f>Beneficiario!C759</f>
        <v>0</v>
      </c>
      <c r="C762" s="41"/>
      <c r="D762" s="37"/>
      <c r="E762" s="40"/>
      <c r="F762" s="77"/>
      <c r="G762" s="77"/>
      <c r="H762" s="37"/>
      <c r="I762" s="37"/>
      <c r="J762" s="37"/>
      <c r="K762" s="37"/>
      <c r="L762" s="37"/>
      <c r="M762" s="32"/>
      <c r="N762" s="41"/>
      <c r="O762" s="77"/>
      <c r="P762" s="77"/>
      <c r="Q762" s="37"/>
      <c r="R762" s="37"/>
      <c r="S762" s="37"/>
      <c r="T762" s="37"/>
      <c r="U762" s="37"/>
      <c r="V762" s="41"/>
      <c r="W762" s="77"/>
      <c r="X762" s="77"/>
      <c r="Y762" s="37"/>
      <c r="Z762" s="37"/>
      <c r="AA762" s="37"/>
      <c r="AB762" s="37"/>
      <c r="AC762" s="37"/>
      <c r="AD762" s="41"/>
      <c r="AE762" s="77"/>
      <c r="AF762" s="77"/>
      <c r="AG762" s="37"/>
      <c r="AH762" s="37"/>
      <c r="AI762" s="37"/>
      <c r="AJ762" s="37"/>
      <c r="AK762" s="37"/>
      <c r="AL762" s="41"/>
      <c r="AM762" s="77"/>
      <c r="AN762" s="77"/>
      <c r="AO762" s="37"/>
      <c r="AP762" s="37"/>
      <c r="AQ762" s="37"/>
      <c r="AR762" s="37"/>
      <c r="AS762" s="37"/>
      <c r="AT762" s="41"/>
      <c r="AU762" s="77"/>
      <c r="AV762" s="77"/>
      <c r="AW762" s="37"/>
      <c r="AX762" s="37"/>
      <c r="AY762" s="37"/>
      <c r="AZ762" s="37"/>
      <c r="BA762" s="37"/>
      <c r="BB762" s="41"/>
      <c r="BC762" s="77"/>
      <c r="BD762" s="77"/>
      <c r="BE762" s="37"/>
      <c r="BF762" s="37"/>
      <c r="BG762" s="37"/>
      <c r="BH762" s="37"/>
      <c r="BI762" s="37"/>
      <c r="BJ762" s="37"/>
      <c r="BK762" s="32"/>
      <c r="BL762" s="32"/>
      <c r="BM762" s="115">
        <f>Familia!AV761</f>
        <v>0</v>
      </c>
      <c r="BN762" s="32"/>
      <c r="BO762" s="115">
        <f>Familia!AW761</f>
        <v>0</v>
      </c>
      <c r="BP762" s="32"/>
      <c r="BQ762" s="115">
        <f>Familia!AX761</f>
        <v>0</v>
      </c>
      <c r="BR762" s="32"/>
      <c r="BS762" s="115">
        <f>Familia!AY761</f>
        <v>0</v>
      </c>
      <c r="BT762" s="32"/>
      <c r="BU762" s="115">
        <f>Familia!AZ761</f>
        <v>0</v>
      </c>
      <c r="BV762" s="32"/>
      <c r="BW762" s="115">
        <f>Familia!BA761</f>
        <v>0</v>
      </c>
      <c r="BX762" s="32"/>
      <c r="BY762" s="32"/>
      <c r="BZ762" s="39"/>
      <c r="CA762" s="39"/>
      <c r="CB762" s="39"/>
      <c r="CC762" s="39"/>
      <c r="CD762" s="39"/>
      <c r="CE762" s="39"/>
      <c r="CF762" s="37"/>
      <c r="CG762" s="40"/>
      <c r="CH762" s="114">
        <f t="shared" si="11"/>
        <v>0</v>
      </c>
      <c r="CI762" s="41"/>
      <c r="CJ762" s="34"/>
      <c r="CK762" s="41"/>
      <c r="CL762" s="34"/>
      <c r="CM762" s="41"/>
      <c r="CN762" s="41"/>
      <c r="CO762" s="34"/>
      <c r="CP762" s="41"/>
      <c r="CQ762" s="37"/>
      <c r="CR762" s="40"/>
      <c r="CS762" s="37"/>
      <c r="CT762" s="37" t="s">
        <v>1597</v>
      </c>
      <c r="CV762" s="37"/>
    </row>
    <row r="763" spans="1:100">
      <c r="A763" s="21">
        <v>759</v>
      </c>
      <c r="B763" s="21">
        <f>Beneficiario!C760</f>
        <v>0</v>
      </c>
      <c r="C763" s="41"/>
      <c r="D763" s="37"/>
      <c r="E763" s="40"/>
      <c r="F763" s="77"/>
      <c r="G763" s="77"/>
      <c r="H763" s="37"/>
      <c r="I763" s="37"/>
      <c r="J763" s="37"/>
      <c r="K763" s="37"/>
      <c r="L763" s="37"/>
      <c r="M763" s="32"/>
      <c r="N763" s="41"/>
      <c r="O763" s="77"/>
      <c r="P763" s="77"/>
      <c r="Q763" s="37"/>
      <c r="R763" s="37"/>
      <c r="S763" s="37"/>
      <c r="T763" s="37"/>
      <c r="U763" s="37"/>
      <c r="V763" s="41"/>
      <c r="W763" s="77"/>
      <c r="X763" s="77"/>
      <c r="Y763" s="37"/>
      <c r="Z763" s="37"/>
      <c r="AA763" s="37"/>
      <c r="AB763" s="37"/>
      <c r="AC763" s="37"/>
      <c r="AD763" s="41"/>
      <c r="AE763" s="77"/>
      <c r="AF763" s="77"/>
      <c r="AG763" s="37"/>
      <c r="AH763" s="37"/>
      <c r="AI763" s="37"/>
      <c r="AJ763" s="37"/>
      <c r="AK763" s="37"/>
      <c r="AL763" s="41"/>
      <c r="AM763" s="77"/>
      <c r="AN763" s="77"/>
      <c r="AO763" s="37"/>
      <c r="AP763" s="37"/>
      <c r="AQ763" s="37"/>
      <c r="AR763" s="37"/>
      <c r="AS763" s="37"/>
      <c r="AT763" s="41"/>
      <c r="AU763" s="77"/>
      <c r="AV763" s="77"/>
      <c r="AW763" s="37"/>
      <c r="AX763" s="37"/>
      <c r="AY763" s="37"/>
      <c r="AZ763" s="37"/>
      <c r="BA763" s="37"/>
      <c r="BB763" s="41"/>
      <c r="BC763" s="77"/>
      <c r="BD763" s="77"/>
      <c r="BE763" s="37"/>
      <c r="BF763" s="37"/>
      <c r="BG763" s="37"/>
      <c r="BH763" s="37"/>
      <c r="BI763" s="37"/>
      <c r="BJ763" s="37"/>
      <c r="BK763" s="32"/>
      <c r="BL763" s="32"/>
      <c r="BM763" s="115">
        <f>Familia!AV762</f>
        <v>0</v>
      </c>
      <c r="BN763" s="32"/>
      <c r="BO763" s="115">
        <f>Familia!AW762</f>
        <v>0</v>
      </c>
      <c r="BP763" s="32"/>
      <c r="BQ763" s="115">
        <f>Familia!AX762</f>
        <v>0</v>
      </c>
      <c r="BR763" s="32"/>
      <c r="BS763" s="115">
        <f>Familia!AY762</f>
        <v>0</v>
      </c>
      <c r="BT763" s="32"/>
      <c r="BU763" s="115">
        <f>Familia!AZ762</f>
        <v>0</v>
      </c>
      <c r="BV763" s="32"/>
      <c r="BW763" s="115">
        <f>Familia!BA762</f>
        <v>0</v>
      </c>
      <c r="BX763" s="32"/>
      <c r="BY763" s="32"/>
      <c r="BZ763" s="39"/>
      <c r="CA763" s="39"/>
      <c r="CB763" s="39"/>
      <c r="CC763" s="39"/>
      <c r="CD763" s="39"/>
      <c r="CE763" s="39"/>
      <c r="CF763" s="37"/>
      <c r="CG763" s="40"/>
      <c r="CH763" s="114">
        <f t="shared" si="11"/>
        <v>0</v>
      </c>
      <c r="CI763" s="41"/>
      <c r="CJ763" s="34"/>
      <c r="CK763" s="41"/>
      <c r="CL763" s="34"/>
      <c r="CM763" s="41"/>
      <c r="CN763" s="41"/>
      <c r="CO763" s="34"/>
      <c r="CP763" s="41"/>
      <c r="CQ763" s="37"/>
      <c r="CR763" s="40"/>
      <c r="CS763" s="37"/>
      <c r="CT763" s="37" t="s">
        <v>1597</v>
      </c>
      <c r="CV763" s="37"/>
    </row>
    <row r="764" spans="1:100">
      <c r="A764" s="21">
        <v>760</v>
      </c>
      <c r="B764" s="21">
        <f>Beneficiario!C761</f>
        <v>0</v>
      </c>
      <c r="C764" s="41"/>
      <c r="D764" s="37"/>
      <c r="E764" s="40"/>
      <c r="F764" s="77"/>
      <c r="G764" s="77"/>
      <c r="H764" s="37"/>
      <c r="I764" s="37"/>
      <c r="J764" s="37"/>
      <c r="K764" s="37"/>
      <c r="L764" s="37"/>
      <c r="M764" s="32"/>
      <c r="N764" s="41"/>
      <c r="O764" s="77"/>
      <c r="P764" s="77"/>
      <c r="Q764" s="37"/>
      <c r="R764" s="37"/>
      <c r="S764" s="37"/>
      <c r="T764" s="37"/>
      <c r="U764" s="37"/>
      <c r="V764" s="41"/>
      <c r="W764" s="77"/>
      <c r="X764" s="77"/>
      <c r="Y764" s="37"/>
      <c r="Z764" s="37"/>
      <c r="AA764" s="37"/>
      <c r="AB764" s="37"/>
      <c r="AC764" s="37"/>
      <c r="AD764" s="41"/>
      <c r="AE764" s="77"/>
      <c r="AF764" s="77"/>
      <c r="AG764" s="37"/>
      <c r="AH764" s="37"/>
      <c r="AI764" s="37"/>
      <c r="AJ764" s="37"/>
      <c r="AK764" s="37"/>
      <c r="AL764" s="41"/>
      <c r="AM764" s="77"/>
      <c r="AN764" s="77"/>
      <c r="AO764" s="37"/>
      <c r="AP764" s="37"/>
      <c r="AQ764" s="37"/>
      <c r="AR764" s="37"/>
      <c r="AS764" s="37"/>
      <c r="AT764" s="41"/>
      <c r="AU764" s="77"/>
      <c r="AV764" s="77"/>
      <c r="AW764" s="37"/>
      <c r="AX764" s="37"/>
      <c r="AY764" s="37"/>
      <c r="AZ764" s="37"/>
      <c r="BA764" s="37"/>
      <c r="BB764" s="41"/>
      <c r="BC764" s="77"/>
      <c r="BD764" s="77"/>
      <c r="BE764" s="37"/>
      <c r="BF764" s="37"/>
      <c r="BG764" s="37"/>
      <c r="BH764" s="37"/>
      <c r="BI764" s="37"/>
      <c r="BJ764" s="37"/>
      <c r="BK764" s="32"/>
      <c r="BL764" s="32"/>
      <c r="BM764" s="115">
        <f>Familia!AV763</f>
        <v>0</v>
      </c>
      <c r="BN764" s="32"/>
      <c r="BO764" s="115">
        <f>Familia!AW763</f>
        <v>0</v>
      </c>
      <c r="BP764" s="32"/>
      <c r="BQ764" s="115">
        <f>Familia!AX763</f>
        <v>0</v>
      </c>
      <c r="BR764" s="32"/>
      <c r="BS764" s="115">
        <f>Familia!AY763</f>
        <v>0</v>
      </c>
      <c r="BT764" s="32"/>
      <c r="BU764" s="115">
        <f>Familia!AZ763</f>
        <v>0</v>
      </c>
      <c r="BV764" s="32"/>
      <c r="BW764" s="115">
        <f>Familia!BA763</f>
        <v>0</v>
      </c>
      <c r="BX764" s="32"/>
      <c r="BY764" s="32"/>
      <c r="BZ764" s="39"/>
      <c r="CA764" s="39"/>
      <c r="CB764" s="39"/>
      <c r="CC764" s="39"/>
      <c r="CD764" s="39"/>
      <c r="CE764" s="39"/>
      <c r="CF764" s="37"/>
      <c r="CG764" s="40"/>
      <c r="CH764" s="114">
        <f t="shared" si="11"/>
        <v>0</v>
      </c>
      <c r="CI764" s="41"/>
      <c r="CJ764" s="34"/>
      <c r="CK764" s="41"/>
      <c r="CL764" s="34"/>
      <c r="CM764" s="41"/>
      <c r="CN764" s="41"/>
      <c r="CO764" s="34"/>
      <c r="CP764" s="41"/>
      <c r="CQ764" s="37"/>
      <c r="CR764" s="40"/>
      <c r="CS764" s="37"/>
      <c r="CT764" s="37" t="s">
        <v>1597</v>
      </c>
      <c r="CV764" s="37"/>
    </row>
    <row r="765" spans="1:100">
      <c r="A765" s="21">
        <v>761</v>
      </c>
      <c r="B765" s="21">
        <f>Beneficiario!C762</f>
        <v>0</v>
      </c>
      <c r="C765" s="41"/>
      <c r="D765" s="37"/>
      <c r="E765" s="40"/>
      <c r="F765" s="77"/>
      <c r="G765" s="77"/>
      <c r="H765" s="37"/>
      <c r="I765" s="37"/>
      <c r="J765" s="37"/>
      <c r="K765" s="37"/>
      <c r="L765" s="37"/>
      <c r="M765" s="32"/>
      <c r="N765" s="41"/>
      <c r="O765" s="77"/>
      <c r="P765" s="77"/>
      <c r="Q765" s="37"/>
      <c r="R765" s="37"/>
      <c r="S765" s="37"/>
      <c r="T765" s="37"/>
      <c r="U765" s="37"/>
      <c r="V765" s="41"/>
      <c r="W765" s="77"/>
      <c r="X765" s="77"/>
      <c r="Y765" s="37"/>
      <c r="Z765" s="37"/>
      <c r="AA765" s="37"/>
      <c r="AB765" s="37"/>
      <c r="AC765" s="37"/>
      <c r="AD765" s="41"/>
      <c r="AE765" s="77"/>
      <c r="AF765" s="77"/>
      <c r="AG765" s="37"/>
      <c r="AH765" s="37"/>
      <c r="AI765" s="37"/>
      <c r="AJ765" s="37"/>
      <c r="AK765" s="37"/>
      <c r="AL765" s="41"/>
      <c r="AM765" s="77"/>
      <c r="AN765" s="77"/>
      <c r="AO765" s="37"/>
      <c r="AP765" s="37"/>
      <c r="AQ765" s="37"/>
      <c r="AR765" s="37"/>
      <c r="AS765" s="37"/>
      <c r="AT765" s="41"/>
      <c r="AU765" s="77"/>
      <c r="AV765" s="77"/>
      <c r="AW765" s="37"/>
      <c r="AX765" s="37"/>
      <c r="AY765" s="37"/>
      <c r="AZ765" s="37"/>
      <c r="BA765" s="37"/>
      <c r="BB765" s="41"/>
      <c r="BC765" s="77"/>
      <c r="BD765" s="77"/>
      <c r="BE765" s="37"/>
      <c r="BF765" s="37"/>
      <c r="BG765" s="37"/>
      <c r="BH765" s="37"/>
      <c r="BI765" s="37"/>
      <c r="BJ765" s="37"/>
      <c r="BK765" s="32"/>
      <c r="BL765" s="32"/>
      <c r="BM765" s="115">
        <f>Familia!AV764</f>
        <v>0</v>
      </c>
      <c r="BN765" s="32"/>
      <c r="BO765" s="115">
        <f>Familia!AW764</f>
        <v>0</v>
      </c>
      <c r="BP765" s="32"/>
      <c r="BQ765" s="115">
        <f>Familia!AX764</f>
        <v>0</v>
      </c>
      <c r="BR765" s="32"/>
      <c r="BS765" s="115">
        <f>Familia!AY764</f>
        <v>0</v>
      </c>
      <c r="BT765" s="32"/>
      <c r="BU765" s="115">
        <f>Familia!AZ764</f>
        <v>0</v>
      </c>
      <c r="BV765" s="32"/>
      <c r="BW765" s="115">
        <f>Familia!BA764</f>
        <v>0</v>
      </c>
      <c r="BX765" s="32"/>
      <c r="BY765" s="32"/>
      <c r="BZ765" s="39"/>
      <c r="CA765" s="39"/>
      <c r="CB765" s="39"/>
      <c r="CC765" s="39"/>
      <c r="CD765" s="39"/>
      <c r="CE765" s="39"/>
      <c r="CF765" s="37"/>
      <c r="CG765" s="40"/>
      <c r="CH765" s="114">
        <f t="shared" si="11"/>
        <v>0</v>
      </c>
      <c r="CI765" s="41"/>
      <c r="CJ765" s="34"/>
      <c r="CK765" s="41"/>
      <c r="CL765" s="34"/>
      <c r="CM765" s="41"/>
      <c r="CN765" s="41"/>
      <c r="CO765" s="34"/>
      <c r="CP765" s="41"/>
      <c r="CQ765" s="37"/>
      <c r="CR765" s="40"/>
      <c r="CS765" s="37"/>
      <c r="CT765" s="37" t="s">
        <v>1597</v>
      </c>
      <c r="CV765" s="37"/>
    </row>
    <row r="766" spans="1:100">
      <c r="A766" s="21">
        <v>762</v>
      </c>
      <c r="B766" s="21">
        <f>Beneficiario!C763</f>
        <v>0</v>
      </c>
      <c r="C766" s="41"/>
      <c r="D766" s="37"/>
      <c r="E766" s="40"/>
      <c r="F766" s="77"/>
      <c r="G766" s="77"/>
      <c r="H766" s="37"/>
      <c r="I766" s="37"/>
      <c r="J766" s="37"/>
      <c r="K766" s="37"/>
      <c r="L766" s="37"/>
      <c r="M766" s="32"/>
      <c r="N766" s="41"/>
      <c r="O766" s="77"/>
      <c r="P766" s="77"/>
      <c r="Q766" s="37"/>
      <c r="R766" s="37"/>
      <c r="S766" s="37"/>
      <c r="T766" s="37"/>
      <c r="U766" s="37"/>
      <c r="V766" s="41"/>
      <c r="W766" s="77"/>
      <c r="X766" s="77"/>
      <c r="Y766" s="37"/>
      <c r="Z766" s="37"/>
      <c r="AA766" s="37"/>
      <c r="AB766" s="37"/>
      <c r="AC766" s="37"/>
      <c r="AD766" s="41"/>
      <c r="AE766" s="77"/>
      <c r="AF766" s="77"/>
      <c r="AG766" s="37"/>
      <c r="AH766" s="37"/>
      <c r="AI766" s="37"/>
      <c r="AJ766" s="37"/>
      <c r="AK766" s="37"/>
      <c r="AL766" s="41"/>
      <c r="AM766" s="77"/>
      <c r="AN766" s="77"/>
      <c r="AO766" s="37"/>
      <c r="AP766" s="37"/>
      <c r="AQ766" s="37"/>
      <c r="AR766" s="37"/>
      <c r="AS766" s="37"/>
      <c r="AT766" s="41"/>
      <c r="AU766" s="77"/>
      <c r="AV766" s="77"/>
      <c r="AW766" s="37"/>
      <c r="AX766" s="37"/>
      <c r="AY766" s="37"/>
      <c r="AZ766" s="37"/>
      <c r="BA766" s="37"/>
      <c r="BB766" s="41"/>
      <c r="BC766" s="77"/>
      <c r="BD766" s="77"/>
      <c r="BE766" s="37"/>
      <c r="BF766" s="37"/>
      <c r="BG766" s="37"/>
      <c r="BH766" s="37"/>
      <c r="BI766" s="37"/>
      <c r="BJ766" s="37"/>
      <c r="BK766" s="32"/>
      <c r="BL766" s="32"/>
      <c r="BM766" s="115">
        <f>Familia!AV765</f>
        <v>0</v>
      </c>
      <c r="BN766" s="32"/>
      <c r="BO766" s="115">
        <f>Familia!AW765</f>
        <v>0</v>
      </c>
      <c r="BP766" s="32"/>
      <c r="BQ766" s="115">
        <f>Familia!AX765</f>
        <v>0</v>
      </c>
      <c r="BR766" s="32"/>
      <c r="BS766" s="115">
        <f>Familia!AY765</f>
        <v>0</v>
      </c>
      <c r="BT766" s="32"/>
      <c r="BU766" s="115">
        <f>Familia!AZ765</f>
        <v>0</v>
      </c>
      <c r="BV766" s="32"/>
      <c r="BW766" s="115">
        <f>Familia!BA765</f>
        <v>0</v>
      </c>
      <c r="BX766" s="32"/>
      <c r="BY766" s="32"/>
      <c r="BZ766" s="39"/>
      <c r="CA766" s="39"/>
      <c r="CB766" s="39"/>
      <c r="CC766" s="39"/>
      <c r="CD766" s="39"/>
      <c r="CE766" s="39"/>
      <c r="CF766" s="37"/>
      <c r="CG766" s="40"/>
      <c r="CH766" s="114">
        <f t="shared" si="11"/>
        <v>0</v>
      </c>
      <c r="CI766" s="41"/>
      <c r="CJ766" s="34"/>
      <c r="CK766" s="41"/>
      <c r="CL766" s="34"/>
      <c r="CM766" s="41"/>
      <c r="CN766" s="41"/>
      <c r="CO766" s="34"/>
      <c r="CP766" s="41"/>
      <c r="CQ766" s="37"/>
      <c r="CR766" s="40"/>
      <c r="CS766" s="37"/>
      <c r="CT766" s="37" t="s">
        <v>1597</v>
      </c>
      <c r="CV766" s="37"/>
    </row>
    <row r="767" spans="1:100">
      <c r="A767" s="21">
        <v>763</v>
      </c>
      <c r="B767" s="21">
        <f>Beneficiario!C764</f>
        <v>0</v>
      </c>
      <c r="C767" s="41"/>
      <c r="D767" s="37"/>
      <c r="E767" s="40"/>
      <c r="F767" s="77"/>
      <c r="G767" s="77"/>
      <c r="H767" s="37"/>
      <c r="I767" s="37"/>
      <c r="J767" s="37"/>
      <c r="K767" s="37"/>
      <c r="L767" s="37"/>
      <c r="M767" s="32"/>
      <c r="N767" s="41"/>
      <c r="O767" s="77"/>
      <c r="P767" s="77"/>
      <c r="Q767" s="37"/>
      <c r="R767" s="37"/>
      <c r="S767" s="37"/>
      <c r="T767" s="37"/>
      <c r="U767" s="37"/>
      <c r="V767" s="41"/>
      <c r="W767" s="77"/>
      <c r="X767" s="77"/>
      <c r="Y767" s="37"/>
      <c r="Z767" s="37"/>
      <c r="AA767" s="37"/>
      <c r="AB767" s="37"/>
      <c r="AC767" s="37"/>
      <c r="AD767" s="41"/>
      <c r="AE767" s="77"/>
      <c r="AF767" s="77"/>
      <c r="AG767" s="37"/>
      <c r="AH767" s="37"/>
      <c r="AI767" s="37"/>
      <c r="AJ767" s="37"/>
      <c r="AK767" s="37"/>
      <c r="AL767" s="41"/>
      <c r="AM767" s="77"/>
      <c r="AN767" s="77"/>
      <c r="AO767" s="37"/>
      <c r="AP767" s="37"/>
      <c r="AQ767" s="37"/>
      <c r="AR767" s="37"/>
      <c r="AS767" s="37"/>
      <c r="AT767" s="41"/>
      <c r="AU767" s="77"/>
      <c r="AV767" s="77"/>
      <c r="AW767" s="37"/>
      <c r="AX767" s="37"/>
      <c r="AY767" s="37"/>
      <c r="AZ767" s="37"/>
      <c r="BA767" s="37"/>
      <c r="BB767" s="41"/>
      <c r="BC767" s="77"/>
      <c r="BD767" s="77"/>
      <c r="BE767" s="37"/>
      <c r="BF767" s="37"/>
      <c r="BG767" s="37"/>
      <c r="BH767" s="37"/>
      <c r="BI767" s="37"/>
      <c r="BJ767" s="37"/>
      <c r="BK767" s="32"/>
      <c r="BL767" s="32"/>
      <c r="BM767" s="115">
        <f>Familia!AV766</f>
        <v>0</v>
      </c>
      <c r="BN767" s="32"/>
      <c r="BO767" s="115">
        <f>Familia!AW766</f>
        <v>0</v>
      </c>
      <c r="BP767" s="32"/>
      <c r="BQ767" s="115">
        <f>Familia!AX766</f>
        <v>0</v>
      </c>
      <c r="BR767" s="32"/>
      <c r="BS767" s="115">
        <f>Familia!AY766</f>
        <v>0</v>
      </c>
      <c r="BT767" s="32"/>
      <c r="BU767" s="115">
        <f>Familia!AZ766</f>
        <v>0</v>
      </c>
      <c r="BV767" s="32"/>
      <c r="BW767" s="115">
        <f>Familia!BA766</f>
        <v>0</v>
      </c>
      <c r="BX767" s="32"/>
      <c r="BY767" s="32"/>
      <c r="BZ767" s="39"/>
      <c r="CA767" s="39"/>
      <c r="CB767" s="39"/>
      <c r="CC767" s="39"/>
      <c r="CD767" s="39"/>
      <c r="CE767" s="39"/>
      <c r="CF767" s="37"/>
      <c r="CG767" s="40"/>
      <c r="CH767" s="114">
        <f t="shared" si="11"/>
        <v>0</v>
      </c>
      <c r="CI767" s="41"/>
      <c r="CJ767" s="34"/>
      <c r="CK767" s="41"/>
      <c r="CL767" s="34"/>
      <c r="CM767" s="41"/>
      <c r="CN767" s="41"/>
      <c r="CO767" s="34"/>
      <c r="CP767" s="41"/>
      <c r="CQ767" s="37"/>
      <c r="CR767" s="40"/>
      <c r="CS767" s="37"/>
      <c r="CT767" s="37" t="s">
        <v>1597</v>
      </c>
      <c r="CV767" s="37"/>
    </row>
    <row r="768" spans="1:100">
      <c r="A768" s="21">
        <v>764</v>
      </c>
      <c r="B768" s="21">
        <f>Beneficiario!C765</f>
        <v>0</v>
      </c>
      <c r="C768" s="41"/>
      <c r="D768" s="37"/>
      <c r="E768" s="40"/>
      <c r="F768" s="77"/>
      <c r="G768" s="77"/>
      <c r="H768" s="37"/>
      <c r="I768" s="37"/>
      <c r="J768" s="37"/>
      <c r="K768" s="37"/>
      <c r="L768" s="37"/>
      <c r="M768" s="32"/>
      <c r="N768" s="41"/>
      <c r="O768" s="77"/>
      <c r="P768" s="77"/>
      <c r="Q768" s="37"/>
      <c r="R768" s="37"/>
      <c r="S768" s="37"/>
      <c r="T768" s="37"/>
      <c r="U768" s="37"/>
      <c r="V768" s="41"/>
      <c r="W768" s="77"/>
      <c r="X768" s="77"/>
      <c r="Y768" s="37"/>
      <c r="Z768" s="37"/>
      <c r="AA768" s="37"/>
      <c r="AB768" s="37"/>
      <c r="AC768" s="37"/>
      <c r="AD768" s="41"/>
      <c r="AE768" s="77"/>
      <c r="AF768" s="77"/>
      <c r="AG768" s="37"/>
      <c r="AH768" s="37"/>
      <c r="AI768" s="37"/>
      <c r="AJ768" s="37"/>
      <c r="AK768" s="37"/>
      <c r="AL768" s="41"/>
      <c r="AM768" s="77"/>
      <c r="AN768" s="77"/>
      <c r="AO768" s="37"/>
      <c r="AP768" s="37"/>
      <c r="AQ768" s="37"/>
      <c r="AR768" s="37"/>
      <c r="AS768" s="37"/>
      <c r="AT768" s="41"/>
      <c r="AU768" s="77"/>
      <c r="AV768" s="77"/>
      <c r="AW768" s="37"/>
      <c r="AX768" s="37"/>
      <c r="AY768" s="37"/>
      <c r="AZ768" s="37"/>
      <c r="BA768" s="37"/>
      <c r="BB768" s="41"/>
      <c r="BC768" s="77"/>
      <c r="BD768" s="77"/>
      <c r="BE768" s="37"/>
      <c r="BF768" s="37"/>
      <c r="BG768" s="37"/>
      <c r="BH768" s="37"/>
      <c r="BI768" s="37"/>
      <c r="BJ768" s="37"/>
      <c r="BK768" s="32"/>
      <c r="BL768" s="32"/>
      <c r="BM768" s="115">
        <f>Familia!AV767</f>
        <v>0</v>
      </c>
      <c r="BN768" s="32"/>
      <c r="BO768" s="115">
        <f>Familia!AW767</f>
        <v>0</v>
      </c>
      <c r="BP768" s="32"/>
      <c r="BQ768" s="115">
        <f>Familia!AX767</f>
        <v>0</v>
      </c>
      <c r="BR768" s="32"/>
      <c r="BS768" s="115">
        <f>Familia!AY767</f>
        <v>0</v>
      </c>
      <c r="BT768" s="32"/>
      <c r="BU768" s="115">
        <f>Familia!AZ767</f>
        <v>0</v>
      </c>
      <c r="BV768" s="32"/>
      <c r="BW768" s="115">
        <f>Familia!BA767</f>
        <v>0</v>
      </c>
      <c r="BX768" s="32"/>
      <c r="BY768" s="32"/>
      <c r="BZ768" s="39"/>
      <c r="CA768" s="39"/>
      <c r="CB768" s="39"/>
      <c r="CC768" s="39"/>
      <c r="CD768" s="39"/>
      <c r="CE768" s="39"/>
      <c r="CF768" s="37"/>
      <c r="CG768" s="40"/>
      <c r="CH768" s="114">
        <f t="shared" si="11"/>
        <v>0</v>
      </c>
      <c r="CI768" s="41"/>
      <c r="CJ768" s="34"/>
      <c r="CK768" s="41"/>
      <c r="CL768" s="34"/>
      <c r="CM768" s="41"/>
      <c r="CN768" s="41"/>
      <c r="CO768" s="34"/>
      <c r="CP768" s="41"/>
      <c r="CQ768" s="37"/>
      <c r="CR768" s="40"/>
      <c r="CS768" s="37"/>
      <c r="CT768" s="37" t="s">
        <v>1597</v>
      </c>
      <c r="CV768" s="37"/>
    </row>
    <row r="769" spans="1:100">
      <c r="A769" s="21">
        <v>765</v>
      </c>
      <c r="B769" s="21">
        <f>Beneficiario!C766</f>
        <v>0</v>
      </c>
      <c r="C769" s="41"/>
      <c r="D769" s="37"/>
      <c r="E769" s="40"/>
      <c r="F769" s="77"/>
      <c r="G769" s="77"/>
      <c r="H769" s="37"/>
      <c r="I769" s="37"/>
      <c r="J769" s="37"/>
      <c r="K769" s="37"/>
      <c r="L769" s="37"/>
      <c r="M769" s="32"/>
      <c r="N769" s="41"/>
      <c r="O769" s="77"/>
      <c r="P769" s="77"/>
      <c r="Q769" s="37"/>
      <c r="R769" s="37"/>
      <c r="S769" s="37"/>
      <c r="T769" s="37"/>
      <c r="U769" s="37"/>
      <c r="V769" s="41"/>
      <c r="W769" s="77"/>
      <c r="X769" s="77"/>
      <c r="Y769" s="37"/>
      <c r="Z769" s="37"/>
      <c r="AA769" s="37"/>
      <c r="AB769" s="37"/>
      <c r="AC769" s="37"/>
      <c r="AD769" s="41"/>
      <c r="AE769" s="77"/>
      <c r="AF769" s="77"/>
      <c r="AG769" s="37"/>
      <c r="AH769" s="37"/>
      <c r="AI769" s="37"/>
      <c r="AJ769" s="37"/>
      <c r="AK769" s="37"/>
      <c r="AL769" s="41"/>
      <c r="AM769" s="77"/>
      <c r="AN769" s="77"/>
      <c r="AO769" s="37"/>
      <c r="AP769" s="37"/>
      <c r="AQ769" s="37"/>
      <c r="AR769" s="37"/>
      <c r="AS769" s="37"/>
      <c r="AT769" s="41"/>
      <c r="AU769" s="77"/>
      <c r="AV769" s="77"/>
      <c r="AW769" s="37"/>
      <c r="AX769" s="37"/>
      <c r="AY769" s="37"/>
      <c r="AZ769" s="37"/>
      <c r="BA769" s="37"/>
      <c r="BB769" s="41"/>
      <c r="BC769" s="77"/>
      <c r="BD769" s="77"/>
      <c r="BE769" s="37"/>
      <c r="BF769" s="37"/>
      <c r="BG769" s="37"/>
      <c r="BH769" s="37"/>
      <c r="BI769" s="37"/>
      <c r="BJ769" s="37"/>
      <c r="BK769" s="32"/>
      <c r="BL769" s="32"/>
      <c r="BM769" s="115">
        <f>Familia!AV768</f>
        <v>0</v>
      </c>
      <c r="BN769" s="32"/>
      <c r="BO769" s="115">
        <f>Familia!AW768</f>
        <v>0</v>
      </c>
      <c r="BP769" s="32"/>
      <c r="BQ769" s="115">
        <f>Familia!AX768</f>
        <v>0</v>
      </c>
      <c r="BR769" s="32"/>
      <c r="BS769" s="115">
        <f>Familia!AY768</f>
        <v>0</v>
      </c>
      <c r="BT769" s="32"/>
      <c r="BU769" s="115">
        <f>Familia!AZ768</f>
        <v>0</v>
      </c>
      <c r="BV769" s="32"/>
      <c r="BW769" s="115">
        <f>Familia!BA768</f>
        <v>0</v>
      </c>
      <c r="BX769" s="32"/>
      <c r="BY769" s="32"/>
      <c r="BZ769" s="39"/>
      <c r="CA769" s="39"/>
      <c r="CB769" s="39"/>
      <c r="CC769" s="39"/>
      <c r="CD769" s="39"/>
      <c r="CE769" s="39"/>
      <c r="CF769" s="37"/>
      <c r="CG769" s="40"/>
      <c r="CH769" s="114">
        <f t="shared" si="11"/>
        <v>0</v>
      </c>
      <c r="CI769" s="41"/>
      <c r="CJ769" s="34"/>
      <c r="CK769" s="41"/>
      <c r="CL769" s="34"/>
      <c r="CM769" s="41"/>
      <c r="CN769" s="41"/>
      <c r="CO769" s="34"/>
      <c r="CP769" s="41"/>
      <c r="CQ769" s="37"/>
      <c r="CR769" s="40"/>
      <c r="CS769" s="37"/>
      <c r="CT769" s="37" t="s">
        <v>1597</v>
      </c>
      <c r="CV769" s="37"/>
    </row>
    <row r="770" spans="1:100">
      <c r="A770" s="21">
        <v>766</v>
      </c>
      <c r="B770" s="21">
        <f>Beneficiario!C767</f>
        <v>0</v>
      </c>
      <c r="C770" s="41"/>
      <c r="D770" s="37"/>
      <c r="E770" s="40"/>
      <c r="F770" s="77"/>
      <c r="G770" s="77"/>
      <c r="H770" s="37"/>
      <c r="I770" s="37"/>
      <c r="J770" s="37"/>
      <c r="K770" s="37"/>
      <c r="L770" s="37"/>
      <c r="M770" s="32"/>
      <c r="N770" s="41"/>
      <c r="O770" s="77"/>
      <c r="P770" s="77"/>
      <c r="Q770" s="37"/>
      <c r="R770" s="37"/>
      <c r="S770" s="37"/>
      <c r="T770" s="37"/>
      <c r="U770" s="37"/>
      <c r="V770" s="41"/>
      <c r="W770" s="77"/>
      <c r="X770" s="77"/>
      <c r="Y770" s="37"/>
      <c r="Z770" s="37"/>
      <c r="AA770" s="37"/>
      <c r="AB770" s="37"/>
      <c r="AC770" s="37"/>
      <c r="AD770" s="41"/>
      <c r="AE770" s="77"/>
      <c r="AF770" s="77"/>
      <c r="AG770" s="37"/>
      <c r="AH770" s="37"/>
      <c r="AI770" s="37"/>
      <c r="AJ770" s="37"/>
      <c r="AK770" s="37"/>
      <c r="AL770" s="41"/>
      <c r="AM770" s="77"/>
      <c r="AN770" s="77"/>
      <c r="AO770" s="37"/>
      <c r="AP770" s="37"/>
      <c r="AQ770" s="37"/>
      <c r="AR770" s="37"/>
      <c r="AS770" s="37"/>
      <c r="AT770" s="41"/>
      <c r="AU770" s="77"/>
      <c r="AV770" s="77"/>
      <c r="AW770" s="37"/>
      <c r="AX770" s="37"/>
      <c r="AY770" s="37"/>
      <c r="AZ770" s="37"/>
      <c r="BA770" s="37"/>
      <c r="BB770" s="41"/>
      <c r="BC770" s="77"/>
      <c r="BD770" s="77"/>
      <c r="BE770" s="37"/>
      <c r="BF770" s="37"/>
      <c r="BG770" s="37"/>
      <c r="BH770" s="37"/>
      <c r="BI770" s="37"/>
      <c r="BJ770" s="37"/>
      <c r="BK770" s="32"/>
      <c r="BL770" s="32"/>
      <c r="BM770" s="115">
        <f>Familia!AV769</f>
        <v>0</v>
      </c>
      <c r="BN770" s="32"/>
      <c r="BO770" s="115">
        <f>Familia!AW769</f>
        <v>0</v>
      </c>
      <c r="BP770" s="32"/>
      <c r="BQ770" s="115">
        <f>Familia!AX769</f>
        <v>0</v>
      </c>
      <c r="BR770" s="32"/>
      <c r="BS770" s="115">
        <f>Familia!AY769</f>
        <v>0</v>
      </c>
      <c r="BT770" s="32"/>
      <c r="BU770" s="115">
        <f>Familia!AZ769</f>
        <v>0</v>
      </c>
      <c r="BV770" s="32"/>
      <c r="BW770" s="115">
        <f>Familia!BA769</f>
        <v>0</v>
      </c>
      <c r="BX770" s="32"/>
      <c r="BY770" s="32"/>
      <c r="BZ770" s="39"/>
      <c r="CA770" s="39"/>
      <c r="CB770" s="39"/>
      <c r="CC770" s="39"/>
      <c r="CD770" s="39"/>
      <c r="CE770" s="39"/>
      <c r="CF770" s="37"/>
      <c r="CG770" s="40"/>
      <c r="CH770" s="114">
        <f t="shared" si="11"/>
        <v>0</v>
      </c>
      <c r="CI770" s="41"/>
      <c r="CJ770" s="34"/>
      <c r="CK770" s="41"/>
      <c r="CL770" s="34"/>
      <c r="CM770" s="41"/>
      <c r="CN770" s="41"/>
      <c r="CO770" s="34"/>
      <c r="CP770" s="41"/>
      <c r="CQ770" s="37"/>
      <c r="CR770" s="40"/>
      <c r="CS770" s="37"/>
      <c r="CT770" s="37" t="s">
        <v>1597</v>
      </c>
      <c r="CV770" s="37"/>
    </row>
    <row r="771" spans="1:100">
      <c r="A771" s="21">
        <v>767</v>
      </c>
      <c r="B771" s="21">
        <f>Beneficiario!C768</f>
        <v>0</v>
      </c>
      <c r="C771" s="41"/>
      <c r="D771" s="37"/>
      <c r="E771" s="40"/>
      <c r="F771" s="77"/>
      <c r="G771" s="77"/>
      <c r="H771" s="37"/>
      <c r="I771" s="37"/>
      <c r="J771" s="37"/>
      <c r="K771" s="37"/>
      <c r="L771" s="37"/>
      <c r="M771" s="32"/>
      <c r="N771" s="41"/>
      <c r="O771" s="77"/>
      <c r="P771" s="77"/>
      <c r="Q771" s="37"/>
      <c r="R771" s="37"/>
      <c r="S771" s="37"/>
      <c r="T771" s="37"/>
      <c r="U771" s="37"/>
      <c r="V771" s="41"/>
      <c r="W771" s="77"/>
      <c r="X771" s="77"/>
      <c r="Y771" s="37"/>
      <c r="Z771" s="37"/>
      <c r="AA771" s="37"/>
      <c r="AB771" s="37"/>
      <c r="AC771" s="37"/>
      <c r="AD771" s="41"/>
      <c r="AE771" s="77"/>
      <c r="AF771" s="77"/>
      <c r="AG771" s="37"/>
      <c r="AH771" s="37"/>
      <c r="AI771" s="37"/>
      <c r="AJ771" s="37"/>
      <c r="AK771" s="37"/>
      <c r="AL771" s="41"/>
      <c r="AM771" s="77"/>
      <c r="AN771" s="77"/>
      <c r="AO771" s="37"/>
      <c r="AP771" s="37"/>
      <c r="AQ771" s="37"/>
      <c r="AR771" s="37"/>
      <c r="AS771" s="37"/>
      <c r="AT771" s="41"/>
      <c r="AU771" s="77"/>
      <c r="AV771" s="77"/>
      <c r="AW771" s="37"/>
      <c r="AX771" s="37"/>
      <c r="AY771" s="37"/>
      <c r="AZ771" s="37"/>
      <c r="BA771" s="37"/>
      <c r="BB771" s="41"/>
      <c r="BC771" s="77"/>
      <c r="BD771" s="77"/>
      <c r="BE771" s="37"/>
      <c r="BF771" s="37"/>
      <c r="BG771" s="37"/>
      <c r="BH771" s="37"/>
      <c r="BI771" s="37"/>
      <c r="BJ771" s="37"/>
      <c r="BK771" s="32"/>
      <c r="BL771" s="32"/>
      <c r="BM771" s="115">
        <f>Familia!AV770</f>
        <v>0</v>
      </c>
      <c r="BN771" s="32"/>
      <c r="BO771" s="115">
        <f>Familia!AW770</f>
        <v>0</v>
      </c>
      <c r="BP771" s="32"/>
      <c r="BQ771" s="115">
        <f>Familia!AX770</f>
        <v>0</v>
      </c>
      <c r="BR771" s="32"/>
      <c r="BS771" s="115">
        <f>Familia!AY770</f>
        <v>0</v>
      </c>
      <c r="BT771" s="32"/>
      <c r="BU771" s="115">
        <f>Familia!AZ770</f>
        <v>0</v>
      </c>
      <c r="BV771" s="32"/>
      <c r="BW771" s="115">
        <f>Familia!BA770</f>
        <v>0</v>
      </c>
      <c r="BX771" s="32"/>
      <c r="BY771" s="32"/>
      <c r="BZ771" s="39"/>
      <c r="CA771" s="39"/>
      <c r="CB771" s="39"/>
      <c r="CC771" s="39"/>
      <c r="CD771" s="39"/>
      <c r="CE771" s="39"/>
      <c r="CF771" s="37"/>
      <c r="CG771" s="40"/>
      <c r="CH771" s="114">
        <f t="shared" si="11"/>
        <v>0</v>
      </c>
      <c r="CI771" s="41"/>
      <c r="CJ771" s="34"/>
      <c r="CK771" s="41"/>
      <c r="CL771" s="34"/>
      <c r="CM771" s="41"/>
      <c r="CN771" s="41"/>
      <c r="CO771" s="34"/>
      <c r="CP771" s="41"/>
      <c r="CQ771" s="37"/>
      <c r="CR771" s="40"/>
      <c r="CS771" s="37"/>
      <c r="CT771" s="37" t="s">
        <v>1597</v>
      </c>
      <c r="CV771" s="37"/>
    </row>
    <row r="772" spans="1:100">
      <c r="A772" s="21">
        <v>768</v>
      </c>
      <c r="B772" s="21">
        <f>Beneficiario!C769</f>
        <v>0</v>
      </c>
      <c r="C772" s="41"/>
      <c r="D772" s="37"/>
      <c r="E772" s="40"/>
      <c r="F772" s="77"/>
      <c r="G772" s="77"/>
      <c r="H772" s="37"/>
      <c r="I772" s="37"/>
      <c r="J772" s="37"/>
      <c r="K772" s="37"/>
      <c r="L772" s="37"/>
      <c r="M772" s="32"/>
      <c r="N772" s="41"/>
      <c r="O772" s="77"/>
      <c r="P772" s="77"/>
      <c r="Q772" s="37"/>
      <c r="R772" s="37"/>
      <c r="S772" s="37"/>
      <c r="T772" s="37"/>
      <c r="U772" s="37"/>
      <c r="V772" s="41"/>
      <c r="W772" s="77"/>
      <c r="X772" s="77"/>
      <c r="Y772" s="37"/>
      <c r="Z772" s="37"/>
      <c r="AA772" s="37"/>
      <c r="AB772" s="37"/>
      <c r="AC772" s="37"/>
      <c r="AD772" s="41"/>
      <c r="AE772" s="77"/>
      <c r="AF772" s="77"/>
      <c r="AG772" s="37"/>
      <c r="AH772" s="37"/>
      <c r="AI772" s="37"/>
      <c r="AJ772" s="37"/>
      <c r="AK772" s="37"/>
      <c r="AL772" s="41"/>
      <c r="AM772" s="77"/>
      <c r="AN772" s="77"/>
      <c r="AO772" s="37"/>
      <c r="AP772" s="37"/>
      <c r="AQ772" s="37"/>
      <c r="AR772" s="37"/>
      <c r="AS772" s="37"/>
      <c r="AT772" s="41"/>
      <c r="AU772" s="77"/>
      <c r="AV772" s="77"/>
      <c r="AW772" s="37"/>
      <c r="AX772" s="37"/>
      <c r="AY772" s="37"/>
      <c r="AZ772" s="37"/>
      <c r="BA772" s="37"/>
      <c r="BB772" s="41"/>
      <c r="BC772" s="77"/>
      <c r="BD772" s="77"/>
      <c r="BE772" s="37"/>
      <c r="BF772" s="37"/>
      <c r="BG772" s="37"/>
      <c r="BH772" s="37"/>
      <c r="BI772" s="37"/>
      <c r="BJ772" s="37"/>
      <c r="BK772" s="32"/>
      <c r="BL772" s="32"/>
      <c r="BM772" s="115">
        <f>Familia!AV771</f>
        <v>0</v>
      </c>
      <c r="BN772" s="32"/>
      <c r="BO772" s="115">
        <f>Familia!AW771</f>
        <v>0</v>
      </c>
      <c r="BP772" s="32"/>
      <c r="BQ772" s="115">
        <f>Familia!AX771</f>
        <v>0</v>
      </c>
      <c r="BR772" s="32"/>
      <c r="BS772" s="115">
        <f>Familia!AY771</f>
        <v>0</v>
      </c>
      <c r="BT772" s="32"/>
      <c r="BU772" s="115">
        <f>Familia!AZ771</f>
        <v>0</v>
      </c>
      <c r="BV772" s="32"/>
      <c r="BW772" s="115">
        <f>Familia!BA771</f>
        <v>0</v>
      </c>
      <c r="BX772" s="32"/>
      <c r="BY772" s="32"/>
      <c r="BZ772" s="39"/>
      <c r="CA772" s="39"/>
      <c r="CB772" s="39"/>
      <c r="CC772" s="39"/>
      <c r="CD772" s="39"/>
      <c r="CE772" s="39"/>
      <c r="CF772" s="37"/>
      <c r="CG772" s="40"/>
      <c r="CH772" s="114">
        <f t="shared" si="11"/>
        <v>0</v>
      </c>
      <c r="CI772" s="41"/>
      <c r="CJ772" s="34"/>
      <c r="CK772" s="41"/>
      <c r="CL772" s="34"/>
      <c r="CM772" s="41"/>
      <c r="CN772" s="41"/>
      <c r="CO772" s="34"/>
      <c r="CP772" s="41"/>
      <c r="CQ772" s="37"/>
      <c r="CR772" s="40"/>
      <c r="CS772" s="37"/>
      <c r="CT772" s="37" t="s">
        <v>1597</v>
      </c>
      <c r="CV772" s="37"/>
    </row>
    <row r="773" spans="1:100">
      <c r="A773" s="21">
        <v>769</v>
      </c>
      <c r="B773" s="21">
        <f>Beneficiario!C770</f>
        <v>0</v>
      </c>
      <c r="C773" s="41"/>
      <c r="D773" s="37"/>
      <c r="E773" s="40"/>
      <c r="F773" s="77"/>
      <c r="G773" s="77"/>
      <c r="H773" s="37"/>
      <c r="I773" s="37"/>
      <c r="J773" s="37"/>
      <c r="K773" s="37"/>
      <c r="L773" s="37"/>
      <c r="M773" s="32"/>
      <c r="N773" s="41"/>
      <c r="O773" s="77"/>
      <c r="P773" s="77"/>
      <c r="Q773" s="37"/>
      <c r="R773" s="37"/>
      <c r="S773" s="37"/>
      <c r="T773" s="37"/>
      <c r="U773" s="37"/>
      <c r="V773" s="41"/>
      <c r="W773" s="77"/>
      <c r="X773" s="77"/>
      <c r="Y773" s="37"/>
      <c r="Z773" s="37"/>
      <c r="AA773" s="37"/>
      <c r="AB773" s="37"/>
      <c r="AC773" s="37"/>
      <c r="AD773" s="41"/>
      <c r="AE773" s="77"/>
      <c r="AF773" s="77"/>
      <c r="AG773" s="37"/>
      <c r="AH773" s="37"/>
      <c r="AI773" s="37"/>
      <c r="AJ773" s="37"/>
      <c r="AK773" s="37"/>
      <c r="AL773" s="41"/>
      <c r="AM773" s="77"/>
      <c r="AN773" s="77"/>
      <c r="AO773" s="37"/>
      <c r="AP773" s="37"/>
      <c r="AQ773" s="37"/>
      <c r="AR773" s="37"/>
      <c r="AS773" s="37"/>
      <c r="AT773" s="41"/>
      <c r="AU773" s="77"/>
      <c r="AV773" s="77"/>
      <c r="AW773" s="37"/>
      <c r="AX773" s="37"/>
      <c r="AY773" s="37"/>
      <c r="AZ773" s="37"/>
      <c r="BA773" s="37"/>
      <c r="BB773" s="41"/>
      <c r="BC773" s="77"/>
      <c r="BD773" s="77"/>
      <c r="BE773" s="37"/>
      <c r="BF773" s="37"/>
      <c r="BG773" s="37"/>
      <c r="BH773" s="37"/>
      <c r="BI773" s="37"/>
      <c r="BJ773" s="37"/>
      <c r="BK773" s="32"/>
      <c r="BL773" s="32"/>
      <c r="BM773" s="115">
        <f>Familia!AV772</f>
        <v>0</v>
      </c>
      <c r="BN773" s="32"/>
      <c r="BO773" s="115">
        <f>Familia!AW772</f>
        <v>0</v>
      </c>
      <c r="BP773" s="32"/>
      <c r="BQ773" s="115">
        <f>Familia!AX772</f>
        <v>0</v>
      </c>
      <c r="BR773" s="32"/>
      <c r="BS773" s="115">
        <f>Familia!AY772</f>
        <v>0</v>
      </c>
      <c r="BT773" s="32"/>
      <c r="BU773" s="115">
        <f>Familia!AZ772</f>
        <v>0</v>
      </c>
      <c r="BV773" s="32"/>
      <c r="BW773" s="115">
        <f>Familia!BA772</f>
        <v>0</v>
      </c>
      <c r="BX773" s="32"/>
      <c r="BY773" s="32"/>
      <c r="BZ773" s="39"/>
      <c r="CA773" s="39"/>
      <c r="CB773" s="39"/>
      <c r="CC773" s="39"/>
      <c r="CD773" s="39"/>
      <c r="CE773" s="39"/>
      <c r="CF773" s="37"/>
      <c r="CG773" s="40"/>
      <c r="CH773" s="114">
        <f t="shared" si="11"/>
        <v>0</v>
      </c>
      <c r="CI773" s="41"/>
      <c r="CJ773" s="34"/>
      <c r="CK773" s="41"/>
      <c r="CL773" s="34"/>
      <c r="CM773" s="41"/>
      <c r="CN773" s="41"/>
      <c r="CO773" s="34"/>
      <c r="CP773" s="41"/>
      <c r="CQ773" s="37"/>
      <c r="CR773" s="40"/>
      <c r="CS773" s="37"/>
      <c r="CT773" s="37" t="s">
        <v>1597</v>
      </c>
      <c r="CV773" s="37"/>
    </row>
    <row r="774" spans="1:100">
      <c r="A774" s="21">
        <v>770</v>
      </c>
      <c r="B774" s="21">
        <f>Beneficiario!C771</f>
        <v>0</v>
      </c>
      <c r="C774" s="41"/>
      <c r="D774" s="37"/>
      <c r="E774" s="40"/>
      <c r="F774" s="77"/>
      <c r="G774" s="77"/>
      <c r="H774" s="37"/>
      <c r="I774" s="37"/>
      <c r="J774" s="37"/>
      <c r="K774" s="37"/>
      <c r="L774" s="37"/>
      <c r="M774" s="32"/>
      <c r="N774" s="41"/>
      <c r="O774" s="77"/>
      <c r="P774" s="77"/>
      <c r="Q774" s="37"/>
      <c r="R774" s="37"/>
      <c r="S774" s="37"/>
      <c r="T774" s="37"/>
      <c r="U774" s="37"/>
      <c r="V774" s="41"/>
      <c r="W774" s="77"/>
      <c r="X774" s="77"/>
      <c r="Y774" s="37"/>
      <c r="Z774" s="37"/>
      <c r="AA774" s="37"/>
      <c r="AB774" s="37"/>
      <c r="AC774" s="37"/>
      <c r="AD774" s="41"/>
      <c r="AE774" s="77"/>
      <c r="AF774" s="77"/>
      <c r="AG774" s="37"/>
      <c r="AH774" s="37"/>
      <c r="AI774" s="37"/>
      <c r="AJ774" s="37"/>
      <c r="AK774" s="37"/>
      <c r="AL774" s="41"/>
      <c r="AM774" s="77"/>
      <c r="AN774" s="77"/>
      <c r="AO774" s="37"/>
      <c r="AP774" s="37"/>
      <c r="AQ774" s="37"/>
      <c r="AR774" s="37"/>
      <c r="AS774" s="37"/>
      <c r="AT774" s="41"/>
      <c r="AU774" s="77"/>
      <c r="AV774" s="77"/>
      <c r="AW774" s="37"/>
      <c r="AX774" s="37"/>
      <c r="AY774" s="37"/>
      <c r="AZ774" s="37"/>
      <c r="BA774" s="37"/>
      <c r="BB774" s="41"/>
      <c r="BC774" s="77"/>
      <c r="BD774" s="77"/>
      <c r="BE774" s="37"/>
      <c r="BF774" s="37"/>
      <c r="BG774" s="37"/>
      <c r="BH774" s="37"/>
      <c r="BI774" s="37"/>
      <c r="BJ774" s="37"/>
      <c r="BK774" s="32"/>
      <c r="BL774" s="32"/>
      <c r="BM774" s="115">
        <f>Familia!AV773</f>
        <v>0</v>
      </c>
      <c r="BN774" s="32"/>
      <c r="BO774" s="115">
        <f>Familia!AW773</f>
        <v>0</v>
      </c>
      <c r="BP774" s="32"/>
      <c r="BQ774" s="115">
        <f>Familia!AX773</f>
        <v>0</v>
      </c>
      <c r="BR774" s="32"/>
      <c r="BS774" s="115">
        <f>Familia!AY773</f>
        <v>0</v>
      </c>
      <c r="BT774" s="32"/>
      <c r="BU774" s="115">
        <f>Familia!AZ773</f>
        <v>0</v>
      </c>
      <c r="BV774" s="32"/>
      <c r="BW774" s="115">
        <f>Familia!BA773</f>
        <v>0</v>
      </c>
      <c r="BX774" s="32"/>
      <c r="BY774" s="32"/>
      <c r="BZ774" s="39"/>
      <c r="CA774" s="39"/>
      <c r="CB774" s="39"/>
      <c r="CC774" s="39"/>
      <c r="CD774" s="39"/>
      <c r="CE774" s="39"/>
      <c r="CF774" s="37"/>
      <c r="CG774" s="40"/>
      <c r="CH774" s="114">
        <f t="shared" ref="CH774:CH837" si="12">CG774-E774</f>
        <v>0</v>
      </c>
      <c r="CI774" s="41"/>
      <c r="CJ774" s="34"/>
      <c r="CK774" s="41"/>
      <c r="CL774" s="34"/>
      <c r="CM774" s="41"/>
      <c r="CN774" s="41"/>
      <c r="CO774" s="34"/>
      <c r="CP774" s="41"/>
      <c r="CQ774" s="37"/>
      <c r="CR774" s="40"/>
      <c r="CS774" s="37"/>
      <c r="CT774" s="37" t="s">
        <v>1597</v>
      </c>
      <c r="CV774" s="37"/>
    </row>
    <row r="775" spans="1:100">
      <c r="A775" s="21">
        <v>771</v>
      </c>
      <c r="B775" s="21">
        <f>Beneficiario!C772</f>
        <v>0</v>
      </c>
      <c r="C775" s="41"/>
      <c r="D775" s="37"/>
      <c r="E775" s="40"/>
      <c r="F775" s="77"/>
      <c r="G775" s="77"/>
      <c r="H775" s="37"/>
      <c r="I775" s="37"/>
      <c r="J775" s="37"/>
      <c r="K775" s="37"/>
      <c r="L775" s="37"/>
      <c r="M775" s="32"/>
      <c r="N775" s="41"/>
      <c r="O775" s="77"/>
      <c r="P775" s="77"/>
      <c r="Q775" s="37"/>
      <c r="R775" s="37"/>
      <c r="S775" s="37"/>
      <c r="T775" s="37"/>
      <c r="U775" s="37"/>
      <c r="V775" s="41"/>
      <c r="W775" s="77"/>
      <c r="X775" s="77"/>
      <c r="Y775" s="37"/>
      <c r="Z775" s="37"/>
      <c r="AA775" s="37"/>
      <c r="AB775" s="37"/>
      <c r="AC775" s="37"/>
      <c r="AD775" s="41"/>
      <c r="AE775" s="77"/>
      <c r="AF775" s="77"/>
      <c r="AG775" s="37"/>
      <c r="AH775" s="37"/>
      <c r="AI775" s="37"/>
      <c r="AJ775" s="37"/>
      <c r="AK775" s="37"/>
      <c r="AL775" s="41"/>
      <c r="AM775" s="77"/>
      <c r="AN775" s="77"/>
      <c r="AO775" s="37"/>
      <c r="AP775" s="37"/>
      <c r="AQ775" s="37"/>
      <c r="AR775" s="37"/>
      <c r="AS775" s="37"/>
      <c r="AT775" s="41"/>
      <c r="AU775" s="77"/>
      <c r="AV775" s="77"/>
      <c r="AW775" s="37"/>
      <c r="AX775" s="37"/>
      <c r="AY775" s="37"/>
      <c r="AZ775" s="37"/>
      <c r="BA775" s="37"/>
      <c r="BB775" s="41"/>
      <c r="BC775" s="77"/>
      <c r="BD775" s="77"/>
      <c r="BE775" s="37"/>
      <c r="BF775" s="37"/>
      <c r="BG775" s="37"/>
      <c r="BH775" s="37"/>
      <c r="BI775" s="37"/>
      <c r="BJ775" s="37"/>
      <c r="BK775" s="32"/>
      <c r="BL775" s="32"/>
      <c r="BM775" s="115">
        <f>Familia!AV774</f>
        <v>0</v>
      </c>
      <c r="BN775" s="32"/>
      <c r="BO775" s="115">
        <f>Familia!AW774</f>
        <v>0</v>
      </c>
      <c r="BP775" s="32"/>
      <c r="BQ775" s="115">
        <f>Familia!AX774</f>
        <v>0</v>
      </c>
      <c r="BR775" s="32"/>
      <c r="BS775" s="115">
        <f>Familia!AY774</f>
        <v>0</v>
      </c>
      <c r="BT775" s="32"/>
      <c r="BU775" s="115">
        <f>Familia!AZ774</f>
        <v>0</v>
      </c>
      <c r="BV775" s="32"/>
      <c r="BW775" s="115">
        <f>Familia!BA774</f>
        <v>0</v>
      </c>
      <c r="BX775" s="32"/>
      <c r="BY775" s="32"/>
      <c r="BZ775" s="39"/>
      <c r="CA775" s="39"/>
      <c r="CB775" s="39"/>
      <c r="CC775" s="39"/>
      <c r="CD775" s="39"/>
      <c r="CE775" s="39"/>
      <c r="CF775" s="37"/>
      <c r="CG775" s="40"/>
      <c r="CH775" s="114">
        <f t="shared" si="12"/>
        <v>0</v>
      </c>
      <c r="CI775" s="41"/>
      <c r="CJ775" s="34"/>
      <c r="CK775" s="41"/>
      <c r="CL775" s="34"/>
      <c r="CM775" s="41"/>
      <c r="CN775" s="41"/>
      <c r="CO775" s="34"/>
      <c r="CP775" s="41"/>
      <c r="CQ775" s="37"/>
      <c r="CR775" s="40"/>
      <c r="CS775" s="37"/>
      <c r="CT775" s="37" t="s">
        <v>1597</v>
      </c>
      <c r="CV775" s="37"/>
    </row>
    <row r="776" spans="1:100">
      <c r="A776" s="21">
        <v>772</v>
      </c>
      <c r="B776" s="21">
        <f>Beneficiario!C773</f>
        <v>0</v>
      </c>
      <c r="C776" s="41"/>
      <c r="D776" s="37"/>
      <c r="E776" s="40"/>
      <c r="F776" s="77"/>
      <c r="G776" s="77"/>
      <c r="H776" s="37"/>
      <c r="I776" s="37"/>
      <c r="J776" s="37"/>
      <c r="K776" s="37"/>
      <c r="L776" s="37"/>
      <c r="M776" s="32"/>
      <c r="N776" s="41"/>
      <c r="O776" s="77"/>
      <c r="P776" s="77"/>
      <c r="Q776" s="37"/>
      <c r="R776" s="37"/>
      <c r="S776" s="37"/>
      <c r="T776" s="37"/>
      <c r="U776" s="37"/>
      <c r="V776" s="41"/>
      <c r="W776" s="77"/>
      <c r="X776" s="77"/>
      <c r="Y776" s="37"/>
      <c r="Z776" s="37"/>
      <c r="AA776" s="37"/>
      <c r="AB776" s="37"/>
      <c r="AC776" s="37"/>
      <c r="AD776" s="41"/>
      <c r="AE776" s="77"/>
      <c r="AF776" s="77"/>
      <c r="AG776" s="37"/>
      <c r="AH776" s="37"/>
      <c r="AI776" s="37"/>
      <c r="AJ776" s="37"/>
      <c r="AK776" s="37"/>
      <c r="AL776" s="41"/>
      <c r="AM776" s="77"/>
      <c r="AN776" s="77"/>
      <c r="AO776" s="37"/>
      <c r="AP776" s="37"/>
      <c r="AQ776" s="37"/>
      <c r="AR776" s="37"/>
      <c r="AS776" s="37"/>
      <c r="AT776" s="41"/>
      <c r="AU776" s="77"/>
      <c r="AV776" s="77"/>
      <c r="AW776" s="37"/>
      <c r="AX776" s="37"/>
      <c r="AY776" s="37"/>
      <c r="AZ776" s="37"/>
      <c r="BA776" s="37"/>
      <c r="BB776" s="41"/>
      <c r="BC776" s="77"/>
      <c r="BD776" s="77"/>
      <c r="BE776" s="37"/>
      <c r="BF776" s="37"/>
      <c r="BG776" s="37"/>
      <c r="BH776" s="37"/>
      <c r="BI776" s="37"/>
      <c r="BJ776" s="37"/>
      <c r="BK776" s="32"/>
      <c r="BL776" s="32"/>
      <c r="BM776" s="115">
        <f>Familia!AV775</f>
        <v>0</v>
      </c>
      <c r="BN776" s="32"/>
      <c r="BO776" s="115">
        <f>Familia!AW775</f>
        <v>0</v>
      </c>
      <c r="BP776" s="32"/>
      <c r="BQ776" s="115">
        <f>Familia!AX775</f>
        <v>0</v>
      </c>
      <c r="BR776" s="32"/>
      <c r="BS776" s="115">
        <f>Familia!AY775</f>
        <v>0</v>
      </c>
      <c r="BT776" s="32"/>
      <c r="BU776" s="115">
        <f>Familia!AZ775</f>
        <v>0</v>
      </c>
      <c r="BV776" s="32"/>
      <c r="BW776" s="115">
        <f>Familia!BA775</f>
        <v>0</v>
      </c>
      <c r="BX776" s="32"/>
      <c r="BY776" s="32"/>
      <c r="BZ776" s="39"/>
      <c r="CA776" s="39"/>
      <c r="CB776" s="39"/>
      <c r="CC776" s="39"/>
      <c r="CD776" s="39"/>
      <c r="CE776" s="39"/>
      <c r="CF776" s="37"/>
      <c r="CG776" s="40"/>
      <c r="CH776" s="114">
        <f t="shared" si="12"/>
        <v>0</v>
      </c>
      <c r="CI776" s="41"/>
      <c r="CJ776" s="34"/>
      <c r="CK776" s="41"/>
      <c r="CL776" s="34"/>
      <c r="CM776" s="41"/>
      <c r="CN776" s="41"/>
      <c r="CO776" s="34"/>
      <c r="CP776" s="41"/>
      <c r="CQ776" s="37"/>
      <c r="CR776" s="40"/>
      <c r="CS776" s="37"/>
      <c r="CT776" s="37" t="s">
        <v>1597</v>
      </c>
      <c r="CV776" s="37"/>
    </row>
    <row r="777" spans="1:100">
      <c r="A777" s="21">
        <v>773</v>
      </c>
      <c r="B777" s="21">
        <f>Beneficiario!C774</f>
        <v>0</v>
      </c>
      <c r="C777" s="41"/>
      <c r="D777" s="37"/>
      <c r="E777" s="40"/>
      <c r="F777" s="77"/>
      <c r="G777" s="77"/>
      <c r="H777" s="37"/>
      <c r="I777" s="37"/>
      <c r="J777" s="37"/>
      <c r="K777" s="37"/>
      <c r="L777" s="37"/>
      <c r="M777" s="32"/>
      <c r="N777" s="41"/>
      <c r="O777" s="77"/>
      <c r="P777" s="77"/>
      <c r="Q777" s="37"/>
      <c r="R777" s="37"/>
      <c r="S777" s="37"/>
      <c r="T777" s="37"/>
      <c r="U777" s="37"/>
      <c r="V777" s="41"/>
      <c r="W777" s="77"/>
      <c r="X777" s="77"/>
      <c r="Y777" s="37"/>
      <c r="Z777" s="37"/>
      <c r="AA777" s="37"/>
      <c r="AB777" s="37"/>
      <c r="AC777" s="37"/>
      <c r="AD777" s="41"/>
      <c r="AE777" s="77"/>
      <c r="AF777" s="77"/>
      <c r="AG777" s="37"/>
      <c r="AH777" s="37"/>
      <c r="AI777" s="37"/>
      <c r="AJ777" s="37"/>
      <c r="AK777" s="37"/>
      <c r="AL777" s="41"/>
      <c r="AM777" s="77"/>
      <c r="AN777" s="77"/>
      <c r="AO777" s="37"/>
      <c r="AP777" s="37"/>
      <c r="AQ777" s="37"/>
      <c r="AR777" s="37"/>
      <c r="AS777" s="37"/>
      <c r="AT777" s="41"/>
      <c r="AU777" s="77"/>
      <c r="AV777" s="77"/>
      <c r="AW777" s="37"/>
      <c r="AX777" s="37"/>
      <c r="AY777" s="37"/>
      <c r="AZ777" s="37"/>
      <c r="BA777" s="37"/>
      <c r="BB777" s="41"/>
      <c r="BC777" s="77"/>
      <c r="BD777" s="77"/>
      <c r="BE777" s="37"/>
      <c r="BF777" s="37"/>
      <c r="BG777" s="37"/>
      <c r="BH777" s="37"/>
      <c r="BI777" s="37"/>
      <c r="BJ777" s="37"/>
      <c r="BK777" s="32"/>
      <c r="BL777" s="32"/>
      <c r="BM777" s="115">
        <f>Familia!AV776</f>
        <v>0</v>
      </c>
      <c r="BN777" s="32"/>
      <c r="BO777" s="115">
        <f>Familia!AW776</f>
        <v>0</v>
      </c>
      <c r="BP777" s="32"/>
      <c r="BQ777" s="115">
        <f>Familia!AX776</f>
        <v>0</v>
      </c>
      <c r="BR777" s="32"/>
      <c r="BS777" s="115">
        <f>Familia!AY776</f>
        <v>0</v>
      </c>
      <c r="BT777" s="32"/>
      <c r="BU777" s="115">
        <f>Familia!AZ776</f>
        <v>0</v>
      </c>
      <c r="BV777" s="32"/>
      <c r="BW777" s="115">
        <f>Familia!BA776</f>
        <v>0</v>
      </c>
      <c r="BX777" s="32"/>
      <c r="BY777" s="32"/>
      <c r="BZ777" s="39"/>
      <c r="CA777" s="39"/>
      <c r="CB777" s="39"/>
      <c r="CC777" s="39"/>
      <c r="CD777" s="39"/>
      <c r="CE777" s="39"/>
      <c r="CF777" s="37"/>
      <c r="CG777" s="40"/>
      <c r="CH777" s="114">
        <f t="shared" si="12"/>
        <v>0</v>
      </c>
      <c r="CI777" s="41"/>
      <c r="CJ777" s="34"/>
      <c r="CK777" s="41"/>
      <c r="CL777" s="34"/>
      <c r="CM777" s="41"/>
      <c r="CN777" s="41"/>
      <c r="CO777" s="34"/>
      <c r="CP777" s="41"/>
      <c r="CQ777" s="37"/>
      <c r="CR777" s="40"/>
      <c r="CS777" s="37"/>
      <c r="CT777" s="37" t="s">
        <v>1597</v>
      </c>
      <c r="CV777" s="37"/>
    </row>
    <row r="778" spans="1:100">
      <c r="A778" s="21">
        <v>774</v>
      </c>
      <c r="B778" s="21">
        <f>Beneficiario!C775</f>
        <v>0</v>
      </c>
      <c r="C778" s="41"/>
      <c r="D778" s="37"/>
      <c r="E778" s="40"/>
      <c r="F778" s="77"/>
      <c r="G778" s="77"/>
      <c r="H778" s="37"/>
      <c r="I778" s="37"/>
      <c r="J778" s="37"/>
      <c r="K778" s="37"/>
      <c r="L778" s="37"/>
      <c r="M778" s="32"/>
      <c r="N778" s="41"/>
      <c r="O778" s="77"/>
      <c r="P778" s="77"/>
      <c r="Q778" s="37"/>
      <c r="R778" s="37"/>
      <c r="S778" s="37"/>
      <c r="T778" s="37"/>
      <c r="U778" s="37"/>
      <c r="V778" s="41"/>
      <c r="W778" s="77"/>
      <c r="X778" s="77"/>
      <c r="Y778" s="37"/>
      <c r="Z778" s="37"/>
      <c r="AA778" s="37"/>
      <c r="AB778" s="37"/>
      <c r="AC778" s="37"/>
      <c r="AD778" s="41"/>
      <c r="AE778" s="77"/>
      <c r="AF778" s="77"/>
      <c r="AG778" s="37"/>
      <c r="AH778" s="37"/>
      <c r="AI778" s="37"/>
      <c r="AJ778" s="37"/>
      <c r="AK778" s="37"/>
      <c r="AL778" s="41"/>
      <c r="AM778" s="77"/>
      <c r="AN778" s="77"/>
      <c r="AO778" s="37"/>
      <c r="AP778" s="37"/>
      <c r="AQ778" s="37"/>
      <c r="AR778" s="37"/>
      <c r="AS778" s="37"/>
      <c r="AT778" s="41"/>
      <c r="AU778" s="77"/>
      <c r="AV778" s="77"/>
      <c r="AW778" s="37"/>
      <c r="AX778" s="37"/>
      <c r="AY778" s="37"/>
      <c r="AZ778" s="37"/>
      <c r="BA778" s="37"/>
      <c r="BB778" s="41"/>
      <c r="BC778" s="77"/>
      <c r="BD778" s="77"/>
      <c r="BE778" s="37"/>
      <c r="BF778" s="37"/>
      <c r="BG778" s="37"/>
      <c r="BH778" s="37"/>
      <c r="BI778" s="37"/>
      <c r="BJ778" s="37"/>
      <c r="BK778" s="32"/>
      <c r="BL778" s="32"/>
      <c r="BM778" s="115">
        <f>Familia!AV777</f>
        <v>0</v>
      </c>
      <c r="BN778" s="32"/>
      <c r="BO778" s="115">
        <f>Familia!AW777</f>
        <v>0</v>
      </c>
      <c r="BP778" s="32"/>
      <c r="BQ778" s="115">
        <f>Familia!AX777</f>
        <v>0</v>
      </c>
      <c r="BR778" s="32"/>
      <c r="BS778" s="115">
        <f>Familia!AY777</f>
        <v>0</v>
      </c>
      <c r="BT778" s="32"/>
      <c r="BU778" s="115">
        <f>Familia!AZ777</f>
        <v>0</v>
      </c>
      <c r="BV778" s="32"/>
      <c r="BW778" s="115">
        <f>Familia!BA777</f>
        <v>0</v>
      </c>
      <c r="BX778" s="32"/>
      <c r="BY778" s="32"/>
      <c r="BZ778" s="39"/>
      <c r="CA778" s="39"/>
      <c r="CB778" s="39"/>
      <c r="CC778" s="39"/>
      <c r="CD778" s="39"/>
      <c r="CE778" s="39"/>
      <c r="CF778" s="37"/>
      <c r="CG778" s="40"/>
      <c r="CH778" s="114">
        <f t="shared" si="12"/>
        <v>0</v>
      </c>
      <c r="CI778" s="41"/>
      <c r="CJ778" s="34"/>
      <c r="CK778" s="41"/>
      <c r="CL778" s="34"/>
      <c r="CM778" s="41"/>
      <c r="CN778" s="41"/>
      <c r="CO778" s="34"/>
      <c r="CP778" s="41"/>
      <c r="CQ778" s="37"/>
      <c r="CR778" s="40"/>
      <c r="CS778" s="37"/>
      <c r="CT778" s="37" t="s">
        <v>1597</v>
      </c>
      <c r="CV778" s="37"/>
    </row>
    <row r="779" spans="1:100">
      <c r="A779" s="21">
        <v>775</v>
      </c>
      <c r="B779" s="21">
        <f>Beneficiario!C776</f>
        <v>0</v>
      </c>
      <c r="C779" s="41"/>
      <c r="D779" s="37"/>
      <c r="E779" s="40"/>
      <c r="F779" s="77"/>
      <c r="G779" s="77"/>
      <c r="H779" s="37"/>
      <c r="I779" s="37"/>
      <c r="J779" s="37"/>
      <c r="K779" s="37"/>
      <c r="L779" s="37"/>
      <c r="M779" s="32"/>
      <c r="N779" s="41"/>
      <c r="O779" s="77"/>
      <c r="P779" s="77"/>
      <c r="Q779" s="37"/>
      <c r="R779" s="37"/>
      <c r="S779" s="37"/>
      <c r="T779" s="37"/>
      <c r="U779" s="37"/>
      <c r="V779" s="41"/>
      <c r="W779" s="77"/>
      <c r="X779" s="77"/>
      <c r="Y779" s="37"/>
      <c r="Z779" s="37"/>
      <c r="AA779" s="37"/>
      <c r="AB779" s="37"/>
      <c r="AC779" s="37"/>
      <c r="AD779" s="41"/>
      <c r="AE779" s="77"/>
      <c r="AF779" s="77"/>
      <c r="AG779" s="37"/>
      <c r="AH779" s="37"/>
      <c r="AI779" s="37"/>
      <c r="AJ779" s="37"/>
      <c r="AK779" s="37"/>
      <c r="AL779" s="41"/>
      <c r="AM779" s="77"/>
      <c r="AN779" s="77"/>
      <c r="AO779" s="37"/>
      <c r="AP779" s="37"/>
      <c r="AQ779" s="37"/>
      <c r="AR779" s="37"/>
      <c r="AS779" s="37"/>
      <c r="AT779" s="41"/>
      <c r="AU779" s="77"/>
      <c r="AV779" s="77"/>
      <c r="AW779" s="37"/>
      <c r="AX779" s="37"/>
      <c r="AY779" s="37"/>
      <c r="AZ779" s="37"/>
      <c r="BA779" s="37"/>
      <c r="BB779" s="41"/>
      <c r="BC779" s="77"/>
      <c r="BD779" s="77"/>
      <c r="BE779" s="37"/>
      <c r="BF779" s="37"/>
      <c r="BG779" s="37"/>
      <c r="BH779" s="37"/>
      <c r="BI779" s="37"/>
      <c r="BJ779" s="37"/>
      <c r="BK779" s="32"/>
      <c r="BL779" s="32"/>
      <c r="BM779" s="115">
        <f>Familia!AV778</f>
        <v>0</v>
      </c>
      <c r="BN779" s="32"/>
      <c r="BO779" s="115">
        <f>Familia!AW778</f>
        <v>0</v>
      </c>
      <c r="BP779" s="32"/>
      <c r="BQ779" s="115">
        <f>Familia!AX778</f>
        <v>0</v>
      </c>
      <c r="BR779" s="32"/>
      <c r="BS779" s="115">
        <f>Familia!AY778</f>
        <v>0</v>
      </c>
      <c r="BT779" s="32"/>
      <c r="BU779" s="115">
        <f>Familia!AZ778</f>
        <v>0</v>
      </c>
      <c r="BV779" s="32"/>
      <c r="BW779" s="115">
        <f>Familia!BA778</f>
        <v>0</v>
      </c>
      <c r="BX779" s="32"/>
      <c r="BY779" s="32"/>
      <c r="BZ779" s="39"/>
      <c r="CA779" s="39"/>
      <c r="CB779" s="39"/>
      <c r="CC779" s="39"/>
      <c r="CD779" s="39"/>
      <c r="CE779" s="39"/>
      <c r="CF779" s="37"/>
      <c r="CG779" s="40"/>
      <c r="CH779" s="114">
        <f t="shared" si="12"/>
        <v>0</v>
      </c>
      <c r="CI779" s="41"/>
      <c r="CJ779" s="34"/>
      <c r="CK779" s="41"/>
      <c r="CL779" s="34"/>
      <c r="CM779" s="41"/>
      <c r="CN779" s="41"/>
      <c r="CO779" s="34"/>
      <c r="CP779" s="41"/>
      <c r="CQ779" s="37"/>
      <c r="CR779" s="40"/>
      <c r="CS779" s="37"/>
      <c r="CT779" s="37" t="s">
        <v>1597</v>
      </c>
      <c r="CV779" s="37"/>
    </row>
    <row r="780" spans="1:100">
      <c r="A780" s="21">
        <v>776</v>
      </c>
      <c r="B780" s="21">
        <f>Beneficiario!C777</f>
        <v>0</v>
      </c>
      <c r="C780" s="41"/>
      <c r="D780" s="37"/>
      <c r="E780" s="40"/>
      <c r="F780" s="77"/>
      <c r="G780" s="77"/>
      <c r="H780" s="37"/>
      <c r="I780" s="37"/>
      <c r="J780" s="37"/>
      <c r="K780" s="37"/>
      <c r="L780" s="37"/>
      <c r="M780" s="32"/>
      <c r="N780" s="41"/>
      <c r="O780" s="77"/>
      <c r="P780" s="77"/>
      <c r="Q780" s="37"/>
      <c r="R780" s="37"/>
      <c r="S780" s="37"/>
      <c r="T780" s="37"/>
      <c r="U780" s="37"/>
      <c r="V780" s="41"/>
      <c r="W780" s="77"/>
      <c r="X780" s="77"/>
      <c r="Y780" s="37"/>
      <c r="Z780" s="37"/>
      <c r="AA780" s="37"/>
      <c r="AB780" s="37"/>
      <c r="AC780" s="37"/>
      <c r="AD780" s="41"/>
      <c r="AE780" s="77"/>
      <c r="AF780" s="77"/>
      <c r="AG780" s="37"/>
      <c r="AH780" s="37"/>
      <c r="AI780" s="37"/>
      <c r="AJ780" s="37"/>
      <c r="AK780" s="37"/>
      <c r="AL780" s="41"/>
      <c r="AM780" s="77"/>
      <c r="AN780" s="77"/>
      <c r="AO780" s="37"/>
      <c r="AP780" s="37"/>
      <c r="AQ780" s="37"/>
      <c r="AR780" s="37"/>
      <c r="AS780" s="37"/>
      <c r="AT780" s="41"/>
      <c r="AU780" s="77"/>
      <c r="AV780" s="77"/>
      <c r="AW780" s="37"/>
      <c r="AX780" s="37"/>
      <c r="AY780" s="37"/>
      <c r="AZ780" s="37"/>
      <c r="BA780" s="37"/>
      <c r="BB780" s="41"/>
      <c r="BC780" s="77"/>
      <c r="BD780" s="77"/>
      <c r="BE780" s="37"/>
      <c r="BF780" s="37"/>
      <c r="BG780" s="37"/>
      <c r="BH780" s="37"/>
      <c r="BI780" s="37"/>
      <c r="BJ780" s="37"/>
      <c r="BK780" s="32"/>
      <c r="BL780" s="32"/>
      <c r="BM780" s="115">
        <f>Familia!AV779</f>
        <v>0</v>
      </c>
      <c r="BN780" s="32"/>
      <c r="BO780" s="115">
        <f>Familia!AW779</f>
        <v>0</v>
      </c>
      <c r="BP780" s="32"/>
      <c r="BQ780" s="115">
        <f>Familia!AX779</f>
        <v>0</v>
      </c>
      <c r="BR780" s="32"/>
      <c r="BS780" s="115">
        <f>Familia!AY779</f>
        <v>0</v>
      </c>
      <c r="BT780" s="32"/>
      <c r="BU780" s="115">
        <f>Familia!AZ779</f>
        <v>0</v>
      </c>
      <c r="BV780" s="32"/>
      <c r="BW780" s="115">
        <f>Familia!BA779</f>
        <v>0</v>
      </c>
      <c r="BX780" s="32"/>
      <c r="BY780" s="32"/>
      <c r="BZ780" s="39"/>
      <c r="CA780" s="39"/>
      <c r="CB780" s="39"/>
      <c r="CC780" s="39"/>
      <c r="CD780" s="39"/>
      <c r="CE780" s="39"/>
      <c r="CF780" s="37"/>
      <c r="CG780" s="40"/>
      <c r="CH780" s="114">
        <f t="shared" si="12"/>
        <v>0</v>
      </c>
      <c r="CI780" s="41"/>
      <c r="CJ780" s="34"/>
      <c r="CK780" s="41"/>
      <c r="CL780" s="34"/>
      <c r="CM780" s="41"/>
      <c r="CN780" s="41"/>
      <c r="CO780" s="34"/>
      <c r="CP780" s="41"/>
      <c r="CQ780" s="37"/>
      <c r="CR780" s="40"/>
      <c r="CS780" s="37"/>
      <c r="CT780" s="37" t="s">
        <v>1597</v>
      </c>
      <c r="CV780" s="37"/>
    </row>
    <row r="781" spans="1:100">
      <c r="A781" s="21">
        <v>777</v>
      </c>
      <c r="B781" s="21">
        <f>Beneficiario!C778</f>
        <v>0</v>
      </c>
      <c r="C781" s="41"/>
      <c r="D781" s="37"/>
      <c r="E781" s="40"/>
      <c r="F781" s="77"/>
      <c r="G781" s="77"/>
      <c r="H781" s="37"/>
      <c r="I781" s="37"/>
      <c r="J781" s="37"/>
      <c r="K781" s="37"/>
      <c r="L781" s="37"/>
      <c r="M781" s="32"/>
      <c r="N781" s="41"/>
      <c r="O781" s="77"/>
      <c r="P781" s="77"/>
      <c r="Q781" s="37"/>
      <c r="R781" s="37"/>
      <c r="S781" s="37"/>
      <c r="T781" s="37"/>
      <c r="U781" s="37"/>
      <c r="V781" s="41"/>
      <c r="W781" s="77"/>
      <c r="X781" s="77"/>
      <c r="Y781" s="37"/>
      <c r="Z781" s="37"/>
      <c r="AA781" s="37"/>
      <c r="AB781" s="37"/>
      <c r="AC781" s="37"/>
      <c r="AD781" s="41"/>
      <c r="AE781" s="77"/>
      <c r="AF781" s="77"/>
      <c r="AG781" s="37"/>
      <c r="AH781" s="37"/>
      <c r="AI781" s="37"/>
      <c r="AJ781" s="37"/>
      <c r="AK781" s="37"/>
      <c r="AL781" s="41"/>
      <c r="AM781" s="77"/>
      <c r="AN781" s="77"/>
      <c r="AO781" s="37"/>
      <c r="AP781" s="37"/>
      <c r="AQ781" s="37"/>
      <c r="AR781" s="37"/>
      <c r="AS781" s="37"/>
      <c r="AT781" s="41"/>
      <c r="AU781" s="77"/>
      <c r="AV781" s="77"/>
      <c r="AW781" s="37"/>
      <c r="AX781" s="37"/>
      <c r="AY781" s="37"/>
      <c r="AZ781" s="37"/>
      <c r="BA781" s="37"/>
      <c r="BB781" s="41"/>
      <c r="BC781" s="77"/>
      <c r="BD781" s="77"/>
      <c r="BE781" s="37"/>
      <c r="BF781" s="37"/>
      <c r="BG781" s="37"/>
      <c r="BH781" s="37"/>
      <c r="BI781" s="37"/>
      <c r="BJ781" s="37"/>
      <c r="BK781" s="32"/>
      <c r="BL781" s="32"/>
      <c r="BM781" s="115">
        <f>Familia!AV780</f>
        <v>0</v>
      </c>
      <c r="BN781" s="32"/>
      <c r="BO781" s="115">
        <f>Familia!AW780</f>
        <v>0</v>
      </c>
      <c r="BP781" s="32"/>
      <c r="BQ781" s="115">
        <f>Familia!AX780</f>
        <v>0</v>
      </c>
      <c r="BR781" s="32"/>
      <c r="BS781" s="115">
        <f>Familia!AY780</f>
        <v>0</v>
      </c>
      <c r="BT781" s="32"/>
      <c r="BU781" s="115">
        <f>Familia!AZ780</f>
        <v>0</v>
      </c>
      <c r="BV781" s="32"/>
      <c r="BW781" s="115">
        <f>Familia!BA780</f>
        <v>0</v>
      </c>
      <c r="BX781" s="32"/>
      <c r="BY781" s="32"/>
      <c r="BZ781" s="39"/>
      <c r="CA781" s="39"/>
      <c r="CB781" s="39"/>
      <c r="CC781" s="39"/>
      <c r="CD781" s="39"/>
      <c r="CE781" s="39"/>
      <c r="CF781" s="37"/>
      <c r="CG781" s="40"/>
      <c r="CH781" s="114">
        <f t="shared" si="12"/>
        <v>0</v>
      </c>
      <c r="CI781" s="41"/>
      <c r="CJ781" s="34"/>
      <c r="CK781" s="41"/>
      <c r="CL781" s="34"/>
      <c r="CM781" s="41"/>
      <c r="CN781" s="41"/>
      <c r="CO781" s="34"/>
      <c r="CP781" s="41"/>
      <c r="CQ781" s="37"/>
      <c r="CR781" s="40"/>
      <c r="CS781" s="37"/>
      <c r="CT781" s="37" t="s">
        <v>1597</v>
      </c>
      <c r="CV781" s="37"/>
    </row>
    <row r="782" spans="1:100">
      <c r="A782" s="21">
        <v>778</v>
      </c>
      <c r="B782" s="21">
        <f>Beneficiario!C779</f>
        <v>0</v>
      </c>
      <c r="C782" s="41"/>
      <c r="D782" s="37"/>
      <c r="E782" s="40"/>
      <c r="F782" s="77"/>
      <c r="G782" s="77"/>
      <c r="H782" s="37"/>
      <c r="I782" s="37"/>
      <c r="J782" s="37"/>
      <c r="K782" s="37"/>
      <c r="L782" s="37"/>
      <c r="M782" s="32"/>
      <c r="N782" s="41"/>
      <c r="O782" s="77"/>
      <c r="P782" s="77"/>
      <c r="Q782" s="37"/>
      <c r="R782" s="37"/>
      <c r="S782" s="37"/>
      <c r="T782" s="37"/>
      <c r="U782" s="37"/>
      <c r="V782" s="41"/>
      <c r="W782" s="77"/>
      <c r="X782" s="77"/>
      <c r="Y782" s="37"/>
      <c r="Z782" s="37"/>
      <c r="AA782" s="37"/>
      <c r="AB782" s="37"/>
      <c r="AC782" s="37"/>
      <c r="AD782" s="41"/>
      <c r="AE782" s="77"/>
      <c r="AF782" s="77"/>
      <c r="AG782" s="37"/>
      <c r="AH782" s="37"/>
      <c r="AI782" s="37"/>
      <c r="AJ782" s="37"/>
      <c r="AK782" s="37"/>
      <c r="AL782" s="41"/>
      <c r="AM782" s="77"/>
      <c r="AN782" s="77"/>
      <c r="AO782" s="37"/>
      <c r="AP782" s="37"/>
      <c r="AQ782" s="37"/>
      <c r="AR782" s="37"/>
      <c r="AS782" s="37"/>
      <c r="AT782" s="41"/>
      <c r="AU782" s="77"/>
      <c r="AV782" s="77"/>
      <c r="AW782" s="37"/>
      <c r="AX782" s="37"/>
      <c r="AY782" s="37"/>
      <c r="AZ782" s="37"/>
      <c r="BA782" s="37"/>
      <c r="BB782" s="41"/>
      <c r="BC782" s="77"/>
      <c r="BD782" s="77"/>
      <c r="BE782" s="37"/>
      <c r="BF782" s="37"/>
      <c r="BG782" s="37"/>
      <c r="BH782" s="37"/>
      <c r="BI782" s="37"/>
      <c r="BJ782" s="37"/>
      <c r="BK782" s="32"/>
      <c r="BL782" s="32"/>
      <c r="BM782" s="115">
        <f>Familia!AV781</f>
        <v>0</v>
      </c>
      <c r="BN782" s="32"/>
      <c r="BO782" s="115">
        <f>Familia!AW781</f>
        <v>0</v>
      </c>
      <c r="BP782" s="32"/>
      <c r="BQ782" s="115">
        <f>Familia!AX781</f>
        <v>0</v>
      </c>
      <c r="BR782" s="32"/>
      <c r="BS782" s="115">
        <f>Familia!AY781</f>
        <v>0</v>
      </c>
      <c r="BT782" s="32"/>
      <c r="BU782" s="115">
        <f>Familia!AZ781</f>
        <v>0</v>
      </c>
      <c r="BV782" s="32"/>
      <c r="BW782" s="115">
        <f>Familia!BA781</f>
        <v>0</v>
      </c>
      <c r="BX782" s="32"/>
      <c r="BY782" s="32"/>
      <c r="BZ782" s="39"/>
      <c r="CA782" s="39"/>
      <c r="CB782" s="39"/>
      <c r="CC782" s="39"/>
      <c r="CD782" s="39"/>
      <c r="CE782" s="39"/>
      <c r="CF782" s="37"/>
      <c r="CG782" s="40"/>
      <c r="CH782" s="114">
        <f t="shared" si="12"/>
        <v>0</v>
      </c>
      <c r="CI782" s="41"/>
      <c r="CJ782" s="34"/>
      <c r="CK782" s="41"/>
      <c r="CL782" s="34"/>
      <c r="CM782" s="41"/>
      <c r="CN782" s="41"/>
      <c r="CO782" s="34"/>
      <c r="CP782" s="41"/>
      <c r="CQ782" s="37"/>
      <c r="CR782" s="40"/>
      <c r="CS782" s="37"/>
      <c r="CT782" s="37" t="s">
        <v>1597</v>
      </c>
      <c r="CV782" s="37"/>
    </row>
    <row r="783" spans="1:100">
      <c r="A783" s="21">
        <v>779</v>
      </c>
      <c r="B783" s="21">
        <f>Beneficiario!C780</f>
        <v>0</v>
      </c>
      <c r="C783" s="41"/>
      <c r="D783" s="37"/>
      <c r="E783" s="40"/>
      <c r="F783" s="77"/>
      <c r="G783" s="77"/>
      <c r="H783" s="37"/>
      <c r="I783" s="37"/>
      <c r="J783" s="37"/>
      <c r="K783" s="37"/>
      <c r="L783" s="37"/>
      <c r="M783" s="32"/>
      <c r="N783" s="41"/>
      <c r="O783" s="77"/>
      <c r="P783" s="77"/>
      <c r="Q783" s="37"/>
      <c r="R783" s="37"/>
      <c r="S783" s="37"/>
      <c r="T783" s="37"/>
      <c r="U783" s="37"/>
      <c r="V783" s="41"/>
      <c r="W783" s="77"/>
      <c r="X783" s="77"/>
      <c r="Y783" s="37"/>
      <c r="Z783" s="37"/>
      <c r="AA783" s="37"/>
      <c r="AB783" s="37"/>
      <c r="AC783" s="37"/>
      <c r="AD783" s="41"/>
      <c r="AE783" s="77"/>
      <c r="AF783" s="77"/>
      <c r="AG783" s="37"/>
      <c r="AH783" s="37"/>
      <c r="AI783" s="37"/>
      <c r="AJ783" s="37"/>
      <c r="AK783" s="37"/>
      <c r="AL783" s="41"/>
      <c r="AM783" s="77"/>
      <c r="AN783" s="77"/>
      <c r="AO783" s="37"/>
      <c r="AP783" s="37"/>
      <c r="AQ783" s="37"/>
      <c r="AR783" s="37"/>
      <c r="AS783" s="37"/>
      <c r="AT783" s="41"/>
      <c r="AU783" s="77"/>
      <c r="AV783" s="77"/>
      <c r="AW783" s="37"/>
      <c r="AX783" s="37"/>
      <c r="AY783" s="37"/>
      <c r="AZ783" s="37"/>
      <c r="BA783" s="37"/>
      <c r="BB783" s="41"/>
      <c r="BC783" s="77"/>
      <c r="BD783" s="77"/>
      <c r="BE783" s="37"/>
      <c r="BF783" s="37"/>
      <c r="BG783" s="37"/>
      <c r="BH783" s="37"/>
      <c r="BI783" s="37"/>
      <c r="BJ783" s="37"/>
      <c r="BK783" s="32"/>
      <c r="BL783" s="32"/>
      <c r="BM783" s="115">
        <f>Familia!AV782</f>
        <v>0</v>
      </c>
      <c r="BN783" s="32"/>
      <c r="BO783" s="115">
        <f>Familia!AW782</f>
        <v>0</v>
      </c>
      <c r="BP783" s="32"/>
      <c r="BQ783" s="115">
        <f>Familia!AX782</f>
        <v>0</v>
      </c>
      <c r="BR783" s="32"/>
      <c r="BS783" s="115">
        <f>Familia!AY782</f>
        <v>0</v>
      </c>
      <c r="BT783" s="32"/>
      <c r="BU783" s="115">
        <f>Familia!AZ782</f>
        <v>0</v>
      </c>
      <c r="BV783" s="32"/>
      <c r="BW783" s="115">
        <f>Familia!BA782</f>
        <v>0</v>
      </c>
      <c r="BX783" s="32"/>
      <c r="BY783" s="32"/>
      <c r="BZ783" s="39"/>
      <c r="CA783" s="39"/>
      <c r="CB783" s="39"/>
      <c r="CC783" s="39"/>
      <c r="CD783" s="39"/>
      <c r="CE783" s="39"/>
      <c r="CF783" s="37"/>
      <c r="CG783" s="40"/>
      <c r="CH783" s="114">
        <f t="shared" si="12"/>
        <v>0</v>
      </c>
      <c r="CI783" s="41"/>
      <c r="CJ783" s="34"/>
      <c r="CK783" s="41"/>
      <c r="CL783" s="34"/>
      <c r="CM783" s="41"/>
      <c r="CN783" s="41"/>
      <c r="CO783" s="34"/>
      <c r="CP783" s="41"/>
      <c r="CQ783" s="37"/>
      <c r="CR783" s="40"/>
      <c r="CS783" s="37"/>
      <c r="CT783" s="37" t="s">
        <v>1597</v>
      </c>
      <c r="CV783" s="37"/>
    </row>
    <row r="784" spans="1:100">
      <c r="A784" s="21">
        <v>780</v>
      </c>
      <c r="B784" s="21">
        <f>Beneficiario!C781</f>
        <v>0</v>
      </c>
      <c r="C784" s="41"/>
      <c r="D784" s="37"/>
      <c r="E784" s="40"/>
      <c r="F784" s="77"/>
      <c r="G784" s="77"/>
      <c r="H784" s="37"/>
      <c r="I784" s="37"/>
      <c r="J784" s="37"/>
      <c r="K784" s="37"/>
      <c r="L784" s="37"/>
      <c r="M784" s="32"/>
      <c r="N784" s="41"/>
      <c r="O784" s="77"/>
      <c r="P784" s="77"/>
      <c r="Q784" s="37"/>
      <c r="R784" s="37"/>
      <c r="S784" s="37"/>
      <c r="T784" s="37"/>
      <c r="U784" s="37"/>
      <c r="V784" s="41"/>
      <c r="W784" s="77"/>
      <c r="X784" s="77"/>
      <c r="Y784" s="37"/>
      <c r="Z784" s="37"/>
      <c r="AA784" s="37"/>
      <c r="AB784" s="37"/>
      <c r="AC784" s="37"/>
      <c r="AD784" s="41"/>
      <c r="AE784" s="77"/>
      <c r="AF784" s="77"/>
      <c r="AG784" s="37"/>
      <c r="AH784" s="37"/>
      <c r="AI784" s="37"/>
      <c r="AJ784" s="37"/>
      <c r="AK784" s="37"/>
      <c r="AL784" s="41"/>
      <c r="AM784" s="77"/>
      <c r="AN784" s="77"/>
      <c r="AO784" s="37"/>
      <c r="AP784" s="37"/>
      <c r="AQ784" s="37"/>
      <c r="AR784" s="37"/>
      <c r="AS784" s="37"/>
      <c r="AT784" s="41"/>
      <c r="AU784" s="77"/>
      <c r="AV784" s="77"/>
      <c r="AW784" s="37"/>
      <c r="AX784" s="37"/>
      <c r="AY784" s="37"/>
      <c r="AZ784" s="37"/>
      <c r="BA784" s="37"/>
      <c r="BB784" s="41"/>
      <c r="BC784" s="77"/>
      <c r="BD784" s="77"/>
      <c r="BE784" s="37"/>
      <c r="BF784" s="37"/>
      <c r="BG784" s="37"/>
      <c r="BH784" s="37"/>
      <c r="BI784" s="37"/>
      <c r="BJ784" s="37"/>
      <c r="BK784" s="32"/>
      <c r="BL784" s="32"/>
      <c r="BM784" s="115">
        <f>Familia!AV783</f>
        <v>0</v>
      </c>
      <c r="BN784" s="32"/>
      <c r="BO784" s="115">
        <f>Familia!AW783</f>
        <v>0</v>
      </c>
      <c r="BP784" s="32"/>
      <c r="BQ784" s="115">
        <f>Familia!AX783</f>
        <v>0</v>
      </c>
      <c r="BR784" s="32"/>
      <c r="BS784" s="115">
        <f>Familia!AY783</f>
        <v>0</v>
      </c>
      <c r="BT784" s="32"/>
      <c r="BU784" s="115">
        <f>Familia!AZ783</f>
        <v>0</v>
      </c>
      <c r="BV784" s="32"/>
      <c r="BW784" s="115">
        <f>Familia!BA783</f>
        <v>0</v>
      </c>
      <c r="BX784" s="32"/>
      <c r="BY784" s="32"/>
      <c r="BZ784" s="39"/>
      <c r="CA784" s="39"/>
      <c r="CB784" s="39"/>
      <c r="CC784" s="39"/>
      <c r="CD784" s="39"/>
      <c r="CE784" s="39"/>
      <c r="CF784" s="37"/>
      <c r="CG784" s="40"/>
      <c r="CH784" s="114">
        <f t="shared" si="12"/>
        <v>0</v>
      </c>
      <c r="CI784" s="41"/>
      <c r="CJ784" s="34"/>
      <c r="CK784" s="41"/>
      <c r="CL784" s="34"/>
      <c r="CM784" s="41"/>
      <c r="CN784" s="41"/>
      <c r="CO784" s="34"/>
      <c r="CP784" s="41"/>
      <c r="CQ784" s="37"/>
      <c r="CR784" s="40"/>
      <c r="CS784" s="37"/>
      <c r="CT784" s="37" t="s">
        <v>1597</v>
      </c>
      <c r="CV784" s="37"/>
    </row>
    <row r="785" spans="1:100">
      <c r="A785" s="21">
        <v>781</v>
      </c>
      <c r="B785" s="21">
        <f>Beneficiario!C782</f>
        <v>0</v>
      </c>
      <c r="C785" s="41"/>
      <c r="D785" s="37"/>
      <c r="E785" s="40"/>
      <c r="F785" s="77"/>
      <c r="G785" s="77"/>
      <c r="H785" s="37"/>
      <c r="I785" s="37"/>
      <c r="J785" s="37"/>
      <c r="K785" s="37"/>
      <c r="L785" s="37"/>
      <c r="M785" s="32"/>
      <c r="N785" s="41"/>
      <c r="O785" s="77"/>
      <c r="P785" s="77"/>
      <c r="Q785" s="37"/>
      <c r="R785" s="37"/>
      <c r="S785" s="37"/>
      <c r="T785" s="37"/>
      <c r="U785" s="37"/>
      <c r="V785" s="41"/>
      <c r="W785" s="77"/>
      <c r="X785" s="77"/>
      <c r="Y785" s="37"/>
      <c r="Z785" s="37"/>
      <c r="AA785" s="37"/>
      <c r="AB785" s="37"/>
      <c r="AC785" s="37"/>
      <c r="AD785" s="41"/>
      <c r="AE785" s="77"/>
      <c r="AF785" s="77"/>
      <c r="AG785" s="37"/>
      <c r="AH785" s="37"/>
      <c r="AI785" s="37"/>
      <c r="AJ785" s="37"/>
      <c r="AK785" s="37"/>
      <c r="AL785" s="41"/>
      <c r="AM785" s="77"/>
      <c r="AN785" s="77"/>
      <c r="AO785" s="37"/>
      <c r="AP785" s="37"/>
      <c r="AQ785" s="37"/>
      <c r="AR785" s="37"/>
      <c r="AS785" s="37"/>
      <c r="AT785" s="41"/>
      <c r="AU785" s="77"/>
      <c r="AV785" s="77"/>
      <c r="AW785" s="37"/>
      <c r="AX785" s="37"/>
      <c r="AY785" s="37"/>
      <c r="AZ785" s="37"/>
      <c r="BA785" s="37"/>
      <c r="BB785" s="41"/>
      <c r="BC785" s="77"/>
      <c r="BD785" s="77"/>
      <c r="BE785" s="37"/>
      <c r="BF785" s="37"/>
      <c r="BG785" s="37"/>
      <c r="BH785" s="37"/>
      <c r="BI785" s="37"/>
      <c r="BJ785" s="37"/>
      <c r="BK785" s="32"/>
      <c r="BL785" s="32"/>
      <c r="BM785" s="115">
        <f>Familia!AV784</f>
        <v>0</v>
      </c>
      <c r="BN785" s="32"/>
      <c r="BO785" s="115">
        <f>Familia!AW784</f>
        <v>0</v>
      </c>
      <c r="BP785" s="32"/>
      <c r="BQ785" s="115">
        <f>Familia!AX784</f>
        <v>0</v>
      </c>
      <c r="BR785" s="32"/>
      <c r="BS785" s="115">
        <f>Familia!AY784</f>
        <v>0</v>
      </c>
      <c r="BT785" s="32"/>
      <c r="BU785" s="115">
        <f>Familia!AZ784</f>
        <v>0</v>
      </c>
      <c r="BV785" s="32"/>
      <c r="BW785" s="115">
        <f>Familia!BA784</f>
        <v>0</v>
      </c>
      <c r="BX785" s="32"/>
      <c r="BY785" s="32"/>
      <c r="BZ785" s="39"/>
      <c r="CA785" s="39"/>
      <c r="CB785" s="39"/>
      <c r="CC785" s="39"/>
      <c r="CD785" s="39"/>
      <c r="CE785" s="39"/>
      <c r="CF785" s="37"/>
      <c r="CG785" s="40"/>
      <c r="CH785" s="114">
        <f t="shared" si="12"/>
        <v>0</v>
      </c>
      <c r="CI785" s="41"/>
      <c r="CJ785" s="34"/>
      <c r="CK785" s="41"/>
      <c r="CL785" s="34"/>
      <c r="CM785" s="41"/>
      <c r="CN785" s="41"/>
      <c r="CO785" s="34"/>
      <c r="CP785" s="41"/>
      <c r="CQ785" s="37"/>
      <c r="CR785" s="40"/>
      <c r="CS785" s="37"/>
      <c r="CT785" s="37" t="s">
        <v>1597</v>
      </c>
      <c r="CV785" s="37"/>
    </row>
    <row r="786" spans="1:100">
      <c r="A786" s="21">
        <v>782</v>
      </c>
      <c r="B786" s="21">
        <f>Beneficiario!C783</f>
        <v>0</v>
      </c>
      <c r="C786" s="41"/>
      <c r="D786" s="37"/>
      <c r="E786" s="40"/>
      <c r="F786" s="77"/>
      <c r="G786" s="77"/>
      <c r="H786" s="37"/>
      <c r="I786" s="37"/>
      <c r="J786" s="37"/>
      <c r="K786" s="37"/>
      <c r="L786" s="37"/>
      <c r="M786" s="32"/>
      <c r="N786" s="41"/>
      <c r="O786" s="77"/>
      <c r="P786" s="77"/>
      <c r="Q786" s="37"/>
      <c r="R786" s="37"/>
      <c r="S786" s="37"/>
      <c r="T786" s="37"/>
      <c r="U786" s="37"/>
      <c r="V786" s="41"/>
      <c r="W786" s="77"/>
      <c r="X786" s="77"/>
      <c r="Y786" s="37"/>
      <c r="Z786" s="37"/>
      <c r="AA786" s="37"/>
      <c r="AB786" s="37"/>
      <c r="AC786" s="37"/>
      <c r="AD786" s="41"/>
      <c r="AE786" s="77"/>
      <c r="AF786" s="77"/>
      <c r="AG786" s="37"/>
      <c r="AH786" s="37"/>
      <c r="AI786" s="37"/>
      <c r="AJ786" s="37"/>
      <c r="AK786" s="37"/>
      <c r="AL786" s="41"/>
      <c r="AM786" s="77"/>
      <c r="AN786" s="77"/>
      <c r="AO786" s="37"/>
      <c r="AP786" s="37"/>
      <c r="AQ786" s="37"/>
      <c r="AR786" s="37"/>
      <c r="AS786" s="37"/>
      <c r="AT786" s="41"/>
      <c r="AU786" s="77"/>
      <c r="AV786" s="77"/>
      <c r="AW786" s="37"/>
      <c r="AX786" s="37"/>
      <c r="AY786" s="37"/>
      <c r="AZ786" s="37"/>
      <c r="BA786" s="37"/>
      <c r="BB786" s="41"/>
      <c r="BC786" s="77"/>
      <c r="BD786" s="77"/>
      <c r="BE786" s="37"/>
      <c r="BF786" s="37"/>
      <c r="BG786" s="37"/>
      <c r="BH786" s="37"/>
      <c r="BI786" s="37"/>
      <c r="BJ786" s="37"/>
      <c r="BK786" s="32"/>
      <c r="BL786" s="32"/>
      <c r="BM786" s="115">
        <f>Familia!AV785</f>
        <v>0</v>
      </c>
      <c r="BN786" s="32"/>
      <c r="BO786" s="115">
        <f>Familia!AW785</f>
        <v>0</v>
      </c>
      <c r="BP786" s="32"/>
      <c r="BQ786" s="115">
        <f>Familia!AX785</f>
        <v>0</v>
      </c>
      <c r="BR786" s="32"/>
      <c r="BS786" s="115">
        <f>Familia!AY785</f>
        <v>0</v>
      </c>
      <c r="BT786" s="32"/>
      <c r="BU786" s="115">
        <f>Familia!AZ785</f>
        <v>0</v>
      </c>
      <c r="BV786" s="32"/>
      <c r="BW786" s="115">
        <f>Familia!BA785</f>
        <v>0</v>
      </c>
      <c r="BX786" s="32"/>
      <c r="BY786" s="32"/>
      <c r="BZ786" s="39"/>
      <c r="CA786" s="39"/>
      <c r="CB786" s="39"/>
      <c r="CC786" s="39"/>
      <c r="CD786" s="39"/>
      <c r="CE786" s="39"/>
      <c r="CF786" s="37"/>
      <c r="CG786" s="40"/>
      <c r="CH786" s="114">
        <f t="shared" si="12"/>
        <v>0</v>
      </c>
      <c r="CI786" s="41"/>
      <c r="CJ786" s="34"/>
      <c r="CK786" s="41"/>
      <c r="CL786" s="34"/>
      <c r="CM786" s="41"/>
      <c r="CN786" s="41"/>
      <c r="CO786" s="34"/>
      <c r="CP786" s="41"/>
      <c r="CQ786" s="37"/>
      <c r="CR786" s="40"/>
      <c r="CS786" s="37"/>
      <c r="CT786" s="37" t="s">
        <v>1597</v>
      </c>
      <c r="CV786" s="37"/>
    </row>
    <row r="787" spans="1:100">
      <c r="A787" s="21">
        <v>783</v>
      </c>
      <c r="B787" s="21">
        <f>Beneficiario!C784</f>
        <v>0</v>
      </c>
      <c r="C787" s="41"/>
      <c r="D787" s="37"/>
      <c r="E787" s="40"/>
      <c r="F787" s="77"/>
      <c r="G787" s="77"/>
      <c r="H787" s="37"/>
      <c r="I787" s="37"/>
      <c r="J787" s="37"/>
      <c r="K787" s="37"/>
      <c r="L787" s="37"/>
      <c r="M787" s="32"/>
      <c r="N787" s="41"/>
      <c r="O787" s="77"/>
      <c r="P787" s="77"/>
      <c r="Q787" s="37"/>
      <c r="R787" s="37"/>
      <c r="S787" s="37"/>
      <c r="T787" s="37"/>
      <c r="U787" s="37"/>
      <c r="V787" s="41"/>
      <c r="W787" s="77"/>
      <c r="X787" s="77"/>
      <c r="Y787" s="37"/>
      <c r="Z787" s="37"/>
      <c r="AA787" s="37"/>
      <c r="AB787" s="37"/>
      <c r="AC787" s="37"/>
      <c r="AD787" s="41"/>
      <c r="AE787" s="77"/>
      <c r="AF787" s="77"/>
      <c r="AG787" s="37"/>
      <c r="AH787" s="37"/>
      <c r="AI787" s="37"/>
      <c r="AJ787" s="37"/>
      <c r="AK787" s="37"/>
      <c r="AL787" s="41"/>
      <c r="AM787" s="77"/>
      <c r="AN787" s="77"/>
      <c r="AO787" s="37"/>
      <c r="AP787" s="37"/>
      <c r="AQ787" s="37"/>
      <c r="AR787" s="37"/>
      <c r="AS787" s="37"/>
      <c r="AT787" s="41"/>
      <c r="AU787" s="77"/>
      <c r="AV787" s="77"/>
      <c r="AW787" s="37"/>
      <c r="AX787" s="37"/>
      <c r="AY787" s="37"/>
      <c r="AZ787" s="37"/>
      <c r="BA787" s="37"/>
      <c r="BB787" s="41"/>
      <c r="BC787" s="77"/>
      <c r="BD787" s="77"/>
      <c r="BE787" s="37"/>
      <c r="BF787" s="37"/>
      <c r="BG787" s="37"/>
      <c r="BH787" s="37"/>
      <c r="BI787" s="37"/>
      <c r="BJ787" s="37"/>
      <c r="BK787" s="32"/>
      <c r="BL787" s="32"/>
      <c r="BM787" s="115">
        <f>Familia!AV786</f>
        <v>0</v>
      </c>
      <c r="BN787" s="32"/>
      <c r="BO787" s="115">
        <f>Familia!AW786</f>
        <v>0</v>
      </c>
      <c r="BP787" s="32"/>
      <c r="BQ787" s="115">
        <f>Familia!AX786</f>
        <v>0</v>
      </c>
      <c r="BR787" s="32"/>
      <c r="BS787" s="115">
        <f>Familia!AY786</f>
        <v>0</v>
      </c>
      <c r="BT787" s="32"/>
      <c r="BU787" s="115">
        <f>Familia!AZ786</f>
        <v>0</v>
      </c>
      <c r="BV787" s="32"/>
      <c r="BW787" s="115">
        <f>Familia!BA786</f>
        <v>0</v>
      </c>
      <c r="BX787" s="32"/>
      <c r="BY787" s="32"/>
      <c r="BZ787" s="39"/>
      <c r="CA787" s="39"/>
      <c r="CB787" s="39"/>
      <c r="CC787" s="39"/>
      <c r="CD787" s="39"/>
      <c r="CE787" s="39"/>
      <c r="CF787" s="37"/>
      <c r="CG787" s="40"/>
      <c r="CH787" s="114">
        <f t="shared" si="12"/>
        <v>0</v>
      </c>
      <c r="CI787" s="41"/>
      <c r="CJ787" s="34"/>
      <c r="CK787" s="41"/>
      <c r="CL787" s="34"/>
      <c r="CM787" s="41"/>
      <c r="CN787" s="41"/>
      <c r="CO787" s="34"/>
      <c r="CP787" s="41"/>
      <c r="CQ787" s="37"/>
      <c r="CR787" s="40"/>
      <c r="CS787" s="37"/>
      <c r="CT787" s="37" t="s">
        <v>1597</v>
      </c>
      <c r="CV787" s="37"/>
    </row>
    <row r="788" spans="1:100">
      <c r="A788" s="21">
        <v>784</v>
      </c>
      <c r="B788" s="21">
        <f>Beneficiario!C785</f>
        <v>0</v>
      </c>
      <c r="C788" s="41"/>
      <c r="D788" s="37"/>
      <c r="E788" s="40"/>
      <c r="F788" s="77"/>
      <c r="G788" s="77"/>
      <c r="H788" s="37"/>
      <c r="I788" s="37"/>
      <c r="J788" s="37"/>
      <c r="K788" s="37"/>
      <c r="L788" s="37"/>
      <c r="M788" s="32"/>
      <c r="N788" s="41"/>
      <c r="O788" s="77"/>
      <c r="P788" s="77"/>
      <c r="Q788" s="37"/>
      <c r="R788" s="37"/>
      <c r="S788" s="37"/>
      <c r="T788" s="37"/>
      <c r="U788" s="37"/>
      <c r="V788" s="41"/>
      <c r="W788" s="77"/>
      <c r="X788" s="77"/>
      <c r="Y788" s="37"/>
      <c r="Z788" s="37"/>
      <c r="AA788" s="37"/>
      <c r="AB788" s="37"/>
      <c r="AC788" s="37"/>
      <c r="AD788" s="41"/>
      <c r="AE788" s="77"/>
      <c r="AF788" s="77"/>
      <c r="AG788" s="37"/>
      <c r="AH788" s="37"/>
      <c r="AI788" s="37"/>
      <c r="AJ788" s="37"/>
      <c r="AK788" s="37"/>
      <c r="AL788" s="41"/>
      <c r="AM788" s="77"/>
      <c r="AN788" s="77"/>
      <c r="AO788" s="37"/>
      <c r="AP788" s="37"/>
      <c r="AQ788" s="37"/>
      <c r="AR788" s="37"/>
      <c r="AS788" s="37"/>
      <c r="AT788" s="41"/>
      <c r="AU788" s="77"/>
      <c r="AV788" s="77"/>
      <c r="AW788" s="37"/>
      <c r="AX788" s="37"/>
      <c r="AY788" s="37"/>
      <c r="AZ788" s="37"/>
      <c r="BA788" s="37"/>
      <c r="BB788" s="41"/>
      <c r="BC788" s="77"/>
      <c r="BD788" s="77"/>
      <c r="BE788" s="37"/>
      <c r="BF788" s="37"/>
      <c r="BG788" s="37"/>
      <c r="BH788" s="37"/>
      <c r="BI788" s="37"/>
      <c r="BJ788" s="37"/>
      <c r="BK788" s="32"/>
      <c r="BL788" s="32"/>
      <c r="BM788" s="115">
        <f>Familia!AV787</f>
        <v>0</v>
      </c>
      <c r="BN788" s="32"/>
      <c r="BO788" s="115">
        <f>Familia!AW787</f>
        <v>0</v>
      </c>
      <c r="BP788" s="32"/>
      <c r="BQ788" s="115">
        <f>Familia!AX787</f>
        <v>0</v>
      </c>
      <c r="BR788" s="32"/>
      <c r="BS788" s="115">
        <f>Familia!AY787</f>
        <v>0</v>
      </c>
      <c r="BT788" s="32"/>
      <c r="BU788" s="115">
        <f>Familia!AZ787</f>
        <v>0</v>
      </c>
      <c r="BV788" s="32"/>
      <c r="BW788" s="115">
        <f>Familia!BA787</f>
        <v>0</v>
      </c>
      <c r="BX788" s="32"/>
      <c r="BY788" s="32"/>
      <c r="BZ788" s="39"/>
      <c r="CA788" s="39"/>
      <c r="CB788" s="39"/>
      <c r="CC788" s="39"/>
      <c r="CD788" s="39"/>
      <c r="CE788" s="39"/>
      <c r="CF788" s="37"/>
      <c r="CG788" s="40"/>
      <c r="CH788" s="114">
        <f t="shared" si="12"/>
        <v>0</v>
      </c>
      <c r="CI788" s="41"/>
      <c r="CJ788" s="34"/>
      <c r="CK788" s="41"/>
      <c r="CL788" s="34"/>
      <c r="CM788" s="41"/>
      <c r="CN788" s="41"/>
      <c r="CO788" s="34"/>
      <c r="CP788" s="41"/>
      <c r="CQ788" s="37"/>
      <c r="CR788" s="40"/>
      <c r="CS788" s="37"/>
      <c r="CT788" s="37" t="s">
        <v>1597</v>
      </c>
      <c r="CV788" s="37"/>
    </row>
    <row r="789" spans="1:100">
      <c r="A789" s="21">
        <v>785</v>
      </c>
      <c r="B789" s="21">
        <f>Beneficiario!C786</f>
        <v>0</v>
      </c>
      <c r="C789" s="41"/>
      <c r="D789" s="37"/>
      <c r="E789" s="40"/>
      <c r="F789" s="77"/>
      <c r="G789" s="77"/>
      <c r="H789" s="37"/>
      <c r="I789" s="37"/>
      <c r="J789" s="37"/>
      <c r="K789" s="37"/>
      <c r="L789" s="37"/>
      <c r="M789" s="32"/>
      <c r="N789" s="41"/>
      <c r="O789" s="77"/>
      <c r="P789" s="77"/>
      <c r="Q789" s="37"/>
      <c r="R789" s="37"/>
      <c r="S789" s="37"/>
      <c r="T789" s="37"/>
      <c r="U789" s="37"/>
      <c r="V789" s="41"/>
      <c r="W789" s="77"/>
      <c r="X789" s="77"/>
      <c r="Y789" s="37"/>
      <c r="Z789" s="37"/>
      <c r="AA789" s="37"/>
      <c r="AB789" s="37"/>
      <c r="AC789" s="37"/>
      <c r="AD789" s="41"/>
      <c r="AE789" s="77"/>
      <c r="AF789" s="77"/>
      <c r="AG789" s="37"/>
      <c r="AH789" s="37"/>
      <c r="AI789" s="37"/>
      <c r="AJ789" s="37"/>
      <c r="AK789" s="37"/>
      <c r="AL789" s="41"/>
      <c r="AM789" s="77"/>
      <c r="AN789" s="77"/>
      <c r="AO789" s="37"/>
      <c r="AP789" s="37"/>
      <c r="AQ789" s="37"/>
      <c r="AR789" s="37"/>
      <c r="AS789" s="37"/>
      <c r="AT789" s="41"/>
      <c r="AU789" s="77"/>
      <c r="AV789" s="77"/>
      <c r="AW789" s="37"/>
      <c r="AX789" s="37"/>
      <c r="AY789" s="37"/>
      <c r="AZ789" s="37"/>
      <c r="BA789" s="37"/>
      <c r="BB789" s="41"/>
      <c r="BC789" s="77"/>
      <c r="BD789" s="77"/>
      <c r="BE789" s="37"/>
      <c r="BF789" s="37"/>
      <c r="BG789" s="37"/>
      <c r="BH789" s="37"/>
      <c r="BI789" s="37"/>
      <c r="BJ789" s="37"/>
      <c r="BK789" s="32"/>
      <c r="BL789" s="32"/>
      <c r="BM789" s="115">
        <f>Familia!AV788</f>
        <v>0</v>
      </c>
      <c r="BN789" s="32"/>
      <c r="BO789" s="115">
        <f>Familia!AW788</f>
        <v>0</v>
      </c>
      <c r="BP789" s="32"/>
      <c r="BQ789" s="115">
        <f>Familia!AX788</f>
        <v>0</v>
      </c>
      <c r="BR789" s="32"/>
      <c r="BS789" s="115">
        <f>Familia!AY788</f>
        <v>0</v>
      </c>
      <c r="BT789" s="32"/>
      <c r="BU789" s="115">
        <f>Familia!AZ788</f>
        <v>0</v>
      </c>
      <c r="BV789" s="32"/>
      <c r="BW789" s="115">
        <f>Familia!BA788</f>
        <v>0</v>
      </c>
      <c r="BX789" s="32"/>
      <c r="BY789" s="32"/>
      <c r="BZ789" s="39"/>
      <c r="CA789" s="39"/>
      <c r="CB789" s="39"/>
      <c r="CC789" s="39"/>
      <c r="CD789" s="39"/>
      <c r="CE789" s="39"/>
      <c r="CF789" s="37"/>
      <c r="CG789" s="40"/>
      <c r="CH789" s="114">
        <f t="shared" si="12"/>
        <v>0</v>
      </c>
      <c r="CI789" s="41"/>
      <c r="CJ789" s="34"/>
      <c r="CK789" s="41"/>
      <c r="CL789" s="34"/>
      <c r="CM789" s="41"/>
      <c r="CN789" s="41"/>
      <c r="CO789" s="34"/>
      <c r="CP789" s="41"/>
      <c r="CQ789" s="37"/>
      <c r="CR789" s="40"/>
      <c r="CS789" s="37"/>
      <c r="CT789" s="37" t="s">
        <v>1597</v>
      </c>
      <c r="CV789" s="37"/>
    </row>
    <row r="790" spans="1:100">
      <c r="A790" s="21">
        <v>786</v>
      </c>
      <c r="B790" s="21">
        <f>Beneficiario!C787</f>
        <v>0</v>
      </c>
      <c r="C790" s="41"/>
      <c r="D790" s="37"/>
      <c r="E790" s="40"/>
      <c r="F790" s="77"/>
      <c r="G790" s="77"/>
      <c r="H790" s="37"/>
      <c r="I790" s="37"/>
      <c r="J790" s="37"/>
      <c r="K790" s="37"/>
      <c r="L790" s="37"/>
      <c r="M790" s="32"/>
      <c r="N790" s="41"/>
      <c r="O790" s="77"/>
      <c r="P790" s="77"/>
      <c r="Q790" s="37"/>
      <c r="R790" s="37"/>
      <c r="S790" s="37"/>
      <c r="T790" s="37"/>
      <c r="U790" s="37"/>
      <c r="V790" s="41"/>
      <c r="W790" s="77"/>
      <c r="X790" s="77"/>
      <c r="Y790" s="37"/>
      <c r="Z790" s="37"/>
      <c r="AA790" s="37"/>
      <c r="AB790" s="37"/>
      <c r="AC790" s="37"/>
      <c r="AD790" s="41"/>
      <c r="AE790" s="77"/>
      <c r="AF790" s="77"/>
      <c r="AG790" s="37"/>
      <c r="AH790" s="37"/>
      <c r="AI790" s="37"/>
      <c r="AJ790" s="37"/>
      <c r="AK790" s="37"/>
      <c r="AL790" s="41"/>
      <c r="AM790" s="77"/>
      <c r="AN790" s="77"/>
      <c r="AO790" s="37"/>
      <c r="AP790" s="37"/>
      <c r="AQ790" s="37"/>
      <c r="AR790" s="37"/>
      <c r="AS790" s="37"/>
      <c r="AT790" s="41"/>
      <c r="AU790" s="77"/>
      <c r="AV790" s="77"/>
      <c r="AW790" s="37"/>
      <c r="AX790" s="37"/>
      <c r="AY790" s="37"/>
      <c r="AZ790" s="37"/>
      <c r="BA790" s="37"/>
      <c r="BB790" s="41"/>
      <c r="BC790" s="77"/>
      <c r="BD790" s="77"/>
      <c r="BE790" s="37"/>
      <c r="BF790" s="37"/>
      <c r="BG790" s="37"/>
      <c r="BH790" s="37"/>
      <c r="BI790" s="37"/>
      <c r="BJ790" s="37"/>
      <c r="BK790" s="32"/>
      <c r="BL790" s="32"/>
      <c r="BM790" s="115">
        <f>Familia!AV789</f>
        <v>0</v>
      </c>
      <c r="BN790" s="32"/>
      <c r="BO790" s="115">
        <f>Familia!AW789</f>
        <v>0</v>
      </c>
      <c r="BP790" s="32"/>
      <c r="BQ790" s="115">
        <f>Familia!AX789</f>
        <v>0</v>
      </c>
      <c r="BR790" s="32"/>
      <c r="BS790" s="115">
        <f>Familia!AY789</f>
        <v>0</v>
      </c>
      <c r="BT790" s="32"/>
      <c r="BU790" s="115">
        <f>Familia!AZ789</f>
        <v>0</v>
      </c>
      <c r="BV790" s="32"/>
      <c r="BW790" s="115">
        <f>Familia!BA789</f>
        <v>0</v>
      </c>
      <c r="BX790" s="32"/>
      <c r="BY790" s="32"/>
      <c r="BZ790" s="39"/>
      <c r="CA790" s="39"/>
      <c r="CB790" s="39"/>
      <c r="CC790" s="39"/>
      <c r="CD790" s="39"/>
      <c r="CE790" s="39"/>
      <c r="CF790" s="37"/>
      <c r="CG790" s="40"/>
      <c r="CH790" s="114">
        <f t="shared" si="12"/>
        <v>0</v>
      </c>
      <c r="CI790" s="41"/>
      <c r="CJ790" s="34"/>
      <c r="CK790" s="41"/>
      <c r="CL790" s="34"/>
      <c r="CM790" s="41"/>
      <c r="CN790" s="41"/>
      <c r="CO790" s="34"/>
      <c r="CP790" s="41"/>
      <c r="CQ790" s="37"/>
      <c r="CR790" s="40"/>
      <c r="CS790" s="37"/>
      <c r="CT790" s="37" t="s">
        <v>1597</v>
      </c>
      <c r="CV790" s="37"/>
    </row>
    <row r="791" spans="1:100">
      <c r="A791" s="21">
        <v>787</v>
      </c>
      <c r="B791" s="21">
        <f>Beneficiario!C788</f>
        <v>0</v>
      </c>
      <c r="C791" s="41"/>
      <c r="D791" s="37"/>
      <c r="E791" s="40"/>
      <c r="F791" s="77"/>
      <c r="G791" s="77"/>
      <c r="H791" s="37"/>
      <c r="I791" s="37"/>
      <c r="J791" s="37"/>
      <c r="K791" s="37"/>
      <c r="L791" s="37"/>
      <c r="M791" s="32"/>
      <c r="N791" s="41"/>
      <c r="O791" s="77"/>
      <c r="P791" s="77"/>
      <c r="Q791" s="37"/>
      <c r="R791" s="37"/>
      <c r="S791" s="37"/>
      <c r="T791" s="37"/>
      <c r="U791" s="37"/>
      <c r="V791" s="41"/>
      <c r="W791" s="77"/>
      <c r="X791" s="77"/>
      <c r="Y791" s="37"/>
      <c r="Z791" s="37"/>
      <c r="AA791" s="37"/>
      <c r="AB791" s="37"/>
      <c r="AC791" s="37"/>
      <c r="AD791" s="41"/>
      <c r="AE791" s="77"/>
      <c r="AF791" s="77"/>
      <c r="AG791" s="37"/>
      <c r="AH791" s="37"/>
      <c r="AI791" s="37"/>
      <c r="AJ791" s="37"/>
      <c r="AK791" s="37"/>
      <c r="AL791" s="41"/>
      <c r="AM791" s="77"/>
      <c r="AN791" s="77"/>
      <c r="AO791" s="37"/>
      <c r="AP791" s="37"/>
      <c r="AQ791" s="37"/>
      <c r="AR791" s="37"/>
      <c r="AS791" s="37"/>
      <c r="AT791" s="41"/>
      <c r="AU791" s="77"/>
      <c r="AV791" s="77"/>
      <c r="AW791" s="37"/>
      <c r="AX791" s="37"/>
      <c r="AY791" s="37"/>
      <c r="AZ791" s="37"/>
      <c r="BA791" s="37"/>
      <c r="BB791" s="41"/>
      <c r="BC791" s="77"/>
      <c r="BD791" s="77"/>
      <c r="BE791" s="37"/>
      <c r="BF791" s="37"/>
      <c r="BG791" s="37"/>
      <c r="BH791" s="37"/>
      <c r="BI791" s="37"/>
      <c r="BJ791" s="37"/>
      <c r="BK791" s="32"/>
      <c r="BL791" s="32"/>
      <c r="BM791" s="115">
        <f>Familia!AV790</f>
        <v>0</v>
      </c>
      <c r="BN791" s="32"/>
      <c r="BO791" s="115">
        <f>Familia!AW790</f>
        <v>0</v>
      </c>
      <c r="BP791" s="32"/>
      <c r="BQ791" s="115">
        <f>Familia!AX790</f>
        <v>0</v>
      </c>
      <c r="BR791" s="32"/>
      <c r="BS791" s="115">
        <f>Familia!AY790</f>
        <v>0</v>
      </c>
      <c r="BT791" s="32"/>
      <c r="BU791" s="115">
        <f>Familia!AZ790</f>
        <v>0</v>
      </c>
      <c r="BV791" s="32"/>
      <c r="BW791" s="115">
        <f>Familia!BA790</f>
        <v>0</v>
      </c>
      <c r="BX791" s="32"/>
      <c r="BY791" s="32"/>
      <c r="BZ791" s="39"/>
      <c r="CA791" s="39"/>
      <c r="CB791" s="39"/>
      <c r="CC791" s="39"/>
      <c r="CD791" s="39"/>
      <c r="CE791" s="39"/>
      <c r="CF791" s="37"/>
      <c r="CG791" s="40"/>
      <c r="CH791" s="114">
        <f t="shared" si="12"/>
        <v>0</v>
      </c>
      <c r="CI791" s="41"/>
      <c r="CJ791" s="34"/>
      <c r="CK791" s="41"/>
      <c r="CL791" s="34"/>
      <c r="CM791" s="41"/>
      <c r="CN791" s="41"/>
      <c r="CO791" s="34"/>
      <c r="CP791" s="41"/>
      <c r="CQ791" s="37"/>
      <c r="CR791" s="40"/>
      <c r="CS791" s="37"/>
      <c r="CT791" s="37" t="s">
        <v>1597</v>
      </c>
      <c r="CV791" s="37"/>
    </row>
    <row r="792" spans="1:100">
      <c r="A792" s="21">
        <v>788</v>
      </c>
      <c r="B792" s="21">
        <f>Beneficiario!C789</f>
        <v>0</v>
      </c>
      <c r="C792" s="41"/>
      <c r="D792" s="37"/>
      <c r="E792" s="40"/>
      <c r="F792" s="77"/>
      <c r="G792" s="77"/>
      <c r="H792" s="37"/>
      <c r="I792" s="37"/>
      <c r="J792" s="37"/>
      <c r="K792" s="37"/>
      <c r="L792" s="37"/>
      <c r="M792" s="32"/>
      <c r="N792" s="41"/>
      <c r="O792" s="77"/>
      <c r="P792" s="77"/>
      <c r="Q792" s="37"/>
      <c r="R792" s="37"/>
      <c r="S792" s="37"/>
      <c r="T792" s="37"/>
      <c r="U792" s="37"/>
      <c r="V792" s="41"/>
      <c r="W792" s="77"/>
      <c r="X792" s="77"/>
      <c r="Y792" s="37"/>
      <c r="Z792" s="37"/>
      <c r="AA792" s="37"/>
      <c r="AB792" s="37"/>
      <c r="AC792" s="37"/>
      <c r="AD792" s="41"/>
      <c r="AE792" s="77"/>
      <c r="AF792" s="77"/>
      <c r="AG792" s="37"/>
      <c r="AH792" s="37"/>
      <c r="AI792" s="37"/>
      <c r="AJ792" s="37"/>
      <c r="AK792" s="37"/>
      <c r="AL792" s="41"/>
      <c r="AM792" s="77"/>
      <c r="AN792" s="77"/>
      <c r="AO792" s="37"/>
      <c r="AP792" s="37"/>
      <c r="AQ792" s="37"/>
      <c r="AR792" s="37"/>
      <c r="AS792" s="37"/>
      <c r="AT792" s="41"/>
      <c r="AU792" s="77"/>
      <c r="AV792" s="77"/>
      <c r="AW792" s="37"/>
      <c r="AX792" s="37"/>
      <c r="AY792" s="37"/>
      <c r="AZ792" s="37"/>
      <c r="BA792" s="37"/>
      <c r="BB792" s="41"/>
      <c r="BC792" s="77"/>
      <c r="BD792" s="77"/>
      <c r="BE792" s="37"/>
      <c r="BF792" s="37"/>
      <c r="BG792" s="37"/>
      <c r="BH792" s="37"/>
      <c r="BI792" s="37"/>
      <c r="BJ792" s="37"/>
      <c r="BK792" s="32"/>
      <c r="BL792" s="32"/>
      <c r="BM792" s="115">
        <f>Familia!AV791</f>
        <v>0</v>
      </c>
      <c r="BN792" s="32"/>
      <c r="BO792" s="115">
        <f>Familia!AW791</f>
        <v>0</v>
      </c>
      <c r="BP792" s="32"/>
      <c r="BQ792" s="115">
        <f>Familia!AX791</f>
        <v>0</v>
      </c>
      <c r="BR792" s="32"/>
      <c r="BS792" s="115">
        <f>Familia!AY791</f>
        <v>0</v>
      </c>
      <c r="BT792" s="32"/>
      <c r="BU792" s="115">
        <f>Familia!AZ791</f>
        <v>0</v>
      </c>
      <c r="BV792" s="32"/>
      <c r="BW792" s="115">
        <f>Familia!BA791</f>
        <v>0</v>
      </c>
      <c r="BX792" s="32"/>
      <c r="BY792" s="32"/>
      <c r="BZ792" s="39"/>
      <c r="CA792" s="39"/>
      <c r="CB792" s="39"/>
      <c r="CC792" s="39"/>
      <c r="CD792" s="39"/>
      <c r="CE792" s="39"/>
      <c r="CF792" s="37"/>
      <c r="CG792" s="40"/>
      <c r="CH792" s="114">
        <f t="shared" si="12"/>
        <v>0</v>
      </c>
      <c r="CI792" s="41"/>
      <c r="CJ792" s="34"/>
      <c r="CK792" s="41"/>
      <c r="CL792" s="34"/>
      <c r="CM792" s="41"/>
      <c r="CN792" s="41"/>
      <c r="CO792" s="34"/>
      <c r="CP792" s="41"/>
      <c r="CQ792" s="37"/>
      <c r="CR792" s="40"/>
      <c r="CS792" s="37"/>
      <c r="CT792" s="37" t="s">
        <v>1597</v>
      </c>
      <c r="CV792" s="37"/>
    </row>
    <row r="793" spans="1:100">
      <c r="A793" s="21">
        <v>789</v>
      </c>
      <c r="B793" s="21">
        <f>Beneficiario!C790</f>
        <v>0</v>
      </c>
      <c r="C793" s="41"/>
      <c r="D793" s="37"/>
      <c r="E793" s="40"/>
      <c r="F793" s="77"/>
      <c r="G793" s="77"/>
      <c r="H793" s="37"/>
      <c r="I793" s="37"/>
      <c r="J793" s="37"/>
      <c r="K793" s="37"/>
      <c r="L793" s="37"/>
      <c r="M793" s="32"/>
      <c r="N793" s="41"/>
      <c r="O793" s="77"/>
      <c r="P793" s="77"/>
      <c r="Q793" s="37"/>
      <c r="R793" s="37"/>
      <c r="S793" s="37"/>
      <c r="T793" s="37"/>
      <c r="U793" s="37"/>
      <c r="V793" s="41"/>
      <c r="W793" s="77"/>
      <c r="X793" s="77"/>
      <c r="Y793" s="37"/>
      <c r="Z793" s="37"/>
      <c r="AA793" s="37"/>
      <c r="AB793" s="37"/>
      <c r="AC793" s="37"/>
      <c r="AD793" s="41"/>
      <c r="AE793" s="77"/>
      <c r="AF793" s="77"/>
      <c r="AG793" s="37"/>
      <c r="AH793" s="37"/>
      <c r="AI793" s="37"/>
      <c r="AJ793" s="37"/>
      <c r="AK793" s="37"/>
      <c r="AL793" s="41"/>
      <c r="AM793" s="77"/>
      <c r="AN793" s="77"/>
      <c r="AO793" s="37"/>
      <c r="AP793" s="37"/>
      <c r="AQ793" s="37"/>
      <c r="AR793" s="37"/>
      <c r="AS793" s="37"/>
      <c r="AT793" s="41"/>
      <c r="AU793" s="77"/>
      <c r="AV793" s="77"/>
      <c r="AW793" s="37"/>
      <c r="AX793" s="37"/>
      <c r="AY793" s="37"/>
      <c r="AZ793" s="37"/>
      <c r="BA793" s="37"/>
      <c r="BB793" s="41"/>
      <c r="BC793" s="77"/>
      <c r="BD793" s="77"/>
      <c r="BE793" s="37"/>
      <c r="BF793" s="37"/>
      <c r="BG793" s="37"/>
      <c r="BH793" s="37"/>
      <c r="BI793" s="37"/>
      <c r="BJ793" s="37"/>
      <c r="BK793" s="32"/>
      <c r="BL793" s="32"/>
      <c r="BM793" s="115">
        <f>Familia!AV792</f>
        <v>0</v>
      </c>
      <c r="BN793" s="32"/>
      <c r="BO793" s="115">
        <f>Familia!AW792</f>
        <v>0</v>
      </c>
      <c r="BP793" s="32"/>
      <c r="BQ793" s="115">
        <f>Familia!AX792</f>
        <v>0</v>
      </c>
      <c r="BR793" s="32"/>
      <c r="BS793" s="115">
        <f>Familia!AY792</f>
        <v>0</v>
      </c>
      <c r="BT793" s="32"/>
      <c r="BU793" s="115">
        <f>Familia!AZ792</f>
        <v>0</v>
      </c>
      <c r="BV793" s="32"/>
      <c r="BW793" s="115">
        <f>Familia!BA792</f>
        <v>0</v>
      </c>
      <c r="BX793" s="32"/>
      <c r="BY793" s="32"/>
      <c r="BZ793" s="39"/>
      <c r="CA793" s="39"/>
      <c r="CB793" s="39"/>
      <c r="CC793" s="39"/>
      <c r="CD793" s="39"/>
      <c r="CE793" s="39"/>
      <c r="CF793" s="37"/>
      <c r="CG793" s="40"/>
      <c r="CH793" s="114">
        <f t="shared" si="12"/>
        <v>0</v>
      </c>
      <c r="CI793" s="41"/>
      <c r="CJ793" s="34"/>
      <c r="CK793" s="41"/>
      <c r="CL793" s="34"/>
      <c r="CM793" s="41"/>
      <c r="CN793" s="41"/>
      <c r="CO793" s="34"/>
      <c r="CP793" s="41"/>
      <c r="CQ793" s="37"/>
      <c r="CR793" s="40"/>
      <c r="CS793" s="37"/>
      <c r="CT793" s="37" t="s">
        <v>1597</v>
      </c>
      <c r="CV793" s="37"/>
    </row>
    <row r="794" spans="1:100">
      <c r="A794" s="21">
        <v>790</v>
      </c>
      <c r="B794" s="21">
        <f>Beneficiario!C791</f>
        <v>0</v>
      </c>
      <c r="C794" s="41"/>
      <c r="D794" s="37"/>
      <c r="E794" s="40"/>
      <c r="F794" s="77"/>
      <c r="G794" s="77"/>
      <c r="H794" s="37"/>
      <c r="I794" s="37"/>
      <c r="J794" s="37"/>
      <c r="K794" s="37"/>
      <c r="L794" s="37"/>
      <c r="M794" s="32"/>
      <c r="N794" s="41"/>
      <c r="O794" s="77"/>
      <c r="P794" s="77"/>
      <c r="Q794" s="37"/>
      <c r="R794" s="37"/>
      <c r="S794" s="37"/>
      <c r="T794" s="37"/>
      <c r="U794" s="37"/>
      <c r="V794" s="41"/>
      <c r="W794" s="77"/>
      <c r="X794" s="77"/>
      <c r="Y794" s="37"/>
      <c r="Z794" s="37"/>
      <c r="AA794" s="37"/>
      <c r="AB794" s="37"/>
      <c r="AC794" s="37"/>
      <c r="AD794" s="41"/>
      <c r="AE794" s="77"/>
      <c r="AF794" s="77"/>
      <c r="AG794" s="37"/>
      <c r="AH794" s="37"/>
      <c r="AI794" s="37"/>
      <c r="AJ794" s="37"/>
      <c r="AK794" s="37"/>
      <c r="AL794" s="41"/>
      <c r="AM794" s="77"/>
      <c r="AN794" s="77"/>
      <c r="AO794" s="37"/>
      <c r="AP794" s="37"/>
      <c r="AQ794" s="37"/>
      <c r="AR794" s="37"/>
      <c r="AS794" s="37"/>
      <c r="AT794" s="41"/>
      <c r="AU794" s="77"/>
      <c r="AV794" s="77"/>
      <c r="AW794" s="37"/>
      <c r="AX794" s="37"/>
      <c r="AY794" s="37"/>
      <c r="AZ794" s="37"/>
      <c r="BA794" s="37"/>
      <c r="BB794" s="41"/>
      <c r="BC794" s="77"/>
      <c r="BD794" s="77"/>
      <c r="BE794" s="37"/>
      <c r="BF794" s="37"/>
      <c r="BG794" s="37"/>
      <c r="BH794" s="37"/>
      <c r="BI794" s="37"/>
      <c r="BJ794" s="37"/>
      <c r="BK794" s="32"/>
      <c r="BL794" s="32"/>
      <c r="BM794" s="115">
        <f>Familia!AV793</f>
        <v>0</v>
      </c>
      <c r="BN794" s="32"/>
      <c r="BO794" s="115">
        <f>Familia!AW793</f>
        <v>0</v>
      </c>
      <c r="BP794" s="32"/>
      <c r="BQ794" s="115">
        <f>Familia!AX793</f>
        <v>0</v>
      </c>
      <c r="BR794" s="32"/>
      <c r="BS794" s="115">
        <f>Familia!AY793</f>
        <v>0</v>
      </c>
      <c r="BT794" s="32"/>
      <c r="BU794" s="115">
        <f>Familia!AZ793</f>
        <v>0</v>
      </c>
      <c r="BV794" s="32"/>
      <c r="BW794" s="115">
        <f>Familia!BA793</f>
        <v>0</v>
      </c>
      <c r="BX794" s="32"/>
      <c r="BY794" s="32"/>
      <c r="BZ794" s="39"/>
      <c r="CA794" s="39"/>
      <c r="CB794" s="39"/>
      <c r="CC794" s="39"/>
      <c r="CD794" s="39"/>
      <c r="CE794" s="39"/>
      <c r="CF794" s="37"/>
      <c r="CG794" s="40"/>
      <c r="CH794" s="114">
        <f t="shared" si="12"/>
        <v>0</v>
      </c>
      <c r="CI794" s="41"/>
      <c r="CJ794" s="34"/>
      <c r="CK794" s="41"/>
      <c r="CL794" s="34"/>
      <c r="CM794" s="41"/>
      <c r="CN794" s="41"/>
      <c r="CO794" s="34"/>
      <c r="CP794" s="41"/>
      <c r="CQ794" s="37"/>
      <c r="CR794" s="40"/>
      <c r="CS794" s="37"/>
      <c r="CT794" s="37" t="s">
        <v>1597</v>
      </c>
      <c r="CV794" s="37"/>
    </row>
    <row r="795" spans="1:100">
      <c r="A795" s="21">
        <v>791</v>
      </c>
      <c r="B795" s="21">
        <f>Beneficiario!C792</f>
        <v>0</v>
      </c>
      <c r="C795" s="41"/>
      <c r="D795" s="37"/>
      <c r="E795" s="40"/>
      <c r="F795" s="77"/>
      <c r="G795" s="77"/>
      <c r="H795" s="37"/>
      <c r="I795" s="37"/>
      <c r="J795" s="37"/>
      <c r="K795" s="37"/>
      <c r="L795" s="37"/>
      <c r="M795" s="32"/>
      <c r="N795" s="41"/>
      <c r="O795" s="77"/>
      <c r="P795" s="77"/>
      <c r="Q795" s="37"/>
      <c r="R795" s="37"/>
      <c r="S795" s="37"/>
      <c r="T795" s="37"/>
      <c r="U795" s="37"/>
      <c r="V795" s="41"/>
      <c r="W795" s="77"/>
      <c r="X795" s="77"/>
      <c r="Y795" s="37"/>
      <c r="Z795" s="37"/>
      <c r="AA795" s="37"/>
      <c r="AB795" s="37"/>
      <c r="AC795" s="37"/>
      <c r="AD795" s="41"/>
      <c r="AE795" s="77"/>
      <c r="AF795" s="77"/>
      <c r="AG795" s="37"/>
      <c r="AH795" s="37"/>
      <c r="AI795" s="37"/>
      <c r="AJ795" s="37"/>
      <c r="AK795" s="37"/>
      <c r="AL795" s="41"/>
      <c r="AM795" s="77"/>
      <c r="AN795" s="77"/>
      <c r="AO795" s="37"/>
      <c r="AP795" s="37"/>
      <c r="AQ795" s="37"/>
      <c r="AR795" s="37"/>
      <c r="AS795" s="37"/>
      <c r="AT795" s="41"/>
      <c r="AU795" s="77"/>
      <c r="AV795" s="77"/>
      <c r="AW795" s="37"/>
      <c r="AX795" s="37"/>
      <c r="AY795" s="37"/>
      <c r="AZ795" s="37"/>
      <c r="BA795" s="37"/>
      <c r="BB795" s="41"/>
      <c r="BC795" s="77"/>
      <c r="BD795" s="77"/>
      <c r="BE795" s="37"/>
      <c r="BF795" s="37"/>
      <c r="BG795" s="37"/>
      <c r="BH795" s="37"/>
      <c r="BI795" s="37"/>
      <c r="BJ795" s="37"/>
      <c r="BK795" s="32"/>
      <c r="BL795" s="32"/>
      <c r="BM795" s="115">
        <f>Familia!AV794</f>
        <v>0</v>
      </c>
      <c r="BN795" s="32"/>
      <c r="BO795" s="115">
        <f>Familia!AW794</f>
        <v>0</v>
      </c>
      <c r="BP795" s="32"/>
      <c r="BQ795" s="115">
        <f>Familia!AX794</f>
        <v>0</v>
      </c>
      <c r="BR795" s="32"/>
      <c r="BS795" s="115">
        <f>Familia!AY794</f>
        <v>0</v>
      </c>
      <c r="BT795" s="32"/>
      <c r="BU795" s="115">
        <f>Familia!AZ794</f>
        <v>0</v>
      </c>
      <c r="BV795" s="32"/>
      <c r="BW795" s="115">
        <f>Familia!BA794</f>
        <v>0</v>
      </c>
      <c r="BX795" s="32"/>
      <c r="BY795" s="32"/>
      <c r="BZ795" s="39"/>
      <c r="CA795" s="39"/>
      <c r="CB795" s="39"/>
      <c r="CC795" s="39"/>
      <c r="CD795" s="39"/>
      <c r="CE795" s="39"/>
      <c r="CF795" s="37"/>
      <c r="CG795" s="40"/>
      <c r="CH795" s="114">
        <f t="shared" si="12"/>
        <v>0</v>
      </c>
      <c r="CI795" s="41"/>
      <c r="CJ795" s="34"/>
      <c r="CK795" s="41"/>
      <c r="CL795" s="34"/>
      <c r="CM795" s="41"/>
      <c r="CN795" s="41"/>
      <c r="CO795" s="34"/>
      <c r="CP795" s="41"/>
      <c r="CQ795" s="37"/>
      <c r="CR795" s="40"/>
      <c r="CS795" s="37"/>
      <c r="CT795" s="37" t="s">
        <v>1597</v>
      </c>
      <c r="CV795" s="37"/>
    </row>
    <row r="796" spans="1:100">
      <c r="A796" s="21">
        <v>792</v>
      </c>
      <c r="B796" s="21">
        <f>Beneficiario!C793</f>
        <v>0</v>
      </c>
      <c r="C796" s="41"/>
      <c r="D796" s="37"/>
      <c r="E796" s="40"/>
      <c r="F796" s="77"/>
      <c r="G796" s="77"/>
      <c r="H796" s="37"/>
      <c r="I796" s="37"/>
      <c r="J796" s="37"/>
      <c r="K796" s="37"/>
      <c r="L796" s="37"/>
      <c r="M796" s="32"/>
      <c r="N796" s="41"/>
      <c r="O796" s="77"/>
      <c r="P796" s="77"/>
      <c r="Q796" s="37"/>
      <c r="R796" s="37"/>
      <c r="S796" s="37"/>
      <c r="T796" s="37"/>
      <c r="U796" s="37"/>
      <c r="V796" s="41"/>
      <c r="W796" s="77"/>
      <c r="X796" s="77"/>
      <c r="Y796" s="37"/>
      <c r="Z796" s="37"/>
      <c r="AA796" s="37"/>
      <c r="AB796" s="37"/>
      <c r="AC796" s="37"/>
      <c r="AD796" s="41"/>
      <c r="AE796" s="77"/>
      <c r="AF796" s="77"/>
      <c r="AG796" s="37"/>
      <c r="AH796" s="37"/>
      <c r="AI796" s="37"/>
      <c r="AJ796" s="37"/>
      <c r="AK796" s="37"/>
      <c r="AL796" s="41"/>
      <c r="AM796" s="77"/>
      <c r="AN796" s="77"/>
      <c r="AO796" s="37"/>
      <c r="AP796" s="37"/>
      <c r="AQ796" s="37"/>
      <c r="AR796" s="37"/>
      <c r="AS796" s="37"/>
      <c r="AT796" s="41"/>
      <c r="AU796" s="77"/>
      <c r="AV796" s="77"/>
      <c r="AW796" s="37"/>
      <c r="AX796" s="37"/>
      <c r="AY796" s="37"/>
      <c r="AZ796" s="37"/>
      <c r="BA796" s="37"/>
      <c r="BB796" s="41"/>
      <c r="BC796" s="77"/>
      <c r="BD796" s="77"/>
      <c r="BE796" s="37"/>
      <c r="BF796" s="37"/>
      <c r="BG796" s="37"/>
      <c r="BH796" s="37"/>
      <c r="BI796" s="37"/>
      <c r="BJ796" s="37"/>
      <c r="BK796" s="32"/>
      <c r="BL796" s="32"/>
      <c r="BM796" s="115">
        <f>Familia!AV795</f>
        <v>0</v>
      </c>
      <c r="BN796" s="32"/>
      <c r="BO796" s="115">
        <f>Familia!AW795</f>
        <v>0</v>
      </c>
      <c r="BP796" s="32"/>
      <c r="BQ796" s="115">
        <f>Familia!AX795</f>
        <v>0</v>
      </c>
      <c r="BR796" s="32"/>
      <c r="BS796" s="115">
        <f>Familia!AY795</f>
        <v>0</v>
      </c>
      <c r="BT796" s="32"/>
      <c r="BU796" s="115">
        <f>Familia!AZ795</f>
        <v>0</v>
      </c>
      <c r="BV796" s="32"/>
      <c r="BW796" s="115">
        <f>Familia!BA795</f>
        <v>0</v>
      </c>
      <c r="BX796" s="32"/>
      <c r="BY796" s="32"/>
      <c r="BZ796" s="39"/>
      <c r="CA796" s="39"/>
      <c r="CB796" s="39"/>
      <c r="CC796" s="39"/>
      <c r="CD796" s="39"/>
      <c r="CE796" s="39"/>
      <c r="CF796" s="37"/>
      <c r="CG796" s="40"/>
      <c r="CH796" s="114">
        <f t="shared" si="12"/>
        <v>0</v>
      </c>
      <c r="CI796" s="41"/>
      <c r="CJ796" s="34"/>
      <c r="CK796" s="41"/>
      <c r="CL796" s="34"/>
      <c r="CM796" s="41"/>
      <c r="CN796" s="41"/>
      <c r="CO796" s="34"/>
      <c r="CP796" s="41"/>
      <c r="CQ796" s="37"/>
      <c r="CR796" s="40"/>
      <c r="CS796" s="37"/>
      <c r="CT796" s="37" t="s">
        <v>1597</v>
      </c>
      <c r="CV796" s="37"/>
    </row>
    <row r="797" spans="1:100">
      <c r="A797" s="21">
        <v>793</v>
      </c>
      <c r="B797" s="21">
        <f>Beneficiario!C794</f>
        <v>0</v>
      </c>
      <c r="C797" s="41"/>
      <c r="D797" s="37"/>
      <c r="E797" s="40"/>
      <c r="F797" s="77"/>
      <c r="G797" s="77"/>
      <c r="H797" s="37"/>
      <c r="I797" s="37"/>
      <c r="J797" s="37"/>
      <c r="K797" s="37"/>
      <c r="L797" s="37"/>
      <c r="M797" s="32"/>
      <c r="N797" s="41"/>
      <c r="O797" s="77"/>
      <c r="P797" s="77"/>
      <c r="Q797" s="37"/>
      <c r="R797" s="37"/>
      <c r="S797" s="37"/>
      <c r="T797" s="37"/>
      <c r="U797" s="37"/>
      <c r="V797" s="41"/>
      <c r="W797" s="77"/>
      <c r="X797" s="77"/>
      <c r="Y797" s="37"/>
      <c r="Z797" s="37"/>
      <c r="AA797" s="37"/>
      <c r="AB797" s="37"/>
      <c r="AC797" s="37"/>
      <c r="AD797" s="41"/>
      <c r="AE797" s="77"/>
      <c r="AF797" s="77"/>
      <c r="AG797" s="37"/>
      <c r="AH797" s="37"/>
      <c r="AI797" s="37"/>
      <c r="AJ797" s="37"/>
      <c r="AK797" s="37"/>
      <c r="AL797" s="41"/>
      <c r="AM797" s="77"/>
      <c r="AN797" s="77"/>
      <c r="AO797" s="37"/>
      <c r="AP797" s="37"/>
      <c r="AQ797" s="37"/>
      <c r="AR797" s="37"/>
      <c r="AS797" s="37"/>
      <c r="AT797" s="41"/>
      <c r="AU797" s="77"/>
      <c r="AV797" s="77"/>
      <c r="AW797" s="37"/>
      <c r="AX797" s="37"/>
      <c r="AY797" s="37"/>
      <c r="AZ797" s="37"/>
      <c r="BA797" s="37"/>
      <c r="BB797" s="41"/>
      <c r="BC797" s="77"/>
      <c r="BD797" s="77"/>
      <c r="BE797" s="37"/>
      <c r="BF797" s="37"/>
      <c r="BG797" s="37"/>
      <c r="BH797" s="37"/>
      <c r="BI797" s="37"/>
      <c r="BJ797" s="37"/>
      <c r="BK797" s="32"/>
      <c r="BL797" s="32"/>
      <c r="BM797" s="115">
        <f>Familia!AV796</f>
        <v>0</v>
      </c>
      <c r="BN797" s="32"/>
      <c r="BO797" s="115">
        <f>Familia!AW796</f>
        <v>0</v>
      </c>
      <c r="BP797" s="32"/>
      <c r="BQ797" s="115">
        <f>Familia!AX796</f>
        <v>0</v>
      </c>
      <c r="BR797" s="32"/>
      <c r="BS797" s="115">
        <f>Familia!AY796</f>
        <v>0</v>
      </c>
      <c r="BT797" s="32"/>
      <c r="BU797" s="115">
        <f>Familia!AZ796</f>
        <v>0</v>
      </c>
      <c r="BV797" s="32"/>
      <c r="BW797" s="115">
        <f>Familia!BA796</f>
        <v>0</v>
      </c>
      <c r="BX797" s="32"/>
      <c r="BY797" s="32"/>
      <c r="BZ797" s="39"/>
      <c r="CA797" s="39"/>
      <c r="CB797" s="39"/>
      <c r="CC797" s="39"/>
      <c r="CD797" s="39"/>
      <c r="CE797" s="39"/>
      <c r="CF797" s="37"/>
      <c r="CG797" s="40"/>
      <c r="CH797" s="114">
        <f t="shared" si="12"/>
        <v>0</v>
      </c>
      <c r="CI797" s="41"/>
      <c r="CJ797" s="34"/>
      <c r="CK797" s="41"/>
      <c r="CL797" s="34"/>
      <c r="CM797" s="41"/>
      <c r="CN797" s="41"/>
      <c r="CO797" s="34"/>
      <c r="CP797" s="41"/>
      <c r="CQ797" s="37"/>
      <c r="CR797" s="40"/>
      <c r="CS797" s="37"/>
      <c r="CT797" s="37" t="s">
        <v>1597</v>
      </c>
      <c r="CV797" s="37"/>
    </row>
    <row r="798" spans="1:100">
      <c r="A798" s="21">
        <v>794</v>
      </c>
      <c r="B798" s="21">
        <f>Beneficiario!C795</f>
        <v>0</v>
      </c>
      <c r="C798" s="41"/>
      <c r="D798" s="37"/>
      <c r="E798" s="40"/>
      <c r="F798" s="77"/>
      <c r="G798" s="77"/>
      <c r="H798" s="37"/>
      <c r="I798" s="37"/>
      <c r="J798" s="37"/>
      <c r="K798" s="37"/>
      <c r="L798" s="37"/>
      <c r="M798" s="32"/>
      <c r="N798" s="41"/>
      <c r="O798" s="77"/>
      <c r="P798" s="77"/>
      <c r="Q798" s="37"/>
      <c r="R798" s="37"/>
      <c r="S798" s="37"/>
      <c r="T798" s="37"/>
      <c r="U798" s="37"/>
      <c r="V798" s="41"/>
      <c r="W798" s="77"/>
      <c r="X798" s="77"/>
      <c r="Y798" s="37"/>
      <c r="Z798" s="37"/>
      <c r="AA798" s="37"/>
      <c r="AB798" s="37"/>
      <c r="AC798" s="37"/>
      <c r="AD798" s="41"/>
      <c r="AE798" s="77"/>
      <c r="AF798" s="77"/>
      <c r="AG798" s="37"/>
      <c r="AH798" s="37"/>
      <c r="AI798" s="37"/>
      <c r="AJ798" s="37"/>
      <c r="AK798" s="37"/>
      <c r="AL798" s="41"/>
      <c r="AM798" s="77"/>
      <c r="AN798" s="77"/>
      <c r="AO798" s="37"/>
      <c r="AP798" s="37"/>
      <c r="AQ798" s="37"/>
      <c r="AR798" s="37"/>
      <c r="AS798" s="37"/>
      <c r="AT798" s="41"/>
      <c r="AU798" s="77"/>
      <c r="AV798" s="77"/>
      <c r="AW798" s="37"/>
      <c r="AX798" s="37"/>
      <c r="AY798" s="37"/>
      <c r="AZ798" s="37"/>
      <c r="BA798" s="37"/>
      <c r="BB798" s="41"/>
      <c r="BC798" s="77"/>
      <c r="BD798" s="77"/>
      <c r="BE798" s="37"/>
      <c r="BF798" s="37"/>
      <c r="BG798" s="37"/>
      <c r="BH798" s="37"/>
      <c r="BI798" s="37"/>
      <c r="BJ798" s="37"/>
      <c r="BK798" s="32"/>
      <c r="BL798" s="32"/>
      <c r="BM798" s="115">
        <f>Familia!AV797</f>
        <v>0</v>
      </c>
      <c r="BN798" s="32"/>
      <c r="BO798" s="115">
        <f>Familia!AW797</f>
        <v>0</v>
      </c>
      <c r="BP798" s="32"/>
      <c r="BQ798" s="115">
        <f>Familia!AX797</f>
        <v>0</v>
      </c>
      <c r="BR798" s="32"/>
      <c r="BS798" s="115">
        <f>Familia!AY797</f>
        <v>0</v>
      </c>
      <c r="BT798" s="32"/>
      <c r="BU798" s="115">
        <f>Familia!AZ797</f>
        <v>0</v>
      </c>
      <c r="BV798" s="32"/>
      <c r="BW798" s="115">
        <f>Familia!BA797</f>
        <v>0</v>
      </c>
      <c r="BX798" s="32"/>
      <c r="BY798" s="32"/>
      <c r="BZ798" s="39"/>
      <c r="CA798" s="39"/>
      <c r="CB798" s="39"/>
      <c r="CC798" s="39"/>
      <c r="CD798" s="39"/>
      <c r="CE798" s="39"/>
      <c r="CF798" s="37"/>
      <c r="CG798" s="40"/>
      <c r="CH798" s="114">
        <f t="shared" si="12"/>
        <v>0</v>
      </c>
      <c r="CI798" s="41"/>
      <c r="CJ798" s="34"/>
      <c r="CK798" s="41"/>
      <c r="CL798" s="34"/>
      <c r="CM798" s="41"/>
      <c r="CN798" s="41"/>
      <c r="CO798" s="34"/>
      <c r="CP798" s="41"/>
      <c r="CQ798" s="37"/>
      <c r="CR798" s="40"/>
      <c r="CS798" s="37"/>
      <c r="CT798" s="37" t="s">
        <v>1597</v>
      </c>
      <c r="CV798" s="37"/>
    </row>
    <row r="799" spans="1:100">
      <c r="A799" s="21">
        <v>795</v>
      </c>
      <c r="B799" s="21">
        <f>Beneficiario!C796</f>
        <v>0</v>
      </c>
      <c r="C799" s="41"/>
      <c r="D799" s="37"/>
      <c r="E799" s="40"/>
      <c r="F799" s="77"/>
      <c r="G799" s="77"/>
      <c r="H799" s="37"/>
      <c r="I799" s="37"/>
      <c r="J799" s="37"/>
      <c r="K799" s="37"/>
      <c r="L799" s="37"/>
      <c r="M799" s="32"/>
      <c r="N799" s="41"/>
      <c r="O799" s="77"/>
      <c r="P799" s="77"/>
      <c r="Q799" s="37"/>
      <c r="R799" s="37"/>
      <c r="S799" s="37"/>
      <c r="T799" s="37"/>
      <c r="U799" s="37"/>
      <c r="V799" s="41"/>
      <c r="W799" s="77"/>
      <c r="X799" s="77"/>
      <c r="Y799" s="37"/>
      <c r="Z799" s="37"/>
      <c r="AA799" s="37"/>
      <c r="AB799" s="37"/>
      <c r="AC799" s="37"/>
      <c r="AD799" s="41"/>
      <c r="AE799" s="77"/>
      <c r="AF799" s="77"/>
      <c r="AG799" s="37"/>
      <c r="AH799" s="37"/>
      <c r="AI799" s="37"/>
      <c r="AJ799" s="37"/>
      <c r="AK799" s="37"/>
      <c r="AL799" s="41"/>
      <c r="AM799" s="77"/>
      <c r="AN799" s="77"/>
      <c r="AO799" s="37"/>
      <c r="AP799" s="37"/>
      <c r="AQ799" s="37"/>
      <c r="AR799" s="37"/>
      <c r="AS799" s="37"/>
      <c r="AT799" s="41"/>
      <c r="AU799" s="77"/>
      <c r="AV799" s="77"/>
      <c r="AW799" s="37"/>
      <c r="AX799" s="37"/>
      <c r="AY799" s="37"/>
      <c r="AZ799" s="37"/>
      <c r="BA799" s="37"/>
      <c r="BB799" s="41"/>
      <c r="BC799" s="77"/>
      <c r="BD799" s="77"/>
      <c r="BE799" s="37"/>
      <c r="BF799" s="37"/>
      <c r="BG799" s="37"/>
      <c r="BH799" s="37"/>
      <c r="BI799" s="37"/>
      <c r="BJ799" s="37"/>
      <c r="BK799" s="32"/>
      <c r="BL799" s="32"/>
      <c r="BM799" s="115">
        <f>Familia!AV798</f>
        <v>0</v>
      </c>
      <c r="BN799" s="32"/>
      <c r="BO799" s="115">
        <f>Familia!AW798</f>
        <v>0</v>
      </c>
      <c r="BP799" s="32"/>
      <c r="BQ799" s="115">
        <f>Familia!AX798</f>
        <v>0</v>
      </c>
      <c r="BR799" s="32"/>
      <c r="BS799" s="115">
        <f>Familia!AY798</f>
        <v>0</v>
      </c>
      <c r="BT799" s="32"/>
      <c r="BU799" s="115">
        <f>Familia!AZ798</f>
        <v>0</v>
      </c>
      <c r="BV799" s="32"/>
      <c r="BW799" s="115">
        <f>Familia!BA798</f>
        <v>0</v>
      </c>
      <c r="BX799" s="32"/>
      <c r="BY799" s="32"/>
      <c r="BZ799" s="39"/>
      <c r="CA799" s="39"/>
      <c r="CB799" s="39"/>
      <c r="CC799" s="39"/>
      <c r="CD799" s="39"/>
      <c r="CE799" s="39"/>
      <c r="CF799" s="37"/>
      <c r="CG799" s="40"/>
      <c r="CH799" s="114">
        <f t="shared" si="12"/>
        <v>0</v>
      </c>
      <c r="CI799" s="41"/>
      <c r="CJ799" s="34"/>
      <c r="CK799" s="41"/>
      <c r="CL799" s="34"/>
      <c r="CM799" s="41"/>
      <c r="CN799" s="41"/>
      <c r="CO799" s="34"/>
      <c r="CP799" s="41"/>
      <c r="CQ799" s="37"/>
      <c r="CR799" s="40"/>
      <c r="CS799" s="37"/>
      <c r="CT799" s="37" t="s">
        <v>1597</v>
      </c>
      <c r="CV799" s="37"/>
    </row>
    <row r="800" spans="1:100">
      <c r="A800" s="21">
        <v>796</v>
      </c>
      <c r="B800" s="21">
        <f>Beneficiario!C797</f>
        <v>0</v>
      </c>
      <c r="C800" s="41"/>
      <c r="D800" s="37"/>
      <c r="E800" s="40"/>
      <c r="F800" s="77"/>
      <c r="G800" s="77"/>
      <c r="H800" s="37"/>
      <c r="I800" s="37"/>
      <c r="J800" s="37"/>
      <c r="K800" s="37"/>
      <c r="L800" s="37"/>
      <c r="M800" s="32"/>
      <c r="N800" s="41"/>
      <c r="O800" s="77"/>
      <c r="P800" s="77"/>
      <c r="Q800" s="37"/>
      <c r="R800" s="37"/>
      <c r="S800" s="37"/>
      <c r="T800" s="37"/>
      <c r="U800" s="37"/>
      <c r="V800" s="41"/>
      <c r="W800" s="77"/>
      <c r="X800" s="77"/>
      <c r="Y800" s="37"/>
      <c r="Z800" s="37"/>
      <c r="AA800" s="37"/>
      <c r="AB800" s="37"/>
      <c r="AC800" s="37"/>
      <c r="AD800" s="41"/>
      <c r="AE800" s="77"/>
      <c r="AF800" s="77"/>
      <c r="AG800" s="37"/>
      <c r="AH800" s="37"/>
      <c r="AI800" s="37"/>
      <c r="AJ800" s="37"/>
      <c r="AK800" s="37"/>
      <c r="AL800" s="41"/>
      <c r="AM800" s="77"/>
      <c r="AN800" s="77"/>
      <c r="AO800" s="37"/>
      <c r="AP800" s="37"/>
      <c r="AQ800" s="37"/>
      <c r="AR800" s="37"/>
      <c r="AS800" s="37"/>
      <c r="AT800" s="41"/>
      <c r="AU800" s="77"/>
      <c r="AV800" s="77"/>
      <c r="AW800" s="37"/>
      <c r="AX800" s="37"/>
      <c r="AY800" s="37"/>
      <c r="AZ800" s="37"/>
      <c r="BA800" s="37"/>
      <c r="BB800" s="41"/>
      <c r="BC800" s="77"/>
      <c r="BD800" s="77"/>
      <c r="BE800" s="37"/>
      <c r="BF800" s="37"/>
      <c r="BG800" s="37"/>
      <c r="BH800" s="37"/>
      <c r="BI800" s="37"/>
      <c r="BJ800" s="37"/>
      <c r="BK800" s="32"/>
      <c r="BL800" s="32"/>
      <c r="BM800" s="115">
        <f>Familia!AV799</f>
        <v>0</v>
      </c>
      <c r="BN800" s="32"/>
      <c r="BO800" s="115">
        <f>Familia!AW799</f>
        <v>0</v>
      </c>
      <c r="BP800" s="32"/>
      <c r="BQ800" s="115">
        <f>Familia!AX799</f>
        <v>0</v>
      </c>
      <c r="BR800" s="32"/>
      <c r="BS800" s="115">
        <f>Familia!AY799</f>
        <v>0</v>
      </c>
      <c r="BT800" s="32"/>
      <c r="BU800" s="115">
        <f>Familia!AZ799</f>
        <v>0</v>
      </c>
      <c r="BV800" s="32"/>
      <c r="BW800" s="115">
        <f>Familia!BA799</f>
        <v>0</v>
      </c>
      <c r="BX800" s="32"/>
      <c r="BY800" s="32"/>
      <c r="BZ800" s="39"/>
      <c r="CA800" s="39"/>
      <c r="CB800" s="39"/>
      <c r="CC800" s="39"/>
      <c r="CD800" s="39"/>
      <c r="CE800" s="39"/>
      <c r="CF800" s="37"/>
      <c r="CG800" s="40"/>
      <c r="CH800" s="114">
        <f t="shared" si="12"/>
        <v>0</v>
      </c>
      <c r="CI800" s="41"/>
      <c r="CJ800" s="34"/>
      <c r="CK800" s="41"/>
      <c r="CL800" s="34"/>
      <c r="CM800" s="41"/>
      <c r="CN800" s="41"/>
      <c r="CO800" s="34"/>
      <c r="CP800" s="41"/>
      <c r="CQ800" s="37"/>
      <c r="CR800" s="40"/>
      <c r="CS800" s="37"/>
      <c r="CT800" s="37" t="s">
        <v>1597</v>
      </c>
      <c r="CV800" s="37"/>
    </row>
    <row r="801" spans="1:100">
      <c r="A801" s="21">
        <v>797</v>
      </c>
      <c r="B801" s="21">
        <f>Beneficiario!C798</f>
        <v>0</v>
      </c>
      <c r="C801" s="41"/>
      <c r="D801" s="37"/>
      <c r="E801" s="40"/>
      <c r="F801" s="77"/>
      <c r="G801" s="77"/>
      <c r="H801" s="37"/>
      <c r="I801" s="37"/>
      <c r="J801" s="37"/>
      <c r="K801" s="37"/>
      <c r="L801" s="37"/>
      <c r="M801" s="32"/>
      <c r="N801" s="41"/>
      <c r="O801" s="77"/>
      <c r="P801" s="77"/>
      <c r="Q801" s="37"/>
      <c r="R801" s="37"/>
      <c r="S801" s="37"/>
      <c r="T801" s="37"/>
      <c r="U801" s="37"/>
      <c r="V801" s="41"/>
      <c r="W801" s="77"/>
      <c r="X801" s="77"/>
      <c r="Y801" s="37"/>
      <c r="Z801" s="37"/>
      <c r="AA801" s="37"/>
      <c r="AB801" s="37"/>
      <c r="AC801" s="37"/>
      <c r="AD801" s="41"/>
      <c r="AE801" s="77"/>
      <c r="AF801" s="77"/>
      <c r="AG801" s="37"/>
      <c r="AH801" s="37"/>
      <c r="AI801" s="37"/>
      <c r="AJ801" s="37"/>
      <c r="AK801" s="37"/>
      <c r="AL801" s="41"/>
      <c r="AM801" s="77"/>
      <c r="AN801" s="77"/>
      <c r="AO801" s="37"/>
      <c r="AP801" s="37"/>
      <c r="AQ801" s="37"/>
      <c r="AR801" s="37"/>
      <c r="AS801" s="37"/>
      <c r="AT801" s="41"/>
      <c r="AU801" s="77"/>
      <c r="AV801" s="77"/>
      <c r="AW801" s="37"/>
      <c r="AX801" s="37"/>
      <c r="AY801" s="37"/>
      <c r="AZ801" s="37"/>
      <c r="BA801" s="37"/>
      <c r="BB801" s="41"/>
      <c r="BC801" s="77"/>
      <c r="BD801" s="77"/>
      <c r="BE801" s="37"/>
      <c r="BF801" s="37"/>
      <c r="BG801" s="37"/>
      <c r="BH801" s="37"/>
      <c r="BI801" s="37"/>
      <c r="BJ801" s="37"/>
      <c r="BK801" s="32"/>
      <c r="BL801" s="32"/>
      <c r="BM801" s="115">
        <f>Familia!AV800</f>
        <v>0</v>
      </c>
      <c r="BN801" s="32"/>
      <c r="BO801" s="115">
        <f>Familia!AW800</f>
        <v>0</v>
      </c>
      <c r="BP801" s="32"/>
      <c r="BQ801" s="115">
        <f>Familia!AX800</f>
        <v>0</v>
      </c>
      <c r="BR801" s="32"/>
      <c r="BS801" s="115">
        <f>Familia!AY800</f>
        <v>0</v>
      </c>
      <c r="BT801" s="32"/>
      <c r="BU801" s="115">
        <f>Familia!AZ800</f>
        <v>0</v>
      </c>
      <c r="BV801" s="32"/>
      <c r="BW801" s="115">
        <f>Familia!BA800</f>
        <v>0</v>
      </c>
      <c r="BX801" s="32"/>
      <c r="BY801" s="32"/>
      <c r="BZ801" s="39"/>
      <c r="CA801" s="39"/>
      <c r="CB801" s="39"/>
      <c r="CC801" s="39"/>
      <c r="CD801" s="39"/>
      <c r="CE801" s="39"/>
      <c r="CF801" s="37"/>
      <c r="CG801" s="40"/>
      <c r="CH801" s="114">
        <f t="shared" si="12"/>
        <v>0</v>
      </c>
      <c r="CI801" s="41"/>
      <c r="CJ801" s="34"/>
      <c r="CK801" s="41"/>
      <c r="CL801" s="34"/>
      <c r="CM801" s="41"/>
      <c r="CN801" s="41"/>
      <c r="CO801" s="34"/>
      <c r="CP801" s="41"/>
      <c r="CQ801" s="37"/>
      <c r="CR801" s="40"/>
      <c r="CS801" s="37"/>
      <c r="CT801" s="37" t="s">
        <v>1597</v>
      </c>
      <c r="CV801" s="37"/>
    </row>
    <row r="802" spans="1:100">
      <c r="A802" s="21">
        <v>798</v>
      </c>
      <c r="B802" s="21">
        <f>Beneficiario!C799</f>
        <v>0</v>
      </c>
      <c r="C802" s="41"/>
      <c r="D802" s="37"/>
      <c r="E802" s="40"/>
      <c r="F802" s="77"/>
      <c r="G802" s="77"/>
      <c r="H802" s="37"/>
      <c r="I802" s="37"/>
      <c r="J802" s="37"/>
      <c r="K802" s="37"/>
      <c r="L802" s="37"/>
      <c r="M802" s="32"/>
      <c r="N802" s="41"/>
      <c r="O802" s="77"/>
      <c r="P802" s="77"/>
      <c r="Q802" s="37"/>
      <c r="R802" s="37"/>
      <c r="S802" s="37"/>
      <c r="T802" s="37"/>
      <c r="U802" s="37"/>
      <c r="V802" s="41"/>
      <c r="W802" s="77"/>
      <c r="X802" s="77"/>
      <c r="Y802" s="37"/>
      <c r="Z802" s="37"/>
      <c r="AA802" s="37"/>
      <c r="AB802" s="37"/>
      <c r="AC802" s="37"/>
      <c r="AD802" s="41"/>
      <c r="AE802" s="77"/>
      <c r="AF802" s="77"/>
      <c r="AG802" s="37"/>
      <c r="AH802" s="37"/>
      <c r="AI802" s="37"/>
      <c r="AJ802" s="37"/>
      <c r="AK802" s="37"/>
      <c r="AL802" s="41"/>
      <c r="AM802" s="77"/>
      <c r="AN802" s="77"/>
      <c r="AO802" s="37"/>
      <c r="AP802" s="37"/>
      <c r="AQ802" s="37"/>
      <c r="AR802" s="37"/>
      <c r="AS802" s="37"/>
      <c r="AT802" s="41"/>
      <c r="AU802" s="77"/>
      <c r="AV802" s="77"/>
      <c r="AW802" s="37"/>
      <c r="AX802" s="37"/>
      <c r="AY802" s="37"/>
      <c r="AZ802" s="37"/>
      <c r="BA802" s="37"/>
      <c r="BB802" s="41"/>
      <c r="BC802" s="77"/>
      <c r="BD802" s="77"/>
      <c r="BE802" s="37"/>
      <c r="BF802" s="37"/>
      <c r="BG802" s="37"/>
      <c r="BH802" s="37"/>
      <c r="BI802" s="37"/>
      <c r="BJ802" s="37"/>
      <c r="BK802" s="32"/>
      <c r="BL802" s="32"/>
      <c r="BM802" s="115">
        <f>Familia!AV801</f>
        <v>0</v>
      </c>
      <c r="BN802" s="32"/>
      <c r="BO802" s="115">
        <f>Familia!AW801</f>
        <v>0</v>
      </c>
      <c r="BP802" s="32"/>
      <c r="BQ802" s="115">
        <f>Familia!AX801</f>
        <v>0</v>
      </c>
      <c r="BR802" s="32"/>
      <c r="BS802" s="115">
        <f>Familia!AY801</f>
        <v>0</v>
      </c>
      <c r="BT802" s="32"/>
      <c r="BU802" s="115">
        <f>Familia!AZ801</f>
        <v>0</v>
      </c>
      <c r="BV802" s="32"/>
      <c r="BW802" s="115">
        <f>Familia!BA801</f>
        <v>0</v>
      </c>
      <c r="BX802" s="32"/>
      <c r="BY802" s="32"/>
      <c r="BZ802" s="39"/>
      <c r="CA802" s="39"/>
      <c r="CB802" s="39"/>
      <c r="CC802" s="39"/>
      <c r="CD802" s="39"/>
      <c r="CE802" s="39"/>
      <c r="CF802" s="37"/>
      <c r="CG802" s="40"/>
      <c r="CH802" s="114">
        <f t="shared" si="12"/>
        <v>0</v>
      </c>
      <c r="CI802" s="41"/>
      <c r="CJ802" s="34"/>
      <c r="CK802" s="41"/>
      <c r="CL802" s="34"/>
      <c r="CM802" s="41"/>
      <c r="CN802" s="41"/>
      <c r="CO802" s="34"/>
      <c r="CP802" s="41"/>
      <c r="CQ802" s="37"/>
      <c r="CR802" s="40"/>
      <c r="CS802" s="37"/>
      <c r="CT802" s="37" t="s">
        <v>1597</v>
      </c>
      <c r="CV802" s="37"/>
    </row>
    <row r="803" spans="1:100">
      <c r="A803" s="21">
        <v>799</v>
      </c>
      <c r="B803" s="21">
        <f>Beneficiario!C800</f>
        <v>0</v>
      </c>
      <c r="C803" s="41"/>
      <c r="D803" s="37"/>
      <c r="E803" s="40"/>
      <c r="F803" s="77"/>
      <c r="G803" s="77"/>
      <c r="H803" s="37"/>
      <c r="I803" s="37"/>
      <c r="J803" s="37"/>
      <c r="K803" s="37"/>
      <c r="L803" s="37"/>
      <c r="M803" s="32"/>
      <c r="N803" s="41"/>
      <c r="O803" s="77"/>
      <c r="P803" s="77"/>
      <c r="Q803" s="37"/>
      <c r="R803" s="37"/>
      <c r="S803" s="37"/>
      <c r="T803" s="37"/>
      <c r="U803" s="37"/>
      <c r="V803" s="41"/>
      <c r="W803" s="77"/>
      <c r="X803" s="77"/>
      <c r="Y803" s="37"/>
      <c r="Z803" s="37"/>
      <c r="AA803" s="37"/>
      <c r="AB803" s="37"/>
      <c r="AC803" s="37"/>
      <c r="AD803" s="41"/>
      <c r="AE803" s="77"/>
      <c r="AF803" s="77"/>
      <c r="AG803" s="37"/>
      <c r="AH803" s="37"/>
      <c r="AI803" s="37"/>
      <c r="AJ803" s="37"/>
      <c r="AK803" s="37"/>
      <c r="AL803" s="41"/>
      <c r="AM803" s="77"/>
      <c r="AN803" s="77"/>
      <c r="AO803" s="37"/>
      <c r="AP803" s="37"/>
      <c r="AQ803" s="37"/>
      <c r="AR803" s="37"/>
      <c r="AS803" s="37"/>
      <c r="AT803" s="41"/>
      <c r="AU803" s="77"/>
      <c r="AV803" s="77"/>
      <c r="AW803" s="37"/>
      <c r="AX803" s="37"/>
      <c r="AY803" s="37"/>
      <c r="AZ803" s="37"/>
      <c r="BA803" s="37"/>
      <c r="BB803" s="41"/>
      <c r="BC803" s="77"/>
      <c r="BD803" s="77"/>
      <c r="BE803" s="37"/>
      <c r="BF803" s="37"/>
      <c r="BG803" s="37"/>
      <c r="BH803" s="37"/>
      <c r="BI803" s="37"/>
      <c r="BJ803" s="37"/>
      <c r="BK803" s="32"/>
      <c r="BL803" s="32"/>
      <c r="BM803" s="115">
        <f>Familia!AV802</f>
        <v>0</v>
      </c>
      <c r="BN803" s="32"/>
      <c r="BO803" s="115">
        <f>Familia!AW802</f>
        <v>0</v>
      </c>
      <c r="BP803" s="32"/>
      <c r="BQ803" s="115">
        <f>Familia!AX802</f>
        <v>0</v>
      </c>
      <c r="BR803" s="32"/>
      <c r="BS803" s="115">
        <f>Familia!AY802</f>
        <v>0</v>
      </c>
      <c r="BT803" s="32"/>
      <c r="BU803" s="115">
        <f>Familia!AZ802</f>
        <v>0</v>
      </c>
      <c r="BV803" s="32"/>
      <c r="BW803" s="115">
        <f>Familia!BA802</f>
        <v>0</v>
      </c>
      <c r="BX803" s="32"/>
      <c r="BY803" s="32"/>
      <c r="BZ803" s="39"/>
      <c r="CA803" s="39"/>
      <c r="CB803" s="39"/>
      <c r="CC803" s="39"/>
      <c r="CD803" s="39"/>
      <c r="CE803" s="39"/>
      <c r="CF803" s="37"/>
      <c r="CG803" s="40"/>
      <c r="CH803" s="114">
        <f t="shared" si="12"/>
        <v>0</v>
      </c>
      <c r="CI803" s="41"/>
      <c r="CJ803" s="34"/>
      <c r="CK803" s="41"/>
      <c r="CL803" s="34"/>
      <c r="CM803" s="41"/>
      <c r="CN803" s="41"/>
      <c r="CO803" s="34"/>
      <c r="CP803" s="41"/>
      <c r="CQ803" s="37"/>
      <c r="CR803" s="40"/>
      <c r="CS803" s="37"/>
      <c r="CT803" s="37" t="s">
        <v>1597</v>
      </c>
      <c r="CV803" s="37"/>
    </row>
    <row r="804" spans="1:100">
      <c r="A804" s="21">
        <v>800</v>
      </c>
      <c r="B804" s="21">
        <f>Beneficiario!C801</f>
        <v>0</v>
      </c>
      <c r="C804" s="41"/>
      <c r="D804" s="37"/>
      <c r="E804" s="40"/>
      <c r="F804" s="77"/>
      <c r="G804" s="77"/>
      <c r="H804" s="37"/>
      <c r="I804" s="37"/>
      <c r="J804" s="37"/>
      <c r="K804" s="37"/>
      <c r="L804" s="37"/>
      <c r="M804" s="32"/>
      <c r="N804" s="41"/>
      <c r="O804" s="77"/>
      <c r="P804" s="77"/>
      <c r="Q804" s="37"/>
      <c r="R804" s="37"/>
      <c r="S804" s="37"/>
      <c r="T804" s="37"/>
      <c r="U804" s="37"/>
      <c r="V804" s="41"/>
      <c r="W804" s="77"/>
      <c r="X804" s="77"/>
      <c r="Y804" s="37"/>
      <c r="Z804" s="37"/>
      <c r="AA804" s="37"/>
      <c r="AB804" s="37"/>
      <c r="AC804" s="37"/>
      <c r="AD804" s="41"/>
      <c r="AE804" s="77"/>
      <c r="AF804" s="77"/>
      <c r="AG804" s="37"/>
      <c r="AH804" s="37"/>
      <c r="AI804" s="37"/>
      <c r="AJ804" s="37"/>
      <c r="AK804" s="37"/>
      <c r="AL804" s="41"/>
      <c r="AM804" s="77"/>
      <c r="AN804" s="77"/>
      <c r="AO804" s="37"/>
      <c r="AP804" s="37"/>
      <c r="AQ804" s="37"/>
      <c r="AR804" s="37"/>
      <c r="AS804" s="37"/>
      <c r="AT804" s="41"/>
      <c r="AU804" s="77"/>
      <c r="AV804" s="77"/>
      <c r="AW804" s="37"/>
      <c r="AX804" s="37"/>
      <c r="AY804" s="37"/>
      <c r="AZ804" s="37"/>
      <c r="BA804" s="37"/>
      <c r="BB804" s="41"/>
      <c r="BC804" s="77"/>
      <c r="BD804" s="77"/>
      <c r="BE804" s="37"/>
      <c r="BF804" s="37"/>
      <c r="BG804" s="37"/>
      <c r="BH804" s="37"/>
      <c r="BI804" s="37"/>
      <c r="BJ804" s="37"/>
      <c r="BK804" s="32"/>
      <c r="BL804" s="32"/>
      <c r="BM804" s="115">
        <f>Familia!AV803</f>
        <v>0</v>
      </c>
      <c r="BN804" s="32"/>
      <c r="BO804" s="115">
        <f>Familia!AW803</f>
        <v>0</v>
      </c>
      <c r="BP804" s="32"/>
      <c r="BQ804" s="115">
        <f>Familia!AX803</f>
        <v>0</v>
      </c>
      <c r="BR804" s="32"/>
      <c r="BS804" s="115">
        <f>Familia!AY803</f>
        <v>0</v>
      </c>
      <c r="BT804" s="32"/>
      <c r="BU804" s="115">
        <f>Familia!AZ803</f>
        <v>0</v>
      </c>
      <c r="BV804" s="32"/>
      <c r="BW804" s="115">
        <f>Familia!BA803</f>
        <v>0</v>
      </c>
      <c r="BX804" s="32"/>
      <c r="BY804" s="32"/>
      <c r="BZ804" s="39"/>
      <c r="CA804" s="39"/>
      <c r="CB804" s="39"/>
      <c r="CC804" s="39"/>
      <c r="CD804" s="39"/>
      <c r="CE804" s="39"/>
      <c r="CF804" s="37"/>
      <c r="CG804" s="40"/>
      <c r="CH804" s="114">
        <f t="shared" si="12"/>
        <v>0</v>
      </c>
      <c r="CI804" s="41"/>
      <c r="CJ804" s="34"/>
      <c r="CK804" s="41"/>
      <c r="CL804" s="34"/>
      <c r="CM804" s="41"/>
      <c r="CN804" s="41"/>
      <c r="CO804" s="34"/>
      <c r="CP804" s="41"/>
      <c r="CQ804" s="37"/>
      <c r="CR804" s="40"/>
      <c r="CS804" s="37"/>
      <c r="CT804" s="37" t="s">
        <v>1597</v>
      </c>
      <c r="CV804" s="37"/>
    </row>
    <row r="805" spans="1:100">
      <c r="A805" s="21">
        <v>801</v>
      </c>
      <c r="B805" s="21">
        <f>Beneficiario!C802</f>
        <v>0</v>
      </c>
      <c r="C805" s="41"/>
      <c r="D805" s="37"/>
      <c r="E805" s="40"/>
      <c r="F805" s="77"/>
      <c r="G805" s="77"/>
      <c r="H805" s="37"/>
      <c r="I805" s="37"/>
      <c r="J805" s="37"/>
      <c r="K805" s="37"/>
      <c r="L805" s="37"/>
      <c r="M805" s="32"/>
      <c r="N805" s="41"/>
      <c r="O805" s="77"/>
      <c r="P805" s="77"/>
      <c r="Q805" s="37"/>
      <c r="R805" s="37"/>
      <c r="S805" s="37"/>
      <c r="T805" s="37"/>
      <c r="U805" s="37"/>
      <c r="V805" s="41"/>
      <c r="W805" s="77"/>
      <c r="X805" s="77"/>
      <c r="Y805" s="37"/>
      <c r="Z805" s="37"/>
      <c r="AA805" s="37"/>
      <c r="AB805" s="37"/>
      <c r="AC805" s="37"/>
      <c r="AD805" s="41"/>
      <c r="AE805" s="77"/>
      <c r="AF805" s="77"/>
      <c r="AG805" s="37"/>
      <c r="AH805" s="37"/>
      <c r="AI805" s="37"/>
      <c r="AJ805" s="37"/>
      <c r="AK805" s="37"/>
      <c r="AL805" s="41"/>
      <c r="AM805" s="77"/>
      <c r="AN805" s="77"/>
      <c r="AO805" s="37"/>
      <c r="AP805" s="37"/>
      <c r="AQ805" s="37"/>
      <c r="AR805" s="37"/>
      <c r="AS805" s="37"/>
      <c r="AT805" s="41"/>
      <c r="AU805" s="77"/>
      <c r="AV805" s="77"/>
      <c r="AW805" s="37"/>
      <c r="AX805" s="37"/>
      <c r="AY805" s="37"/>
      <c r="AZ805" s="37"/>
      <c r="BA805" s="37"/>
      <c r="BB805" s="41"/>
      <c r="BC805" s="77"/>
      <c r="BD805" s="77"/>
      <c r="BE805" s="37"/>
      <c r="BF805" s="37"/>
      <c r="BG805" s="37"/>
      <c r="BH805" s="37"/>
      <c r="BI805" s="37"/>
      <c r="BJ805" s="37"/>
      <c r="BK805" s="32"/>
      <c r="BL805" s="32"/>
      <c r="BM805" s="115">
        <f>Familia!AV804</f>
        <v>0</v>
      </c>
      <c r="BN805" s="32"/>
      <c r="BO805" s="115">
        <f>Familia!AW804</f>
        <v>0</v>
      </c>
      <c r="BP805" s="32"/>
      <c r="BQ805" s="115">
        <f>Familia!AX804</f>
        <v>0</v>
      </c>
      <c r="BR805" s="32"/>
      <c r="BS805" s="115">
        <f>Familia!AY804</f>
        <v>0</v>
      </c>
      <c r="BT805" s="32"/>
      <c r="BU805" s="115">
        <f>Familia!AZ804</f>
        <v>0</v>
      </c>
      <c r="BV805" s="32"/>
      <c r="BW805" s="115">
        <f>Familia!BA804</f>
        <v>0</v>
      </c>
      <c r="BX805" s="32"/>
      <c r="BY805" s="32"/>
      <c r="BZ805" s="39"/>
      <c r="CA805" s="39"/>
      <c r="CB805" s="39"/>
      <c r="CC805" s="39"/>
      <c r="CD805" s="39"/>
      <c r="CE805" s="39"/>
      <c r="CF805" s="37"/>
      <c r="CG805" s="40"/>
      <c r="CH805" s="114">
        <f t="shared" si="12"/>
        <v>0</v>
      </c>
      <c r="CI805" s="41"/>
      <c r="CJ805" s="34"/>
      <c r="CK805" s="41"/>
      <c r="CL805" s="34"/>
      <c r="CM805" s="41"/>
      <c r="CN805" s="41"/>
      <c r="CO805" s="34"/>
      <c r="CP805" s="41"/>
      <c r="CQ805" s="37"/>
      <c r="CR805" s="40"/>
      <c r="CS805" s="37"/>
      <c r="CT805" s="37" t="s">
        <v>1597</v>
      </c>
      <c r="CV805" s="37"/>
    </row>
    <row r="806" spans="1:100">
      <c r="A806" s="21">
        <v>802</v>
      </c>
      <c r="B806" s="21">
        <f>Beneficiario!C803</f>
        <v>0</v>
      </c>
      <c r="C806" s="41"/>
      <c r="D806" s="37"/>
      <c r="E806" s="40"/>
      <c r="F806" s="77"/>
      <c r="G806" s="77"/>
      <c r="H806" s="37"/>
      <c r="I806" s="37"/>
      <c r="J806" s="37"/>
      <c r="K806" s="37"/>
      <c r="L806" s="37"/>
      <c r="M806" s="32"/>
      <c r="N806" s="41"/>
      <c r="O806" s="77"/>
      <c r="P806" s="77"/>
      <c r="Q806" s="37"/>
      <c r="R806" s="37"/>
      <c r="S806" s="37"/>
      <c r="T806" s="37"/>
      <c r="U806" s="37"/>
      <c r="V806" s="41"/>
      <c r="W806" s="77"/>
      <c r="X806" s="77"/>
      <c r="Y806" s="37"/>
      <c r="Z806" s="37"/>
      <c r="AA806" s="37"/>
      <c r="AB806" s="37"/>
      <c r="AC806" s="37"/>
      <c r="AD806" s="41"/>
      <c r="AE806" s="77"/>
      <c r="AF806" s="77"/>
      <c r="AG806" s="37"/>
      <c r="AH806" s="37"/>
      <c r="AI806" s="37"/>
      <c r="AJ806" s="37"/>
      <c r="AK806" s="37"/>
      <c r="AL806" s="41"/>
      <c r="AM806" s="77"/>
      <c r="AN806" s="77"/>
      <c r="AO806" s="37"/>
      <c r="AP806" s="37"/>
      <c r="AQ806" s="37"/>
      <c r="AR806" s="37"/>
      <c r="AS806" s="37"/>
      <c r="AT806" s="41"/>
      <c r="AU806" s="77"/>
      <c r="AV806" s="77"/>
      <c r="AW806" s="37"/>
      <c r="AX806" s="37"/>
      <c r="AY806" s="37"/>
      <c r="AZ806" s="37"/>
      <c r="BA806" s="37"/>
      <c r="BB806" s="41"/>
      <c r="BC806" s="77"/>
      <c r="BD806" s="77"/>
      <c r="BE806" s="37"/>
      <c r="BF806" s="37"/>
      <c r="BG806" s="37"/>
      <c r="BH806" s="37"/>
      <c r="BI806" s="37"/>
      <c r="BJ806" s="37"/>
      <c r="BK806" s="32"/>
      <c r="BL806" s="32"/>
      <c r="BM806" s="115">
        <f>Familia!AV805</f>
        <v>0</v>
      </c>
      <c r="BN806" s="32"/>
      <c r="BO806" s="115">
        <f>Familia!AW805</f>
        <v>0</v>
      </c>
      <c r="BP806" s="32"/>
      <c r="BQ806" s="115">
        <f>Familia!AX805</f>
        <v>0</v>
      </c>
      <c r="BR806" s="32"/>
      <c r="BS806" s="115">
        <f>Familia!AY805</f>
        <v>0</v>
      </c>
      <c r="BT806" s="32"/>
      <c r="BU806" s="115">
        <f>Familia!AZ805</f>
        <v>0</v>
      </c>
      <c r="BV806" s="32"/>
      <c r="BW806" s="115">
        <f>Familia!BA805</f>
        <v>0</v>
      </c>
      <c r="BX806" s="32"/>
      <c r="BY806" s="32"/>
      <c r="BZ806" s="39"/>
      <c r="CA806" s="39"/>
      <c r="CB806" s="39"/>
      <c r="CC806" s="39"/>
      <c r="CD806" s="39"/>
      <c r="CE806" s="39"/>
      <c r="CF806" s="37"/>
      <c r="CG806" s="40"/>
      <c r="CH806" s="114">
        <f t="shared" si="12"/>
        <v>0</v>
      </c>
      <c r="CI806" s="41"/>
      <c r="CJ806" s="34"/>
      <c r="CK806" s="41"/>
      <c r="CL806" s="34"/>
      <c r="CM806" s="41"/>
      <c r="CN806" s="41"/>
      <c r="CO806" s="34"/>
      <c r="CP806" s="41"/>
      <c r="CQ806" s="37"/>
      <c r="CR806" s="40"/>
      <c r="CS806" s="37"/>
      <c r="CT806" s="37" t="s">
        <v>1597</v>
      </c>
      <c r="CV806" s="37"/>
    </row>
    <row r="807" spans="1:100">
      <c r="A807" s="21">
        <v>803</v>
      </c>
      <c r="B807" s="21">
        <f>Beneficiario!C804</f>
        <v>0</v>
      </c>
      <c r="C807" s="41"/>
      <c r="D807" s="37"/>
      <c r="E807" s="40"/>
      <c r="F807" s="77"/>
      <c r="G807" s="77"/>
      <c r="H807" s="37"/>
      <c r="I807" s="37"/>
      <c r="J807" s="37"/>
      <c r="K807" s="37"/>
      <c r="L807" s="37"/>
      <c r="M807" s="32"/>
      <c r="N807" s="41"/>
      <c r="O807" s="77"/>
      <c r="P807" s="77"/>
      <c r="Q807" s="37"/>
      <c r="R807" s="37"/>
      <c r="S807" s="37"/>
      <c r="T807" s="37"/>
      <c r="U807" s="37"/>
      <c r="V807" s="41"/>
      <c r="W807" s="77"/>
      <c r="X807" s="77"/>
      <c r="Y807" s="37"/>
      <c r="Z807" s="37"/>
      <c r="AA807" s="37"/>
      <c r="AB807" s="37"/>
      <c r="AC807" s="37"/>
      <c r="AD807" s="41"/>
      <c r="AE807" s="77"/>
      <c r="AF807" s="77"/>
      <c r="AG807" s="37"/>
      <c r="AH807" s="37"/>
      <c r="AI807" s="37"/>
      <c r="AJ807" s="37"/>
      <c r="AK807" s="37"/>
      <c r="AL807" s="41"/>
      <c r="AM807" s="77"/>
      <c r="AN807" s="77"/>
      <c r="AO807" s="37"/>
      <c r="AP807" s="37"/>
      <c r="AQ807" s="37"/>
      <c r="AR807" s="37"/>
      <c r="AS807" s="37"/>
      <c r="AT807" s="41"/>
      <c r="AU807" s="77"/>
      <c r="AV807" s="77"/>
      <c r="AW807" s="37"/>
      <c r="AX807" s="37"/>
      <c r="AY807" s="37"/>
      <c r="AZ807" s="37"/>
      <c r="BA807" s="37"/>
      <c r="BB807" s="41"/>
      <c r="BC807" s="77"/>
      <c r="BD807" s="77"/>
      <c r="BE807" s="37"/>
      <c r="BF807" s="37"/>
      <c r="BG807" s="37"/>
      <c r="BH807" s="37"/>
      <c r="BI807" s="37"/>
      <c r="BJ807" s="37"/>
      <c r="BK807" s="32"/>
      <c r="BL807" s="32"/>
      <c r="BM807" s="115">
        <f>Familia!AV806</f>
        <v>0</v>
      </c>
      <c r="BN807" s="32"/>
      <c r="BO807" s="115">
        <f>Familia!AW806</f>
        <v>0</v>
      </c>
      <c r="BP807" s="32"/>
      <c r="BQ807" s="115">
        <f>Familia!AX806</f>
        <v>0</v>
      </c>
      <c r="BR807" s="32"/>
      <c r="BS807" s="115">
        <f>Familia!AY806</f>
        <v>0</v>
      </c>
      <c r="BT807" s="32"/>
      <c r="BU807" s="115">
        <f>Familia!AZ806</f>
        <v>0</v>
      </c>
      <c r="BV807" s="32"/>
      <c r="BW807" s="115">
        <f>Familia!BA806</f>
        <v>0</v>
      </c>
      <c r="BX807" s="32"/>
      <c r="BY807" s="32"/>
      <c r="BZ807" s="39"/>
      <c r="CA807" s="39"/>
      <c r="CB807" s="39"/>
      <c r="CC807" s="39"/>
      <c r="CD807" s="39"/>
      <c r="CE807" s="39"/>
      <c r="CF807" s="37"/>
      <c r="CG807" s="40"/>
      <c r="CH807" s="114">
        <f t="shared" si="12"/>
        <v>0</v>
      </c>
      <c r="CI807" s="41"/>
      <c r="CJ807" s="34"/>
      <c r="CK807" s="41"/>
      <c r="CL807" s="34"/>
      <c r="CM807" s="41"/>
      <c r="CN807" s="41"/>
      <c r="CO807" s="34"/>
      <c r="CP807" s="41"/>
      <c r="CQ807" s="37"/>
      <c r="CR807" s="40"/>
      <c r="CS807" s="37"/>
      <c r="CT807" s="37" t="s">
        <v>1597</v>
      </c>
      <c r="CV807" s="37"/>
    </row>
    <row r="808" spans="1:100">
      <c r="A808" s="21">
        <v>804</v>
      </c>
      <c r="B808" s="21">
        <f>Beneficiario!C805</f>
        <v>0</v>
      </c>
      <c r="C808" s="41"/>
      <c r="D808" s="37"/>
      <c r="E808" s="40"/>
      <c r="F808" s="77"/>
      <c r="G808" s="77"/>
      <c r="H808" s="37"/>
      <c r="I808" s="37"/>
      <c r="J808" s="37"/>
      <c r="K808" s="37"/>
      <c r="L808" s="37"/>
      <c r="M808" s="32"/>
      <c r="N808" s="41"/>
      <c r="O808" s="77"/>
      <c r="P808" s="77"/>
      <c r="Q808" s="37"/>
      <c r="R808" s="37"/>
      <c r="S808" s="37"/>
      <c r="T808" s="37"/>
      <c r="U808" s="37"/>
      <c r="V808" s="41"/>
      <c r="W808" s="77"/>
      <c r="X808" s="77"/>
      <c r="Y808" s="37"/>
      <c r="Z808" s="37"/>
      <c r="AA808" s="37"/>
      <c r="AB808" s="37"/>
      <c r="AC808" s="37"/>
      <c r="AD808" s="41"/>
      <c r="AE808" s="77"/>
      <c r="AF808" s="77"/>
      <c r="AG808" s="37"/>
      <c r="AH808" s="37"/>
      <c r="AI808" s="37"/>
      <c r="AJ808" s="37"/>
      <c r="AK808" s="37"/>
      <c r="AL808" s="41"/>
      <c r="AM808" s="77"/>
      <c r="AN808" s="77"/>
      <c r="AO808" s="37"/>
      <c r="AP808" s="37"/>
      <c r="AQ808" s="37"/>
      <c r="AR808" s="37"/>
      <c r="AS808" s="37"/>
      <c r="AT808" s="41"/>
      <c r="AU808" s="77"/>
      <c r="AV808" s="77"/>
      <c r="AW808" s="37"/>
      <c r="AX808" s="37"/>
      <c r="AY808" s="37"/>
      <c r="AZ808" s="37"/>
      <c r="BA808" s="37"/>
      <c r="BB808" s="41"/>
      <c r="BC808" s="77"/>
      <c r="BD808" s="77"/>
      <c r="BE808" s="37"/>
      <c r="BF808" s="37"/>
      <c r="BG808" s="37"/>
      <c r="BH808" s="37"/>
      <c r="BI808" s="37"/>
      <c r="BJ808" s="37"/>
      <c r="BK808" s="32"/>
      <c r="BL808" s="32"/>
      <c r="BM808" s="115">
        <f>Familia!AV807</f>
        <v>0</v>
      </c>
      <c r="BN808" s="32"/>
      <c r="BO808" s="115">
        <f>Familia!AW807</f>
        <v>0</v>
      </c>
      <c r="BP808" s="32"/>
      <c r="BQ808" s="115">
        <f>Familia!AX807</f>
        <v>0</v>
      </c>
      <c r="BR808" s="32"/>
      <c r="BS808" s="115">
        <f>Familia!AY807</f>
        <v>0</v>
      </c>
      <c r="BT808" s="32"/>
      <c r="BU808" s="115">
        <f>Familia!AZ807</f>
        <v>0</v>
      </c>
      <c r="BV808" s="32"/>
      <c r="BW808" s="115">
        <f>Familia!BA807</f>
        <v>0</v>
      </c>
      <c r="BX808" s="32"/>
      <c r="BY808" s="32"/>
      <c r="BZ808" s="39"/>
      <c r="CA808" s="39"/>
      <c r="CB808" s="39"/>
      <c r="CC808" s="39"/>
      <c r="CD808" s="39"/>
      <c r="CE808" s="39"/>
      <c r="CF808" s="37"/>
      <c r="CG808" s="40"/>
      <c r="CH808" s="114">
        <f t="shared" si="12"/>
        <v>0</v>
      </c>
      <c r="CI808" s="41"/>
      <c r="CJ808" s="34"/>
      <c r="CK808" s="41"/>
      <c r="CL808" s="34"/>
      <c r="CM808" s="41"/>
      <c r="CN808" s="41"/>
      <c r="CO808" s="34"/>
      <c r="CP808" s="41"/>
      <c r="CQ808" s="37"/>
      <c r="CR808" s="40"/>
      <c r="CS808" s="37"/>
      <c r="CT808" s="37" t="s">
        <v>1597</v>
      </c>
      <c r="CV808" s="37"/>
    </row>
    <row r="809" spans="1:100">
      <c r="A809" s="21">
        <v>805</v>
      </c>
      <c r="B809" s="21">
        <f>Beneficiario!C806</f>
        <v>0</v>
      </c>
      <c r="C809" s="41"/>
      <c r="D809" s="37"/>
      <c r="E809" s="40"/>
      <c r="F809" s="77"/>
      <c r="G809" s="77"/>
      <c r="H809" s="37"/>
      <c r="I809" s="37"/>
      <c r="J809" s="37"/>
      <c r="K809" s="37"/>
      <c r="L809" s="37"/>
      <c r="M809" s="32"/>
      <c r="N809" s="41"/>
      <c r="O809" s="77"/>
      <c r="P809" s="77"/>
      <c r="Q809" s="37"/>
      <c r="R809" s="37"/>
      <c r="S809" s="37"/>
      <c r="T809" s="37"/>
      <c r="U809" s="37"/>
      <c r="V809" s="41"/>
      <c r="W809" s="77"/>
      <c r="X809" s="77"/>
      <c r="Y809" s="37"/>
      <c r="Z809" s="37"/>
      <c r="AA809" s="37"/>
      <c r="AB809" s="37"/>
      <c r="AC809" s="37"/>
      <c r="AD809" s="41"/>
      <c r="AE809" s="77"/>
      <c r="AF809" s="77"/>
      <c r="AG809" s="37"/>
      <c r="AH809" s="37"/>
      <c r="AI809" s="37"/>
      <c r="AJ809" s="37"/>
      <c r="AK809" s="37"/>
      <c r="AL809" s="41"/>
      <c r="AM809" s="77"/>
      <c r="AN809" s="77"/>
      <c r="AO809" s="37"/>
      <c r="AP809" s="37"/>
      <c r="AQ809" s="37"/>
      <c r="AR809" s="37"/>
      <c r="AS809" s="37"/>
      <c r="AT809" s="41"/>
      <c r="AU809" s="77"/>
      <c r="AV809" s="77"/>
      <c r="AW809" s="37"/>
      <c r="AX809" s="37"/>
      <c r="AY809" s="37"/>
      <c r="AZ809" s="37"/>
      <c r="BA809" s="37"/>
      <c r="BB809" s="41"/>
      <c r="BC809" s="77"/>
      <c r="BD809" s="77"/>
      <c r="BE809" s="37"/>
      <c r="BF809" s="37"/>
      <c r="BG809" s="37"/>
      <c r="BH809" s="37"/>
      <c r="BI809" s="37"/>
      <c r="BJ809" s="37"/>
      <c r="BK809" s="32"/>
      <c r="BL809" s="32"/>
      <c r="BM809" s="115">
        <f>Familia!AV808</f>
        <v>0</v>
      </c>
      <c r="BN809" s="32"/>
      <c r="BO809" s="115">
        <f>Familia!AW808</f>
        <v>0</v>
      </c>
      <c r="BP809" s="32"/>
      <c r="BQ809" s="115">
        <f>Familia!AX808</f>
        <v>0</v>
      </c>
      <c r="BR809" s="32"/>
      <c r="BS809" s="115">
        <f>Familia!AY808</f>
        <v>0</v>
      </c>
      <c r="BT809" s="32"/>
      <c r="BU809" s="115">
        <f>Familia!AZ808</f>
        <v>0</v>
      </c>
      <c r="BV809" s="32"/>
      <c r="BW809" s="115">
        <f>Familia!BA808</f>
        <v>0</v>
      </c>
      <c r="BX809" s="32"/>
      <c r="BY809" s="32"/>
      <c r="BZ809" s="39"/>
      <c r="CA809" s="39"/>
      <c r="CB809" s="39"/>
      <c r="CC809" s="39"/>
      <c r="CD809" s="39"/>
      <c r="CE809" s="39"/>
      <c r="CF809" s="37"/>
      <c r="CG809" s="40"/>
      <c r="CH809" s="114">
        <f t="shared" si="12"/>
        <v>0</v>
      </c>
      <c r="CI809" s="41"/>
      <c r="CJ809" s="34"/>
      <c r="CK809" s="41"/>
      <c r="CL809" s="34"/>
      <c r="CM809" s="41"/>
      <c r="CN809" s="41"/>
      <c r="CO809" s="34"/>
      <c r="CP809" s="41"/>
      <c r="CQ809" s="37"/>
      <c r="CR809" s="40"/>
      <c r="CS809" s="37"/>
      <c r="CT809" s="37" t="s">
        <v>1597</v>
      </c>
      <c r="CV809" s="37"/>
    </row>
    <row r="810" spans="1:100">
      <c r="A810" s="21">
        <v>806</v>
      </c>
      <c r="B810" s="21">
        <f>Beneficiario!C807</f>
        <v>0</v>
      </c>
      <c r="C810" s="41"/>
      <c r="D810" s="37"/>
      <c r="E810" s="40"/>
      <c r="F810" s="77"/>
      <c r="G810" s="77"/>
      <c r="H810" s="37"/>
      <c r="I810" s="37"/>
      <c r="J810" s="37"/>
      <c r="K810" s="37"/>
      <c r="L810" s="37"/>
      <c r="M810" s="32"/>
      <c r="N810" s="41"/>
      <c r="O810" s="77"/>
      <c r="P810" s="77"/>
      <c r="Q810" s="37"/>
      <c r="R810" s="37"/>
      <c r="S810" s="37"/>
      <c r="T810" s="37"/>
      <c r="U810" s="37"/>
      <c r="V810" s="41"/>
      <c r="W810" s="77"/>
      <c r="X810" s="77"/>
      <c r="Y810" s="37"/>
      <c r="Z810" s="37"/>
      <c r="AA810" s="37"/>
      <c r="AB810" s="37"/>
      <c r="AC810" s="37"/>
      <c r="AD810" s="41"/>
      <c r="AE810" s="77"/>
      <c r="AF810" s="77"/>
      <c r="AG810" s="37"/>
      <c r="AH810" s="37"/>
      <c r="AI810" s="37"/>
      <c r="AJ810" s="37"/>
      <c r="AK810" s="37"/>
      <c r="AL810" s="41"/>
      <c r="AM810" s="77"/>
      <c r="AN810" s="77"/>
      <c r="AO810" s="37"/>
      <c r="AP810" s="37"/>
      <c r="AQ810" s="37"/>
      <c r="AR810" s="37"/>
      <c r="AS810" s="37"/>
      <c r="AT810" s="41"/>
      <c r="AU810" s="77"/>
      <c r="AV810" s="77"/>
      <c r="AW810" s="37"/>
      <c r="AX810" s="37"/>
      <c r="AY810" s="37"/>
      <c r="AZ810" s="37"/>
      <c r="BA810" s="37"/>
      <c r="BB810" s="41"/>
      <c r="BC810" s="77"/>
      <c r="BD810" s="77"/>
      <c r="BE810" s="37"/>
      <c r="BF810" s="37"/>
      <c r="BG810" s="37"/>
      <c r="BH810" s="37"/>
      <c r="BI810" s="37"/>
      <c r="BJ810" s="37"/>
      <c r="BK810" s="32"/>
      <c r="BL810" s="32"/>
      <c r="BM810" s="115">
        <f>Familia!AV809</f>
        <v>0</v>
      </c>
      <c r="BN810" s="32"/>
      <c r="BO810" s="115">
        <f>Familia!AW809</f>
        <v>0</v>
      </c>
      <c r="BP810" s="32"/>
      <c r="BQ810" s="115">
        <f>Familia!AX809</f>
        <v>0</v>
      </c>
      <c r="BR810" s="32"/>
      <c r="BS810" s="115">
        <f>Familia!AY809</f>
        <v>0</v>
      </c>
      <c r="BT810" s="32"/>
      <c r="BU810" s="115">
        <f>Familia!AZ809</f>
        <v>0</v>
      </c>
      <c r="BV810" s="32"/>
      <c r="BW810" s="115">
        <f>Familia!BA809</f>
        <v>0</v>
      </c>
      <c r="BX810" s="32"/>
      <c r="BY810" s="32"/>
      <c r="BZ810" s="39"/>
      <c r="CA810" s="39"/>
      <c r="CB810" s="39"/>
      <c r="CC810" s="39"/>
      <c r="CD810" s="39"/>
      <c r="CE810" s="39"/>
      <c r="CF810" s="37"/>
      <c r="CG810" s="40"/>
      <c r="CH810" s="114">
        <f t="shared" si="12"/>
        <v>0</v>
      </c>
      <c r="CI810" s="41"/>
      <c r="CJ810" s="34"/>
      <c r="CK810" s="41"/>
      <c r="CL810" s="34"/>
      <c r="CM810" s="41"/>
      <c r="CN810" s="41"/>
      <c r="CO810" s="34"/>
      <c r="CP810" s="41"/>
      <c r="CQ810" s="37"/>
      <c r="CR810" s="40"/>
      <c r="CS810" s="37"/>
      <c r="CT810" s="37" t="s">
        <v>1597</v>
      </c>
      <c r="CV810" s="37"/>
    </row>
    <row r="811" spans="1:100">
      <c r="A811" s="21">
        <v>807</v>
      </c>
      <c r="B811" s="21">
        <f>Beneficiario!C808</f>
        <v>0</v>
      </c>
      <c r="C811" s="41"/>
      <c r="D811" s="37"/>
      <c r="E811" s="40"/>
      <c r="F811" s="77"/>
      <c r="G811" s="77"/>
      <c r="H811" s="37"/>
      <c r="I811" s="37"/>
      <c r="J811" s="37"/>
      <c r="K811" s="37"/>
      <c r="L811" s="37"/>
      <c r="M811" s="32"/>
      <c r="N811" s="41"/>
      <c r="O811" s="77"/>
      <c r="P811" s="77"/>
      <c r="Q811" s="37"/>
      <c r="R811" s="37"/>
      <c r="S811" s="37"/>
      <c r="T811" s="37"/>
      <c r="U811" s="37"/>
      <c r="V811" s="41"/>
      <c r="W811" s="77"/>
      <c r="X811" s="77"/>
      <c r="Y811" s="37"/>
      <c r="Z811" s="37"/>
      <c r="AA811" s="37"/>
      <c r="AB811" s="37"/>
      <c r="AC811" s="37"/>
      <c r="AD811" s="41"/>
      <c r="AE811" s="77"/>
      <c r="AF811" s="77"/>
      <c r="AG811" s="37"/>
      <c r="AH811" s="37"/>
      <c r="AI811" s="37"/>
      <c r="AJ811" s="37"/>
      <c r="AK811" s="37"/>
      <c r="AL811" s="41"/>
      <c r="AM811" s="77"/>
      <c r="AN811" s="77"/>
      <c r="AO811" s="37"/>
      <c r="AP811" s="37"/>
      <c r="AQ811" s="37"/>
      <c r="AR811" s="37"/>
      <c r="AS811" s="37"/>
      <c r="AT811" s="41"/>
      <c r="AU811" s="77"/>
      <c r="AV811" s="77"/>
      <c r="AW811" s="37"/>
      <c r="AX811" s="37"/>
      <c r="AY811" s="37"/>
      <c r="AZ811" s="37"/>
      <c r="BA811" s="37"/>
      <c r="BB811" s="41"/>
      <c r="BC811" s="77"/>
      <c r="BD811" s="77"/>
      <c r="BE811" s="37"/>
      <c r="BF811" s="37"/>
      <c r="BG811" s="37"/>
      <c r="BH811" s="37"/>
      <c r="BI811" s="37"/>
      <c r="BJ811" s="37"/>
      <c r="BK811" s="32"/>
      <c r="BL811" s="32"/>
      <c r="BM811" s="115">
        <f>Familia!AV810</f>
        <v>0</v>
      </c>
      <c r="BN811" s="32"/>
      <c r="BO811" s="115">
        <f>Familia!AW810</f>
        <v>0</v>
      </c>
      <c r="BP811" s="32"/>
      <c r="BQ811" s="115">
        <f>Familia!AX810</f>
        <v>0</v>
      </c>
      <c r="BR811" s="32"/>
      <c r="BS811" s="115">
        <f>Familia!AY810</f>
        <v>0</v>
      </c>
      <c r="BT811" s="32"/>
      <c r="BU811" s="115">
        <f>Familia!AZ810</f>
        <v>0</v>
      </c>
      <c r="BV811" s="32"/>
      <c r="BW811" s="115">
        <f>Familia!BA810</f>
        <v>0</v>
      </c>
      <c r="BX811" s="32"/>
      <c r="BY811" s="32"/>
      <c r="BZ811" s="39"/>
      <c r="CA811" s="39"/>
      <c r="CB811" s="39"/>
      <c r="CC811" s="39"/>
      <c r="CD811" s="39"/>
      <c r="CE811" s="39"/>
      <c r="CF811" s="37"/>
      <c r="CG811" s="40"/>
      <c r="CH811" s="114">
        <f t="shared" si="12"/>
        <v>0</v>
      </c>
      <c r="CI811" s="41"/>
      <c r="CJ811" s="34"/>
      <c r="CK811" s="41"/>
      <c r="CL811" s="34"/>
      <c r="CM811" s="41"/>
      <c r="CN811" s="41"/>
      <c r="CO811" s="34"/>
      <c r="CP811" s="41"/>
      <c r="CQ811" s="37"/>
      <c r="CR811" s="40"/>
      <c r="CS811" s="37"/>
      <c r="CT811" s="37" t="s">
        <v>1597</v>
      </c>
      <c r="CV811" s="37"/>
    </row>
    <row r="812" spans="1:100">
      <c r="A812" s="21">
        <v>808</v>
      </c>
      <c r="B812" s="21">
        <f>Beneficiario!C809</f>
        <v>0</v>
      </c>
      <c r="C812" s="41"/>
      <c r="D812" s="37"/>
      <c r="E812" s="40"/>
      <c r="F812" s="77"/>
      <c r="G812" s="77"/>
      <c r="H812" s="37"/>
      <c r="I812" s="37"/>
      <c r="J812" s="37"/>
      <c r="K812" s="37"/>
      <c r="L812" s="37"/>
      <c r="M812" s="32"/>
      <c r="N812" s="41"/>
      <c r="O812" s="77"/>
      <c r="P812" s="77"/>
      <c r="Q812" s="37"/>
      <c r="R812" s="37"/>
      <c r="S812" s="37"/>
      <c r="T812" s="37"/>
      <c r="U812" s="37"/>
      <c r="V812" s="41"/>
      <c r="W812" s="77"/>
      <c r="X812" s="77"/>
      <c r="Y812" s="37"/>
      <c r="Z812" s="37"/>
      <c r="AA812" s="37"/>
      <c r="AB812" s="37"/>
      <c r="AC812" s="37"/>
      <c r="AD812" s="41"/>
      <c r="AE812" s="77"/>
      <c r="AF812" s="77"/>
      <c r="AG812" s="37"/>
      <c r="AH812" s="37"/>
      <c r="AI812" s="37"/>
      <c r="AJ812" s="37"/>
      <c r="AK812" s="37"/>
      <c r="AL812" s="41"/>
      <c r="AM812" s="77"/>
      <c r="AN812" s="77"/>
      <c r="AO812" s="37"/>
      <c r="AP812" s="37"/>
      <c r="AQ812" s="37"/>
      <c r="AR812" s="37"/>
      <c r="AS812" s="37"/>
      <c r="AT812" s="41"/>
      <c r="AU812" s="77"/>
      <c r="AV812" s="77"/>
      <c r="AW812" s="37"/>
      <c r="AX812" s="37"/>
      <c r="AY812" s="37"/>
      <c r="AZ812" s="37"/>
      <c r="BA812" s="37"/>
      <c r="BB812" s="41"/>
      <c r="BC812" s="77"/>
      <c r="BD812" s="77"/>
      <c r="BE812" s="37"/>
      <c r="BF812" s="37"/>
      <c r="BG812" s="37"/>
      <c r="BH812" s="37"/>
      <c r="BI812" s="37"/>
      <c r="BJ812" s="37"/>
      <c r="BK812" s="32"/>
      <c r="BL812" s="32"/>
      <c r="BM812" s="115">
        <f>Familia!AV811</f>
        <v>0</v>
      </c>
      <c r="BN812" s="32"/>
      <c r="BO812" s="115">
        <f>Familia!AW811</f>
        <v>0</v>
      </c>
      <c r="BP812" s="32"/>
      <c r="BQ812" s="115">
        <f>Familia!AX811</f>
        <v>0</v>
      </c>
      <c r="BR812" s="32"/>
      <c r="BS812" s="115">
        <f>Familia!AY811</f>
        <v>0</v>
      </c>
      <c r="BT812" s="32"/>
      <c r="BU812" s="115">
        <f>Familia!AZ811</f>
        <v>0</v>
      </c>
      <c r="BV812" s="32"/>
      <c r="BW812" s="115">
        <f>Familia!BA811</f>
        <v>0</v>
      </c>
      <c r="BX812" s="32"/>
      <c r="BY812" s="32"/>
      <c r="BZ812" s="39"/>
      <c r="CA812" s="39"/>
      <c r="CB812" s="39"/>
      <c r="CC812" s="39"/>
      <c r="CD812" s="39"/>
      <c r="CE812" s="39"/>
      <c r="CF812" s="37"/>
      <c r="CG812" s="40"/>
      <c r="CH812" s="114">
        <f t="shared" si="12"/>
        <v>0</v>
      </c>
      <c r="CI812" s="41"/>
      <c r="CJ812" s="34"/>
      <c r="CK812" s="41"/>
      <c r="CL812" s="34"/>
      <c r="CM812" s="41"/>
      <c r="CN812" s="41"/>
      <c r="CO812" s="34"/>
      <c r="CP812" s="41"/>
      <c r="CQ812" s="37"/>
      <c r="CR812" s="40"/>
      <c r="CS812" s="37"/>
      <c r="CT812" s="37" t="s">
        <v>1597</v>
      </c>
      <c r="CV812" s="37"/>
    </row>
    <row r="813" spans="1:100">
      <c r="A813" s="21">
        <v>809</v>
      </c>
      <c r="B813" s="21">
        <f>Beneficiario!C810</f>
        <v>0</v>
      </c>
      <c r="C813" s="41"/>
      <c r="D813" s="37"/>
      <c r="E813" s="40"/>
      <c r="F813" s="77"/>
      <c r="G813" s="77"/>
      <c r="H813" s="37"/>
      <c r="I813" s="37"/>
      <c r="J813" s="37"/>
      <c r="K813" s="37"/>
      <c r="L813" s="37"/>
      <c r="M813" s="32"/>
      <c r="N813" s="41"/>
      <c r="O813" s="77"/>
      <c r="P813" s="77"/>
      <c r="Q813" s="37"/>
      <c r="R813" s="37"/>
      <c r="S813" s="37"/>
      <c r="T813" s="37"/>
      <c r="U813" s="37"/>
      <c r="V813" s="41"/>
      <c r="W813" s="77"/>
      <c r="X813" s="77"/>
      <c r="Y813" s="37"/>
      <c r="Z813" s="37"/>
      <c r="AA813" s="37"/>
      <c r="AB813" s="37"/>
      <c r="AC813" s="37"/>
      <c r="AD813" s="41"/>
      <c r="AE813" s="77"/>
      <c r="AF813" s="77"/>
      <c r="AG813" s="37"/>
      <c r="AH813" s="37"/>
      <c r="AI813" s="37"/>
      <c r="AJ813" s="37"/>
      <c r="AK813" s="37"/>
      <c r="AL813" s="41"/>
      <c r="AM813" s="77"/>
      <c r="AN813" s="77"/>
      <c r="AO813" s="37"/>
      <c r="AP813" s="37"/>
      <c r="AQ813" s="37"/>
      <c r="AR813" s="37"/>
      <c r="AS813" s="37"/>
      <c r="AT813" s="41"/>
      <c r="AU813" s="77"/>
      <c r="AV813" s="77"/>
      <c r="AW813" s="37"/>
      <c r="AX813" s="37"/>
      <c r="AY813" s="37"/>
      <c r="AZ813" s="37"/>
      <c r="BA813" s="37"/>
      <c r="BB813" s="41"/>
      <c r="BC813" s="77"/>
      <c r="BD813" s="77"/>
      <c r="BE813" s="37"/>
      <c r="BF813" s="37"/>
      <c r="BG813" s="37"/>
      <c r="BH813" s="37"/>
      <c r="BI813" s="37"/>
      <c r="BJ813" s="37"/>
      <c r="BK813" s="32"/>
      <c r="BL813" s="32"/>
      <c r="BM813" s="115">
        <f>Familia!AV812</f>
        <v>0</v>
      </c>
      <c r="BN813" s="32"/>
      <c r="BO813" s="115">
        <f>Familia!AW812</f>
        <v>0</v>
      </c>
      <c r="BP813" s="32"/>
      <c r="BQ813" s="115">
        <f>Familia!AX812</f>
        <v>0</v>
      </c>
      <c r="BR813" s="32"/>
      <c r="BS813" s="115">
        <f>Familia!AY812</f>
        <v>0</v>
      </c>
      <c r="BT813" s="32"/>
      <c r="BU813" s="115">
        <f>Familia!AZ812</f>
        <v>0</v>
      </c>
      <c r="BV813" s="32"/>
      <c r="BW813" s="115">
        <f>Familia!BA812</f>
        <v>0</v>
      </c>
      <c r="BX813" s="32"/>
      <c r="BY813" s="32"/>
      <c r="BZ813" s="39"/>
      <c r="CA813" s="39"/>
      <c r="CB813" s="39"/>
      <c r="CC813" s="39"/>
      <c r="CD813" s="39"/>
      <c r="CE813" s="39"/>
      <c r="CF813" s="37"/>
      <c r="CG813" s="40"/>
      <c r="CH813" s="114">
        <f t="shared" si="12"/>
        <v>0</v>
      </c>
      <c r="CI813" s="41"/>
      <c r="CJ813" s="34"/>
      <c r="CK813" s="41"/>
      <c r="CL813" s="34"/>
      <c r="CM813" s="41"/>
      <c r="CN813" s="41"/>
      <c r="CO813" s="34"/>
      <c r="CP813" s="41"/>
      <c r="CQ813" s="37"/>
      <c r="CR813" s="40"/>
      <c r="CS813" s="37"/>
      <c r="CT813" s="37" t="s">
        <v>1597</v>
      </c>
      <c r="CV813" s="37"/>
    </row>
    <row r="814" spans="1:100">
      <c r="A814" s="21">
        <v>810</v>
      </c>
      <c r="B814" s="21">
        <f>Beneficiario!C811</f>
        <v>0</v>
      </c>
      <c r="C814" s="41"/>
      <c r="D814" s="37"/>
      <c r="E814" s="40"/>
      <c r="F814" s="77"/>
      <c r="G814" s="77"/>
      <c r="H814" s="37"/>
      <c r="I814" s="37"/>
      <c r="J814" s="37"/>
      <c r="K814" s="37"/>
      <c r="L814" s="37"/>
      <c r="M814" s="32"/>
      <c r="N814" s="41"/>
      <c r="O814" s="77"/>
      <c r="P814" s="77"/>
      <c r="Q814" s="37"/>
      <c r="R814" s="37"/>
      <c r="S814" s="37"/>
      <c r="T814" s="37"/>
      <c r="U814" s="37"/>
      <c r="V814" s="41"/>
      <c r="W814" s="77"/>
      <c r="X814" s="77"/>
      <c r="Y814" s="37"/>
      <c r="Z814" s="37"/>
      <c r="AA814" s="37"/>
      <c r="AB814" s="37"/>
      <c r="AC814" s="37"/>
      <c r="AD814" s="41"/>
      <c r="AE814" s="77"/>
      <c r="AF814" s="77"/>
      <c r="AG814" s="37"/>
      <c r="AH814" s="37"/>
      <c r="AI814" s="37"/>
      <c r="AJ814" s="37"/>
      <c r="AK814" s="37"/>
      <c r="AL814" s="41"/>
      <c r="AM814" s="77"/>
      <c r="AN814" s="77"/>
      <c r="AO814" s="37"/>
      <c r="AP814" s="37"/>
      <c r="AQ814" s="37"/>
      <c r="AR814" s="37"/>
      <c r="AS814" s="37"/>
      <c r="AT814" s="41"/>
      <c r="AU814" s="77"/>
      <c r="AV814" s="77"/>
      <c r="AW814" s="37"/>
      <c r="AX814" s="37"/>
      <c r="AY814" s="37"/>
      <c r="AZ814" s="37"/>
      <c r="BA814" s="37"/>
      <c r="BB814" s="41"/>
      <c r="BC814" s="77"/>
      <c r="BD814" s="77"/>
      <c r="BE814" s="37"/>
      <c r="BF814" s="37"/>
      <c r="BG814" s="37"/>
      <c r="BH814" s="37"/>
      <c r="BI814" s="37"/>
      <c r="BJ814" s="37"/>
      <c r="BK814" s="32"/>
      <c r="BL814" s="32"/>
      <c r="BM814" s="115">
        <f>Familia!AV813</f>
        <v>0</v>
      </c>
      <c r="BN814" s="32"/>
      <c r="BO814" s="115">
        <f>Familia!AW813</f>
        <v>0</v>
      </c>
      <c r="BP814" s="32"/>
      <c r="BQ814" s="115">
        <f>Familia!AX813</f>
        <v>0</v>
      </c>
      <c r="BR814" s="32"/>
      <c r="BS814" s="115">
        <f>Familia!AY813</f>
        <v>0</v>
      </c>
      <c r="BT814" s="32"/>
      <c r="BU814" s="115">
        <f>Familia!AZ813</f>
        <v>0</v>
      </c>
      <c r="BV814" s="32"/>
      <c r="BW814" s="115">
        <f>Familia!BA813</f>
        <v>0</v>
      </c>
      <c r="BX814" s="32"/>
      <c r="BY814" s="32"/>
      <c r="BZ814" s="39"/>
      <c r="CA814" s="39"/>
      <c r="CB814" s="39"/>
      <c r="CC814" s="39"/>
      <c r="CD814" s="39"/>
      <c r="CE814" s="39"/>
      <c r="CF814" s="37"/>
      <c r="CG814" s="40"/>
      <c r="CH814" s="114">
        <f t="shared" si="12"/>
        <v>0</v>
      </c>
      <c r="CI814" s="41"/>
      <c r="CJ814" s="34"/>
      <c r="CK814" s="41"/>
      <c r="CL814" s="34"/>
      <c r="CM814" s="41"/>
      <c r="CN814" s="41"/>
      <c r="CO814" s="34"/>
      <c r="CP814" s="41"/>
      <c r="CQ814" s="37"/>
      <c r="CR814" s="40"/>
      <c r="CS814" s="37"/>
      <c r="CT814" s="37" t="s">
        <v>1597</v>
      </c>
      <c r="CV814" s="37"/>
    </row>
    <row r="815" spans="1:100">
      <c r="A815" s="21">
        <v>811</v>
      </c>
      <c r="B815" s="21">
        <f>Beneficiario!C812</f>
        <v>0</v>
      </c>
      <c r="C815" s="41"/>
      <c r="D815" s="37"/>
      <c r="E815" s="40"/>
      <c r="F815" s="77"/>
      <c r="G815" s="77"/>
      <c r="H815" s="37"/>
      <c r="I815" s="37"/>
      <c r="J815" s="37"/>
      <c r="K815" s="37"/>
      <c r="L815" s="37"/>
      <c r="M815" s="32"/>
      <c r="N815" s="41"/>
      <c r="O815" s="77"/>
      <c r="P815" s="77"/>
      <c r="Q815" s="37"/>
      <c r="R815" s="37"/>
      <c r="S815" s="37"/>
      <c r="T815" s="37"/>
      <c r="U815" s="37"/>
      <c r="V815" s="41"/>
      <c r="W815" s="77"/>
      <c r="X815" s="77"/>
      <c r="Y815" s="37"/>
      <c r="Z815" s="37"/>
      <c r="AA815" s="37"/>
      <c r="AB815" s="37"/>
      <c r="AC815" s="37"/>
      <c r="AD815" s="41"/>
      <c r="AE815" s="77"/>
      <c r="AF815" s="77"/>
      <c r="AG815" s="37"/>
      <c r="AH815" s="37"/>
      <c r="AI815" s="37"/>
      <c r="AJ815" s="37"/>
      <c r="AK815" s="37"/>
      <c r="AL815" s="41"/>
      <c r="AM815" s="77"/>
      <c r="AN815" s="77"/>
      <c r="AO815" s="37"/>
      <c r="AP815" s="37"/>
      <c r="AQ815" s="37"/>
      <c r="AR815" s="37"/>
      <c r="AS815" s="37"/>
      <c r="AT815" s="41"/>
      <c r="AU815" s="77"/>
      <c r="AV815" s="77"/>
      <c r="AW815" s="37"/>
      <c r="AX815" s="37"/>
      <c r="AY815" s="37"/>
      <c r="AZ815" s="37"/>
      <c r="BA815" s="37"/>
      <c r="BB815" s="41"/>
      <c r="BC815" s="77"/>
      <c r="BD815" s="77"/>
      <c r="BE815" s="37"/>
      <c r="BF815" s="37"/>
      <c r="BG815" s="37"/>
      <c r="BH815" s="37"/>
      <c r="BI815" s="37"/>
      <c r="BJ815" s="37"/>
      <c r="BK815" s="32"/>
      <c r="BL815" s="32"/>
      <c r="BM815" s="115">
        <f>Familia!AV814</f>
        <v>0</v>
      </c>
      <c r="BN815" s="32"/>
      <c r="BO815" s="115">
        <f>Familia!AW814</f>
        <v>0</v>
      </c>
      <c r="BP815" s="32"/>
      <c r="BQ815" s="115">
        <f>Familia!AX814</f>
        <v>0</v>
      </c>
      <c r="BR815" s="32"/>
      <c r="BS815" s="115">
        <f>Familia!AY814</f>
        <v>0</v>
      </c>
      <c r="BT815" s="32"/>
      <c r="BU815" s="115">
        <f>Familia!AZ814</f>
        <v>0</v>
      </c>
      <c r="BV815" s="32"/>
      <c r="BW815" s="115">
        <f>Familia!BA814</f>
        <v>0</v>
      </c>
      <c r="BX815" s="32"/>
      <c r="BY815" s="32"/>
      <c r="BZ815" s="39"/>
      <c r="CA815" s="39"/>
      <c r="CB815" s="39"/>
      <c r="CC815" s="39"/>
      <c r="CD815" s="39"/>
      <c r="CE815" s="39"/>
      <c r="CF815" s="37"/>
      <c r="CG815" s="40"/>
      <c r="CH815" s="114">
        <f t="shared" si="12"/>
        <v>0</v>
      </c>
      <c r="CI815" s="41"/>
      <c r="CJ815" s="34"/>
      <c r="CK815" s="41"/>
      <c r="CL815" s="34"/>
      <c r="CM815" s="41"/>
      <c r="CN815" s="41"/>
      <c r="CO815" s="34"/>
      <c r="CP815" s="41"/>
      <c r="CQ815" s="37"/>
      <c r="CR815" s="40"/>
      <c r="CS815" s="37"/>
      <c r="CT815" s="37" t="s">
        <v>1597</v>
      </c>
      <c r="CV815" s="37"/>
    </row>
    <row r="816" spans="1:100">
      <c r="A816" s="21">
        <v>812</v>
      </c>
      <c r="B816" s="21">
        <f>Beneficiario!C813</f>
        <v>0</v>
      </c>
      <c r="C816" s="41"/>
      <c r="D816" s="37"/>
      <c r="E816" s="40"/>
      <c r="F816" s="77"/>
      <c r="G816" s="77"/>
      <c r="H816" s="37"/>
      <c r="I816" s="37"/>
      <c r="J816" s="37"/>
      <c r="K816" s="37"/>
      <c r="L816" s="37"/>
      <c r="M816" s="32"/>
      <c r="N816" s="41"/>
      <c r="O816" s="77"/>
      <c r="P816" s="77"/>
      <c r="Q816" s="37"/>
      <c r="R816" s="37"/>
      <c r="S816" s="37"/>
      <c r="T816" s="37"/>
      <c r="U816" s="37"/>
      <c r="V816" s="41"/>
      <c r="W816" s="77"/>
      <c r="X816" s="77"/>
      <c r="Y816" s="37"/>
      <c r="Z816" s="37"/>
      <c r="AA816" s="37"/>
      <c r="AB816" s="37"/>
      <c r="AC816" s="37"/>
      <c r="AD816" s="41"/>
      <c r="AE816" s="77"/>
      <c r="AF816" s="77"/>
      <c r="AG816" s="37"/>
      <c r="AH816" s="37"/>
      <c r="AI816" s="37"/>
      <c r="AJ816" s="37"/>
      <c r="AK816" s="37"/>
      <c r="AL816" s="41"/>
      <c r="AM816" s="77"/>
      <c r="AN816" s="77"/>
      <c r="AO816" s="37"/>
      <c r="AP816" s="37"/>
      <c r="AQ816" s="37"/>
      <c r="AR816" s="37"/>
      <c r="AS816" s="37"/>
      <c r="AT816" s="41"/>
      <c r="AU816" s="77"/>
      <c r="AV816" s="77"/>
      <c r="AW816" s="37"/>
      <c r="AX816" s="37"/>
      <c r="AY816" s="37"/>
      <c r="AZ816" s="37"/>
      <c r="BA816" s="37"/>
      <c r="BB816" s="41"/>
      <c r="BC816" s="77"/>
      <c r="BD816" s="77"/>
      <c r="BE816" s="37"/>
      <c r="BF816" s="37"/>
      <c r="BG816" s="37"/>
      <c r="BH816" s="37"/>
      <c r="BI816" s="37"/>
      <c r="BJ816" s="37"/>
      <c r="BK816" s="32"/>
      <c r="BL816" s="32"/>
      <c r="BM816" s="115">
        <f>Familia!AV815</f>
        <v>0</v>
      </c>
      <c r="BN816" s="32"/>
      <c r="BO816" s="115">
        <f>Familia!AW815</f>
        <v>0</v>
      </c>
      <c r="BP816" s="32"/>
      <c r="BQ816" s="115">
        <f>Familia!AX815</f>
        <v>0</v>
      </c>
      <c r="BR816" s="32"/>
      <c r="BS816" s="115">
        <f>Familia!AY815</f>
        <v>0</v>
      </c>
      <c r="BT816" s="32"/>
      <c r="BU816" s="115">
        <f>Familia!AZ815</f>
        <v>0</v>
      </c>
      <c r="BV816" s="32"/>
      <c r="BW816" s="115">
        <f>Familia!BA815</f>
        <v>0</v>
      </c>
      <c r="BX816" s="32"/>
      <c r="BY816" s="32"/>
      <c r="BZ816" s="39"/>
      <c r="CA816" s="39"/>
      <c r="CB816" s="39"/>
      <c r="CC816" s="39"/>
      <c r="CD816" s="39"/>
      <c r="CE816" s="39"/>
      <c r="CF816" s="37"/>
      <c r="CG816" s="40"/>
      <c r="CH816" s="114">
        <f t="shared" si="12"/>
        <v>0</v>
      </c>
      <c r="CI816" s="41"/>
      <c r="CJ816" s="34"/>
      <c r="CK816" s="41"/>
      <c r="CL816" s="34"/>
      <c r="CM816" s="41"/>
      <c r="CN816" s="41"/>
      <c r="CO816" s="34"/>
      <c r="CP816" s="41"/>
      <c r="CQ816" s="37"/>
      <c r="CR816" s="40"/>
      <c r="CS816" s="37"/>
      <c r="CT816" s="37" t="s">
        <v>1597</v>
      </c>
      <c r="CV816" s="37"/>
    </row>
    <row r="817" spans="1:100">
      <c r="A817" s="21">
        <v>813</v>
      </c>
      <c r="B817" s="21">
        <f>Beneficiario!C814</f>
        <v>0</v>
      </c>
      <c r="C817" s="41"/>
      <c r="D817" s="37"/>
      <c r="E817" s="40"/>
      <c r="F817" s="77"/>
      <c r="G817" s="77"/>
      <c r="H817" s="37"/>
      <c r="I817" s="37"/>
      <c r="J817" s="37"/>
      <c r="K817" s="37"/>
      <c r="L817" s="37"/>
      <c r="M817" s="32"/>
      <c r="N817" s="41"/>
      <c r="O817" s="77"/>
      <c r="P817" s="77"/>
      <c r="Q817" s="37"/>
      <c r="R817" s="37"/>
      <c r="S817" s="37"/>
      <c r="T817" s="37"/>
      <c r="U817" s="37"/>
      <c r="V817" s="41"/>
      <c r="W817" s="77"/>
      <c r="X817" s="77"/>
      <c r="Y817" s="37"/>
      <c r="Z817" s="37"/>
      <c r="AA817" s="37"/>
      <c r="AB817" s="37"/>
      <c r="AC817" s="37"/>
      <c r="AD817" s="41"/>
      <c r="AE817" s="77"/>
      <c r="AF817" s="77"/>
      <c r="AG817" s="37"/>
      <c r="AH817" s="37"/>
      <c r="AI817" s="37"/>
      <c r="AJ817" s="37"/>
      <c r="AK817" s="37"/>
      <c r="AL817" s="41"/>
      <c r="AM817" s="77"/>
      <c r="AN817" s="77"/>
      <c r="AO817" s="37"/>
      <c r="AP817" s="37"/>
      <c r="AQ817" s="37"/>
      <c r="AR817" s="37"/>
      <c r="AS817" s="37"/>
      <c r="AT817" s="41"/>
      <c r="AU817" s="77"/>
      <c r="AV817" s="77"/>
      <c r="AW817" s="37"/>
      <c r="AX817" s="37"/>
      <c r="AY817" s="37"/>
      <c r="AZ817" s="37"/>
      <c r="BA817" s="37"/>
      <c r="BB817" s="41"/>
      <c r="BC817" s="77"/>
      <c r="BD817" s="77"/>
      <c r="BE817" s="37"/>
      <c r="BF817" s="37"/>
      <c r="BG817" s="37"/>
      <c r="BH817" s="37"/>
      <c r="BI817" s="37"/>
      <c r="BJ817" s="37"/>
      <c r="BK817" s="32"/>
      <c r="BL817" s="32"/>
      <c r="BM817" s="115">
        <f>Familia!AV816</f>
        <v>0</v>
      </c>
      <c r="BN817" s="32"/>
      <c r="BO817" s="115">
        <f>Familia!AW816</f>
        <v>0</v>
      </c>
      <c r="BP817" s="32"/>
      <c r="BQ817" s="115">
        <f>Familia!AX816</f>
        <v>0</v>
      </c>
      <c r="BR817" s="32"/>
      <c r="BS817" s="115">
        <f>Familia!AY816</f>
        <v>0</v>
      </c>
      <c r="BT817" s="32"/>
      <c r="BU817" s="115">
        <f>Familia!AZ816</f>
        <v>0</v>
      </c>
      <c r="BV817" s="32"/>
      <c r="BW817" s="115">
        <f>Familia!BA816</f>
        <v>0</v>
      </c>
      <c r="BX817" s="32"/>
      <c r="BY817" s="32"/>
      <c r="BZ817" s="39"/>
      <c r="CA817" s="39"/>
      <c r="CB817" s="39"/>
      <c r="CC817" s="39"/>
      <c r="CD817" s="39"/>
      <c r="CE817" s="39"/>
      <c r="CF817" s="37"/>
      <c r="CG817" s="40"/>
      <c r="CH817" s="114">
        <f t="shared" si="12"/>
        <v>0</v>
      </c>
      <c r="CI817" s="41"/>
      <c r="CJ817" s="34"/>
      <c r="CK817" s="41"/>
      <c r="CL817" s="34"/>
      <c r="CM817" s="41"/>
      <c r="CN817" s="41"/>
      <c r="CO817" s="34"/>
      <c r="CP817" s="41"/>
      <c r="CQ817" s="37"/>
      <c r="CR817" s="40"/>
      <c r="CS817" s="37"/>
      <c r="CT817" s="37" t="s">
        <v>1597</v>
      </c>
      <c r="CV817" s="37"/>
    </row>
    <row r="818" spans="1:100">
      <c r="A818" s="21">
        <v>814</v>
      </c>
      <c r="B818" s="21">
        <f>Beneficiario!C815</f>
        <v>0</v>
      </c>
      <c r="C818" s="41"/>
      <c r="D818" s="37"/>
      <c r="E818" s="40"/>
      <c r="F818" s="77"/>
      <c r="G818" s="77"/>
      <c r="H818" s="37"/>
      <c r="I818" s="37"/>
      <c r="J818" s="37"/>
      <c r="K818" s="37"/>
      <c r="L818" s="37"/>
      <c r="M818" s="32"/>
      <c r="N818" s="41"/>
      <c r="O818" s="77"/>
      <c r="P818" s="77"/>
      <c r="Q818" s="37"/>
      <c r="R818" s="37"/>
      <c r="S818" s="37"/>
      <c r="T818" s="37"/>
      <c r="U818" s="37"/>
      <c r="V818" s="41"/>
      <c r="W818" s="77"/>
      <c r="X818" s="77"/>
      <c r="Y818" s="37"/>
      <c r="Z818" s="37"/>
      <c r="AA818" s="37"/>
      <c r="AB818" s="37"/>
      <c r="AC818" s="37"/>
      <c r="AD818" s="41"/>
      <c r="AE818" s="77"/>
      <c r="AF818" s="77"/>
      <c r="AG818" s="37"/>
      <c r="AH818" s="37"/>
      <c r="AI818" s="37"/>
      <c r="AJ818" s="37"/>
      <c r="AK818" s="37"/>
      <c r="AL818" s="41"/>
      <c r="AM818" s="77"/>
      <c r="AN818" s="77"/>
      <c r="AO818" s="37"/>
      <c r="AP818" s="37"/>
      <c r="AQ818" s="37"/>
      <c r="AR818" s="37"/>
      <c r="AS818" s="37"/>
      <c r="AT818" s="41"/>
      <c r="AU818" s="77"/>
      <c r="AV818" s="77"/>
      <c r="AW818" s="37"/>
      <c r="AX818" s="37"/>
      <c r="AY818" s="37"/>
      <c r="AZ818" s="37"/>
      <c r="BA818" s="37"/>
      <c r="BB818" s="41"/>
      <c r="BC818" s="77"/>
      <c r="BD818" s="77"/>
      <c r="BE818" s="37"/>
      <c r="BF818" s="37"/>
      <c r="BG818" s="37"/>
      <c r="BH818" s="37"/>
      <c r="BI818" s="37"/>
      <c r="BJ818" s="37"/>
      <c r="BK818" s="32"/>
      <c r="BL818" s="32"/>
      <c r="BM818" s="115">
        <f>Familia!AV817</f>
        <v>0</v>
      </c>
      <c r="BN818" s="32"/>
      <c r="BO818" s="115">
        <f>Familia!AW817</f>
        <v>0</v>
      </c>
      <c r="BP818" s="32"/>
      <c r="BQ818" s="115">
        <f>Familia!AX817</f>
        <v>0</v>
      </c>
      <c r="BR818" s="32"/>
      <c r="BS818" s="115">
        <f>Familia!AY817</f>
        <v>0</v>
      </c>
      <c r="BT818" s="32"/>
      <c r="BU818" s="115">
        <f>Familia!AZ817</f>
        <v>0</v>
      </c>
      <c r="BV818" s="32"/>
      <c r="BW818" s="115">
        <f>Familia!BA817</f>
        <v>0</v>
      </c>
      <c r="BX818" s="32"/>
      <c r="BY818" s="32"/>
      <c r="BZ818" s="39"/>
      <c r="CA818" s="39"/>
      <c r="CB818" s="39"/>
      <c r="CC818" s="39"/>
      <c r="CD818" s="39"/>
      <c r="CE818" s="39"/>
      <c r="CF818" s="37"/>
      <c r="CG818" s="40"/>
      <c r="CH818" s="114">
        <f t="shared" si="12"/>
        <v>0</v>
      </c>
      <c r="CI818" s="41"/>
      <c r="CJ818" s="34"/>
      <c r="CK818" s="41"/>
      <c r="CL818" s="34"/>
      <c r="CM818" s="41"/>
      <c r="CN818" s="41"/>
      <c r="CO818" s="34"/>
      <c r="CP818" s="41"/>
      <c r="CQ818" s="37"/>
      <c r="CR818" s="40"/>
      <c r="CS818" s="37"/>
      <c r="CT818" s="37" t="s">
        <v>1597</v>
      </c>
      <c r="CV818" s="37"/>
    </row>
    <row r="819" spans="1:100">
      <c r="A819" s="21">
        <v>815</v>
      </c>
      <c r="B819" s="21">
        <f>Beneficiario!C816</f>
        <v>0</v>
      </c>
      <c r="C819" s="41"/>
      <c r="D819" s="37"/>
      <c r="E819" s="40"/>
      <c r="F819" s="77"/>
      <c r="G819" s="77"/>
      <c r="H819" s="37"/>
      <c r="I819" s="37"/>
      <c r="J819" s="37"/>
      <c r="K819" s="37"/>
      <c r="L819" s="37"/>
      <c r="M819" s="32"/>
      <c r="N819" s="41"/>
      <c r="O819" s="77"/>
      <c r="P819" s="77"/>
      <c r="Q819" s="37"/>
      <c r="R819" s="37"/>
      <c r="S819" s="37"/>
      <c r="T819" s="37"/>
      <c r="U819" s="37"/>
      <c r="V819" s="41"/>
      <c r="W819" s="77"/>
      <c r="X819" s="77"/>
      <c r="Y819" s="37"/>
      <c r="Z819" s="37"/>
      <c r="AA819" s="37"/>
      <c r="AB819" s="37"/>
      <c r="AC819" s="37"/>
      <c r="AD819" s="41"/>
      <c r="AE819" s="77"/>
      <c r="AF819" s="77"/>
      <c r="AG819" s="37"/>
      <c r="AH819" s="37"/>
      <c r="AI819" s="37"/>
      <c r="AJ819" s="37"/>
      <c r="AK819" s="37"/>
      <c r="AL819" s="41"/>
      <c r="AM819" s="77"/>
      <c r="AN819" s="77"/>
      <c r="AO819" s="37"/>
      <c r="AP819" s="37"/>
      <c r="AQ819" s="37"/>
      <c r="AR819" s="37"/>
      <c r="AS819" s="37"/>
      <c r="AT819" s="41"/>
      <c r="AU819" s="77"/>
      <c r="AV819" s="77"/>
      <c r="AW819" s="37"/>
      <c r="AX819" s="37"/>
      <c r="AY819" s="37"/>
      <c r="AZ819" s="37"/>
      <c r="BA819" s="37"/>
      <c r="BB819" s="41"/>
      <c r="BC819" s="77"/>
      <c r="BD819" s="77"/>
      <c r="BE819" s="37"/>
      <c r="BF819" s="37"/>
      <c r="BG819" s="37"/>
      <c r="BH819" s="37"/>
      <c r="BI819" s="37"/>
      <c r="BJ819" s="37"/>
      <c r="BK819" s="32"/>
      <c r="BL819" s="32"/>
      <c r="BM819" s="115">
        <f>Familia!AV818</f>
        <v>0</v>
      </c>
      <c r="BN819" s="32"/>
      <c r="BO819" s="115">
        <f>Familia!AW818</f>
        <v>0</v>
      </c>
      <c r="BP819" s="32"/>
      <c r="BQ819" s="115">
        <f>Familia!AX818</f>
        <v>0</v>
      </c>
      <c r="BR819" s="32"/>
      <c r="BS819" s="115">
        <f>Familia!AY818</f>
        <v>0</v>
      </c>
      <c r="BT819" s="32"/>
      <c r="BU819" s="115">
        <f>Familia!AZ818</f>
        <v>0</v>
      </c>
      <c r="BV819" s="32"/>
      <c r="BW819" s="115">
        <f>Familia!BA818</f>
        <v>0</v>
      </c>
      <c r="BX819" s="32"/>
      <c r="BY819" s="32"/>
      <c r="BZ819" s="39"/>
      <c r="CA819" s="39"/>
      <c r="CB819" s="39"/>
      <c r="CC819" s="39"/>
      <c r="CD819" s="39"/>
      <c r="CE819" s="39"/>
      <c r="CF819" s="37"/>
      <c r="CG819" s="40"/>
      <c r="CH819" s="114">
        <f t="shared" si="12"/>
        <v>0</v>
      </c>
      <c r="CI819" s="41"/>
      <c r="CJ819" s="34"/>
      <c r="CK819" s="41"/>
      <c r="CL819" s="34"/>
      <c r="CM819" s="41"/>
      <c r="CN819" s="41"/>
      <c r="CO819" s="34"/>
      <c r="CP819" s="41"/>
      <c r="CQ819" s="37"/>
      <c r="CR819" s="40"/>
      <c r="CS819" s="37"/>
      <c r="CT819" s="37" t="s">
        <v>1597</v>
      </c>
      <c r="CV819" s="37"/>
    </row>
    <row r="820" spans="1:100">
      <c r="A820" s="21">
        <v>816</v>
      </c>
      <c r="B820" s="21">
        <f>Beneficiario!C817</f>
        <v>0</v>
      </c>
      <c r="C820" s="41"/>
      <c r="D820" s="37"/>
      <c r="E820" s="40"/>
      <c r="F820" s="77"/>
      <c r="G820" s="77"/>
      <c r="H820" s="37"/>
      <c r="I820" s="37"/>
      <c r="J820" s="37"/>
      <c r="K820" s="37"/>
      <c r="L820" s="37"/>
      <c r="M820" s="32"/>
      <c r="N820" s="41"/>
      <c r="O820" s="77"/>
      <c r="P820" s="77"/>
      <c r="Q820" s="37"/>
      <c r="R820" s="37"/>
      <c r="S820" s="37"/>
      <c r="T820" s="37"/>
      <c r="U820" s="37"/>
      <c r="V820" s="41"/>
      <c r="W820" s="77"/>
      <c r="X820" s="77"/>
      <c r="Y820" s="37"/>
      <c r="Z820" s="37"/>
      <c r="AA820" s="37"/>
      <c r="AB820" s="37"/>
      <c r="AC820" s="37"/>
      <c r="AD820" s="41"/>
      <c r="AE820" s="77"/>
      <c r="AF820" s="77"/>
      <c r="AG820" s="37"/>
      <c r="AH820" s="37"/>
      <c r="AI820" s="37"/>
      <c r="AJ820" s="37"/>
      <c r="AK820" s="37"/>
      <c r="AL820" s="41"/>
      <c r="AM820" s="77"/>
      <c r="AN820" s="77"/>
      <c r="AO820" s="37"/>
      <c r="AP820" s="37"/>
      <c r="AQ820" s="37"/>
      <c r="AR820" s="37"/>
      <c r="AS820" s="37"/>
      <c r="AT820" s="41"/>
      <c r="AU820" s="77"/>
      <c r="AV820" s="77"/>
      <c r="AW820" s="37"/>
      <c r="AX820" s="37"/>
      <c r="AY820" s="37"/>
      <c r="AZ820" s="37"/>
      <c r="BA820" s="37"/>
      <c r="BB820" s="41"/>
      <c r="BC820" s="77"/>
      <c r="BD820" s="77"/>
      <c r="BE820" s="37"/>
      <c r="BF820" s="37"/>
      <c r="BG820" s="37"/>
      <c r="BH820" s="37"/>
      <c r="BI820" s="37"/>
      <c r="BJ820" s="37"/>
      <c r="BK820" s="32"/>
      <c r="BL820" s="32"/>
      <c r="BM820" s="115">
        <f>Familia!AV819</f>
        <v>0</v>
      </c>
      <c r="BN820" s="32"/>
      <c r="BO820" s="115">
        <f>Familia!AW819</f>
        <v>0</v>
      </c>
      <c r="BP820" s="32"/>
      <c r="BQ820" s="115">
        <f>Familia!AX819</f>
        <v>0</v>
      </c>
      <c r="BR820" s="32"/>
      <c r="BS820" s="115">
        <f>Familia!AY819</f>
        <v>0</v>
      </c>
      <c r="BT820" s="32"/>
      <c r="BU820" s="115">
        <f>Familia!AZ819</f>
        <v>0</v>
      </c>
      <c r="BV820" s="32"/>
      <c r="BW820" s="115">
        <f>Familia!BA819</f>
        <v>0</v>
      </c>
      <c r="BX820" s="32"/>
      <c r="BY820" s="32"/>
      <c r="BZ820" s="39"/>
      <c r="CA820" s="39"/>
      <c r="CB820" s="39"/>
      <c r="CC820" s="39"/>
      <c r="CD820" s="39"/>
      <c r="CE820" s="39"/>
      <c r="CF820" s="37"/>
      <c r="CG820" s="40"/>
      <c r="CH820" s="114">
        <f t="shared" si="12"/>
        <v>0</v>
      </c>
      <c r="CI820" s="41"/>
      <c r="CJ820" s="34"/>
      <c r="CK820" s="41"/>
      <c r="CL820" s="34"/>
      <c r="CM820" s="41"/>
      <c r="CN820" s="41"/>
      <c r="CO820" s="34"/>
      <c r="CP820" s="41"/>
      <c r="CQ820" s="37"/>
      <c r="CR820" s="40"/>
      <c r="CS820" s="37"/>
      <c r="CT820" s="37" t="s">
        <v>1597</v>
      </c>
      <c r="CV820" s="37"/>
    </row>
    <row r="821" spans="1:100">
      <c r="A821" s="21">
        <v>817</v>
      </c>
      <c r="B821" s="21">
        <f>Beneficiario!C818</f>
        <v>0</v>
      </c>
      <c r="C821" s="41"/>
      <c r="D821" s="37"/>
      <c r="E821" s="40"/>
      <c r="F821" s="77"/>
      <c r="G821" s="77"/>
      <c r="H821" s="37"/>
      <c r="I821" s="37"/>
      <c r="J821" s="37"/>
      <c r="K821" s="37"/>
      <c r="L821" s="37"/>
      <c r="M821" s="32"/>
      <c r="N821" s="41"/>
      <c r="O821" s="77"/>
      <c r="P821" s="77"/>
      <c r="Q821" s="37"/>
      <c r="R821" s="37"/>
      <c r="S821" s="37"/>
      <c r="T821" s="37"/>
      <c r="U821" s="37"/>
      <c r="V821" s="41"/>
      <c r="W821" s="77"/>
      <c r="X821" s="77"/>
      <c r="Y821" s="37"/>
      <c r="Z821" s="37"/>
      <c r="AA821" s="37"/>
      <c r="AB821" s="37"/>
      <c r="AC821" s="37"/>
      <c r="AD821" s="41"/>
      <c r="AE821" s="77"/>
      <c r="AF821" s="77"/>
      <c r="AG821" s="37"/>
      <c r="AH821" s="37"/>
      <c r="AI821" s="37"/>
      <c r="AJ821" s="37"/>
      <c r="AK821" s="37"/>
      <c r="AL821" s="41"/>
      <c r="AM821" s="77"/>
      <c r="AN821" s="77"/>
      <c r="AO821" s="37"/>
      <c r="AP821" s="37"/>
      <c r="AQ821" s="37"/>
      <c r="AR821" s="37"/>
      <c r="AS821" s="37"/>
      <c r="AT821" s="41"/>
      <c r="AU821" s="77"/>
      <c r="AV821" s="77"/>
      <c r="AW821" s="37"/>
      <c r="AX821" s="37"/>
      <c r="AY821" s="37"/>
      <c r="AZ821" s="37"/>
      <c r="BA821" s="37"/>
      <c r="BB821" s="41"/>
      <c r="BC821" s="77"/>
      <c r="BD821" s="77"/>
      <c r="BE821" s="37"/>
      <c r="BF821" s="37"/>
      <c r="BG821" s="37"/>
      <c r="BH821" s="37"/>
      <c r="BI821" s="37"/>
      <c r="BJ821" s="37"/>
      <c r="BK821" s="32"/>
      <c r="BL821" s="32"/>
      <c r="BM821" s="115">
        <f>Familia!AV820</f>
        <v>0</v>
      </c>
      <c r="BN821" s="32"/>
      <c r="BO821" s="115">
        <f>Familia!AW820</f>
        <v>0</v>
      </c>
      <c r="BP821" s="32"/>
      <c r="BQ821" s="115">
        <f>Familia!AX820</f>
        <v>0</v>
      </c>
      <c r="BR821" s="32"/>
      <c r="BS821" s="115">
        <f>Familia!AY820</f>
        <v>0</v>
      </c>
      <c r="BT821" s="32"/>
      <c r="BU821" s="115">
        <f>Familia!AZ820</f>
        <v>0</v>
      </c>
      <c r="BV821" s="32"/>
      <c r="BW821" s="115">
        <f>Familia!BA820</f>
        <v>0</v>
      </c>
      <c r="BX821" s="32"/>
      <c r="BY821" s="32"/>
      <c r="BZ821" s="39"/>
      <c r="CA821" s="39"/>
      <c r="CB821" s="39"/>
      <c r="CC821" s="39"/>
      <c r="CD821" s="39"/>
      <c r="CE821" s="39"/>
      <c r="CF821" s="37"/>
      <c r="CG821" s="40"/>
      <c r="CH821" s="114">
        <f t="shared" si="12"/>
        <v>0</v>
      </c>
      <c r="CI821" s="41"/>
      <c r="CJ821" s="34"/>
      <c r="CK821" s="41"/>
      <c r="CL821" s="34"/>
      <c r="CM821" s="41"/>
      <c r="CN821" s="41"/>
      <c r="CO821" s="34"/>
      <c r="CP821" s="41"/>
      <c r="CQ821" s="37"/>
      <c r="CR821" s="40"/>
      <c r="CS821" s="37"/>
      <c r="CT821" s="37" t="s">
        <v>1597</v>
      </c>
      <c r="CV821" s="37"/>
    </row>
    <row r="822" spans="1:100">
      <c r="A822" s="21">
        <v>818</v>
      </c>
      <c r="B822" s="21">
        <f>Beneficiario!C819</f>
        <v>0</v>
      </c>
      <c r="C822" s="41"/>
      <c r="D822" s="37"/>
      <c r="E822" s="40"/>
      <c r="F822" s="77"/>
      <c r="G822" s="77"/>
      <c r="H822" s="37"/>
      <c r="I822" s="37"/>
      <c r="J822" s="37"/>
      <c r="K822" s="37"/>
      <c r="L822" s="37"/>
      <c r="M822" s="32"/>
      <c r="N822" s="41"/>
      <c r="O822" s="77"/>
      <c r="P822" s="77"/>
      <c r="Q822" s="37"/>
      <c r="R822" s="37"/>
      <c r="S822" s="37"/>
      <c r="T822" s="37"/>
      <c r="U822" s="37"/>
      <c r="V822" s="41"/>
      <c r="W822" s="77"/>
      <c r="X822" s="77"/>
      <c r="Y822" s="37"/>
      <c r="Z822" s="37"/>
      <c r="AA822" s="37"/>
      <c r="AB822" s="37"/>
      <c r="AC822" s="37"/>
      <c r="AD822" s="41"/>
      <c r="AE822" s="77"/>
      <c r="AF822" s="77"/>
      <c r="AG822" s="37"/>
      <c r="AH822" s="37"/>
      <c r="AI822" s="37"/>
      <c r="AJ822" s="37"/>
      <c r="AK822" s="37"/>
      <c r="AL822" s="41"/>
      <c r="AM822" s="77"/>
      <c r="AN822" s="77"/>
      <c r="AO822" s="37"/>
      <c r="AP822" s="37"/>
      <c r="AQ822" s="37"/>
      <c r="AR822" s="37"/>
      <c r="AS822" s="37"/>
      <c r="AT822" s="41"/>
      <c r="AU822" s="77"/>
      <c r="AV822" s="77"/>
      <c r="AW822" s="37"/>
      <c r="AX822" s="37"/>
      <c r="AY822" s="37"/>
      <c r="AZ822" s="37"/>
      <c r="BA822" s="37"/>
      <c r="BB822" s="41"/>
      <c r="BC822" s="77"/>
      <c r="BD822" s="77"/>
      <c r="BE822" s="37"/>
      <c r="BF822" s="37"/>
      <c r="BG822" s="37"/>
      <c r="BH822" s="37"/>
      <c r="BI822" s="37"/>
      <c r="BJ822" s="37"/>
      <c r="BK822" s="32"/>
      <c r="BL822" s="32"/>
      <c r="BM822" s="115">
        <f>Familia!AV821</f>
        <v>0</v>
      </c>
      <c r="BN822" s="32"/>
      <c r="BO822" s="115">
        <f>Familia!AW821</f>
        <v>0</v>
      </c>
      <c r="BP822" s="32"/>
      <c r="BQ822" s="115">
        <f>Familia!AX821</f>
        <v>0</v>
      </c>
      <c r="BR822" s="32"/>
      <c r="BS822" s="115">
        <f>Familia!AY821</f>
        <v>0</v>
      </c>
      <c r="BT822" s="32"/>
      <c r="BU822" s="115">
        <f>Familia!AZ821</f>
        <v>0</v>
      </c>
      <c r="BV822" s="32"/>
      <c r="BW822" s="115">
        <f>Familia!BA821</f>
        <v>0</v>
      </c>
      <c r="BX822" s="32"/>
      <c r="BY822" s="32"/>
      <c r="BZ822" s="39"/>
      <c r="CA822" s="39"/>
      <c r="CB822" s="39"/>
      <c r="CC822" s="39"/>
      <c r="CD822" s="39"/>
      <c r="CE822" s="39"/>
      <c r="CF822" s="37"/>
      <c r="CG822" s="40"/>
      <c r="CH822" s="114">
        <f t="shared" si="12"/>
        <v>0</v>
      </c>
      <c r="CI822" s="41"/>
      <c r="CJ822" s="34"/>
      <c r="CK822" s="41"/>
      <c r="CL822" s="34"/>
      <c r="CM822" s="41"/>
      <c r="CN822" s="41"/>
      <c r="CO822" s="34"/>
      <c r="CP822" s="41"/>
      <c r="CQ822" s="37"/>
      <c r="CR822" s="40"/>
      <c r="CS822" s="37"/>
      <c r="CT822" s="37" t="s">
        <v>1597</v>
      </c>
      <c r="CV822" s="37"/>
    </row>
    <row r="823" spans="1:100">
      <c r="A823" s="21">
        <v>819</v>
      </c>
      <c r="B823" s="21">
        <f>Beneficiario!C820</f>
        <v>0</v>
      </c>
      <c r="C823" s="41"/>
      <c r="D823" s="37"/>
      <c r="E823" s="40"/>
      <c r="F823" s="77"/>
      <c r="G823" s="77"/>
      <c r="H823" s="37"/>
      <c r="I823" s="37"/>
      <c r="J823" s="37"/>
      <c r="K823" s="37"/>
      <c r="L823" s="37"/>
      <c r="M823" s="32"/>
      <c r="N823" s="41"/>
      <c r="O823" s="77"/>
      <c r="P823" s="77"/>
      <c r="Q823" s="37"/>
      <c r="R823" s="37"/>
      <c r="S823" s="37"/>
      <c r="T823" s="37"/>
      <c r="U823" s="37"/>
      <c r="V823" s="41"/>
      <c r="W823" s="77"/>
      <c r="X823" s="77"/>
      <c r="Y823" s="37"/>
      <c r="Z823" s="37"/>
      <c r="AA823" s="37"/>
      <c r="AB823" s="37"/>
      <c r="AC823" s="37"/>
      <c r="AD823" s="41"/>
      <c r="AE823" s="77"/>
      <c r="AF823" s="77"/>
      <c r="AG823" s="37"/>
      <c r="AH823" s="37"/>
      <c r="AI823" s="37"/>
      <c r="AJ823" s="37"/>
      <c r="AK823" s="37"/>
      <c r="AL823" s="41"/>
      <c r="AM823" s="77"/>
      <c r="AN823" s="77"/>
      <c r="AO823" s="37"/>
      <c r="AP823" s="37"/>
      <c r="AQ823" s="37"/>
      <c r="AR823" s="37"/>
      <c r="AS823" s="37"/>
      <c r="AT823" s="41"/>
      <c r="AU823" s="77"/>
      <c r="AV823" s="77"/>
      <c r="AW823" s="37"/>
      <c r="AX823" s="37"/>
      <c r="AY823" s="37"/>
      <c r="AZ823" s="37"/>
      <c r="BA823" s="37"/>
      <c r="BB823" s="41"/>
      <c r="BC823" s="77"/>
      <c r="BD823" s="77"/>
      <c r="BE823" s="37"/>
      <c r="BF823" s="37"/>
      <c r="BG823" s="37"/>
      <c r="BH823" s="37"/>
      <c r="BI823" s="37"/>
      <c r="BJ823" s="37"/>
      <c r="BK823" s="32"/>
      <c r="BL823" s="32"/>
      <c r="BM823" s="115">
        <f>Familia!AV822</f>
        <v>0</v>
      </c>
      <c r="BN823" s="32"/>
      <c r="BO823" s="115">
        <f>Familia!AW822</f>
        <v>0</v>
      </c>
      <c r="BP823" s="32"/>
      <c r="BQ823" s="115">
        <f>Familia!AX822</f>
        <v>0</v>
      </c>
      <c r="BR823" s="32"/>
      <c r="BS823" s="115">
        <f>Familia!AY822</f>
        <v>0</v>
      </c>
      <c r="BT823" s="32"/>
      <c r="BU823" s="115">
        <f>Familia!AZ822</f>
        <v>0</v>
      </c>
      <c r="BV823" s="32"/>
      <c r="BW823" s="115">
        <f>Familia!BA822</f>
        <v>0</v>
      </c>
      <c r="BX823" s="32"/>
      <c r="BY823" s="32"/>
      <c r="BZ823" s="39"/>
      <c r="CA823" s="39"/>
      <c r="CB823" s="39"/>
      <c r="CC823" s="39"/>
      <c r="CD823" s="39"/>
      <c r="CE823" s="39"/>
      <c r="CF823" s="37"/>
      <c r="CG823" s="40"/>
      <c r="CH823" s="114">
        <f t="shared" si="12"/>
        <v>0</v>
      </c>
      <c r="CI823" s="41"/>
      <c r="CJ823" s="34"/>
      <c r="CK823" s="41"/>
      <c r="CL823" s="34"/>
      <c r="CM823" s="41"/>
      <c r="CN823" s="41"/>
      <c r="CO823" s="34"/>
      <c r="CP823" s="41"/>
      <c r="CQ823" s="37"/>
      <c r="CR823" s="40"/>
      <c r="CS823" s="37"/>
      <c r="CT823" s="37" t="s">
        <v>1597</v>
      </c>
      <c r="CV823" s="37"/>
    </row>
    <row r="824" spans="1:100">
      <c r="A824" s="21">
        <v>820</v>
      </c>
      <c r="B824" s="21">
        <f>Beneficiario!C821</f>
        <v>0</v>
      </c>
      <c r="C824" s="41"/>
      <c r="D824" s="37"/>
      <c r="E824" s="40"/>
      <c r="F824" s="77"/>
      <c r="G824" s="77"/>
      <c r="H824" s="37"/>
      <c r="I824" s="37"/>
      <c r="J824" s="37"/>
      <c r="K824" s="37"/>
      <c r="L824" s="37"/>
      <c r="M824" s="32"/>
      <c r="N824" s="41"/>
      <c r="O824" s="77"/>
      <c r="P824" s="77"/>
      <c r="Q824" s="37"/>
      <c r="R824" s="37"/>
      <c r="S824" s="37"/>
      <c r="T824" s="37"/>
      <c r="U824" s="37"/>
      <c r="V824" s="41"/>
      <c r="W824" s="77"/>
      <c r="X824" s="77"/>
      <c r="Y824" s="37"/>
      <c r="Z824" s="37"/>
      <c r="AA824" s="37"/>
      <c r="AB824" s="37"/>
      <c r="AC824" s="37"/>
      <c r="AD824" s="41"/>
      <c r="AE824" s="77"/>
      <c r="AF824" s="77"/>
      <c r="AG824" s="37"/>
      <c r="AH824" s="37"/>
      <c r="AI824" s="37"/>
      <c r="AJ824" s="37"/>
      <c r="AK824" s="37"/>
      <c r="AL824" s="41"/>
      <c r="AM824" s="77"/>
      <c r="AN824" s="77"/>
      <c r="AO824" s="37"/>
      <c r="AP824" s="37"/>
      <c r="AQ824" s="37"/>
      <c r="AR824" s="37"/>
      <c r="AS824" s="37"/>
      <c r="AT824" s="41"/>
      <c r="AU824" s="77"/>
      <c r="AV824" s="77"/>
      <c r="AW824" s="37"/>
      <c r="AX824" s="37"/>
      <c r="AY824" s="37"/>
      <c r="AZ824" s="37"/>
      <c r="BA824" s="37"/>
      <c r="BB824" s="41"/>
      <c r="BC824" s="77"/>
      <c r="BD824" s="77"/>
      <c r="BE824" s="37"/>
      <c r="BF824" s="37"/>
      <c r="BG824" s="37"/>
      <c r="BH824" s="37"/>
      <c r="BI824" s="37"/>
      <c r="BJ824" s="37"/>
      <c r="BK824" s="32"/>
      <c r="BL824" s="32"/>
      <c r="BM824" s="115">
        <f>Familia!AV823</f>
        <v>0</v>
      </c>
      <c r="BN824" s="32"/>
      <c r="BO824" s="115">
        <f>Familia!AW823</f>
        <v>0</v>
      </c>
      <c r="BP824" s="32"/>
      <c r="BQ824" s="115">
        <f>Familia!AX823</f>
        <v>0</v>
      </c>
      <c r="BR824" s="32"/>
      <c r="BS824" s="115">
        <f>Familia!AY823</f>
        <v>0</v>
      </c>
      <c r="BT824" s="32"/>
      <c r="BU824" s="115">
        <f>Familia!AZ823</f>
        <v>0</v>
      </c>
      <c r="BV824" s="32"/>
      <c r="BW824" s="115">
        <f>Familia!BA823</f>
        <v>0</v>
      </c>
      <c r="BX824" s="32"/>
      <c r="BY824" s="32"/>
      <c r="BZ824" s="39"/>
      <c r="CA824" s="39"/>
      <c r="CB824" s="39"/>
      <c r="CC824" s="39"/>
      <c r="CD824" s="39"/>
      <c r="CE824" s="39"/>
      <c r="CF824" s="37"/>
      <c r="CG824" s="40"/>
      <c r="CH824" s="114">
        <f t="shared" si="12"/>
        <v>0</v>
      </c>
      <c r="CI824" s="41"/>
      <c r="CJ824" s="34"/>
      <c r="CK824" s="41"/>
      <c r="CL824" s="34"/>
      <c r="CM824" s="41"/>
      <c r="CN824" s="41"/>
      <c r="CO824" s="34"/>
      <c r="CP824" s="41"/>
      <c r="CQ824" s="37"/>
      <c r="CR824" s="40"/>
      <c r="CS824" s="37"/>
      <c r="CT824" s="37" t="s">
        <v>1597</v>
      </c>
      <c r="CV824" s="37"/>
    </row>
    <row r="825" spans="1:100">
      <c r="A825" s="21">
        <v>821</v>
      </c>
      <c r="B825" s="21">
        <f>Beneficiario!C822</f>
        <v>0</v>
      </c>
      <c r="C825" s="41"/>
      <c r="D825" s="37"/>
      <c r="E825" s="40"/>
      <c r="F825" s="77"/>
      <c r="G825" s="77"/>
      <c r="H825" s="37"/>
      <c r="I825" s="37"/>
      <c r="J825" s="37"/>
      <c r="K825" s="37"/>
      <c r="L825" s="37"/>
      <c r="M825" s="32"/>
      <c r="N825" s="41"/>
      <c r="O825" s="77"/>
      <c r="P825" s="77"/>
      <c r="Q825" s="37"/>
      <c r="R825" s="37"/>
      <c r="S825" s="37"/>
      <c r="T825" s="37"/>
      <c r="U825" s="37"/>
      <c r="V825" s="41"/>
      <c r="W825" s="77"/>
      <c r="X825" s="77"/>
      <c r="Y825" s="37"/>
      <c r="Z825" s="37"/>
      <c r="AA825" s="37"/>
      <c r="AB825" s="37"/>
      <c r="AC825" s="37"/>
      <c r="AD825" s="41"/>
      <c r="AE825" s="77"/>
      <c r="AF825" s="77"/>
      <c r="AG825" s="37"/>
      <c r="AH825" s="37"/>
      <c r="AI825" s="37"/>
      <c r="AJ825" s="37"/>
      <c r="AK825" s="37"/>
      <c r="AL825" s="41"/>
      <c r="AM825" s="77"/>
      <c r="AN825" s="77"/>
      <c r="AO825" s="37"/>
      <c r="AP825" s="37"/>
      <c r="AQ825" s="37"/>
      <c r="AR825" s="37"/>
      <c r="AS825" s="37"/>
      <c r="AT825" s="41"/>
      <c r="AU825" s="77"/>
      <c r="AV825" s="77"/>
      <c r="AW825" s="37"/>
      <c r="AX825" s="37"/>
      <c r="AY825" s="37"/>
      <c r="AZ825" s="37"/>
      <c r="BA825" s="37"/>
      <c r="BB825" s="41"/>
      <c r="BC825" s="77"/>
      <c r="BD825" s="77"/>
      <c r="BE825" s="37"/>
      <c r="BF825" s="37"/>
      <c r="BG825" s="37"/>
      <c r="BH825" s="37"/>
      <c r="BI825" s="37"/>
      <c r="BJ825" s="37"/>
      <c r="BK825" s="32"/>
      <c r="BL825" s="32"/>
      <c r="BM825" s="115">
        <f>Familia!AV824</f>
        <v>0</v>
      </c>
      <c r="BN825" s="32"/>
      <c r="BO825" s="115">
        <f>Familia!AW824</f>
        <v>0</v>
      </c>
      <c r="BP825" s="32"/>
      <c r="BQ825" s="115">
        <f>Familia!AX824</f>
        <v>0</v>
      </c>
      <c r="BR825" s="32"/>
      <c r="BS825" s="115">
        <f>Familia!AY824</f>
        <v>0</v>
      </c>
      <c r="BT825" s="32"/>
      <c r="BU825" s="115">
        <f>Familia!AZ824</f>
        <v>0</v>
      </c>
      <c r="BV825" s="32"/>
      <c r="BW825" s="115">
        <f>Familia!BA824</f>
        <v>0</v>
      </c>
      <c r="BX825" s="32"/>
      <c r="BY825" s="32"/>
      <c r="BZ825" s="39"/>
      <c r="CA825" s="39"/>
      <c r="CB825" s="39"/>
      <c r="CC825" s="39"/>
      <c r="CD825" s="39"/>
      <c r="CE825" s="39"/>
      <c r="CF825" s="37"/>
      <c r="CG825" s="40"/>
      <c r="CH825" s="114">
        <f t="shared" si="12"/>
        <v>0</v>
      </c>
      <c r="CI825" s="41"/>
      <c r="CJ825" s="34"/>
      <c r="CK825" s="41"/>
      <c r="CL825" s="34"/>
      <c r="CM825" s="41"/>
      <c r="CN825" s="41"/>
      <c r="CO825" s="34"/>
      <c r="CP825" s="41"/>
      <c r="CQ825" s="37"/>
      <c r="CR825" s="40"/>
      <c r="CS825" s="37"/>
      <c r="CT825" s="37" t="s">
        <v>1597</v>
      </c>
      <c r="CV825" s="37"/>
    </row>
    <row r="826" spans="1:100">
      <c r="A826" s="21">
        <v>822</v>
      </c>
      <c r="B826" s="21">
        <f>Beneficiario!C823</f>
        <v>0</v>
      </c>
      <c r="C826" s="41"/>
      <c r="D826" s="37"/>
      <c r="E826" s="40"/>
      <c r="F826" s="77"/>
      <c r="G826" s="77"/>
      <c r="H826" s="37"/>
      <c r="I826" s="37"/>
      <c r="J826" s="37"/>
      <c r="K826" s="37"/>
      <c r="L826" s="37"/>
      <c r="M826" s="32"/>
      <c r="N826" s="41"/>
      <c r="O826" s="77"/>
      <c r="P826" s="77"/>
      <c r="Q826" s="37"/>
      <c r="R826" s="37"/>
      <c r="S826" s="37"/>
      <c r="T826" s="37"/>
      <c r="U826" s="37"/>
      <c r="V826" s="41"/>
      <c r="W826" s="77"/>
      <c r="X826" s="77"/>
      <c r="Y826" s="37"/>
      <c r="Z826" s="37"/>
      <c r="AA826" s="37"/>
      <c r="AB826" s="37"/>
      <c r="AC826" s="37"/>
      <c r="AD826" s="41"/>
      <c r="AE826" s="77"/>
      <c r="AF826" s="77"/>
      <c r="AG826" s="37"/>
      <c r="AH826" s="37"/>
      <c r="AI826" s="37"/>
      <c r="AJ826" s="37"/>
      <c r="AK826" s="37"/>
      <c r="AL826" s="41"/>
      <c r="AM826" s="77"/>
      <c r="AN826" s="77"/>
      <c r="AO826" s="37"/>
      <c r="AP826" s="37"/>
      <c r="AQ826" s="37"/>
      <c r="AR826" s="37"/>
      <c r="AS826" s="37"/>
      <c r="AT826" s="41"/>
      <c r="AU826" s="77"/>
      <c r="AV826" s="77"/>
      <c r="AW826" s="37"/>
      <c r="AX826" s="37"/>
      <c r="AY826" s="37"/>
      <c r="AZ826" s="37"/>
      <c r="BA826" s="37"/>
      <c r="BB826" s="41"/>
      <c r="BC826" s="77"/>
      <c r="BD826" s="77"/>
      <c r="BE826" s="37"/>
      <c r="BF826" s="37"/>
      <c r="BG826" s="37"/>
      <c r="BH826" s="37"/>
      <c r="BI826" s="37"/>
      <c r="BJ826" s="37"/>
      <c r="BK826" s="32"/>
      <c r="BL826" s="32"/>
      <c r="BM826" s="115">
        <f>Familia!AV825</f>
        <v>0</v>
      </c>
      <c r="BN826" s="32"/>
      <c r="BO826" s="115">
        <f>Familia!AW825</f>
        <v>0</v>
      </c>
      <c r="BP826" s="32"/>
      <c r="BQ826" s="115">
        <f>Familia!AX825</f>
        <v>0</v>
      </c>
      <c r="BR826" s="32"/>
      <c r="BS826" s="115">
        <f>Familia!AY825</f>
        <v>0</v>
      </c>
      <c r="BT826" s="32"/>
      <c r="BU826" s="115">
        <f>Familia!AZ825</f>
        <v>0</v>
      </c>
      <c r="BV826" s="32"/>
      <c r="BW826" s="115">
        <f>Familia!BA825</f>
        <v>0</v>
      </c>
      <c r="BX826" s="32"/>
      <c r="BY826" s="32"/>
      <c r="BZ826" s="39"/>
      <c r="CA826" s="39"/>
      <c r="CB826" s="39"/>
      <c r="CC826" s="39"/>
      <c r="CD826" s="39"/>
      <c r="CE826" s="39"/>
      <c r="CF826" s="37"/>
      <c r="CG826" s="40"/>
      <c r="CH826" s="114">
        <f t="shared" si="12"/>
        <v>0</v>
      </c>
      <c r="CI826" s="41"/>
      <c r="CJ826" s="34"/>
      <c r="CK826" s="41"/>
      <c r="CL826" s="34"/>
      <c r="CM826" s="41"/>
      <c r="CN826" s="41"/>
      <c r="CO826" s="34"/>
      <c r="CP826" s="41"/>
      <c r="CQ826" s="37"/>
      <c r="CR826" s="40"/>
      <c r="CS826" s="37"/>
      <c r="CT826" s="37" t="s">
        <v>1597</v>
      </c>
      <c r="CV826" s="37"/>
    </row>
    <row r="827" spans="1:100">
      <c r="A827" s="21">
        <v>823</v>
      </c>
      <c r="B827" s="21">
        <f>Beneficiario!C824</f>
        <v>0</v>
      </c>
      <c r="C827" s="41"/>
      <c r="D827" s="37"/>
      <c r="E827" s="40"/>
      <c r="F827" s="77"/>
      <c r="G827" s="77"/>
      <c r="H827" s="37"/>
      <c r="I827" s="37"/>
      <c r="J827" s="37"/>
      <c r="K827" s="37"/>
      <c r="L827" s="37"/>
      <c r="M827" s="32"/>
      <c r="N827" s="41"/>
      <c r="O827" s="77"/>
      <c r="P827" s="77"/>
      <c r="Q827" s="37"/>
      <c r="R827" s="37"/>
      <c r="S827" s="37"/>
      <c r="T827" s="37"/>
      <c r="U827" s="37"/>
      <c r="V827" s="41"/>
      <c r="W827" s="77"/>
      <c r="X827" s="77"/>
      <c r="Y827" s="37"/>
      <c r="Z827" s="37"/>
      <c r="AA827" s="37"/>
      <c r="AB827" s="37"/>
      <c r="AC827" s="37"/>
      <c r="AD827" s="41"/>
      <c r="AE827" s="77"/>
      <c r="AF827" s="77"/>
      <c r="AG827" s="37"/>
      <c r="AH827" s="37"/>
      <c r="AI827" s="37"/>
      <c r="AJ827" s="37"/>
      <c r="AK827" s="37"/>
      <c r="AL827" s="41"/>
      <c r="AM827" s="77"/>
      <c r="AN827" s="77"/>
      <c r="AO827" s="37"/>
      <c r="AP827" s="37"/>
      <c r="AQ827" s="37"/>
      <c r="AR827" s="37"/>
      <c r="AS827" s="37"/>
      <c r="AT827" s="41"/>
      <c r="AU827" s="77"/>
      <c r="AV827" s="77"/>
      <c r="AW827" s="37"/>
      <c r="AX827" s="37"/>
      <c r="AY827" s="37"/>
      <c r="AZ827" s="37"/>
      <c r="BA827" s="37"/>
      <c r="BB827" s="41"/>
      <c r="BC827" s="77"/>
      <c r="BD827" s="77"/>
      <c r="BE827" s="37"/>
      <c r="BF827" s="37"/>
      <c r="BG827" s="37"/>
      <c r="BH827" s="37"/>
      <c r="BI827" s="37"/>
      <c r="BJ827" s="37"/>
      <c r="BK827" s="32"/>
      <c r="BL827" s="32"/>
      <c r="BM827" s="115">
        <f>Familia!AV826</f>
        <v>0</v>
      </c>
      <c r="BN827" s="32"/>
      <c r="BO827" s="115">
        <f>Familia!AW826</f>
        <v>0</v>
      </c>
      <c r="BP827" s="32"/>
      <c r="BQ827" s="115">
        <f>Familia!AX826</f>
        <v>0</v>
      </c>
      <c r="BR827" s="32"/>
      <c r="BS827" s="115">
        <f>Familia!AY826</f>
        <v>0</v>
      </c>
      <c r="BT827" s="32"/>
      <c r="BU827" s="115">
        <f>Familia!AZ826</f>
        <v>0</v>
      </c>
      <c r="BV827" s="32"/>
      <c r="BW827" s="115">
        <f>Familia!BA826</f>
        <v>0</v>
      </c>
      <c r="BX827" s="32"/>
      <c r="BY827" s="32"/>
      <c r="BZ827" s="39"/>
      <c r="CA827" s="39"/>
      <c r="CB827" s="39"/>
      <c r="CC827" s="39"/>
      <c r="CD827" s="39"/>
      <c r="CE827" s="39"/>
      <c r="CF827" s="37"/>
      <c r="CG827" s="40"/>
      <c r="CH827" s="114">
        <f t="shared" si="12"/>
        <v>0</v>
      </c>
      <c r="CI827" s="41"/>
      <c r="CJ827" s="34"/>
      <c r="CK827" s="41"/>
      <c r="CL827" s="34"/>
      <c r="CM827" s="41"/>
      <c r="CN827" s="41"/>
      <c r="CO827" s="34"/>
      <c r="CP827" s="41"/>
      <c r="CQ827" s="37"/>
      <c r="CR827" s="40"/>
      <c r="CS827" s="37"/>
      <c r="CT827" s="37" t="s">
        <v>1597</v>
      </c>
      <c r="CV827" s="37"/>
    </row>
    <row r="828" spans="1:100">
      <c r="A828" s="21">
        <v>824</v>
      </c>
      <c r="B828" s="21">
        <f>Beneficiario!C825</f>
        <v>0</v>
      </c>
      <c r="C828" s="41"/>
      <c r="D828" s="37"/>
      <c r="E828" s="40"/>
      <c r="F828" s="77"/>
      <c r="G828" s="77"/>
      <c r="H828" s="37"/>
      <c r="I828" s="37"/>
      <c r="J828" s="37"/>
      <c r="K828" s="37"/>
      <c r="L828" s="37"/>
      <c r="M828" s="32"/>
      <c r="N828" s="41"/>
      <c r="O828" s="77"/>
      <c r="P828" s="77"/>
      <c r="Q828" s="37"/>
      <c r="R828" s="37"/>
      <c r="S828" s="37"/>
      <c r="T828" s="37"/>
      <c r="U828" s="37"/>
      <c r="V828" s="41"/>
      <c r="W828" s="77"/>
      <c r="X828" s="77"/>
      <c r="Y828" s="37"/>
      <c r="Z828" s="37"/>
      <c r="AA828" s="37"/>
      <c r="AB828" s="37"/>
      <c r="AC828" s="37"/>
      <c r="AD828" s="41"/>
      <c r="AE828" s="77"/>
      <c r="AF828" s="77"/>
      <c r="AG828" s="37"/>
      <c r="AH828" s="37"/>
      <c r="AI828" s="37"/>
      <c r="AJ828" s="37"/>
      <c r="AK828" s="37"/>
      <c r="AL828" s="41"/>
      <c r="AM828" s="77"/>
      <c r="AN828" s="77"/>
      <c r="AO828" s="37"/>
      <c r="AP828" s="37"/>
      <c r="AQ828" s="37"/>
      <c r="AR828" s="37"/>
      <c r="AS828" s="37"/>
      <c r="AT828" s="41"/>
      <c r="AU828" s="77"/>
      <c r="AV828" s="77"/>
      <c r="AW828" s="37"/>
      <c r="AX828" s="37"/>
      <c r="AY828" s="37"/>
      <c r="AZ828" s="37"/>
      <c r="BA828" s="37"/>
      <c r="BB828" s="41"/>
      <c r="BC828" s="77"/>
      <c r="BD828" s="77"/>
      <c r="BE828" s="37"/>
      <c r="BF828" s="37"/>
      <c r="BG828" s="37"/>
      <c r="BH828" s="37"/>
      <c r="BI828" s="37"/>
      <c r="BJ828" s="37"/>
      <c r="BK828" s="32"/>
      <c r="BL828" s="32"/>
      <c r="BM828" s="115">
        <f>Familia!AV827</f>
        <v>0</v>
      </c>
      <c r="BN828" s="32"/>
      <c r="BO828" s="115">
        <f>Familia!AW827</f>
        <v>0</v>
      </c>
      <c r="BP828" s="32"/>
      <c r="BQ828" s="115">
        <f>Familia!AX827</f>
        <v>0</v>
      </c>
      <c r="BR828" s="32"/>
      <c r="BS828" s="115">
        <f>Familia!AY827</f>
        <v>0</v>
      </c>
      <c r="BT828" s="32"/>
      <c r="BU828" s="115">
        <f>Familia!AZ827</f>
        <v>0</v>
      </c>
      <c r="BV828" s="32"/>
      <c r="BW828" s="115">
        <f>Familia!BA827</f>
        <v>0</v>
      </c>
      <c r="BX828" s="32"/>
      <c r="BY828" s="32"/>
      <c r="BZ828" s="39"/>
      <c r="CA828" s="39"/>
      <c r="CB828" s="39"/>
      <c r="CC828" s="39"/>
      <c r="CD828" s="39"/>
      <c r="CE828" s="39"/>
      <c r="CF828" s="37"/>
      <c r="CG828" s="40"/>
      <c r="CH828" s="114">
        <f t="shared" si="12"/>
        <v>0</v>
      </c>
      <c r="CI828" s="41"/>
      <c r="CJ828" s="34"/>
      <c r="CK828" s="41"/>
      <c r="CL828" s="34"/>
      <c r="CM828" s="41"/>
      <c r="CN828" s="41"/>
      <c r="CO828" s="34"/>
      <c r="CP828" s="41"/>
      <c r="CQ828" s="37"/>
      <c r="CR828" s="40"/>
      <c r="CS828" s="37"/>
      <c r="CT828" s="37" t="s">
        <v>1597</v>
      </c>
      <c r="CV828" s="37"/>
    </row>
    <row r="829" spans="1:100">
      <c r="A829" s="21">
        <v>825</v>
      </c>
      <c r="B829" s="21">
        <f>Beneficiario!C826</f>
        <v>0</v>
      </c>
      <c r="C829" s="41"/>
      <c r="D829" s="37"/>
      <c r="E829" s="40"/>
      <c r="F829" s="77"/>
      <c r="G829" s="77"/>
      <c r="H829" s="37"/>
      <c r="I829" s="37"/>
      <c r="J829" s="37"/>
      <c r="K829" s="37"/>
      <c r="L829" s="37"/>
      <c r="M829" s="32"/>
      <c r="N829" s="41"/>
      <c r="O829" s="77"/>
      <c r="P829" s="77"/>
      <c r="Q829" s="37"/>
      <c r="R829" s="37"/>
      <c r="S829" s="37"/>
      <c r="T829" s="37"/>
      <c r="U829" s="37"/>
      <c r="V829" s="41"/>
      <c r="W829" s="77"/>
      <c r="X829" s="77"/>
      <c r="Y829" s="37"/>
      <c r="Z829" s="37"/>
      <c r="AA829" s="37"/>
      <c r="AB829" s="37"/>
      <c r="AC829" s="37"/>
      <c r="AD829" s="41"/>
      <c r="AE829" s="77"/>
      <c r="AF829" s="77"/>
      <c r="AG829" s="37"/>
      <c r="AH829" s="37"/>
      <c r="AI829" s="37"/>
      <c r="AJ829" s="37"/>
      <c r="AK829" s="37"/>
      <c r="AL829" s="41"/>
      <c r="AM829" s="77"/>
      <c r="AN829" s="77"/>
      <c r="AO829" s="37"/>
      <c r="AP829" s="37"/>
      <c r="AQ829" s="37"/>
      <c r="AR829" s="37"/>
      <c r="AS829" s="37"/>
      <c r="AT829" s="41"/>
      <c r="AU829" s="77"/>
      <c r="AV829" s="77"/>
      <c r="AW829" s="37"/>
      <c r="AX829" s="37"/>
      <c r="AY829" s="37"/>
      <c r="AZ829" s="37"/>
      <c r="BA829" s="37"/>
      <c r="BB829" s="41"/>
      <c r="BC829" s="77"/>
      <c r="BD829" s="77"/>
      <c r="BE829" s="37"/>
      <c r="BF829" s="37"/>
      <c r="BG829" s="37"/>
      <c r="BH829" s="37"/>
      <c r="BI829" s="37"/>
      <c r="BJ829" s="37"/>
      <c r="BK829" s="32"/>
      <c r="BL829" s="32"/>
      <c r="BM829" s="115">
        <f>Familia!AV828</f>
        <v>0</v>
      </c>
      <c r="BN829" s="32"/>
      <c r="BO829" s="115">
        <f>Familia!AW828</f>
        <v>0</v>
      </c>
      <c r="BP829" s="32"/>
      <c r="BQ829" s="115">
        <f>Familia!AX828</f>
        <v>0</v>
      </c>
      <c r="BR829" s="32"/>
      <c r="BS829" s="115">
        <f>Familia!AY828</f>
        <v>0</v>
      </c>
      <c r="BT829" s="32"/>
      <c r="BU829" s="115">
        <f>Familia!AZ828</f>
        <v>0</v>
      </c>
      <c r="BV829" s="32"/>
      <c r="BW829" s="115">
        <f>Familia!BA828</f>
        <v>0</v>
      </c>
      <c r="BX829" s="32"/>
      <c r="BY829" s="32"/>
      <c r="BZ829" s="39"/>
      <c r="CA829" s="39"/>
      <c r="CB829" s="39"/>
      <c r="CC829" s="39"/>
      <c r="CD829" s="39"/>
      <c r="CE829" s="39"/>
      <c r="CF829" s="37"/>
      <c r="CG829" s="40"/>
      <c r="CH829" s="114">
        <f t="shared" si="12"/>
        <v>0</v>
      </c>
      <c r="CI829" s="41"/>
      <c r="CJ829" s="34"/>
      <c r="CK829" s="41"/>
      <c r="CL829" s="34"/>
      <c r="CM829" s="41"/>
      <c r="CN829" s="41"/>
      <c r="CO829" s="34"/>
      <c r="CP829" s="41"/>
      <c r="CQ829" s="37"/>
      <c r="CR829" s="40"/>
      <c r="CS829" s="37"/>
      <c r="CT829" s="37" t="s">
        <v>1597</v>
      </c>
      <c r="CV829" s="37"/>
    </row>
    <row r="830" spans="1:100">
      <c r="A830" s="21">
        <v>826</v>
      </c>
      <c r="B830" s="21">
        <f>Beneficiario!C827</f>
        <v>0</v>
      </c>
      <c r="C830" s="41"/>
      <c r="D830" s="37"/>
      <c r="E830" s="40"/>
      <c r="F830" s="77"/>
      <c r="G830" s="77"/>
      <c r="H830" s="37"/>
      <c r="I830" s="37"/>
      <c r="J830" s="37"/>
      <c r="K830" s="37"/>
      <c r="L830" s="37"/>
      <c r="M830" s="32"/>
      <c r="N830" s="41"/>
      <c r="O830" s="77"/>
      <c r="P830" s="77"/>
      <c r="Q830" s="37"/>
      <c r="R830" s="37"/>
      <c r="S830" s="37"/>
      <c r="T830" s="37"/>
      <c r="U830" s="37"/>
      <c r="V830" s="41"/>
      <c r="W830" s="77"/>
      <c r="X830" s="77"/>
      <c r="Y830" s="37"/>
      <c r="Z830" s="37"/>
      <c r="AA830" s="37"/>
      <c r="AB830" s="37"/>
      <c r="AC830" s="37"/>
      <c r="AD830" s="41"/>
      <c r="AE830" s="77"/>
      <c r="AF830" s="77"/>
      <c r="AG830" s="37"/>
      <c r="AH830" s="37"/>
      <c r="AI830" s="37"/>
      <c r="AJ830" s="37"/>
      <c r="AK830" s="37"/>
      <c r="AL830" s="41"/>
      <c r="AM830" s="77"/>
      <c r="AN830" s="77"/>
      <c r="AO830" s="37"/>
      <c r="AP830" s="37"/>
      <c r="AQ830" s="37"/>
      <c r="AR830" s="37"/>
      <c r="AS830" s="37"/>
      <c r="AT830" s="41"/>
      <c r="AU830" s="77"/>
      <c r="AV830" s="77"/>
      <c r="AW830" s="37"/>
      <c r="AX830" s="37"/>
      <c r="AY830" s="37"/>
      <c r="AZ830" s="37"/>
      <c r="BA830" s="37"/>
      <c r="BB830" s="41"/>
      <c r="BC830" s="77"/>
      <c r="BD830" s="77"/>
      <c r="BE830" s="37"/>
      <c r="BF830" s="37"/>
      <c r="BG830" s="37"/>
      <c r="BH830" s="37"/>
      <c r="BI830" s="37"/>
      <c r="BJ830" s="37"/>
      <c r="BK830" s="32"/>
      <c r="BL830" s="32"/>
      <c r="BM830" s="115">
        <f>Familia!AV829</f>
        <v>0</v>
      </c>
      <c r="BN830" s="32"/>
      <c r="BO830" s="115">
        <f>Familia!AW829</f>
        <v>0</v>
      </c>
      <c r="BP830" s="32"/>
      <c r="BQ830" s="115">
        <f>Familia!AX829</f>
        <v>0</v>
      </c>
      <c r="BR830" s="32"/>
      <c r="BS830" s="115">
        <f>Familia!AY829</f>
        <v>0</v>
      </c>
      <c r="BT830" s="32"/>
      <c r="BU830" s="115">
        <f>Familia!AZ829</f>
        <v>0</v>
      </c>
      <c r="BV830" s="32"/>
      <c r="BW830" s="115">
        <f>Familia!BA829</f>
        <v>0</v>
      </c>
      <c r="BX830" s="32"/>
      <c r="BY830" s="32"/>
      <c r="BZ830" s="39"/>
      <c r="CA830" s="39"/>
      <c r="CB830" s="39"/>
      <c r="CC830" s="39"/>
      <c r="CD830" s="39"/>
      <c r="CE830" s="39"/>
      <c r="CF830" s="37"/>
      <c r="CG830" s="40"/>
      <c r="CH830" s="114">
        <f t="shared" si="12"/>
        <v>0</v>
      </c>
      <c r="CI830" s="41"/>
      <c r="CJ830" s="34"/>
      <c r="CK830" s="41"/>
      <c r="CL830" s="34"/>
      <c r="CM830" s="41"/>
      <c r="CN830" s="41"/>
      <c r="CO830" s="34"/>
      <c r="CP830" s="41"/>
      <c r="CQ830" s="37"/>
      <c r="CR830" s="40"/>
      <c r="CS830" s="37"/>
      <c r="CT830" s="37" t="s">
        <v>1597</v>
      </c>
      <c r="CV830" s="37"/>
    </row>
    <row r="831" spans="1:100">
      <c r="A831" s="21">
        <v>827</v>
      </c>
      <c r="B831" s="21">
        <f>Beneficiario!C828</f>
        <v>0</v>
      </c>
      <c r="C831" s="41"/>
      <c r="D831" s="37"/>
      <c r="E831" s="40"/>
      <c r="F831" s="77"/>
      <c r="G831" s="77"/>
      <c r="H831" s="37"/>
      <c r="I831" s="37"/>
      <c r="J831" s="37"/>
      <c r="K831" s="37"/>
      <c r="L831" s="37"/>
      <c r="M831" s="32"/>
      <c r="N831" s="41"/>
      <c r="O831" s="77"/>
      <c r="P831" s="77"/>
      <c r="Q831" s="37"/>
      <c r="R831" s="37"/>
      <c r="S831" s="37"/>
      <c r="T831" s="37"/>
      <c r="U831" s="37"/>
      <c r="V831" s="41"/>
      <c r="W831" s="77"/>
      <c r="X831" s="77"/>
      <c r="Y831" s="37"/>
      <c r="Z831" s="37"/>
      <c r="AA831" s="37"/>
      <c r="AB831" s="37"/>
      <c r="AC831" s="37"/>
      <c r="AD831" s="41"/>
      <c r="AE831" s="77"/>
      <c r="AF831" s="77"/>
      <c r="AG831" s="37"/>
      <c r="AH831" s="37"/>
      <c r="AI831" s="37"/>
      <c r="AJ831" s="37"/>
      <c r="AK831" s="37"/>
      <c r="AL831" s="41"/>
      <c r="AM831" s="77"/>
      <c r="AN831" s="77"/>
      <c r="AO831" s="37"/>
      <c r="AP831" s="37"/>
      <c r="AQ831" s="37"/>
      <c r="AR831" s="37"/>
      <c r="AS831" s="37"/>
      <c r="AT831" s="41"/>
      <c r="AU831" s="77"/>
      <c r="AV831" s="77"/>
      <c r="AW831" s="37"/>
      <c r="AX831" s="37"/>
      <c r="AY831" s="37"/>
      <c r="AZ831" s="37"/>
      <c r="BA831" s="37"/>
      <c r="BB831" s="41"/>
      <c r="BC831" s="77"/>
      <c r="BD831" s="77"/>
      <c r="BE831" s="37"/>
      <c r="BF831" s="37"/>
      <c r="BG831" s="37"/>
      <c r="BH831" s="37"/>
      <c r="BI831" s="37"/>
      <c r="BJ831" s="37"/>
      <c r="BK831" s="32"/>
      <c r="BL831" s="32"/>
      <c r="BM831" s="115">
        <f>Familia!AV830</f>
        <v>0</v>
      </c>
      <c r="BN831" s="32"/>
      <c r="BO831" s="115">
        <f>Familia!AW830</f>
        <v>0</v>
      </c>
      <c r="BP831" s="32"/>
      <c r="BQ831" s="115">
        <f>Familia!AX830</f>
        <v>0</v>
      </c>
      <c r="BR831" s="32"/>
      <c r="BS831" s="115">
        <f>Familia!AY830</f>
        <v>0</v>
      </c>
      <c r="BT831" s="32"/>
      <c r="BU831" s="115">
        <f>Familia!AZ830</f>
        <v>0</v>
      </c>
      <c r="BV831" s="32"/>
      <c r="BW831" s="115">
        <f>Familia!BA830</f>
        <v>0</v>
      </c>
      <c r="BX831" s="32"/>
      <c r="BY831" s="32"/>
      <c r="BZ831" s="39"/>
      <c r="CA831" s="39"/>
      <c r="CB831" s="39"/>
      <c r="CC831" s="39"/>
      <c r="CD831" s="39"/>
      <c r="CE831" s="39"/>
      <c r="CF831" s="37"/>
      <c r="CG831" s="40"/>
      <c r="CH831" s="114">
        <f t="shared" si="12"/>
        <v>0</v>
      </c>
      <c r="CI831" s="41"/>
      <c r="CJ831" s="34"/>
      <c r="CK831" s="41"/>
      <c r="CL831" s="34"/>
      <c r="CM831" s="41"/>
      <c r="CN831" s="41"/>
      <c r="CO831" s="34"/>
      <c r="CP831" s="41"/>
      <c r="CQ831" s="37"/>
      <c r="CR831" s="40"/>
      <c r="CS831" s="37"/>
      <c r="CT831" s="37" t="s">
        <v>1597</v>
      </c>
      <c r="CV831" s="37"/>
    </row>
    <row r="832" spans="1:100">
      <c r="A832" s="21">
        <v>828</v>
      </c>
      <c r="B832" s="21">
        <f>Beneficiario!C829</f>
        <v>0</v>
      </c>
      <c r="C832" s="41"/>
      <c r="D832" s="37"/>
      <c r="E832" s="40"/>
      <c r="F832" s="77"/>
      <c r="G832" s="77"/>
      <c r="H832" s="37"/>
      <c r="I832" s="37"/>
      <c r="J832" s="37"/>
      <c r="K832" s="37"/>
      <c r="L832" s="37"/>
      <c r="M832" s="32"/>
      <c r="N832" s="41"/>
      <c r="O832" s="77"/>
      <c r="P832" s="77"/>
      <c r="Q832" s="37"/>
      <c r="R832" s="37"/>
      <c r="S832" s="37"/>
      <c r="T832" s="37"/>
      <c r="U832" s="37"/>
      <c r="V832" s="41"/>
      <c r="W832" s="77"/>
      <c r="X832" s="77"/>
      <c r="Y832" s="37"/>
      <c r="Z832" s="37"/>
      <c r="AA832" s="37"/>
      <c r="AB832" s="37"/>
      <c r="AC832" s="37"/>
      <c r="AD832" s="41"/>
      <c r="AE832" s="77"/>
      <c r="AF832" s="77"/>
      <c r="AG832" s="37"/>
      <c r="AH832" s="37"/>
      <c r="AI832" s="37"/>
      <c r="AJ832" s="37"/>
      <c r="AK832" s="37"/>
      <c r="AL832" s="41"/>
      <c r="AM832" s="77"/>
      <c r="AN832" s="77"/>
      <c r="AO832" s="37"/>
      <c r="AP832" s="37"/>
      <c r="AQ832" s="37"/>
      <c r="AR832" s="37"/>
      <c r="AS832" s="37"/>
      <c r="AT832" s="41"/>
      <c r="AU832" s="77"/>
      <c r="AV832" s="77"/>
      <c r="AW832" s="37"/>
      <c r="AX832" s="37"/>
      <c r="AY832" s="37"/>
      <c r="AZ832" s="37"/>
      <c r="BA832" s="37"/>
      <c r="BB832" s="41"/>
      <c r="BC832" s="77"/>
      <c r="BD832" s="77"/>
      <c r="BE832" s="37"/>
      <c r="BF832" s="37"/>
      <c r="BG832" s="37"/>
      <c r="BH832" s="37"/>
      <c r="BI832" s="37"/>
      <c r="BJ832" s="37"/>
      <c r="BK832" s="32"/>
      <c r="BL832" s="32"/>
      <c r="BM832" s="115">
        <f>Familia!AV831</f>
        <v>0</v>
      </c>
      <c r="BN832" s="32"/>
      <c r="BO832" s="115">
        <f>Familia!AW831</f>
        <v>0</v>
      </c>
      <c r="BP832" s="32"/>
      <c r="BQ832" s="115">
        <f>Familia!AX831</f>
        <v>0</v>
      </c>
      <c r="BR832" s="32"/>
      <c r="BS832" s="115">
        <f>Familia!AY831</f>
        <v>0</v>
      </c>
      <c r="BT832" s="32"/>
      <c r="BU832" s="115">
        <f>Familia!AZ831</f>
        <v>0</v>
      </c>
      <c r="BV832" s="32"/>
      <c r="BW832" s="115">
        <f>Familia!BA831</f>
        <v>0</v>
      </c>
      <c r="BX832" s="32"/>
      <c r="BY832" s="32"/>
      <c r="BZ832" s="39"/>
      <c r="CA832" s="39"/>
      <c r="CB832" s="39"/>
      <c r="CC832" s="39"/>
      <c r="CD832" s="39"/>
      <c r="CE832" s="39"/>
      <c r="CF832" s="37"/>
      <c r="CG832" s="40"/>
      <c r="CH832" s="114">
        <f t="shared" si="12"/>
        <v>0</v>
      </c>
      <c r="CI832" s="41"/>
      <c r="CJ832" s="34"/>
      <c r="CK832" s="41"/>
      <c r="CL832" s="34"/>
      <c r="CM832" s="41"/>
      <c r="CN832" s="41"/>
      <c r="CO832" s="34"/>
      <c r="CP832" s="41"/>
      <c r="CQ832" s="37"/>
      <c r="CR832" s="40"/>
      <c r="CS832" s="37"/>
      <c r="CT832" s="37" t="s">
        <v>1597</v>
      </c>
      <c r="CV832" s="37"/>
    </row>
    <row r="833" spans="1:100">
      <c r="A833" s="21">
        <v>829</v>
      </c>
      <c r="B833" s="21">
        <f>Beneficiario!C830</f>
        <v>0</v>
      </c>
      <c r="C833" s="41"/>
      <c r="D833" s="37"/>
      <c r="E833" s="40"/>
      <c r="F833" s="77"/>
      <c r="G833" s="77"/>
      <c r="H833" s="37"/>
      <c r="I833" s="37"/>
      <c r="J833" s="37"/>
      <c r="K833" s="37"/>
      <c r="L833" s="37"/>
      <c r="M833" s="32"/>
      <c r="N833" s="41"/>
      <c r="O833" s="77"/>
      <c r="P833" s="77"/>
      <c r="Q833" s="37"/>
      <c r="R833" s="37"/>
      <c r="S833" s="37"/>
      <c r="T833" s="37"/>
      <c r="U833" s="37"/>
      <c r="V833" s="41"/>
      <c r="W833" s="77"/>
      <c r="X833" s="77"/>
      <c r="Y833" s="37"/>
      <c r="Z833" s="37"/>
      <c r="AA833" s="37"/>
      <c r="AB833" s="37"/>
      <c r="AC833" s="37"/>
      <c r="AD833" s="41"/>
      <c r="AE833" s="77"/>
      <c r="AF833" s="77"/>
      <c r="AG833" s="37"/>
      <c r="AH833" s="37"/>
      <c r="AI833" s="37"/>
      <c r="AJ833" s="37"/>
      <c r="AK833" s="37"/>
      <c r="AL833" s="41"/>
      <c r="AM833" s="77"/>
      <c r="AN833" s="77"/>
      <c r="AO833" s="37"/>
      <c r="AP833" s="37"/>
      <c r="AQ833" s="37"/>
      <c r="AR833" s="37"/>
      <c r="AS833" s="37"/>
      <c r="AT833" s="41"/>
      <c r="AU833" s="77"/>
      <c r="AV833" s="77"/>
      <c r="AW833" s="37"/>
      <c r="AX833" s="37"/>
      <c r="AY833" s="37"/>
      <c r="AZ833" s="37"/>
      <c r="BA833" s="37"/>
      <c r="BB833" s="41"/>
      <c r="BC833" s="77"/>
      <c r="BD833" s="77"/>
      <c r="BE833" s="37"/>
      <c r="BF833" s="37"/>
      <c r="BG833" s="37"/>
      <c r="BH833" s="37"/>
      <c r="BI833" s="37"/>
      <c r="BJ833" s="37"/>
      <c r="BK833" s="32"/>
      <c r="BL833" s="32"/>
      <c r="BM833" s="115">
        <f>Familia!AV832</f>
        <v>0</v>
      </c>
      <c r="BN833" s="32"/>
      <c r="BO833" s="115">
        <f>Familia!AW832</f>
        <v>0</v>
      </c>
      <c r="BP833" s="32"/>
      <c r="BQ833" s="115">
        <f>Familia!AX832</f>
        <v>0</v>
      </c>
      <c r="BR833" s="32"/>
      <c r="BS833" s="115">
        <f>Familia!AY832</f>
        <v>0</v>
      </c>
      <c r="BT833" s="32"/>
      <c r="BU833" s="115">
        <f>Familia!AZ832</f>
        <v>0</v>
      </c>
      <c r="BV833" s="32"/>
      <c r="BW833" s="115">
        <f>Familia!BA832</f>
        <v>0</v>
      </c>
      <c r="BX833" s="32"/>
      <c r="BY833" s="32"/>
      <c r="BZ833" s="39"/>
      <c r="CA833" s="39"/>
      <c r="CB833" s="39"/>
      <c r="CC833" s="39"/>
      <c r="CD833" s="39"/>
      <c r="CE833" s="39"/>
      <c r="CF833" s="37"/>
      <c r="CG833" s="40"/>
      <c r="CH833" s="114">
        <f t="shared" si="12"/>
        <v>0</v>
      </c>
      <c r="CI833" s="41"/>
      <c r="CJ833" s="34"/>
      <c r="CK833" s="41"/>
      <c r="CL833" s="34"/>
      <c r="CM833" s="41"/>
      <c r="CN833" s="41"/>
      <c r="CO833" s="34"/>
      <c r="CP833" s="41"/>
      <c r="CQ833" s="37"/>
      <c r="CR833" s="40"/>
      <c r="CS833" s="37"/>
      <c r="CT833" s="37" t="s">
        <v>1597</v>
      </c>
      <c r="CV833" s="37"/>
    </row>
    <row r="834" spans="1:100">
      <c r="A834" s="21">
        <v>830</v>
      </c>
      <c r="B834" s="21">
        <f>Beneficiario!C831</f>
        <v>0</v>
      </c>
      <c r="C834" s="41"/>
      <c r="D834" s="37"/>
      <c r="E834" s="40"/>
      <c r="F834" s="77"/>
      <c r="G834" s="77"/>
      <c r="H834" s="37"/>
      <c r="I834" s="37"/>
      <c r="J834" s="37"/>
      <c r="K834" s="37"/>
      <c r="L834" s="37"/>
      <c r="M834" s="32"/>
      <c r="N834" s="41"/>
      <c r="O834" s="77"/>
      <c r="P834" s="77"/>
      <c r="Q834" s="37"/>
      <c r="R834" s="37"/>
      <c r="S834" s="37"/>
      <c r="T834" s="37"/>
      <c r="U834" s="37"/>
      <c r="V834" s="41"/>
      <c r="W834" s="77"/>
      <c r="X834" s="77"/>
      <c r="Y834" s="37"/>
      <c r="Z834" s="37"/>
      <c r="AA834" s="37"/>
      <c r="AB834" s="37"/>
      <c r="AC834" s="37"/>
      <c r="AD834" s="41"/>
      <c r="AE834" s="77"/>
      <c r="AF834" s="77"/>
      <c r="AG834" s="37"/>
      <c r="AH834" s="37"/>
      <c r="AI834" s="37"/>
      <c r="AJ834" s="37"/>
      <c r="AK834" s="37"/>
      <c r="AL834" s="41"/>
      <c r="AM834" s="77"/>
      <c r="AN834" s="77"/>
      <c r="AO834" s="37"/>
      <c r="AP834" s="37"/>
      <c r="AQ834" s="37"/>
      <c r="AR834" s="37"/>
      <c r="AS834" s="37"/>
      <c r="AT834" s="41"/>
      <c r="AU834" s="77"/>
      <c r="AV834" s="77"/>
      <c r="AW834" s="37"/>
      <c r="AX834" s="37"/>
      <c r="AY834" s="37"/>
      <c r="AZ834" s="37"/>
      <c r="BA834" s="37"/>
      <c r="BB834" s="41"/>
      <c r="BC834" s="77"/>
      <c r="BD834" s="77"/>
      <c r="BE834" s="37"/>
      <c r="BF834" s="37"/>
      <c r="BG834" s="37"/>
      <c r="BH834" s="37"/>
      <c r="BI834" s="37"/>
      <c r="BJ834" s="37"/>
      <c r="BK834" s="32"/>
      <c r="BL834" s="32"/>
      <c r="BM834" s="115">
        <f>Familia!AV833</f>
        <v>0</v>
      </c>
      <c r="BN834" s="32"/>
      <c r="BO834" s="115">
        <f>Familia!AW833</f>
        <v>0</v>
      </c>
      <c r="BP834" s="32"/>
      <c r="BQ834" s="115">
        <f>Familia!AX833</f>
        <v>0</v>
      </c>
      <c r="BR834" s="32"/>
      <c r="BS834" s="115">
        <f>Familia!AY833</f>
        <v>0</v>
      </c>
      <c r="BT834" s="32"/>
      <c r="BU834" s="115">
        <f>Familia!AZ833</f>
        <v>0</v>
      </c>
      <c r="BV834" s="32"/>
      <c r="BW834" s="115">
        <f>Familia!BA833</f>
        <v>0</v>
      </c>
      <c r="BX834" s="32"/>
      <c r="BY834" s="32"/>
      <c r="BZ834" s="39"/>
      <c r="CA834" s="39"/>
      <c r="CB834" s="39"/>
      <c r="CC834" s="39"/>
      <c r="CD834" s="39"/>
      <c r="CE834" s="39"/>
      <c r="CF834" s="37"/>
      <c r="CG834" s="40"/>
      <c r="CH834" s="114">
        <f t="shared" si="12"/>
        <v>0</v>
      </c>
      <c r="CI834" s="41"/>
      <c r="CJ834" s="34"/>
      <c r="CK834" s="41"/>
      <c r="CL834" s="34"/>
      <c r="CM834" s="41"/>
      <c r="CN834" s="41"/>
      <c r="CO834" s="34"/>
      <c r="CP834" s="41"/>
      <c r="CQ834" s="37"/>
      <c r="CR834" s="40"/>
      <c r="CS834" s="37"/>
      <c r="CT834" s="37" t="s">
        <v>1597</v>
      </c>
      <c r="CV834" s="37"/>
    </row>
    <row r="835" spans="1:100">
      <c r="A835" s="21">
        <v>831</v>
      </c>
      <c r="B835" s="21">
        <f>Beneficiario!C832</f>
        <v>0</v>
      </c>
      <c r="C835" s="41"/>
      <c r="D835" s="37"/>
      <c r="E835" s="40"/>
      <c r="F835" s="77"/>
      <c r="G835" s="77"/>
      <c r="H835" s="37"/>
      <c r="I835" s="37"/>
      <c r="J835" s="37"/>
      <c r="K835" s="37"/>
      <c r="L835" s="37"/>
      <c r="M835" s="32"/>
      <c r="N835" s="41"/>
      <c r="O835" s="77"/>
      <c r="P835" s="77"/>
      <c r="Q835" s="37"/>
      <c r="R835" s="37"/>
      <c r="S835" s="37"/>
      <c r="T835" s="37"/>
      <c r="U835" s="37"/>
      <c r="V835" s="41"/>
      <c r="W835" s="77"/>
      <c r="X835" s="77"/>
      <c r="Y835" s="37"/>
      <c r="Z835" s="37"/>
      <c r="AA835" s="37"/>
      <c r="AB835" s="37"/>
      <c r="AC835" s="37"/>
      <c r="AD835" s="41"/>
      <c r="AE835" s="77"/>
      <c r="AF835" s="77"/>
      <c r="AG835" s="37"/>
      <c r="AH835" s="37"/>
      <c r="AI835" s="37"/>
      <c r="AJ835" s="37"/>
      <c r="AK835" s="37"/>
      <c r="AL835" s="41"/>
      <c r="AM835" s="77"/>
      <c r="AN835" s="77"/>
      <c r="AO835" s="37"/>
      <c r="AP835" s="37"/>
      <c r="AQ835" s="37"/>
      <c r="AR835" s="37"/>
      <c r="AS835" s="37"/>
      <c r="AT835" s="41"/>
      <c r="AU835" s="77"/>
      <c r="AV835" s="77"/>
      <c r="AW835" s="37"/>
      <c r="AX835" s="37"/>
      <c r="AY835" s="37"/>
      <c r="AZ835" s="37"/>
      <c r="BA835" s="37"/>
      <c r="BB835" s="41"/>
      <c r="BC835" s="77"/>
      <c r="BD835" s="77"/>
      <c r="BE835" s="37"/>
      <c r="BF835" s="37"/>
      <c r="BG835" s="37"/>
      <c r="BH835" s="37"/>
      <c r="BI835" s="37"/>
      <c r="BJ835" s="37"/>
      <c r="BK835" s="32"/>
      <c r="BL835" s="32"/>
      <c r="BM835" s="115">
        <f>Familia!AV834</f>
        <v>0</v>
      </c>
      <c r="BN835" s="32"/>
      <c r="BO835" s="115">
        <f>Familia!AW834</f>
        <v>0</v>
      </c>
      <c r="BP835" s="32"/>
      <c r="BQ835" s="115">
        <f>Familia!AX834</f>
        <v>0</v>
      </c>
      <c r="BR835" s="32"/>
      <c r="BS835" s="115">
        <f>Familia!AY834</f>
        <v>0</v>
      </c>
      <c r="BT835" s="32"/>
      <c r="BU835" s="115">
        <f>Familia!AZ834</f>
        <v>0</v>
      </c>
      <c r="BV835" s="32"/>
      <c r="BW835" s="115">
        <f>Familia!BA834</f>
        <v>0</v>
      </c>
      <c r="BX835" s="32"/>
      <c r="BY835" s="32"/>
      <c r="BZ835" s="39"/>
      <c r="CA835" s="39"/>
      <c r="CB835" s="39"/>
      <c r="CC835" s="39"/>
      <c r="CD835" s="39"/>
      <c r="CE835" s="39"/>
      <c r="CF835" s="37"/>
      <c r="CG835" s="40"/>
      <c r="CH835" s="114">
        <f t="shared" si="12"/>
        <v>0</v>
      </c>
      <c r="CI835" s="41"/>
      <c r="CJ835" s="34"/>
      <c r="CK835" s="41"/>
      <c r="CL835" s="34"/>
      <c r="CM835" s="41"/>
      <c r="CN835" s="41"/>
      <c r="CO835" s="34"/>
      <c r="CP835" s="41"/>
      <c r="CQ835" s="37"/>
      <c r="CR835" s="40"/>
      <c r="CS835" s="37"/>
      <c r="CT835" s="37" t="s">
        <v>1597</v>
      </c>
      <c r="CV835" s="37"/>
    </row>
    <row r="836" spans="1:100">
      <c r="A836" s="21">
        <v>832</v>
      </c>
      <c r="B836" s="21">
        <f>Beneficiario!C833</f>
        <v>0</v>
      </c>
      <c r="C836" s="41"/>
      <c r="D836" s="37"/>
      <c r="E836" s="40"/>
      <c r="F836" s="77"/>
      <c r="G836" s="77"/>
      <c r="H836" s="37"/>
      <c r="I836" s="37"/>
      <c r="J836" s="37"/>
      <c r="K836" s="37"/>
      <c r="L836" s="37"/>
      <c r="M836" s="32"/>
      <c r="N836" s="41"/>
      <c r="O836" s="77"/>
      <c r="P836" s="77"/>
      <c r="Q836" s="37"/>
      <c r="R836" s="37"/>
      <c r="S836" s="37"/>
      <c r="T836" s="37"/>
      <c r="U836" s="37"/>
      <c r="V836" s="41"/>
      <c r="W836" s="77"/>
      <c r="X836" s="77"/>
      <c r="Y836" s="37"/>
      <c r="Z836" s="37"/>
      <c r="AA836" s="37"/>
      <c r="AB836" s="37"/>
      <c r="AC836" s="37"/>
      <c r="AD836" s="41"/>
      <c r="AE836" s="77"/>
      <c r="AF836" s="77"/>
      <c r="AG836" s="37"/>
      <c r="AH836" s="37"/>
      <c r="AI836" s="37"/>
      <c r="AJ836" s="37"/>
      <c r="AK836" s="37"/>
      <c r="AL836" s="41"/>
      <c r="AM836" s="77"/>
      <c r="AN836" s="77"/>
      <c r="AO836" s="37"/>
      <c r="AP836" s="37"/>
      <c r="AQ836" s="37"/>
      <c r="AR836" s="37"/>
      <c r="AS836" s="37"/>
      <c r="AT836" s="41"/>
      <c r="AU836" s="77"/>
      <c r="AV836" s="77"/>
      <c r="AW836" s="37"/>
      <c r="AX836" s="37"/>
      <c r="AY836" s="37"/>
      <c r="AZ836" s="37"/>
      <c r="BA836" s="37"/>
      <c r="BB836" s="41"/>
      <c r="BC836" s="77"/>
      <c r="BD836" s="77"/>
      <c r="BE836" s="37"/>
      <c r="BF836" s="37"/>
      <c r="BG836" s="37"/>
      <c r="BH836" s="37"/>
      <c r="BI836" s="37"/>
      <c r="BJ836" s="37"/>
      <c r="BK836" s="32"/>
      <c r="BL836" s="32"/>
      <c r="BM836" s="115">
        <f>Familia!AV835</f>
        <v>0</v>
      </c>
      <c r="BN836" s="32"/>
      <c r="BO836" s="115">
        <f>Familia!AW835</f>
        <v>0</v>
      </c>
      <c r="BP836" s="32"/>
      <c r="BQ836" s="115">
        <f>Familia!AX835</f>
        <v>0</v>
      </c>
      <c r="BR836" s="32"/>
      <c r="BS836" s="115">
        <f>Familia!AY835</f>
        <v>0</v>
      </c>
      <c r="BT836" s="32"/>
      <c r="BU836" s="115">
        <f>Familia!AZ835</f>
        <v>0</v>
      </c>
      <c r="BV836" s="32"/>
      <c r="BW836" s="115">
        <f>Familia!BA835</f>
        <v>0</v>
      </c>
      <c r="BX836" s="32"/>
      <c r="BY836" s="32"/>
      <c r="BZ836" s="39"/>
      <c r="CA836" s="39"/>
      <c r="CB836" s="39"/>
      <c r="CC836" s="39"/>
      <c r="CD836" s="39"/>
      <c r="CE836" s="39"/>
      <c r="CF836" s="37"/>
      <c r="CG836" s="40"/>
      <c r="CH836" s="114">
        <f t="shared" si="12"/>
        <v>0</v>
      </c>
      <c r="CI836" s="41"/>
      <c r="CJ836" s="34"/>
      <c r="CK836" s="41"/>
      <c r="CL836" s="34"/>
      <c r="CM836" s="41"/>
      <c r="CN836" s="41"/>
      <c r="CO836" s="34"/>
      <c r="CP836" s="41"/>
      <c r="CQ836" s="37"/>
      <c r="CR836" s="40"/>
      <c r="CS836" s="37"/>
      <c r="CT836" s="37" t="s">
        <v>1597</v>
      </c>
      <c r="CV836" s="37"/>
    </row>
    <row r="837" spans="1:100">
      <c r="A837" s="21">
        <v>833</v>
      </c>
      <c r="B837" s="21">
        <f>Beneficiario!C834</f>
        <v>0</v>
      </c>
      <c r="C837" s="41"/>
      <c r="D837" s="37"/>
      <c r="E837" s="40"/>
      <c r="F837" s="77"/>
      <c r="G837" s="77"/>
      <c r="H837" s="37"/>
      <c r="I837" s="37"/>
      <c r="J837" s="37"/>
      <c r="K837" s="37"/>
      <c r="L837" s="37"/>
      <c r="M837" s="32"/>
      <c r="N837" s="41"/>
      <c r="O837" s="77"/>
      <c r="P837" s="77"/>
      <c r="Q837" s="37"/>
      <c r="R837" s="37"/>
      <c r="S837" s="37"/>
      <c r="T837" s="37"/>
      <c r="U837" s="37"/>
      <c r="V837" s="41"/>
      <c r="W837" s="77"/>
      <c r="X837" s="77"/>
      <c r="Y837" s="37"/>
      <c r="Z837" s="37"/>
      <c r="AA837" s="37"/>
      <c r="AB837" s="37"/>
      <c r="AC837" s="37"/>
      <c r="AD837" s="41"/>
      <c r="AE837" s="77"/>
      <c r="AF837" s="77"/>
      <c r="AG837" s="37"/>
      <c r="AH837" s="37"/>
      <c r="AI837" s="37"/>
      <c r="AJ837" s="37"/>
      <c r="AK837" s="37"/>
      <c r="AL837" s="41"/>
      <c r="AM837" s="77"/>
      <c r="AN837" s="77"/>
      <c r="AO837" s="37"/>
      <c r="AP837" s="37"/>
      <c r="AQ837" s="37"/>
      <c r="AR837" s="37"/>
      <c r="AS837" s="37"/>
      <c r="AT837" s="41"/>
      <c r="AU837" s="77"/>
      <c r="AV837" s="77"/>
      <c r="AW837" s="37"/>
      <c r="AX837" s="37"/>
      <c r="AY837" s="37"/>
      <c r="AZ837" s="37"/>
      <c r="BA837" s="37"/>
      <c r="BB837" s="41"/>
      <c r="BC837" s="77"/>
      <c r="BD837" s="77"/>
      <c r="BE837" s="37"/>
      <c r="BF837" s="37"/>
      <c r="BG837" s="37"/>
      <c r="BH837" s="37"/>
      <c r="BI837" s="37"/>
      <c r="BJ837" s="37"/>
      <c r="BK837" s="32"/>
      <c r="BL837" s="32"/>
      <c r="BM837" s="115">
        <f>Familia!AV836</f>
        <v>0</v>
      </c>
      <c r="BN837" s="32"/>
      <c r="BO837" s="115">
        <f>Familia!AW836</f>
        <v>0</v>
      </c>
      <c r="BP837" s="32"/>
      <c r="BQ837" s="115">
        <f>Familia!AX836</f>
        <v>0</v>
      </c>
      <c r="BR837" s="32"/>
      <c r="BS837" s="115">
        <f>Familia!AY836</f>
        <v>0</v>
      </c>
      <c r="BT837" s="32"/>
      <c r="BU837" s="115">
        <f>Familia!AZ836</f>
        <v>0</v>
      </c>
      <c r="BV837" s="32"/>
      <c r="BW837" s="115">
        <f>Familia!BA836</f>
        <v>0</v>
      </c>
      <c r="BX837" s="32"/>
      <c r="BY837" s="32"/>
      <c r="BZ837" s="39"/>
      <c r="CA837" s="39"/>
      <c r="CB837" s="39"/>
      <c r="CC837" s="39"/>
      <c r="CD837" s="39"/>
      <c r="CE837" s="39"/>
      <c r="CF837" s="37"/>
      <c r="CG837" s="40"/>
      <c r="CH837" s="114">
        <f t="shared" si="12"/>
        <v>0</v>
      </c>
      <c r="CI837" s="41"/>
      <c r="CJ837" s="34"/>
      <c r="CK837" s="41"/>
      <c r="CL837" s="34"/>
      <c r="CM837" s="41"/>
      <c r="CN837" s="41"/>
      <c r="CO837" s="34"/>
      <c r="CP837" s="41"/>
      <c r="CQ837" s="37"/>
      <c r="CR837" s="40"/>
      <c r="CS837" s="37"/>
      <c r="CT837" s="37" t="s">
        <v>1597</v>
      </c>
      <c r="CV837" s="37"/>
    </row>
    <row r="838" spans="1:100">
      <c r="A838" s="21">
        <v>834</v>
      </c>
      <c r="B838" s="21">
        <f>Beneficiario!C835</f>
        <v>0</v>
      </c>
      <c r="C838" s="41"/>
      <c r="D838" s="37"/>
      <c r="E838" s="40"/>
      <c r="F838" s="77"/>
      <c r="G838" s="77"/>
      <c r="H838" s="37"/>
      <c r="I838" s="37"/>
      <c r="J838" s="37"/>
      <c r="K838" s="37"/>
      <c r="L838" s="37"/>
      <c r="M838" s="32"/>
      <c r="N838" s="41"/>
      <c r="O838" s="77"/>
      <c r="P838" s="77"/>
      <c r="Q838" s="37"/>
      <c r="R838" s="37"/>
      <c r="S838" s="37"/>
      <c r="T838" s="37"/>
      <c r="U838" s="37"/>
      <c r="V838" s="41"/>
      <c r="W838" s="77"/>
      <c r="X838" s="77"/>
      <c r="Y838" s="37"/>
      <c r="Z838" s="37"/>
      <c r="AA838" s="37"/>
      <c r="AB838" s="37"/>
      <c r="AC838" s="37"/>
      <c r="AD838" s="41"/>
      <c r="AE838" s="77"/>
      <c r="AF838" s="77"/>
      <c r="AG838" s="37"/>
      <c r="AH838" s="37"/>
      <c r="AI838" s="37"/>
      <c r="AJ838" s="37"/>
      <c r="AK838" s="37"/>
      <c r="AL838" s="41"/>
      <c r="AM838" s="77"/>
      <c r="AN838" s="77"/>
      <c r="AO838" s="37"/>
      <c r="AP838" s="37"/>
      <c r="AQ838" s="37"/>
      <c r="AR838" s="37"/>
      <c r="AS838" s="37"/>
      <c r="AT838" s="41"/>
      <c r="AU838" s="77"/>
      <c r="AV838" s="77"/>
      <c r="AW838" s="37"/>
      <c r="AX838" s="37"/>
      <c r="AY838" s="37"/>
      <c r="AZ838" s="37"/>
      <c r="BA838" s="37"/>
      <c r="BB838" s="41"/>
      <c r="BC838" s="77"/>
      <c r="BD838" s="77"/>
      <c r="BE838" s="37"/>
      <c r="BF838" s="37"/>
      <c r="BG838" s="37"/>
      <c r="BH838" s="37"/>
      <c r="BI838" s="37"/>
      <c r="BJ838" s="37"/>
      <c r="BK838" s="32"/>
      <c r="BL838" s="32"/>
      <c r="BM838" s="115">
        <f>Familia!AV837</f>
        <v>0</v>
      </c>
      <c r="BN838" s="32"/>
      <c r="BO838" s="115">
        <f>Familia!AW837</f>
        <v>0</v>
      </c>
      <c r="BP838" s="32"/>
      <c r="BQ838" s="115">
        <f>Familia!AX837</f>
        <v>0</v>
      </c>
      <c r="BR838" s="32"/>
      <c r="BS838" s="115">
        <f>Familia!AY837</f>
        <v>0</v>
      </c>
      <c r="BT838" s="32"/>
      <c r="BU838" s="115">
        <f>Familia!AZ837</f>
        <v>0</v>
      </c>
      <c r="BV838" s="32"/>
      <c r="BW838" s="115">
        <f>Familia!BA837</f>
        <v>0</v>
      </c>
      <c r="BX838" s="32"/>
      <c r="BY838" s="32"/>
      <c r="BZ838" s="39"/>
      <c r="CA838" s="39"/>
      <c r="CB838" s="39"/>
      <c r="CC838" s="39"/>
      <c r="CD838" s="39"/>
      <c r="CE838" s="39"/>
      <c r="CF838" s="37"/>
      <c r="CG838" s="40"/>
      <c r="CH838" s="114">
        <f t="shared" ref="CH838:CH901" si="13">CG838-E838</f>
        <v>0</v>
      </c>
      <c r="CI838" s="41"/>
      <c r="CJ838" s="34"/>
      <c r="CK838" s="41"/>
      <c r="CL838" s="34"/>
      <c r="CM838" s="41"/>
      <c r="CN838" s="41"/>
      <c r="CO838" s="34"/>
      <c r="CP838" s="41"/>
      <c r="CQ838" s="37"/>
      <c r="CR838" s="40"/>
      <c r="CS838" s="37"/>
      <c r="CT838" s="37" t="s">
        <v>1597</v>
      </c>
      <c r="CV838" s="37"/>
    </row>
    <row r="839" spans="1:100">
      <c r="A839" s="21">
        <v>835</v>
      </c>
      <c r="B839" s="21">
        <f>Beneficiario!C836</f>
        <v>0</v>
      </c>
      <c r="C839" s="41"/>
      <c r="D839" s="37"/>
      <c r="E839" s="40"/>
      <c r="F839" s="77"/>
      <c r="G839" s="77"/>
      <c r="H839" s="37"/>
      <c r="I839" s="37"/>
      <c r="J839" s="37"/>
      <c r="K839" s="37"/>
      <c r="L839" s="37"/>
      <c r="M839" s="32"/>
      <c r="N839" s="41"/>
      <c r="O839" s="77"/>
      <c r="P839" s="77"/>
      <c r="Q839" s="37"/>
      <c r="R839" s="37"/>
      <c r="S839" s="37"/>
      <c r="T839" s="37"/>
      <c r="U839" s="37"/>
      <c r="V839" s="41"/>
      <c r="W839" s="77"/>
      <c r="X839" s="77"/>
      <c r="Y839" s="37"/>
      <c r="Z839" s="37"/>
      <c r="AA839" s="37"/>
      <c r="AB839" s="37"/>
      <c r="AC839" s="37"/>
      <c r="AD839" s="41"/>
      <c r="AE839" s="77"/>
      <c r="AF839" s="77"/>
      <c r="AG839" s="37"/>
      <c r="AH839" s="37"/>
      <c r="AI839" s="37"/>
      <c r="AJ839" s="37"/>
      <c r="AK839" s="37"/>
      <c r="AL839" s="41"/>
      <c r="AM839" s="77"/>
      <c r="AN839" s="77"/>
      <c r="AO839" s="37"/>
      <c r="AP839" s="37"/>
      <c r="AQ839" s="37"/>
      <c r="AR839" s="37"/>
      <c r="AS839" s="37"/>
      <c r="AT839" s="41"/>
      <c r="AU839" s="77"/>
      <c r="AV839" s="77"/>
      <c r="AW839" s="37"/>
      <c r="AX839" s="37"/>
      <c r="AY839" s="37"/>
      <c r="AZ839" s="37"/>
      <c r="BA839" s="37"/>
      <c r="BB839" s="41"/>
      <c r="BC839" s="77"/>
      <c r="BD839" s="77"/>
      <c r="BE839" s="37"/>
      <c r="BF839" s="37"/>
      <c r="BG839" s="37"/>
      <c r="BH839" s="37"/>
      <c r="BI839" s="37"/>
      <c r="BJ839" s="37"/>
      <c r="BK839" s="32"/>
      <c r="BL839" s="32"/>
      <c r="BM839" s="115">
        <f>Familia!AV838</f>
        <v>0</v>
      </c>
      <c r="BN839" s="32"/>
      <c r="BO839" s="115">
        <f>Familia!AW838</f>
        <v>0</v>
      </c>
      <c r="BP839" s="32"/>
      <c r="BQ839" s="115">
        <f>Familia!AX838</f>
        <v>0</v>
      </c>
      <c r="BR839" s="32"/>
      <c r="BS839" s="115">
        <f>Familia!AY838</f>
        <v>0</v>
      </c>
      <c r="BT839" s="32"/>
      <c r="BU839" s="115">
        <f>Familia!AZ838</f>
        <v>0</v>
      </c>
      <c r="BV839" s="32"/>
      <c r="BW839" s="115">
        <f>Familia!BA838</f>
        <v>0</v>
      </c>
      <c r="BX839" s="32"/>
      <c r="BY839" s="32"/>
      <c r="BZ839" s="39"/>
      <c r="CA839" s="39"/>
      <c r="CB839" s="39"/>
      <c r="CC839" s="39"/>
      <c r="CD839" s="39"/>
      <c r="CE839" s="39"/>
      <c r="CF839" s="37"/>
      <c r="CG839" s="40"/>
      <c r="CH839" s="114">
        <f t="shared" si="13"/>
        <v>0</v>
      </c>
      <c r="CI839" s="41"/>
      <c r="CJ839" s="34"/>
      <c r="CK839" s="41"/>
      <c r="CL839" s="34"/>
      <c r="CM839" s="41"/>
      <c r="CN839" s="41"/>
      <c r="CO839" s="34"/>
      <c r="CP839" s="41"/>
      <c r="CQ839" s="37"/>
      <c r="CR839" s="40"/>
      <c r="CS839" s="37"/>
      <c r="CT839" s="37" t="s">
        <v>1597</v>
      </c>
      <c r="CV839" s="37"/>
    </row>
    <row r="840" spans="1:100">
      <c r="A840" s="21">
        <v>836</v>
      </c>
      <c r="B840" s="21">
        <f>Beneficiario!C837</f>
        <v>0</v>
      </c>
      <c r="C840" s="41"/>
      <c r="D840" s="37"/>
      <c r="E840" s="40"/>
      <c r="F840" s="77"/>
      <c r="G840" s="77"/>
      <c r="H840" s="37"/>
      <c r="I840" s="37"/>
      <c r="J840" s="37"/>
      <c r="K840" s="37"/>
      <c r="L840" s="37"/>
      <c r="M840" s="32"/>
      <c r="N840" s="41"/>
      <c r="O840" s="77"/>
      <c r="P840" s="77"/>
      <c r="Q840" s="37"/>
      <c r="R840" s="37"/>
      <c r="S840" s="37"/>
      <c r="T840" s="37"/>
      <c r="U840" s="37"/>
      <c r="V840" s="41"/>
      <c r="W840" s="77"/>
      <c r="X840" s="77"/>
      <c r="Y840" s="37"/>
      <c r="Z840" s="37"/>
      <c r="AA840" s="37"/>
      <c r="AB840" s="37"/>
      <c r="AC840" s="37"/>
      <c r="AD840" s="41"/>
      <c r="AE840" s="77"/>
      <c r="AF840" s="77"/>
      <c r="AG840" s="37"/>
      <c r="AH840" s="37"/>
      <c r="AI840" s="37"/>
      <c r="AJ840" s="37"/>
      <c r="AK840" s="37"/>
      <c r="AL840" s="41"/>
      <c r="AM840" s="77"/>
      <c r="AN840" s="77"/>
      <c r="AO840" s="37"/>
      <c r="AP840" s="37"/>
      <c r="AQ840" s="37"/>
      <c r="AR840" s="37"/>
      <c r="AS840" s="37"/>
      <c r="AT840" s="41"/>
      <c r="AU840" s="77"/>
      <c r="AV840" s="77"/>
      <c r="AW840" s="37"/>
      <c r="AX840" s="37"/>
      <c r="AY840" s="37"/>
      <c r="AZ840" s="37"/>
      <c r="BA840" s="37"/>
      <c r="BB840" s="41"/>
      <c r="BC840" s="77"/>
      <c r="BD840" s="77"/>
      <c r="BE840" s="37"/>
      <c r="BF840" s="37"/>
      <c r="BG840" s="37"/>
      <c r="BH840" s="37"/>
      <c r="BI840" s="37"/>
      <c r="BJ840" s="37"/>
      <c r="BK840" s="32"/>
      <c r="BL840" s="32"/>
      <c r="BM840" s="115">
        <f>Familia!AV839</f>
        <v>0</v>
      </c>
      <c r="BN840" s="32"/>
      <c r="BO840" s="115">
        <f>Familia!AW839</f>
        <v>0</v>
      </c>
      <c r="BP840" s="32"/>
      <c r="BQ840" s="115">
        <f>Familia!AX839</f>
        <v>0</v>
      </c>
      <c r="BR840" s="32"/>
      <c r="BS840" s="115">
        <f>Familia!AY839</f>
        <v>0</v>
      </c>
      <c r="BT840" s="32"/>
      <c r="BU840" s="115">
        <f>Familia!AZ839</f>
        <v>0</v>
      </c>
      <c r="BV840" s="32"/>
      <c r="BW840" s="115">
        <f>Familia!BA839</f>
        <v>0</v>
      </c>
      <c r="BX840" s="32"/>
      <c r="BY840" s="32"/>
      <c r="BZ840" s="39"/>
      <c r="CA840" s="39"/>
      <c r="CB840" s="39"/>
      <c r="CC840" s="39"/>
      <c r="CD840" s="39"/>
      <c r="CE840" s="39"/>
      <c r="CF840" s="37"/>
      <c r="CG840" s="40"/>
      <c r="CH840" s="114">
        <f t="shared" si="13"/>
        <v>0</v>
      </c>
      <c r="CI840" s="41"/>
      <c r="CJ840" s="34"/>
      <c r="CK840" s="41"/>
      <c r="CL840" s="34"/>
      <c r="CM840" s="41"/>
      <c r="CN840" s="41"/>
      <c r="CO840" s="34"/>
      <c r="CP840" s="41"/>
      <c r="CQ840" s="37"/>
      <c r="CR840" s="40"/>
      <c r="CS840" s="37"/>
      <c r="CT840" s="37" t="s">
        <v>1597</v>
      </c>
      <c r="CV840" s="37"/>
    </row>
    <row r="841" spans="1:100">
      <c r="A841" s="21">
        <v>837</v>
      </c>
      <c r="B841" s="21">
        <f>Beneficiario!C838</f>
        <v>0</v>
      </c>
      <c r="C841" s="41"/>
      <c r="D841" s="37"/>
      <c r="E841" s="40"/>
      <c r="F841" s="77"/>
      <c r="G841" s="77"/>
      <c r="H841" s="37"/>
      <c r="I841" s="37"/>
      <c r="J841" s="37"/>
      <c r="K841" s="37"/>
      <c r="L841" s="37"/>
      <c r="M841" s="32"/>
      <c r="N841" s="41"/>
      <c r="O841" s="77"/>
      <c r="P841" s="77"/>
      <c r="Q841" s="37"/>
      <c r="R841" s="37"/>
      <c r="S841" s="37"/>
      <c r="T841" s="37"/>
      <c r="U841" s="37"/>
      <c r="V841" s="41"/>
      <c r="W841" s="77"/>
      <c r="X841" s="77"/>
      <c r="Y841" s="37"/>
      <c r="Z841" s="37"/>
      <c r="AA841" s="37"/>
      <c r="AB841" s="37"/>
      <c r="AC841" s="37"/>
      <c r="AD841" s="41"/>
      <c r="AE841" s="77"/>
      <c r="AF841" s="77"/>
      <c r="AG841" s="37"/>
      <c r="AH841" s="37"/>
      <c r="AI841" s="37"/>
      <c r="AJ841" s="37"/>
      <c r="AK841" s="37"/>
      <c r="AL841" s="41"/>
      <c r="AM841" s="77"/>
      <c r="AN841" s="77"/>
      <c r="AO841" s="37"/>
      <c r="AP841" s="37"/>
      <c r="AQ841" s="37"/>
      <c r="AR841" s="37"/>
      <c r="AS841" s="37"/>
      <c r="AT841" s="41"/>
      <c r="AU841" s="77"/>
      <c r="AV841" s="77"/>
      <c r="AW841" s="37"/>
      <c r="AX841" s="37"/>
      <c r="AY841" s="37"/>
      <c r="AZ841" s="37"/>
      <c r="BA841" s="37"/>
      <c r="BB841" s="41"/>
      <c r="BC841" s="77"/>
      <c r="BD841" s="77"/>
      <c r="BE841" s="37"/>
      <c r="BF841" s="37"/>
      <c r="BG841" s="37"/>
      <c r="BH841" s="37"/>
      <c r="BI841" s="37"/>
      <c r="BJ841" s="37"/>
      <c r="BK841" s="32"/>
      <c r="BL841" s="32"/>
      <c r="BM841" s="115">
        <f>Familia!AV840</f>
        <v>0</v>
      </c>
      <c r="BN841" s="32"/>
      <c r="BO841" s="115">
        <f>Familia!AW840</f>
        <v>0</v>
      </c>
      <c r="BP841" s="32"/>
      <c r="BQ841" s="115">
        <f>Familia!AX840</f>
        <v>0</v>
      </c>
      <c r="BR841" s="32"/>
      <c r="BS841" s="115">
        <f>Familia!AY840</f>
        <v>0</v>
      </c>
      <c r="BT841" s="32"/>
      <c r="BU841" s="115">
        <f>Familia!AZ840</f>
        <v>0</v>
      </c>
      <c r="BV841" s="32"/>
      <c r="BW841" s="115">
        <f>Familia!BA840</f>
        <v>0</v>
      </c>
      <c r="BX841" s="32"/>
      <c r="BY841" s="32"/>
      <c r="BZ841" s="39"/>
      <c r="CA841" s="39"/>
      <c r="CB841" s="39"/>
      <c r="CC841" s="39"/>
      <c r="CD841" s="39"/>
      <c r="CE841" s="39"/>
      <c r="CF841" s="37"/>
      <c r="CG841" s="40"/>
      <c r="CH841" s="114">
        <f t="shared" si="13"/>
        <v>0</v>
      </c>
      <c r="CI841" s="41"/>
      <c r="CJ841" s="34"/>
      <c r="CK841" s="41"/>
      <c r="CL841" s="34"/>
      <c r="CM841" s="41"/>
      <c r="CN841" s="41"/>
      <c r="CO841" s="34"/>
      <c r="CP841" s="41"/>
      <c r="CQ841" s="37"/>
      <c r="CR841" s="40"/>
      <c r="CS841" s="37"/>
      <c r="CT841" s="37" t="s">
        <v>1597</v>
      </c>
      <c r="CV841" s="37"/>
    </row>
    <row r="842" spans="1:100">
      <c r="A842" s="21">
        <v>838</v>
      </c>
      <c r="B842" s="21">
        <f>Beneficiario!C839</f>
        <v>0</v>
      </c>
      <c r="C842" s="41"/>
      <c r="D842" s="37"/>
      <c r="E842" s="40"/>
      <c r="F842" s="77"/>
      <c r="G842" s="77"/>
      <c r="H842" s="37"/>
      <c r="I842" s="37"/>
      <c r="J842" s="37"/>
      <c r="K842" s="37"/>
      <c r="L842" s="37"/>
      <c r="M842" s="32"/>
      <c r="N842" s="41"/>
      <c r="O842" s="77"/>
      <c r="P842" s="77"/>
      <c r="Q842" s="37"/>
      <c r="R842" s="37"/>
      <c r="S842" s="37"/>
      <c r="T842" s="37"/>
      <c r="U842" s="37"/>
      <c r="V842" s="41"/>
      <c r="W842" s="77"/>
      <c r="X842" s="77"/>
      <c r="Y842" s="37"/>
      <c r="Z842" s="37"/>
      <c r="AA842" s="37"/>
      <c r="AB842" s="37"/>
      <c r="AC842" s="37"/>
      <c r="AD842" s="41"/>
      <c r="AE842" s="77"/>
      <c r="AF842" s="77"/>
      <c r="AG842" s="37"/>
      <c r="AH842" s="37"/>
      <c r="AI842" s="37"/>
      <c r="AJ842" s="37"/>
      <c r="AK842" s="37"/>
      <c r="AL842" s="41"/>
      <c r="AM842" s="77"/>
      <c r="AN842" s="77"/>
      <c r="AO842" s="37"/>
      <c r="AP842" s="37"/>
      <c r="AQ842" s="37"/>
      <c r="AR842" s="37"/>
      <c r="AS842" s="37"/>
      <c r="AT842" s="41"/>
      <c r="AU842" s="77"/>
      <c r="AV842" s="77"/>
      <c r="AW842" s="37"/>
      <c r="AX842" s="37"/>
      <c r="AY842" s="37"/>
      <c r="AZ842" s="37"/>
      <c r="BA842" s="37"/>
      <c r="BB842" s="41"/>
      <c r="BC842" s="77"/>
      <c r="BD842" s="77"/>
      <c r="BE842" s="37"/>
      <c r="BF842" s="37"/>
      <c r="BG842" s="37"/>
      <c r="BH842" s="37"/>
      <c r="BI842" s="37"/>
      <c r="BJ842" s="37"/>
      <c r="BK842" s="32"/>
      <c r="BL842" s="32"/>
      <c r="BM842" s="115">
        <f>Familia!AV841</f>
        <v>0</v>
      </c>
      <c r="BN842" s="32"/>
      <c r="BO842" s="115">
        <f>Familia!AW841</f>
        <v>0</v>
      </c>
      <c r="BP842" s="32"/>
      <c r="BQ842" s="115">
        <f>Familia!AX841</f>
        <v>0</v>
      </c>
      <c r="BR842" s="32"/>
      <c r="BS842" s="115">
        <f>Familia!AY841</f>
        <v>0</v>
      </c>
      <c r="BT842" s="32"/>
      <c r="BU842" s="115">
        <f>Familia!AZ841</f>
        <v>0</v>
      </c>
      <c r="BV842" s="32"/>
      <c r="BW842" s="115">
        <f>Familia!BA841</f>
        <v>0</v>
      </c>
      <c r="BX842" s="32"/>
      <c r="BY842" s="32"/>
      <c r="BZ842" s="39"/>
      <c r="CA842" s="39"/>
      <c r="CB842" s="39"/>
      <c r="CC842" s="39"/>
      <c r="CD842" s="39"/>
      <c r="CE842" s="39"/>
      <c r="CF842" s="37"/>
      <c r="CG842" s="40"/>
      <c r="CH842" s="114">
        <f t="shared" si="13"/>
        <v>0</v>
      </c>
      <c r="CI842" s="41"/>
      <c r="CJ842" s="34"/>
      <c r="CK842" s="41"/>
      <c r="CL842" s="34"/>
      <c r="CM842" s="41"/>
      <c r="CN842" s="41"/>
      <c r="CO842" s="34"/>
      <c r="CP842" s="41"/>
      <c r="CQ842" s="37"/>
      <c r="CR842" s="40"/>
      <c r="CS842" s="37"/>
      <c r="CT842" s="37" t="s">
        <v>1597</v>
      </c>
      <c r="CV842" s="37"/>
    </row>
    <row r="843" spans="1:100">
      <c r="A843" s="21">
        <v>839</v>
      </c>
      <c r="B843" s="21">
        <f>Beneficiario!C840</f>
        <v>0</v>
      </c>
      <c r="C843" s="41"/>
      <c r="D843" s="37"/>
      <c r="E843" s="40"/>
      <c r="F843" s="77"/>
      <c r="G843" s="77"/>
      <c r="H843" s="37"/>
      <c r="I843" s="37"/>
      <c r="J843" s="37"/>
      <c r="K843" s="37"/>
      <c r="L843" s="37"/>
      <c r="M843" s="32"/>
      <c r="N843" s="41"/>
      <c r="O843" s="77"/>
      <c r="P843" s="77"/>
      <c r="Q843" s="37"/>
      <c r="R843" s="37"/>
      <c r="S843" s="37"/>
      <c r="T843" s="37"/>
      <c r="U843" s="37"/>
      <c r="V843" s="41"/>
      <c r="W843" s="77"/>
      <c r="X843" s="77"/>
      <c r="Y843" s="37"/>
      <c r="Z843" s="37"/>
      <c r="AA843" s="37"/>
      <c r="AB843" s="37"/>
      <c r="AC843" s="37"/>
      <c r="AD843" s="41"/>
      <c r="AE843" s="77"/>
      <c r="AF843" s="77"/>
      <c r="AG843" s="37"/>
      <c r="AH843" s="37"/>
      <c r="AI843" s="37"/>
      <c r="AJ843" s="37"/>
      <c r="AK843" s="37"/>
      <c r="AL843" s="41"/>
      <c r="AM843" s="77"/>
      <c r="AN843" s="77"/>
      <c r="AO843" s="37"/>
      <c r="AP843" s="37"/>
      <c r="AQ843" s="37"/>
      <c r="AR843" s="37"/>
      <c r="AS843" s="37"/>
      <c r="AT843" s="41"/>
      <c r="AU843" s="77"/>
      <c r="AV843" s="77"/>
      <c r="AW843" s="37"/>
      <c r="AX843" s="37"/>
      <c r="AY843" s="37"/>
      <c r="AZ843" s="37"/>
      <c r="BA843" s="37"/>
      <c r="BB843" s="41"/>
      <c r="BC843" s="77"/>
      <c r="BD843" s="77"/>
      <c r="BE843" s="37"/>
      <c r="BF843" s="37"/>
      <c r="BG843" s="37"/>
      <c r="BH843" s="37"/>
      <c r="BI843" s="37"/>
      <c r="BJ843" s="37"/>
      <c r="BK843" s="32"/>
      <c r="BL843" s="32"/>
      <c r="BM843" s="115">
        <f>Familia!AV842</f>
        <v>0</v>
      </c>
      <c r="BN843" s="32"/>
      <c r="BO843" s="115">
        <f>Familia!AW842</f>
        <v>0</v>
      </c>
      <c r="BP843" s="32"/>
      <c r="BQ843" s="115">
        <f>Familia!AX842</f>
        <v>0</v>
      </c>
      <c r="BR843" s="32"/>
      <c r="BS843" s="115">
        <f>Familia!AY842</f>
        <v>0</v>
      </c>
      <c r="BT843" s="32"/>
      <c r="BU843" s="115">
        <f>Familia!AZ842</f>
        <v>0</v>
      </c>
      <c r="BV843" s="32"/>
      <c r="BW843" s="115">
        <f>Familia!BA842</f>
        <v>0</v>
      </c>
      <c r="BX843" s="32"/>
      <c r="BY843" s="32"/>
      <c r="BZ843" s="39"/>
      <c r="CA843" s="39"/>
      <c r="CB843" s="39"/>
      <c r="CC843" s="39"/>
      <c r="CD843" s="39"/>
      <c r="CE843" s="39"/>
      <c r="CF843" s="37"/>
      <c r="CG843" s="40"/>
      <c r="CH843" s="114">
        <f t="shared" si="13"/>
        <v>0</v>
      </c>
      <c r="CI843" s="41"/>
      <c r="CJ843" s="34"/>
      <c r="CK843" s="41"/>
      <c r="CL843" s="34"/>
      <c r="CM843" s="41"/>
      <c r="CN843" s="41"/>
      <c r="CO843" s="34"/>
      <c r="CP843" s="41"/>
      <c r="CQ843" s="37"/>
      <c r="CR843" s="40"/>
      <c r="CS843" s="37"/>
      <c r="CT843" s="37" t="s">
        <v>1597</v>
      </c>
      <c r="CV843" s="37"/>
    </row>
    <row r="844" spans="1:100">
      <c r="A844" s="21">
        <v>840</v>
      </c>
      <c r="B844" s="21">
        <f>Beneficiario!C841</f>
        <v>0</v>
      </c>
      <c r="C844" s="41"/>
      <c r="D844" s="37"/>
      <c r="E844" s="40"/>
      <c r="F844" s="77"/>
      <c r="G844" s="77"/>
      <c r="H844" s="37"/>
      <c r="I844" s="37"/>
      <c r="J844" s="37"/>
      <c r="K844" s="37"/>
      <c r="L844" s="37"/>
      <c r="M844" s="32"/>
      <c r="N844" s="41"/>
      <c r="O844" s="77"/>
      <c r="P844" s="77"/>
      <c r="Q844" s="37"/>
      <c r="R844" s="37"/>
      <c r="S844" s="37"/>
      <c r="T844" s="37"/>
      <c r="U844" s="37"/>
      <c r="V844" s="41"/>
      <c r="W844" s="77"/>
      <c r="X844" s="77"/>
      <c r="Y844" s="37"/>
      <c r="Z844" s="37"/>
      <c r="AA844" s="37"/>
      <c r="AB844" s="37"/>
      <c r="AC844" s="37"/>
      <c r="AD844" s="41"/>
      <c r="AE844" s="77"/>
      <c r="AF844" s="77"/>
      <c r="AG844" s="37"/>
      <c r="AH844" s="37"/>
      <c r="AI844" s="37"/>
      <c r="AJ844" s="37"/>
      <c r="AK844" s="37"/>
      <c r="AL844" s="41"/>
      <c r="AM844" s="77"/>
      <c r="AN844" s="77"/>
      <c r="AO844" s="37"/>
      <c r="AP844" s="37"/>
      <c r="AQ844" s="37"/>
      <c r="AR844" s="37"/>
      <c r="AS844" s="37"/>
      <c r="AT844" s="41"/>
      <c r="AU844" s="77"/>
      <c r="AV844" s="77"/>
      <c r="AW844" s="37"/>
      <c r="AX844" s="37"/>
      <c r="AY844" s="37"/>
      <c r="AZ844" s="37"/>
      <c r="BA844" s="37"/>
      <c r="BB844" s="41"/>
      <c r="BC844" s="77"/>
      <c r="BD844" s="77"/>
      <c r="BE844" s="37"/>
      <c r="BF844" s="37"/>
      <c r="BG844" s="37"/>
      <c r="BH844" s="37"/>
      <c r="BI844" s="37"/>
      <c r="BJ844" s="37"/>
      <c r="BK844" s="32"/>
      <c r="BL844" s="32"/>
      <c r="BM844" s="115">
        <f>Familia!AV843</f>
        <v>0</v>
      </c>
      <c r="BN844" s="32"/>
      <c r="BO844" s="115">
        <f>Familia!AW843</f>
        <v>0</v>
      </c>
      <c r="BP844" s="32"/>
      <c r="BQ844" s="115">
        <f>Familia!AX843</f>
        <v>0</v>
      </c>
      <c r="BR844" s="32"/>
      <c r="BS844" s="115">
        <f>Familia!AY843</f>
        <v>0</v>
      </c>
      <c r="BT844" s="32"/>
      <c r="BU844" s="115">
        <f>Familia!AZ843</f>
        <v>0</v>
      </c>
      <c r="BV844" s="32"/>
      <c r="BW844" s="115">
        <f>Familia!BA843</f>
        <v>0</v>
      </c>
      <c r="BX844" s="32"/>
      <c r="BY844" s="32"/>
      <c r="BZ844" s="39"/>
      <c r="CA844" s="39"/>
      <c r="CB844" s="39"/>
      <c r="CC844" s="39"/>
      <c r="CD844" s="39"/>
      <c r="CE844" s="39"/>
      <c r="CF844" s="37"/>
      <c r="CG844" s="40"/>
      <c r="CH844" s="114">
        <f t="shared" si="13"/>
        <v>0</v>
      </c>
      <c r="CI844" s="41"/>
      <c r="CJ844" s="34"/>
      <c r="CK844" s="41"/>
      <c r="CL844" s="34"/>
      <c r="CM844" s="41"/>
      <c r="CN844" s="41"/>
      <c r="CO844" s="34"/>
      <c r="CP844" s="41"/>
      <c r="CQ844" s="37"/>
      <c r="CR844" s="40"/>
      <c r="CS844" s="37"/>
      <c r="CT844" s="37" t="s">
        <v>1597</v>
      </c>
      <c r="CV844" s="37"/>
    </row>
    <row r="845" spans="1:100">
      <c r="A845" s="21">
        <v>841</v>
      </c>
      <c r="B845" s="21">
        <f>Beneficiario!C842</f>
        <v>0</v>
      </c>
      <c r="C845" s="41"/>
      <c r="D845" s="37"/>
      <c r="E845" s="40"/>
      <c r="F845" s="77"/>
      <c r="G845" s="77"/>
      <c r="H845" s="37"/>
      <c r="I845" s="37"/>
      <c r="J845" s="37"/>
      <c r="K845" s="37"/>
      <c r="L845" s="37"/>
      <c r="M845" s="32"/>
      <c r="N845" s="41"/>
      <c r="O845" s="77"/>
      <c r="P845" s="77"/>
      <c r="Q845" s="37"/>
      <c r="R845" s="37"/>
      <c r="S845" s="37"/>
      <c r="T845" s="37"/>
      <c r="U845" s="37"/>
      <c r="V845" s="41"/>
      <c r="W845" s="77"/>
      <c r="X845" s="77"/>
      <c r="Y845" s="37"/>
      <c r="Z845" s="37"/>
      <c r="AA845" s="37"/>
      <c r="AB845" s="37"/>
      <c r="AC845" s="37"/>
      <c r="AD845" s="41"/>
      <c r="AE845" s="77"/>
      <c r="AF845" s="77"/>
      <c r="AG845" s="37"/>
      <c r="AH845" s="37"/>
      <c r="AI845" s="37"/>
      <c r="AJ845" s="37"/>
      <c r="AK845" s="37"/>
      <c r="AL845" s="41"/>
      <c r="AM845" s="77"/>
      <c r="AN845" s="77"/>
      <c r="AO845" s="37"/>
      <c r="AP845" s="37"/>
      <c r="AQ845" s="37"/>
      <c r="AR845" s="37"/>
      <c r="AS845" s="37"/>
      <c r="AT845" s="41"/>
      <c r="AU845" s="77"/>
      <c r="AV845" s="77"/>
      <c r="AW845" s="37"/>
      <c r="AX845" s="37"/>
      <c r="AY845" s="37"/>
      <c r="AZ845" s="37"/>
      <c r="BA845" s="37"/>
      <c r="BB845" s="41"/>
      <c r="BC845" s="77"/>
      <c r="BD845" s="77"/>
      <c r="BE845" s="37"/>
      <c r="BF845" s="37"/>
      <c r="BG845" s="37"/>
      <c r="BH845" s="37"/>
      <c r="BI845" s="37"/>
      <c r="BJ845" s="37"/>
      <c r="BK845" s="32"/>
      <c r="BL845" s="32"/>
      <c r="BM845" s="115">
        <f>Familia!AV844</f>
        <v>0</v>
      </c>
      <c r="BN845" s="32"/>
      <c r="BO845" s="115">
        <f>Familia!AW844</f>
        <v>0</v>
      </c>
      <c r="BP845" s="32"/>
      <c r="BQ845" s="115">
        <f>Familia!AX844</f>
        <v>0</v>
      </c>
      <c r="BR845" s="32"/>
      <c r="BS845" s="115">
        <f>Familia!AY844</f>
        <v>0</v>
      </c>
      <c r="BT845" s="32"/>
      <c r="BU845" s="115">
        <f>Familia!AZ844</f>
        <v>0</v>
      </c>
      <c r="BV845" s="32"/>
      <c r="BW845" s="115">
        <f>Familia!BA844</f>
        <v>0</v>
      </c>
      <c r="BX845" s="32"/>
      <c r="BY845" s="32"/>
      <c r="BZ845" s="39"/>
      <c r="CA845" s="39"/>
      <c r="CB845" s="39"/>
      <c r="CC845" s="39"/>
      <c r="CD845" s="39"/>
      <c r="CE845" s="39"/>
      <c r="CF845" s="37"/>
      <c r="CG845" s="40"/>
      <c r="CH845" s="114">
        <f t="shared" si="13"/>
        <v>0</v>
      </c>
      <c r="CI845" s="41"/>
      <c r="CJ845" s="34"/>
      <c r="CK845" s="41"/>
      <c r="CL845" s="34"/>
      <c r="CM845" s="41"/>
      <c r="CN845" s="41"/>
      <c r="CO845" s="34"/>
      <c r="CP845" s="41"/>
      <c r="CQ845" s="37"/>
      <c r="CR845" s="40"/>
      <c r="CS845" s="37"/>
      <c r="CT845" s="37" t="s">
        <v>1597</v>
      </c>
      <c r="CV845" s="37"/>
    </row>
    <row r="846" spans="1:100">
      <c r="A846" s="21">
        <v>842</v>
      </c>
      <c r="B846" s="21">
        <f>Beneficiario!C843</f>
        <v>0</v>
      </c>
      <c r="C846" s="41"/>
      <c r="D846" s="37"/>
      <c r="E846" s="40"/>
      <c r="F846" s="77"/>
      <c r="G846" s="77"/>
      <c r="H846" s="37"/>
      <c r="I846" s="37"/>
      <c r="J846" s="37"/>
      <c r="K846" s="37"/>
      <c r="L846" s="37"/>
      <c r="M846" s="32"/>
      <c r="N846" s="41"/>
      <c r="O846" s="77"/>
      <c r="P846" s="77"/>
      <c r="Q846" s="37"/>
      <c r="R846" s="37"/>
      <c r="S846" s="37"/>
      <c r="T846" s="37"/>
      <c r="U846" s="37"/>
      <c r="V846" s="41"/>
      <c r="W846" s="77"/>
      <c r="X846" s="77"/>
      <c r="Y846" s="37"/>
      <c r="Z846" s="37"/>
      <c r="AA846" s="37"/>
      <c r="AB846" s="37"/>
      <c r="AC846" s="37"/>
      <c r="AD846" s="41"/>
      <c r="AE846" s="77"/>
      <c r="AF846" s="77"/>
      <c r="AG846" s="37"/>
      <c r="AH846" s="37"/>
      <c r="AI846" s="37"/>
      <c r="AJ846" s="37"/>
      <c r="AK846" s="37"/>
      <c r="AL846" s="41"/>
      <c r="AM846" s="77"/>
      <c r="AN846" s="77"/>
      <c r="AO846" s="37"/>
      <c r="AP846" s="37"/>
      <c r="AQ846" s="37"/>
      <c r="AR846" s="37"/>
      <c r="AS846" s="37"/>
      <c r="AT846" s="41"/>
      <c r="AU846" s="77"/>
      <c r="AV846" s="77"/>
      <c r="AW846" s="37"/>
      <c r="AX846" s="37"/>
      <c r="AY846" s="37"/>
      <c r="AZ846" s="37"/>
      <c r="BA846" s="37"/>
      <c r="BB846" s="41"/>
      <c r="BC846" s="77"/>
      <c r="BD846" s="77"/>
      <c r="BE846" s="37"/>
      <c r="BF846" s="37"/>
      <c r="BG846" s="37"/>
      <c r="BH846" s="37"/>
      <c r="BI846" s="37"/>
      <c r="BJ846" s="37"/>
      <c r="BK846" s="32"/>
      <c r="BL846" s="32"/>
      <c r="BM846" s="115">
        <f>Familia!AV845</f>
        <v>0</v>
      </c>
      <c r="BN846" s="32"/>
      <c r="BO846" s="115">
        <f>Familia!AW845</f>
        <v>0</v>
      </c>
      <c r="BP846" s="32"/>
      <c r="BQ846" s="115">
        <f>Familia!AX845</f>
        <v>0</v>
      </c>
      <c r="BR846" s="32"/>
      <c r="BS846" s="115">
        <f>Familia!AY845</f>
        <v>0</v>
      </c>
      <c r="BT846" s="32"/>
      <c r="BU846" s="115">
        <f>Familia!AZ845</f>
        <v>0</v>
      </c>
      <c r="BV846" s="32"/>
      <c r="BW846" s="115">
        <f>Familia!BA845</f>
        <v>0</v>
      </c>
      <c r="BX846" s="32"/>
      <c r="BY846" s="32"/>
      <c r="BZ846" s="39"/>
      <c r="CA846" s="39"/>
      <c r="CB846" s="39"/>
      <c r="CC846" s="39"/>
      <c r="CD846" s="39"/>
      <c r="CE846" s="39"/>
      <c r="CF846" s="37"/>
      <c r="CG846" s="40"/>
      <c r="CH846" s="114">
        <f t="shared" si="13"/>
        <v>0</v>
      </c>
      <c r="CI846" s="41"/>
      <c r="CJ846" s="34"/>
      <c r="CK846" s="41"/>
      <c r="CL846" s="34"/>
      <c r="CM846" s="41"/>
      <c r="CN846" s="41"/>
      <c r="CO846" s="34"/>
      <c r="CP846" s="41"/>
      <c r="CQ846" s="37"/>
      <c r="CR846" s="40"/>
      <c r="CS846" s="37"/>
      <c r="CT846" s="37" t="s">
        <v>1597</v>
      </c>
      <c r="CV846" s="37"/>
    </row>
    <row r="847" spans="1:100">
      <c r="A847" s="21">
        <v>843</v>
      </c>
      <c r="B847" s="21">
        <f>Beneficiario!C844</f>
        <v>0</v>
      </c>
      <c r="C847" s="41"/>
      <c r="D847" s="37"/>
      <c r="E847" s="40"/>
      <c r="F847" s="77"/>
      <c r="G847" s="77"/>
      <c r="H847" s="37"/>
      <c r="I847" s="37"/>
      <c r="J847" s="37"/>
      <c r="K847" s="37"/>
      <c r="L847" s="37"/>
      <c r="M847" s="32"/>
      <c r="N847" s="41"/>
      <c r="O847" s="77"/>
      <c r="P847" s="77"/>
      <c r="Q847" s="37"/>
      <c r="R847" s="37"/>
      <c r="S847" s="37"/>
      <c r="T847" s="37"/>
      <c r="U847" s="37"/>
      <c r="V847" s="41"/>
      <c r="W847" s="77"/>
      <c r="X847" s="77"/>
      <c r="Y847" s="37"/>
      <c r="Z847" s="37"/>
      <c r="AA847" s="37"/>
      <c r="AB847" s="37"/>
      <c r="AC847" s="37"/>
      <c r="AD847" s="41"/>
      <c r="AE847" s="77"/>
      <c r="AF847" s="77"/>
      <c r="AG847" s="37"/>
      <c r="AH847" s="37"/>
      <c r="AI847" s="37"/>
      <c r="AJ847" s="37"/>
      <c r="AK847" s="37"/>
      <c r="AL847" s="41"/>
      <c r="AM847" s="77"/>
      <c r="AN847" s="77"/>
      <c r="AO847" s="37"/>
      <c r="AP847" s="37"/>
      <c r="AQ847" s="37"/>
      <c r="AR847" s="37"/>
      <c r="AS847" s="37"/>
      <c r="AT847" s="41"/>
      <c r="AU847" s="77"/>
      <c r="AV847" s="77"/>
      <c r="AW847" s="37"/>
      <c r="AX847" s="37"/>
      <c r="AY847" s="37"/>
      <c r="AZ847" s="37"/>
      <c r="BA847" s="37"/>
      <c r="BB847" s="41"/>
      <c r="BC847" s="77"/>
      <c r="BD847" s="77"/>
      <c r="BE847" s="37"/>
      <c r="BF847" s="37"/>
      <c r="BG847" s="37"/>
      <c r="BH847" s="37"/>
      <c r="BI847" s="37"/>
      <c r="BJ847" s="37"/>
      <c r="BK847" s="32"/>
      <c r="BL847" s="32"/>
      <c r="BM847" s="115">
        <f>Familia!AV846</f>
        <v>0</v>
      </c>
      <c r="BN847" s="32"/>
      <c r="BO847" s="115">
        <f>Familia!AW846</f>
        <v>0</v>
      </c>
      <c r="BP847" s="32"/>
      <c r="BQ847" s="115">
        <f>Familia!AX846</f>
        <v>0</v>
      </c>
      <c r="BR847" s="32"/>
      <c r="BS847" s="115">
        <f>Familia!AY846</f>
        <v>0</v>
      </c>
      <c r="BT847" s="32"/>
      <c r="BU847" s="115">
        <f>Familia!AZ846</f>
        <v>0</v>
      </c>
      <c r="BV847" s="32"/>
      <c r="BW847" s="115">
        <f>Familia!BA846</f>
        <v>0</v>
      </c>
      <c r="BX847" s="32"/>
      <c r="BY847" s="32"/>
      <c r="BZ847" s="39"/>
      <c r="CA847" s="39"/>
      <c r="CB847" s="39"/>
      <c r="CC847" s="39"/>
      <c r="CD847" s="39"/>
      <c r="CE847" s="39"/>
      <c r="CF847" s="37"/>
      <c r="CG847" s="40"/>
      <c r="CH847" s="114">
        <f t="shared" si="13"/>
        <v>0</v>
      </c>
      <c r="CI847" s="41"/>
      <c r="CJ847" s="34"/>
      <c r="CK847" s="41"/>
      <c r="CL847" s="34"/>
      <c r="CM847" s="41"/>
      <c r="CN847" s="41"/>
      <c r="CO847" s="34"/>
      <c r="CP847" s="41"/>
      <c r="CQ847" s="37"/>
      <c r="CR847" s="40"/>
      <c r="CS847" s="37"/>
      <c r="CT847" s="37" t="s">
        <v>1597</v>
      </c>
      <c r="CV847" s="37"/>
    </row>
    <row r="848" spans="1:100">
      <c r="A848" s="21">
        <v>844</v>
      </c>
      <c r="B848" s="21">
        <f>Beneficiario!C845</f>
        <v>0</v>
      </c>
      <c r="C848" s="41"/>
      <c r="D848" s="37"/>
      <c r="E848" s="40"/>
      <c r="F848" s="77"/>
      <c r="G848" s="77"/>
      <c r="H848" s="37"/>
      <c r="I848" s="37"/>
      <c r="J848" s="37"/>
      <c r="K848" s="37"/>
      <c r="L848" s="37"/>
      <c r="M848" s="32"/>
      <c r="N848" s="41"/>
      <c r="O848" s="77"/>
      <c r="P848" s="77"/>
      <c r="Q848" s="37"/>
      <c r="R848" s="37"/>
      <c r="S848" s="37"/>
      <c r="T848" s="37"/>
      <c r="U848" s="37"/>
      <c r="V848" s="41"/>
      <c r="W848" s="77"/>
      <c r="X848" s="77"/>
      <c r="Y848" s="37"/>
      <c r="Z848" s="37"/>
      <c r="AA848" s="37"/>
      <c r="AB848" s="37"/>
      <c r="AC848" s="37"/>
      <c r="AD848" s="41"/>
      <c r="AE848" s="77"/>
      <c r="AF848" s="77"/>
      <c r="AG848" s="37"/>
      <c r="AH848" s="37"/>
      <c r="AI848" s="37"/>
      <c r="AJ848" s="37"/>
      <c r="AK848" s="37"/>
      <c r="AL848" s="41"/>
      <c r="AM848" s="77"/>
      <c r="AN848" s="77"/>
      <c r="AO848" s="37"/>
      <c r="AP848" s="37"/>
      <c r="AQ848" s="37"/>
      <c r="AR848" s="37"/>
      <c r="AS848" s="37"/>
      <c r="AT848" s="41"/>
      <c r="AU848" s="77"/>
      <c r="AV848" s="77"/>
      <c r="AW848" s="37"/>
      <c r="AX848" s="37"/>
      <c r="AY848" s="37"/>
      <c r="AZ848" s="37"/>
      <c r="BA848" s="37"/>
      <c r="BB848" s="41"/>
      <c r="BC848" s="77"/>
      <c r="BD848" s="77"/>
      <c r="BE848" s="37"/>
      <c r="BF848" s="37"/>
      <c r="BG848" s="37"/>
      <c r="BH848" s="37"/>
      <c r="BI848" s="37"/>
      <c r="BJ848" s="37"/>
      <c r="BK848" s="32"/>
      <c r="BL848" s="32"/>
      <c r="BM848" s="115">
        <f>Familia!AV847</f>
        <v>0</v>
      </c>
      <c r="BN848" s="32"/>
      <c r="BO848" s="115">
        <f>Familia!AW847</f>
        <v>0</v>
      </c>
      <c r="BP848" s="32"/>
      <c r="BQ848" s="115">
        <f>Familia!AX847</f>
        <v>0</v>
      </c>
      <c r="BR848" s="32"/>
      <c r="BS848" s="115">
        <f>Familia!AY847</f>
        <v>0</v>
      </c>
      <c r="BT848" s="32"/>
      <c r="BU848" s="115">
        <f>Familia!AZ847</f>
        <v>0</v>
      </c>
      <c r="BV848" s="32"/>
      <c r="BW848" s="115">
        <f>Familia!BA847</f>
        <v>0</v>
      </c>
      <c r="BX848" s="32"/>
      <c r="BY848" s="32"/>
      <c r="BZ848" s="39"/>
      <c r="CA848" s="39"/>
      <c r="CB848" s="39"/>
      <c r="CC848" s="39"/>
      <c r="CD848" s="39"/>
      <c r="CE848" s="39"/>
      <c r="CF848" s="37"/>
      <c r="CG848" s="40"/>
      <c r="CH848" s="114">
        <f t="shared" si="13"/>
        <v>0</v>
      </c>
      <c r="CI848" s="41"/>
      <c r="CJ848" s="34"/>
      <c r="CK848" s="41"/>
      <c r="CL848" s="34"/>
      <c r="CM848" s="41"/>
      <c r="CN848" s="41"/>
      <c r="CO848" s="34"/>
      <c r="CP848" s="41"/>
      <c r="CQ848" s="37"/>
      <c r="CR848" s="40"/>
      <c r="CS848" s="37"/>
      <c r="CT848" s="37" t="s">
        <v>1597</v>
      </c>
      <c r="CV848" s="37"/>
    </row>
    <row r="849" spans="1:100">
      <c r="A849" s="21">
        <v>845</v>
      </c>
      <c r="B849" s="21">
        <f>Beneficiario!C846</f>
        <v>0</v>
      </c>
      <c r="C849" s="41"/>
      <c r="D849" s="37"/>
      <c r="E849" s="40"/>
      <c r="F849" s="77"/>
      <c r="G849" s="77"/>
      <c r="H849" s="37"/>
      <c r="I849" s="37"/>
      <c r="J849" s="37"/>
      <c r="K849" s="37"/>
      <c r="L849" s="37"/>
      <c r="M849" s="32"/>
      <c r="N849" s="41"/>
      <c r="O849" s="77"/>
      <c r="P849" s="77"/>
      <c r="Q849" s="37"/>
      <c r="R849" s="37"/>
      <c r="S849" s="37"/>
      <c r="T849" s="37"/>
      <c r="U849" s="37"/>
      <c r="V849" s="41"/>
      <c r="W849" s="77"/>
      <c r="X849" s="77"/>
      <c r="Y849" s="37"/>
      <c r="Z849" s="37"/>
      <c r="AA849" s="37"/>
      <c r="AB849" s="37"/>
      <c r="AC849" s="37"/>
      <c r="AD849" s="41"/>
      <c r="AE849" s="77"/>
      <c r="AF849" s="77"/>
      <c r="AG849" s="37"/>
      <c r="AH849" s="37"/>
      <c r="AI849" s="37"/>
      <c r="AJ849" s="37"/>
      <c r="AK849" s="37"/>
      <c r="AL849" s="41"/>
      <c r="AM849" s="77"/>
      <c r="AN849" s="77"/>
      <c r="AO849" s="37"/>
      <c r="AP849" s="37"/>
      <c r="AQ849" s="37"/>
      <c r="AR849" s="37"/>
      <c r="AS849" s="37"/>
      <c r="AT849" s="41"/>
      <c r="AU849" s="77"/>
      <c r="AV849" s="77"/>
      <c r="AW849" s="37"/>
      <c r="AX849" s="37"/>
      <c r="AY849" s="37"/>
      <c r="AZ849" s="37"/>
      <c r="BA849" s="37"/>
      <c r="BB849" s="41"/>
      <c r="BC849" s="77"/>
      <c r="BD849" s="77"/>
      <c r="BE849" s="37"/>
      <c r="BF849" s="37"/>
      <c r="BG849" s="37"/>
      <c r="BH849" s="37"/>
      <c r="BI849" s="37"/>
      <c r="BJ849" s="37"/>
      <c r="BK849" s="32"/>
      <c r="BL849" s="32"/>
      <c r="BM849" s="115">
        <f>Familia!AV848</f>
        <v>0</v>
      </c>
      <c r="BN849" s="32"/>
      <c r="BO849" s="115">
        <f>Familia!AW848</f>
        <v>0</v>
      </c>
      <c r="BP849" s="32"/>
      <c r="BQ849" s="115">
        <f>Familia!AX848</f>
        <v>0</v>
      </c>
      <c r="BR849" s="32"/>
      <c r="BS849" s="115">
        <f>Familia!AY848</f>
        <v>0</v>
      </c>
      <c r="BT849" s="32"/>
      <c r="BU849" s="115">
        <f>Familia!AZ848</f>
        <v>0</v>
      </c>
      <c r="BV849" s="32"/>
      <c r="BW849" s="115">
        <f>Familia!BA848</f>
        <v>0</v>
      </c>
      <c r="BX849" s="32"/>
      <c r="BY849" s="32"/>
      <c r="BZ849" s="39"/>
      <c r="CA849" s="39"/>
      <c r="CB849" s="39"/>
      <c r="CC849" s="39"/>
      <c r="CD849" s="39"/>
      <c r="CE849" s="39"/>
      <c r="CF849" s="37"/>
      <c r="CG849" s="40"/>
      <c r="CH849" s="114">
        <f t="shared" si="13"/>
        <v>0</v>
      </c>
      <c r="CI849" s="41"/>
      <c r="CJ849" s="34"/>
      <c r="CK849" s="41"/>
      <c r="CL849" s="34"/>
      <c r="CM849" s="41"/>
      <c r="CN849" s="41"/>
      <c r="CO849" s="34"/>
      <c r="CP849" s="41"/>
      <c r="CQ849" s="37"/>
      <c r="CR849" s="40"/>
      <c r="CS849" s="37"/>
      <c r="CT849" s="37" t="s">
        <v>1597</v>
      </c>
      <c r="CV849" s="37"/>
    </row>
    <row r="850" spans="1:100">
      <c r="A850" s="21">
        <v>846</v>
      </c>
      <c r="B850" s="21">
        <f>Beneficiario!C847</f>
        <v>0</v>
      </c>
      <c r="C850" s="41"/>
      <c r="D850" s="37"/>
      <c r="E850" s="40"/>
      <c r="F850" s="77"/>
      <c r="G850" s="77"/>
      <c r="H850" s="37"/>
      <c r="I850" s="37"/>
      <c r="J850" s="37"/>
      <c r="K850" s="37"/>
      <c r="L850" s="37"/>
      <c r="M850" s="32"/>
      <c r="N850" s="41"/>
      <c r="O850" s="77"/>
      <c r="P850" s="77"/>
      <c r="Q850" s="37"/>
      <c r="R850" s="37"/>
      <c r="S850" s="37"/>
      <c r="T850" s="37"/>
      <c r="U850" s="37"/>
      <c r="V850" s="41"/>
      <c r="W850" s="77"/>
      <c r="X850" s="77"/>
      <c r="Y850" s="37"/>
      <c r="Z850" s="37"/>
      <c r="AA850" s="37"/>
      <c r="AB850" s="37"/>
      <c r="AC850" s="37"/>
      <c r="AD850" s="41"/>
      <c r="AE850" s="77"/>
      <c r="AF850" s="77"/>
      <c r="AG850" s="37"/>
      <c r="AH850" s="37"/>
      <c r="AI850" s="37"/>
      <c r="AJ850" s="37"/>
      <c r="AK850" s="37"/>
      <c r="AL850" s="41"/>
      <c r="AM850" s="77"/>
      <c r="AN850" s="77"/>
      <c r="AO850" s="37"/>
      <c r="AP850" s="37"/>
      <c r="AQ850" s="37"/>
      <c r="AR850" s="37"/>
      <c r="AS850" s="37"/>
      <c r="AT850" s="41"/>
      <c r="AU850" s="77"/>
      <c r="AV850" s="77"/>
      <c r="AW850" s="37"/>
      <c r="AX850" s="37"/>
      <c r="AY850" s="37"/>
      <c r="AZ850" s="37"/>
      <c r="BA850" s="37"/>
      <c r="BB850" s="41"/>
      <c r="BC850" s="77"/>
      <c r="BD850" s="77"/>
      <c r="BE850" s="37"/>
      <c r="BF850" s="37"/>
      <c r="BG850" s="37"/>
      <c r="BH850" s="37"/>
      <c r="BI850" s="37"/>
      <c r="BJ850" s="37"/>
      <c r="BK850" s="32"/>
      <c r="BL850" s="32"/>
      <c r="BM850" s="115">
        <f>Familia!AV849</f>
        <v>0</v>
      </c>
      <c r="BN850" s="32"/>
      <c r="BO850" s="115">
        <f>Familia!AW849</f>
        <v>0</v>
      </c>
      <c r="BP850" s="32"/>
      <c r="BQ850" s="115">
        <f>Familia!AX849</f>
        <v>0</v>
      </c>
      <c r="BR850" s="32"/>
      <c r="BS850" s="115">
        <f>Familia!AY849</f>
        <v>0</v>
      </c>
      <c r="BT850" s="32"/>
      <c r="BU850" s="115">
        <f>Familia!AZ849</f>
        <v>0</v>
      </c>
      <c r="BV850" s="32"/>
      <c r="BW850" s="115">
        <f>Familia!BA849</f>
        <v>0</v>
      </c>
      <c r="BX850" s="32"/>
      <c r="BY850" s="32"/>
      <c r="BZ850" s="39"/>
      <c r="CA850" s="39"/>
      <c r="CB850" s="39"/>
      <c r="CC850" s="39"/>
      <c r="CD850" s="39"/>
      <c r="CE850" s="39"/>
      <c r="CF850" s="37"/>
      <c r="CG850" s="40"/>
      <c r="CH850" s="114">
        <f t="shared" si="13"/>
        <v>0</v>
      </c>
      <c r="CI850" s="41"/>
      <c r="CJ850" s="34"/>
      <c r="CK850" s="41"/>
      <c r="CL850" s="34"/>
      <c r="CM850" s="41"/>
      <c r="CN850" s="41"/>
      <c r="CO850" s="34"/>
      <c r="CP850" s="41"/>
      <c r="CQ850" s="37"/>
      <c r="CR850" s="40"/>
      <c r="CS850" s="37"/>
      <c r="CT850" s="37" t="s">
        <v>1597</v>
      </c>
      <c r="CV850" s="37"/>
    </row>
    <row r="851" spans="1:100">
      <c r="A851" s="21">
        <v>847</v>
      </c>
      <c r="B851" s="21">
        <f>Beneficiario!C848</f>
        <v>0</v>
      </c>
      <c r="C851" s="41"/>
      <c r="D851" s="37"/>
      <c r="E851" s="40"/>
      <c r="F851" s="77"/>
      <c r="G851" s="77"/>
      <c r="H851" s="37"/>
      <c r="I851" s="37"/>
      <c r="J851" s="37"/>
      <c r="K851" s="37"/>
      <c r="L851" s="37"/>
      <c r="M851" s="32"/>
      <c r="N851" s="41"/>
      <c r="O851" s="77"/>
      <c r="P851" s="77"/>
      <c r="Q851" s="37"/>
      <c r="R851" s="37"/>
      <c r="S851" s="37"/>
      <c r="T851" s="37"/>
      <c r="U851" s="37"/>
      <c r="V851" s="41"/>
      <c r="W851" s="77"/>
      <c r="X851" s="77"/>
      <c r="Y851" s="37"/>
      <c r="Z851" s="37"/>
      <c r="AA851" s="37"/>
      <c r="AB851" s="37"/>
      <c r="AC851" s="37"/>
      <c r="AD851" s="41"/>
      <c r="AE851" s="77"/>
      <c r="AF851" s="77"/>
      <c r="AG851" s="37"/>
      <c r="AH851" s="37"/>
      <c r="AI851" s="37"/>
      <c r="AJ851" s="37"/>
      <c r="AK851" s="37"/>
      <c r="AL851" s="41"/>
      <c r="AM851" s="77"/>
      <c r="AN851" s="77"/>
      <c r="AO851" s="37"/>
      <c r="AP851" s="37"/>
      <c r="AQ851" s="37"/>
      <c r="AR851" s="37"/>
      <c r="AS851" s="37"/>
      <c r="AT851" s="41"/>
      <c r="AU851" s="77"/>
      <c r="AV851" s="77"/>
      <c r="AW851" s="37"/>
      <c r="AX851" s="37"/>
      <c r="AY851" s="37"/>
      <c r="AZ851" s="37"/>
      <c r="BA851" s="37"/>
      <c r="BB851" s="41"/>
      <c r="BC851" s="77"/>
      <c r="BD851" s="77"/>
      <c r="BE851" s="37"/>
      <c r="BF851" s="37"/>
      <c r="BG851" s="37"/>
      <c r="BH851" s="37"/>
      <c r="BI851" s="37"/>
      <c r="BJ851" s="37"/>
      <c r="BK851" s="32"/>
      <c r="BL851" s="32"/>
      <c r="BM851" s="115">
        <f>Familia!AV850</f>
        <v>0</v>
      </c>
      <c r="BN851" s="32"/>
      <c r="BO851" s="115">
        <f>Familia!AW850</f>
        <v>0</v>
      </c>
      <c r="BP851" s="32"/>
      <c r="BQ851" s="115">
        <f>Familia!AX850</f>
        <v>0</v>
      </c>
      <c r="BR851" s="32"/>
      <c r="BS851" s="115">
        <f>Familia!AY850</f>
        <v>0</v>
      </c>
      <c r="BT851" s="32"/>
      <c r="BU851" s="115">
        <f>Familia!AZ850</f>
        <v>0</v>
      </c>
      <c r="BV851" s="32"/>
      <c r="BW851" s="115">
        <f>Familia!BA850</f>
        <v>0</v>
      </c>
      <c r="BX851" s="32"/>
      <c r="BY851" s="32"/>
      <c r="BZ851" s="39"/>
      <c r="CA851" s="39"/>
      <c r="CB851" s="39"/>
      <c r="CC851" s="39"/>
      <c r="CD851" s="39"/>
      <c r="CE851" s="39"/>
      <c r="CF851" s="37"/>
      <c r="CG851" s="40"/>
      <c r="CH851" s="114">
        <f t="shared" si="13"/>
        <v>0</v>
      </c>
      <c r="CI851" s="41"/>
      <c r="CJ851" s="34"/>
      <c r="CK851" s="41"/>
      <c r="CL851" s="34"/>
      <c r="CM851" s="41"/>
      <c r="CN851" s="41"/>
      <c r="CO851" s="34"/>
      <c r="CP851" s="41"/>
      <c r="CQ851" s="37"/>
      <c r="CR851" s="40"/>
      <c r="CS851" s="37"/>
      <c r="CT851" s="37" t="s">
        <v>1597</v>
      </c>
      <c r="CV851" s="37"/>
    </row>
    <row r="852" spans="1:100">
      <c r="A852" s="21">
        <v>848</v>
      </c>
      <c r="B852" s="21">
        <f>Beneficiario!C849</f>
        <v>0</v>
      </c>
      <c r="C852" s="41"/>
      <c r="D852" s="37"/>
      <c r="E852" s="40"/>
      <c r="F852" s="77"/>
      <c r="G852" s="77"/>
      <c r="H852" s="37"/>
      <c r="I852" s="37"/>
      <c r="J852" s="37"/>
      <c r="K852" s="37"/>
      <c r="L852" s="37"/>
      <c r="M852" s="32"/>
      <c r="N852" s="41"/>
      <c r="O852" s="77"/>
      <c r="P852" s="77"/>
      <c r="Q852" s="37"/>
      <c r="R852" s="37"/>
      <c r="S852" s="37"/>
      <c r="T852" s="37"/>
      <c r="U852" s="37"/>
      <c r="V852" s="41"/>
      <c r="W852" s="77"/>
      <c r="X852" s="77"/>
      <c r="Y852" s="37"/>
      <c r="Z852" s="37"/>
      <c r="AA852" s="37"/>
      <c r="AB852" s="37"/>
      <c r="AC852" s="37"/>
      <c r="AD852" s="41"/>
      <c r="AE852" s="77"/>
      <c r="AF852" s="77"/>
      <c r="AG852" s="37"/>
      <c r="AH852" s="37"/>
      <c r="AI852" s="37"/>
      <c r="AJ852" s="37"/>
      <c r="AK852" s="37"/>
      <c r="AL852" s="41"/>
      <c r="AM852" s="77"/>
      <c r="AN852" s="77"/>
      <c r="AO852" s="37"/>
      <c r="AP852" s="37"/>
      <c r="AQ852" s="37"/>
      <c r="AR852" s="37"/>
      <c r="AS852" s="37"/>
      <c r="AT852" s="41"/>
      <c r="AU852" s="77"/>
      <c r="AV852" s="77"/>
      <c r="AW852" s="37"/>
      <c r="AX852" s="37"/>
      <c r="AY852" s="37"/>
      <c r="AZ852" s="37"/>
      <c r="BA852" s="37"/>
      <c r="BB852" s="41"/>
      <c r="BC852" s="77"/>
      <c r="BD852" s="77"/>
      <c r="BE852" s="37"/>
      <c r="BF852" s="37"/>
      <c r="BG852" s="37"/>
      <c r="BH852" s="37"/>
      <c r="BI852" s="37"/>
      <c r="BJ852" s="37"/>
      <c r="BK852" s="32"/>
      <c r="BL852" s="32"/>
      <c r="BM852" s="115">
        <f>Familia!AV851</f>
        <v>0</v>
      </c>
      <c r="BN852" s="32"/>
      <c r="BO852" s="115">
        <f>Familia!AW851</f>
        <v>0</v>
      </c>
      <c r="BP852" s="32"/>
      <c r="BQ852" s="115">
        <f>Familia!AX851</f>
        <v>0</v>
      </c>
      <c r="BR852" s="32"/>
      <c r="BS852" s="115">
        <f>Familia!AY851</f>
        <v>0</v>
      </c>
      <c r="BT852" s="32"/>
      <c r="BU852" s="115">
        <f>Familia!AZ851</f>
        <v>0</v>
      </c>
      <c r="BV852" s="32"/>
      <c r="BW852" s="115">
        <f>Familia!BA851</f>
        <v>0</v>
      </c>
      <c r="BX852" s="32"/>
      <c r="BY852" s="32"/>
      <c r="BZ852" s="39"/>
      <c r="CA852" s="39"/>
      <c r="CB852" s="39"/>
      <c r="CC852" s="39"/>
      <c r="CD852" s="39"/>
      <c r="CE852" s="39"/>
      <c r="CF852" s="37"/>
      <c r="CG852" s="40"/>
      <c r="CH852" s="114">
        <f t="shared" si="13"/>
        <v>0</v>
      </c>
      <c r="CI852" s="41"/>
      <c r="CJ852" s="34"/>
      <c r="CK852" s="41"/>
      <c r="CL852" s="34"/>
      <c r="CM852" s="41"/>
      <c r="CN852" s="41"/>
      <c r="CO852" s="34"/>
      <c r="CP852" s="41"/>
      <c r="CQ852" s="37"/>
      <c r="CR852" s="40"/>
      <c r="CS852" s="37"/>
      <c r="CT852" s="37" t="s">
        <v>1597</v>
      </c>
      <c r="CV852" s="37"/>
    </row>
    <row r="853" spans="1:100">
      <c r="A853" s="21">
        <v>849</v>
      </c>
      <c r="B853" s="21">
        <f>Beneficiario!C850</f>
        <v>0</v>
      </c>
      <c r="C853" s="41"/>
      <c r="D853" s="37"/>
      <c r="E853" s="40"/>
      <c r="F853" s="77"/>
      <c r="G853" s="77"/>
      <c r="H853" s="37"/>
      <c r="I853" s="37"/>
      <c r="J853" s="37"/>
      <c r="K853" s="37"/>
      <c r="L853" s="37"/>
      <c r="M853" s="32"/>
      <c r="N853" s="41"/>
      <c r="O853" s="77"/>
      <c r="P853" s="77"/>
      <c r="Q853" s="37"/>
      <c r="R853" s="37"/>
      <c r="S853" s="37"/>
      <c r="T853" s="37"/>
      <c r="U853" s="37"/>
      <c r="V853" s="41"/>
      <c r="W853" s="77"/>
      <c r="X853" s="77"/>
      <c r="Y853" s="37"/>
      <c r="Z853" s="37"/>
      <c r="AA853" s="37"/>
      <c r="AB853" s="37"/>
      <c r="AC853" s="37"/>
      <c r="AD853" s="41"/>
      <c r="AE853" s="77"/>
      <c r="AF853" s="77"/>
      <c r="AG853" s="37"/>
      <c r="AH853" s="37"/>
      <c r="AI853" s="37"/>
      <c r="AJ853" s="37"/>
      <c r="AK853" s="37"/>
      <c r="AL853" s="41"/>
      <c r="AM853" s="77"/>
      <c r="AN853" s="77"/>
      <c r="AO853" s="37"/>
      <c r="AP853" s="37"/>
      <c r="AQ853" s="37"/>
      <c r="AR853" s="37"/>
      <c r="AS853" s="37"/>
      <c r="AT853" s="41"/>
      <c r="AU853" s="77"/>
      <c r="AV853" s="77"/>
      <c r="AW853" s="37"/>
      <c r="AX853" s="37"/>
      <c r="AY853" s="37"/>
      <c r="AZ853" s="37"/>
      <c r="BA853" s="37"/>
      <c r="BB853" s="41"/>
      <c r="BC853" s="77"/>
      <c r="BD853" s="77"/>
      <c r="BE853" s="37"/>
      <c r="BF853" s="37"/>
      <c r="BG853" s="37"/>
      <c r="BH853" s="37"/>
      <c r="BI853" s="37"/>
      <c r="BJ853" s="37"/>
      <c r="BK853" s="32"/>
      <c r="BL853" s="32"/>
      <c r="BM853" s="115">
        <f>Familia!AV852</f>
        <v>0</v>
      </c>
      <c r="BN853" s="32"/>
      <c r="BO853" s="115">
        <f>Familia!AW852</f>
        <v>0</v>
      </c>
      <c r="BP853" s="32"/>
      <c r="BQ853" s="115">
        <f>Familia!AX852</f>
        <v>0</v>
      </c>
      <c r="BR853" s="32"/>
      <c r="BS853" s="115">
        <f>Familia!AY852</f>
        <v>0</v>
      </c>
      <c r="BT853" s="32"/>
      <c r="BU853" s="115">
        <f>Familia!AZ852</f>
        <v>0</v>
      </c>
      <c r="BV853" s="32"/>
      <c r="BW853" s="115">
        <f>Familia!BA852</f>
        <v>0</v>
      </c>
      <c r="BX853" s="32"/>
      <c r="BY853" s="32"/>
      <c r="BZ853" s="39"/>
      <c r="CA853" s="39"/>
      <c r="CB853" s="39"/>
      <c r="CC853" s="39"/>
      <c r="CD853" s="39"/>
      <c r="CE853" s="39"/>
      <c r="CF853" s="37"/>
      <c r="CG853" s="40"/>
      <c r="CH853" s="114">
        <f t="shared" si="13"/>
        <v>0</v>
      </c>
      <c r="CI853" s="41"/>
      <c r="CJ853" s="34"/>
      <c r="CK853" s="41"/>
      <c r="CL853" s="34"/>
      <c r="CM853" s="41"/>
      <c r="CN853" s="41"/>
      <c r="CO853" s="34"/>
      <c r="CP853" s="41"/>
      <c r="CQ853" s="37"/>
      <c r="CR853" s="40"/>
      <c r="CS853" s="37"/>
      <c r="CT853" s="37" t="s">
        <v>1597</v>
      </c>
      <c r="CV853" s="37"/>
    </row>
    <row r="854" spans="1:100">
      <c r="A854" s="21">
        <v>850</v>
      </c>
      <c r="B854" s="21">
        <f>Beneficiario!C851</f>
        <v>0</v>
      </c>
      <c r="C854" s="41"/>
      <c r="D854" s="37"/>
      <c r="E854" s="40"/>
      <c r="F854" s="77"/>
      <c r="G854" s="77"/>
      <c r="H854" s="37"/>
      <c r="I854" s="37"/>
      <c r="J854" s="37"/>
      <c r="K854" s="37"/>
      <c r="L854" s="37"/>
      <c r="M854" s="32"/>
      <c r="N854" s="41"/>
      <c r="O854" s="77"/>
      <c r="P854" s="77"/>
      <c r="Q854" s="37"/>
      <c r="R854" s="37"/>
      <c r="S854" s="37"/>
      <c r="T854" s="37"/>
      <c r="U854" s="37"/>
      <c r="V854" s="41"/>
      <c r="W854" s="77"/>
      <c r="X854" s="77"/>
      <c r="Y854" s="37"/>
      <c r="Z854" s="37"/>
      <c r="AA854" s="37"/>
      <c r="AB854" s="37"/>
      <c r="AC854" s="37"/>
      <c r="AD854" s="41"/>
      <c r="AE854" s="77"/>
      <c r="AF854" s="77"/>
      <c r="AG854" s="37"/>
      <c r="AH854" s="37"/>
      <c r="AI854" s="37"/>
      <c r="AJ854" s="37"/>
      <c r="AK854" s="37"/>
      <c r="AL854" s="41"/>
      <c r="AM854" s="77"/>
      <c r="AN854" s="77"/>
      <c r="AO854" s="37"/>
      <c r="AP854" s="37"/>
      <c r="AQ854" s="37"/>
      <c r="AR854" s="37"/>
      <c r="AS854" s="37"/>
      <c r="AT854" s="41"/>
      <c r="AU854" s="77"/>
      <c r="AV854" s="77"/>
      <c r="AW854" s="37"/>
      <c r="AX854" s="37"/>
      <c r="AY854" s="37"/>
      <c r="AZ854" s="37"/>
      <c r="BA854" s="37"/>
      <c r="BB854" s="41"/>
      <c r="BC854" s="77"/>
      <c r="BD854" s="77"/>
      <c r="BE854" s="37"/>
      <c r="BF854" s="37"/>
      <c r="BG854" s="37"/>
      <c r="BH854" s="37"/>
      <c r="BI854" s="37"/>
      <c r="BJ854" s="37"/>
      <c r="BK854" s="32"/>
      <c r="BL854" s="32"/>
      <c r="BM854" s="115">
        <f>Familia!AV853</f>
        <v>0</v>
      </c>
      <c r="BN854" s="32"/>
      <c r="BO854" s="115">
        <f>Familia!AW853</f>
        <v>0</v>
      </c>
      <c r="BP854" s="32"/>
      <c r="BQ854" s="115">
        <f>Familia!AX853</f>
        <v>0</v>
      </c>
      <c r="BR854" s="32"/>
      <c r="BS854" s="115">
        <f>Familia!AY853</f>
        <v>0</v>
      </c>
      <c r="BT854" s="32"/>
      <c r="BU854" s="115">
        <f>Familia!AZ853</f>
        <v>0</v>
      </c>
      <c r="BV854" s="32"/>
      <c r="BW854" s="115">
        <f>Familia!BA853</f>
        <v>0</v>
      </c>
      <c r="BX854" s="32"/>
      <c r="BY854" s="32"/>
      <c r="BZ854" s="39"/>
      <c r="CA854" s="39"/>
      <c r="CB854" s="39"/>
      <c r="CC854" s="39"/>
      <c r="CD854" s="39"/>
      <c r="CE854" s="39"/>
      <c r="CF854" s="37"/>
      <c r="CG854" s="40"/>
      <c r="CH854" s="114">
        <f t="shared" si="13"/>
        <v>0</v>
      </c>
      <c r="CI854" s="41"/>
      <c r="CJ854" s="34"/>
      <c r="CK854" s="41"/>
      <c r="CL854" s="34"/>
      <c r="CM854" s="41"/>
      <c r="CN854" s="41"/>
      <c r="CO854" s="34"/>
      <c r="CP854" s="41"/>
      <c r="CQ854" s="37"/>
      <c r="CR854" s="40"/>
      <c r="CS854" s="37"/>
      <c r="CT854" s="37" t="s">
        <v>1597</v>
      </c>
      <c r="CV854" s="37"/>
    </row>
    <row r="855" spans="1:100">
      <c r="A855" s="21">
        <v>851</v>
      </c>
      <c r="B855" s="21">
        <f>Beneficiario!C852</f>
        <v>0</v>
      </c>
      <c r="C855" s="41"/>
      <c r="D855" s="37"/>
      <c r="E855" s="40"/>
      <c r="F855" s="77"/>
      <c r="G855" s="77"/>
      <c r="H855" s="37"/>
      <c r="I855" s="37"/>
      <c r="J855" s="37"/>
      <c r="K855" s="37"/>
      <c r="L855" s="37"/>
      <c r="M855" s="32"/>
      <c r="N855" s="41"/>
      <c r="O855" s="77"/>
      <c r="P855" s="77"/>
      <c r="Q855" s="37"/>
      <c r="R855" s="37"/>
      <c r="S855" s="37"/>
      <c r="T855" s="37"/>
      <c r="U855" s="37"/>
      <c r="V855" s="41"/>
      <c r="W855" s="77"/>
      <c r="X855" s="77"/>
      <c r="Y855" s="37"/>
      <c r="Z855" s="37"/>
      <c r="AA855" s="37"/>
      <c r="AB855" s="37"/>
      <c r="AC855" s="37"/>
      <c r="AD855" s="41"/>
      <c r="AE855" s="77"/>
      <c r="AF855" s="77"/>
      <c r="AG855" s="37"/>
      <c r="AH855" s="37"/>
      <c r="AI855" s="37"/>
      <c r="AJ855" s="37"/>
      <c r="AK855" s="37"/>
      <c r="AL855" s="41"/>
      <c r="AM855" s="77"/>
      <c r="AN855" s="77"/>
      <c r="AO855" s="37"/>
      <c r="AP855" s="37"/>
      <c r="AQ855" s="37"/>
      <c r="AR855" s="37"/>
      <c r="AS855" s="37"/>
      <c r="AT855" s="41"/>
      <c r="AU855" s="77"/>
      <c r="AV855" s="77"/>
      <c r="AW855" s="37"/>
      <c r="AX855" s="37"/>
      <c r="AY855" s="37"/>
      <c r="AZ855" s="37"/>
      <c r="BA855" s="37"/>
      <c r="BB855" s="41"/>
      <c r="BC855" s="77"/>
      <c r="BD855" s="77"/>
      <c r="BE855" s="37"/>
      <c r="BF855" s="37"/>
      <c r="BG855" s="37"/>
      <c r="BH855" s="37"/>
      <c r="BI855" s="37"/>
      <c r="BJ855" s="37"/>
      <c r="BK855" s="32"/>
      <c r="BL855" s="32"/>
      <c r="BM855" s="115">
        <f>Familia!AV854</f>
        <v>0</v>
      </c>
      <c r="BN855" s="32"/>
      <c r="BO855" s="115">
        <f>Familia!AW854</f>
        <v>0</v>
      </c>
      <c r="BP855" s="32"/>
      <c r="BQ855" s="115">
        <f>Familia!AX854</f>
        <v>0</v>
      </c>
      <c r="BR855" s="32"/>
      <c r="BS855" s="115">
        <f>Familia!AY854</f>
        <v>0</v>
      </c>
      <c r="BT855" s="32"/>
      <c r="BU855" s="115">
        <f>Familia!AZ854</f>
        <v>0</v>
      </c>
      <c r="BV855" s="32"/>
      <c r="BW855" s="115">
        <f>Familia!BA854</f>
        <v>0</v>
      </c>
      <c r="BX855" s="32"/>
      <c r="BY855" s="32"/>
      <c r="BZ855" s="39"/>
      <c r="CA855" s="39"/>
      <c r="CB855" s="39"/>
      <c r="CC855" s="39"/>
      <c r="CD855" s="39"/>
      <c r="CE855" s="39"/>
      <c r="CF855" s="37"/>
      <c r="CG855" s="40"/>
      <c r="CH855" s="114">
        <f t="shared" si="13"/>
        <v>0</v>
      </c>
      <c r="CI855" s="41"/>
      <c r="CJ855" s="34"/>
      <c r="CK855" s="41"/>
      <c r="CL855" s="34"/>
      <c r="CM855" s="41"/>
      <c r="CN855" s="41"/>
      <c r="CO855" s="34"/>
      <c r="CP855" s="41"/>
      <c r="CQ855" s="37"/>
      <c r="CR855" s="40"/>
      <c r="CS855" s="37"/>
      <c r="CT855" s="37" t="s">
        <v>1597</v>
      </c>
      <c r="CV855" s="37"/>
    </row>
    <row r="856" spans="1:100">
      <c r="A856" s="21">
        <v>852</v>
      </c>
      <c r="B856" s="21">
        <f>Beneficiario!C853</f>
        <v>0</v>
      </c>
      <c r="C856" s="41"/>
      <c r="D856" s="37"/>
      <c r="E856" s="40"/>
      <c r="F856" s="77"/>
      <c r="G856" s="77"/>
      <c r="H856" s="37"/>
      <c r="I856" s="37"/>
      <c r="J856" s="37"/>
      <c r="K856" s="37"/>
      <c r="L856" s="37"/>
      <c r="M856" s="32"/>
      <c r="N856" s="41"/>
      <c r="O856" s="77"/>
      <c r="P856" s="77"/>
      <c r="Q856" s="37"/>
      <c r="R856" s="37"/>
      <c r="S856" s="37"/>
      <c r="T856" s="37"/>
      <c r="U856" s="37"/>
      <c r="V856" s="41"/>
      <c r="W856" s="77"/>
      <c r="X856" s="77"/>
      <c r="Y856" s="37"/>
      <c r="Z856" s="37"/>
      <c r="AA856" s="37"/>
      <c r="AB856" s="37"/>
      <c r="AC856" s="37"/>
      <c r="AD856" s="41"/>
      <c r="AE856" s="77"/>
      <c r="AF856" s="77"/>
      <c r="AG856" s="37"/>
      <c r="AH856" s="37"/>
      <c r="AI856" s="37"/>
      <c r="AJ856" s="37"/>
      <c r="AK856" s="37"/>
      <c r="AL856" s="41"/>
      <c r="AM856" s="77"/>
      <c r="AN856" s="77"/>
      <c r="AO856" s="37"/>
      <c r="AP856" s="37"/>
      <c r="AQ856" s="37"/>
      <c r="AR856" s="37"/>
      <c r="AS856" s="37"/>
      <c r="AT856" s="41"/>
      <c r="AU856" s="77"/>
      <c r="AV856" s="77"/>
      <c r="AW856" s="37"/>
      <c r="AX856" s="37"/>
      <c r="AY856" s="37"/>
      <c r="AZ856" s="37"/>
      <c r="BA856" s="37"/>
      <c r="BB856" s="41"/>
      <c r="BC856" s="77"/>
      <c r="BD856" s="77"/>
      <c r="BE856" s="37"/>
      <c r="BF856" s="37"/>
      <c r="BG856" s="37"/>
      <c r="BH856" s="37"/>
      <c r="BI856" s="37"/>
      <c r="BJ856" s="37"/>
      <c r="BK856" s="32"/>
      <c r="BL856" s="32"/>
      <c r="BM856" s="115">
        <f>Familia!AV855</f>
        <v>0</v>
      </c>
      <c r="BN856" s="32"/>
      <c r="BO856" s="115">
        <f>Familia!AW855</f>
        <v>0</v>
      </c>
      <c r="BP856" s="32"/>
      <c r="BQ856" s="115">
        <f>Familia!AX855</f>
        <v>0</v>
      </c>
      <c r="BR856" s="32"/>
      <c r="BS856" s="115">
        <f>Familia!AY855</f>
        <v>0</v>
      </c>
      <c r="BT856" s="32"/>
      <c r="BU856" s="115">
        <f>Familia!AZ855</f>
        <v>0</v>
      </c>
      <c r="BV856" s="32"/>
      <c r="BW856" s="115">
        <f>Familia!BA855</f>
        <v>0</v>
      </c>
      <c r="BX856" s="32"/>
      <c r="BY856" s="32"/>
      <c r="BZ856" s="39"/>
      <c r="CA856" s="39"/>
      <c r="CB856" s="39"/>
      <c r="CC856" s="39"/>
      <c r="CD856" s="39"/>
      <c r="CE856" s="39"/>
      <c r="CF856" s="37"/>
      <c r="CG856" s="40"/>
      <c r="CH856" s="114">
        <f t="shared" si="13"/>
        <v>0</v>
      </c>
      <c r="CI856" s="41"/>
      <c r="CJ856" s="34"/>
      <c r="CK856" s="41"/>
      <c r="CL856" s="34"/>
      <c r="CM856" s="41"/>
      <c r="CN856" s="41"/>
      <c r="CO856" s="34"/>
      <c r="CP856" s="41"/>
      <c r="CQ856" s="37"/>
      <c r="CR856" s="40"/>
      <c r="CS856" s="37"/>
      <c r="CT856" s="37" t="s">
        <v>1597</v>
      </c>
      <c r="CV856" s="37"/>
    </row>
    <row r="857" spans="1:100">
      <c r="A857" s="21">
        <v>853</v>
      </c>
      <c r="B857" s="21">
        <f>Beneficiario!C854</f>
        <v>0</v>
      </c>
      <c r="C857" s="41"/>
      <c r="D857" s="37"/>
      <c r="E857" s="40"/>
      <c r="F857" s="77"/>
      <c r="G857" s="77"/>
      <c r="H857" s="37"/>
      <c r="I857" s="37"/>
      <c r="J857" s="37"/>
      <c r="K857" s="37"/>
      <c r="L857" s="37"/>
      <c r="M857" s="32"/>
      <c r="N857" s="41"/>
      <c r="O857" s="77"/>
      <c r="P857" s="77"/>
      <c r="Q857" s="37"/>
      <c r="R857" s="37"/>
      <c r="S857" s="37"/>
      <c r="T857" s="37"/>
      <c r="U857" s="37"/>
      <c r="V857" s="41"/>
      <c r="W857" s="77"/>
      <c r="X857" s="77"/>
      <c r="Y857" s="37"/>
      <c r="Z857" s="37"/>
      <c r="AA857" s="37"/>
      <c r="AB857" s="37"/>
      <c r="AC857" s="37"/>
      <c r="AD857" s="41"/>
      <c r="AE857" s="77"/>
      <c r="AF857" s="77"/>
      <c r="AG857" s="37"/>
      <c r="AH857" s="37"/>
      <c r="AI857" s="37"/>
      <c r="AJ857" s="37"/>
      <c r="AK857" s="37"/>
      <c r="AL857" s="41"/>
      <c r="AM857" s="77"/>
      <c r="AN857" s="77"/>
      <c r="AO857" s="37"/>
      <c r="AP857" s="37"/>
      <c r="AQ857" s="37"/>
      <c r="AR857" s="37"/>
      <c r="AS857" s="37"/>
      <c r="AT857" s="41"/>
      <c r="AU857" s="77"/>
      <c r="AV857" s="77"/>
      <c r="AW857" s="37"/>
      <c r="AX857" s="37"/>
      <c r="AY857" s="37"/>
      <c r="AZ857" s="37"/>
      <c r="BA857" s="37"/>
      <c r="BB857" s="41"/>
      <c r="BC857" s="77"/>
      <c r="BD857" s="77"/>
      <c r="BE857" s="37"/>
      <c r="BF857" s="37"/>
      <c r="BG857" s="37"/>
      <c r="BH857" s="37"/>
      <c r="BI857" s="37"/>
      <c r="BJ857" s="37"/>
      <c r="BK857" s="32"/>
      <c r="BL857" s="32"/>
      <c r="BM857" s="115">
        <f>Familia!AV856</f>
        <v>0</v>
      </c>
      <c r="BN857" s="32"/>
      <c r="BO857" s="115">
        <f>Familia!AW856</f>
        <v>0</v>
      </c>
      <c r="BP857" s="32"/>
      <c r="BQ857" s="115">
        <f>Familia!AX856</f>
        <v>0</v>
      </c>
      <c r="BR857" s="32"/>
      <c r="BS857" s="115">
        <f>Familia!AY856</f>
        <v>0</v>
      </c>
      <c r="BT857" s="32"/>
      <c r="BU857" s="115">
        <f>Familia!AZ856</f>
        <v>0</v>
      </c>
      <c r="BV857" s="32"/>
      <c r="BW857" s="115">
        <f>Familia!BA856</f>
        <v>0</v>
      </c>
      <c r="BX857" s="32"/>
      <c r="BY857" s="32"/>
      <c r="BZ857" s="39"/>
      <c r="CA857" s="39"/>
      <c r="CB857" s="39"/>
      <c r="CC857" s="39"/>
      <c r="CD857" s="39"/>
      <c r="CE857" s="39"/>
      <c r="CF857" s="37"/>
      <c r="CG857" s="40"/>
      <c r="CH857" s="114">
        <f t="shared" si="13"/>
        <v>0</v>
      </c>
      <c r="CI857" s="41"/>
      <c r="CJ857" s="34"/>
      <c r="CK857" s="41"/>
      <c r="CL857" s="34"/>
      <c r="CM857" s="41"/>
      <c r="CN857" s="41"/>
      <c r="CO857" s="34"/>
      <c r="CP857" s="41"/>
      <c r="CQ857" s="37"/>
      <c r="CR857" s="40"/>
      <c r="CS857" s="37"/>
      <c r="CT857" s="37" t="s">
        <v>1597</v>
      </c>
      <c r="CV857" s="37"/>
    </row>
    <row r="858" spans="1:100">
      <c r="A858" s="21">
        <v>854</v>
      </c>
      <c r="B858" s="21">
        <f>Beneficiario!C855</f>
        <v>0</v>
      </c>
      <c r="C858" s="41"/>
      <c r="D858" s="37"/>
      <c r="E858" s="40"/>
      <c r="F858" s="77"/>
      <c r="G858" s="77"/>
      <c r="H858" s="37"/>
      <c r="I858" s="37"/>
      <c r="J858" s="37"/>
      <c r="K858" s="37"/>
      <c r="L858" s="37"/>
      <c r="M858" s="32"/>
      <c r="N858" s="41"/>
      <c r="O858" s="77"/>
      <c r="P858" s="77"/>
      <c r="Q858" s="37"/>
      <c r="R858" s="37"/>
      <c r="S858" s="37"/>
      <c r="T858" s="37"/>
      <c r="U858" s="37"/>
      <c r="V858" s="41"/>
      <c r="W858" s="77"/>
      <c r="X858" s="77"/>
      <c r="Y858" s="37"/>
      <c r="Z858" s="37"/>
      <c r="AA858" s="37"/>
      <c r="AB858" s="37"/>
      <c r="AC858" s="37"/>
      <c r="AD858" s="41"/>
      <c r="AE858" s="77"/>
      <c r="AF858" s="77"/>
      <c r="AG858" s="37"/>
      <c r="AH858" s="37"/>
      <c r="AI858" s="37"/>
      <c r="AJ858" s="37"/>
      <c r="AK858" s="37"/>
      <c r="AL858" s="41"/>
      <c r="AM858" s="77"/>
      <c r="AN858" s="77"/>
      <c r="AO858" s="37"/>
      <c r="AP858" s="37"/>
      <c r="AQ858" s="37"/>
      <c r="AR858" s="37"/>
      <c r="AS858" s="37"/>
      <c r="AT858" s="41"/>
      <c r="AU858" s="77"/>
      <c r="AV858" s="77"/>
      <c r="AW858" s="37"/>
      <c r="AX858" s="37"/>
      <c r="AY858" s="37"/>
      <c r="AZ858" s="37"/>
      <c r="BA858" s="37"/>
      <c r="BB858" s="41"/>
      <c r="BC858" s="77"/>
      <c r="BD858" s="77"/>
      <c r="BE858" s="37"/>
      <c r="BF858" s="37"/>
      <c r="BG858" s="37"/>
      <c r="BH858" s="37"/>
      <c r="BI858" s="37"/>
      <c r="BJ858" s="37"/>
      <c r="BK858" s="32"/>
      <c r="BL858" s="32"/>
      <c r="BM858" s="115">
        <f>Familia!AV857</f>
        <v>0</v>
      </c>
      <c r="BN858" s="32"/>
      <c r="BO858" s="115">
        <f>Familia!AW857</f>
        <v>0</v>
      </c>
      <c r="BP858" s="32"/>
      <c r="BQ858" s="115">
        <f>Familia!AX857</f>
        <v>0</v>
      </c>
      <c r="BR858" s="32"/>
      <c r="BS858" s="115">
        <f>Familia!AY857</f>
        <v>0</v>
      </c>
      <c r="BT858" s="32"/>
      <c r="BU858" s="115">
        <f>Familia!AZ857</f>
        <v>0</v>
      </c>
      <c r="BV858" s="32"/>
      <c r="BW858" s="115">
        <f>Familia!BA857</f>
        <v>0</v>
      </c>
      <c r="BX858" s="32"/>
      <c r="BY858" s="32"/>
      <c r="BZ858" s="39"/>
      <c r="CA858" s="39"/>
      <c r="CB858" s="39"/>
      <c r="CC858" s="39"/>
      <c r="CD858" s="39"/>
      <c r="CE858" s="39"/>
      <c r="CF858" s="37"/>
      <c r="CG858" s="40"/>
      <c r="CH858" s="114">
        <f t="shared" si="13"/>
        <v>0</v>
      </c>
      <c r="CI858" s="41"/>
      <c r="CJ858" s="34"/>
      <c r="CK858" s="41"/>
      <c r="CL858" s="34"/>
      <c r="CM858" s="41"/>
      <c r="CN858" s="41"/>
      <c r="CO858" s="34"/>
      <c r="CP858" s="41"/>
      <c r="CQ858" s="37"/>
      <c r="CR858" s="40"/>
      <c r="CS858" s="37"/>
      <c r="CT858" s="37" t="s">
        <v>1597</v>
      </c>
      <c r="CV858" s="37"/>
    </row>
    <row r="859" spans="1:100">
      <c r="A859" s="21">
        <v>855</v>
      </c>
      <c r="B859" s="21">
        <f>Beneficiario!C856</f>
        <v>0</v>
      </c>
      <c r="C859" s="41"/>
      <c r="D859" s="37"/>
      <c r="E859" s="40"/>
      <c r="F859" s="77"/>
      <c r="G859" s="77"/>
      <c r="H859" s="37"/>
      <c r="I859" s="37"/>
      <c r="J859" s="37"/>
      <c r="K859" s="37"/>
      <c r="L859" s="37"/>
      <c r="M859" s="32"/>
      <c r="N859" s="41"/>
      <c r="O859" s="77"/>
      <c r="P859" s="77"/>
      <c r="Q859" s="37"/>
      <c r="R859" s="37"/>
      <c r="S859" s="37"/>
      <c r="T859" s="37"/>
      <c r="U859" s="37"/>
      <c r="V859" s="41"/>
      <c r="W859" s="77"/>
      <c r="X859" s="77"/>
      <c r="Y859" s="37"/>
      <c r="Z859" s="37"/>
      <c r="AA859" s="37"/>
      <c r="AB859" s="37"/>
      <c r="AC859" s="37"/>
      <c r="AD859" s="41"/>
      <c r="AE859" s="77"/>
      <c r="AF859" s="77"/>
      <c r="AG859" s="37"/>
      <c r="AH859" s="37"/>
      <c r="AI859" s="37"/>
      <c r="AJ859" s="37"/>
      <c r="AK859" s="37"/>
      <c r="AL859" s="41"/>
      <c r="AM859" s="77"/>
      <c r="AN859" s="77"/>
      <c r="AO859" s="37"/>
      <c r="AP859" s="37"/>
      <c r="AQ859" s="37"/>
      <c r="AR859" s="37"/>
      <c r="AS859" s="37"/>
      <c r="AT859" s="41"/>
      <c r="AU859" s="77"/>
      <c r="AV859" s="77"/>
      <c r="AW859" s="37"/>
      <c r="AX859" s="37"/>
      <c r="AY859" s="37"/>
      <c r="AZ859" s="37"/>
      <c r="BA859" s="37"/>
      <c r="BB859" s="41"/>
      <c r="BC859" s="77"/>
      <c r="BD859" s="77"/>
      <c r="BE859" s="37"/>
      <c r="BF859" s="37"/>
      <c r="BG859" s="37"/>
      <c r="BH859" s="37"/>
      <c r="BI859" s="37"/>
      <c r="BJ859" s="37"/>
      <c r="BK859" s="32"/>
      <c r="BL859" s="32"/>
      <c r="BM859" s="115">
        <f>Familia!AV858</f>
        <v>0</v>
      </c>
      <c r="BN859" s="32"/>
      <c r="BO859" s="115">
        <f>Familia!AW858</f>
        <v>0</v>
      </c>
      <c r="BP859" s="32"/>
      <c r="BQ859" s="115">
        <f>Familia!AX858</f>
        <v>0</v>
      </c>
      <c r="BR859" s="32"/>
      <c r="BS859" s="115">
        <f>Familia!AY858</f>
        <v>0</v>
      </c>
      <c r="BT859" s="32"/>
      <c r="BU859" s="115">
        <f>Familia!AZ858</f>
        <v>0</v>
      </c>
      <c r="BV859" s="32"/>
      <c r="BW859" s="115">
        <f>Familia!BA858</f>
        <v>0</v>
      </c>
      <c r="BX859" s="32"/>
      <c r="BY859" s="32"/>
      <c r="BZ859" s="39"/>
      <c r="CA859" s="39"/>
      <c r="CB859" s="39"/>
      <c r="CC859" s="39"/>
      <c r="CD859" s="39"/>
      <c r="CE859" s="39"/>
      <c r="CF859" s="37"/>
      <c r="CG859" s="40"/>
      <c r="CH859" s="114">
        <f t="shared" si="13"/>
        <v>0</v>
      </c>
      <c r="CI859" s="41"/>
      <c r="CJ859" s="34"/>
      <c r="CK859" s="41"/>
      <c r="CL859" s="34"/>
      <c r="CM859" s="41"/>
      <c r="CN859" s="41"/>
      <c r="CO859" s="34"/>
      <c r="CP859" s="41"/>
      <c r="CQ859" s="37"/>
      <c r="CR859" s="40"/>
      <c r="CS859" s="37"/>
      <c r="CT859" s="37" t="s">
        <v>1597</v>
      </c>
      <c r="CV859" s="37"/>
    </row>
    <row r="860" spans="1:100">
      <c r="A860" s="21">
        <v>856</v>
      </c>
      <c r="B860" s="21">
        <f>Beneficiario!C857</f>
        <v>0</v>
      </c>
      <c r="C860" s="41"/>
      <c r="D860" s="37"/>
      <c r="E860" s="40"/>
      <c r="F860" s="77"/>
      <c r="G860" s="77"/>
      <c r="H860" s="37"/>
      <c r="I860" s="37"/>
      <c r="J860" s="37"/>
      <c r="K860" s="37"/>
      <c r="L860" s="37"/>
      <c r="M860" s="32"/>
      <c r="N860" s="41"/>
      <c r="O860" s="77"/>
      <c r="P860" s="77"/>
      <c r="Q860" s="37"/>
      <c r="R860" s="37"/>
      <c r="S860" s="37"/>
      <c r="T860" s="37"/>
      <c r="U860" s="37"/>
      <c r="V860" s="41"/>
      <c r="W860" s="77"/>
      <c r="X860" s="77"/>
      <c r="Y860" s="37"/>
      <c r="Z860" s="37"/>
      <c r="AA860" s="37"/>
      <c r="AB860" s="37"/>
      <c r="AC860" s="37"/>
      <c r="AD860" s="41"/>
      <c r="AE860" s="77"/>
      <c r="AF860" s="77"/>
      <c r="AG860" s="37"/>
      <c r="AH860" s="37"/>
      <c r="AI860" s="37"/>
      <c r="AJ860" s="37"/>
      <c r="AK860" s="37"/>
      <c r="AL860" s="41"/>
      <c r="AM860" s="77"/>
      <c r="AN860" s="77"/>
      <c r="AO860" s="37"/>
      <c r="AP860" s="37"/>
      <c r="AQ860" s="37"/>
      <c r="AR860" s="37"/>
      <c r="AS860" s="37"/>
      <c r="AT860" s="41"/>
      <c r="AU860" s="77"/>
      <c r="AV860" s="77"/>
      <c r="AW860" s="37"/>
      <c r="AX860" s="37"/>
      <c r="AY860" s="37"/>
      <c r="AZ860" s="37"/>
      <c r="BA860" s="37"/>
      <c r="BB860" s="41"/>
      <c r="BC860" s="77"/>
      <c r="BD860" s="77"/>
      <c r="BE860" s="37"/>
      <c r="BF860" s="37"/>
      <c r="BG860" s="37"/>
      <c r="BH860" s="37"/>
      <c r="BI860" s="37"/>
      <c r="BJ860" s="37"/>
      <c r="BK860" s="32"/>
      <c r="BL860" s="32"/>
      <c r="BM860" s="115">
        <f>Familia!AV859</f>
        <v>0</v>
      </c>
      <c r="BN860" s="32"/>
      <c r="BO860" s="115">
        <f>Familia!AW859</f>
        <v>0</v>
      </c>
      <c r="BP860" s="32"/>
      <c r="BQ860" s="115">
        <f>Familia!AX859</f>
        <v>0</v>
      </c>
      <c r="BR860" s="32"/>
      <c r="BS860" s="115">
        <f>Familia!AY859</f>
        <v>0</v>
      </c>
      <c r="BT860" s="32"/>
      <c r="BU860" s="115">
        <f>Familia!AZ859</f>
        <v>0</v>
      </c>
      <c r="BV860" s="32"/>
      <c r="BW860" s="115">
        <f>Familia!BA859</f>
        <v>0</v>
      </c>
      <c r="BX860" s="32"/>
      <c r="BY860" s="32"/>
      <c r="BZ860" s="39"/>
      <c r="CA860" s="39"/>
      <c r="CB860" s="39"/>
      <c r="CC860" s="39"/>
      <c r="CD860" s="39"/>
      <c r="CE860" s="39"/>
      <c r="CF860" s="37"/>
      <c r="CG860" s="40"/>
      <c r="CH860" s="114">
        <f t="shared" si="13"/>
        <v>0</v>
      </c>
      <c r="CI860" s="41"/>
      <c r="CJ860" s="34"/>
      <c r="CK860" s="41"/>
      <c r="CL860" s="34"/>
      <c r="CM860" s="41"/>
      <c r="CN860" s="41"/>
      <c r="CO860" s="34"/>
      <c r="CP860" s="41"/>
      <c r="CQ860" s="37"/>
      <c r="CR860" s="40"/>
      <c r="CS860" s="37"/>
      <c r="CT860" s="37" t="s">
        <v>1597</v>
      </c>
      <c r="CV860" s="37"/>
    </row>
    <row r="861" spans="1:100">
      <c r="A861" s="21">
        <v>857</v>
      </c>
      <c r="B861" s="21">
        <f>Beneficiario!C858</f>
        <v>0</v>
      </c>
      <c r="C861" s="41"/>
      <c r="D861" s="37"/>
      <c r="E861" s="40"/>
      <c r="F861" s="77"/>
      <c r="G861" s="77"/>
      <c r="H861" s="37"/>
      <c r="I861" s="37"/>
      <c r="J861" s="37"/>
      <c r="K861" s="37"/>
      <c r="L861" s="37"/>
      <c r="M861" s="32"/>
      <c r="N861" s="41"/>
      <c r="O861" s="77"/>
      <c r="P861" s="77"/>
      <c r="Q861" s="37"/>
      <c r="R861" s="37"/>
      <c r="S861" s="37"/>
      <c r="T861" s="37"/>
      <c r="U861" s="37"/>
      <c r="V861" s="41"/>
      <c r="W861" s="77"/>
      <c r="X861" s="77"/>
      <c r="Y861" s="37"/>
      <c r="Z861" s="37"/>
      <c r="AA861" s="37"/>
      <c r="AB861" s="37"/>
      <c r="AC861" s="37"/>
      <c r="AD861" s="41"/>
      <c r="AE861" s="77"/>
      <c r="AF861" s="77"/>
      <c r="AG861" s="37"/>
      <c r="AH861" s="37"/>
      <c r="AI861" s="37"/>
      <c r="AJ861" s="37"/>
      <c r="AK861" s="37"/>
      <c r="AL861" s="41"/>
      <c r="AM861" s="77"/>
      <c r="AN861" s="77"/>
      <c r="AO861" s="37"/>
      <c r="AP861" s="37"/>
      <c r="AQ861" s="37"/>
      <c r="AR861" s="37"/>
      <c r="AS861" s="37"/>
      <c r="AT861" s="41"/>
      <c r="AU861" s="77"/>
      <c r="AV861" s="77"/>
      <c r="AW861" s="37"/>
      <c r="AX861" s="37"/>
      <c r="AY861" s="37"/>
      <c r="AZ861" s="37"/>
      <c r="BA861" s="37"/>
      <c r="BB861" s="41"/>
      <c r="BC861" s="77"/>
      <c r="BD861" s="77"/>
      <c r="BE861" s="37"/>
      <c r="BF861" s="37"/>
      <c r="BG861" s="37"/>
      <c r="BH861" s="37"/>
      <c r="BI861" s="37"/>
      <c r="BJ861" s="37"/>
      <c r="BK861" s="32"/>
      <c r="BL861" s="32"/>
      <c r="BM861" s="115">
        <f>Familia!AV860</f>
        <v>0</v>
      </c>
      <c r="BN861" s="32"/>
      <c r="BO861" s="115">
        <f>Familia!AW860</f>
        <v>0</v>
      </c>
      <c r="BP861" s="32"/>
      <c r="BQ861" s="115">
        <f>Familia!AX860</f>
        <v>0</v>
      </c>
      <c r="BR861" s="32"/>
      <c r="BS861" s="115">
        <f>Familia!AY860</f>
        <v>0</v>
      </c>
      <c r="BT861" s="32"/>
      <c r="BU861" s="115">
        <f>Familia!AZ860</f>
        <v>0</v>
      </c>
      <c r="BV861" s="32"/>
      <c r="BW861" s="115">
        <f>Familia!BA860</f>
        <v>0</v>
      </c>
      <c r="BX861" s="32"/>
      <c r="BY861" s="32"/>
      <c r="BZ861" s="39"/>
      <c r="CA861" s="39"/>
      <c r="CB861" s="39"/>
      <c r="CC861" s="39"/>
      <c r="CD861" s="39"/>
      <c r="CE861" s="39"/>
      <c r="CF861" s="37"/>
      <c r="CG861" s="40"/>
      <c r="CH861" s="114">
        <f t="shared" si="13"/>
        <v>0</v>
      </c>
      <c r="CI861" s="41"/>
      <c r="CJ861" s="34"/>
      <c r="CK861" s="41"/>
      <c r="CL861" s="34"/>
      <c r="CM861" s="41"/>
      <c r="CN861" s="41"/>
      <c r="CO861" s="34"/>
      <c r="CP861" s="41"/>
      <c r="CQ861" s="37"/>
      <c r="CR861" s="40"/>
      <c r="CS861" s="37"/>
      <c r="CT861" s="37" t="s">
        <v>1597</v>
      </c>
      <c r="CV861" s="37"/>
    </row>
    <row r="862" spans="1:100">
      <c r="A862" s="21">
        <v>858</v>
      </c>
      <c r="B862" s="21">
        <f>Beneficiario!C859</f>
        <v>0</v>
      </c>
      <c r="C862" s="41"/>
      <c r="D862" s="37"/>
      <c r="E862" s="40"/>
      <c r="F862" s="77"/>
      <c r="G862" s="77"/>
      <c r="H862" s="37"/>
      <c r="I862" s="37"/>
      <c r="J862" s="37"/>
      <c r="K862" s="37"/>
      <c r="L862" s="37"/>
      <c r="M862" s="32"/>
      <c r="N862" s="41"/>
      <c r="O862" s="77"/>
      <c r="P862" s="77"/>
      <c r="Q862" s="37"/>
      <c r="R862" s="37"/>
      <c r="S862" s="37"/>
      <c r="T862" s="37"/>
      <c r="U862" s="37"/>
      <c r="V862" s="41"/>
      <c r="W862" s="77"/>
      <c r="X862" s="77"/>
      <c r="Y862" s="37"/>
      <c r="Z862" s="37"/>
      <c r="AA862" s="37"/>
      <c r="AB862" s="37"/>
      <c r="AC862" s="37"/>
      <c r="AD862" s="41"/>
      <c r="AE862" s="77"/>
      <c r="AF862" s="77"/>
      <c r="AG862" s="37"/>
      <c r="AH862" s="37"/>
      <c r="AI862" s="37"/>
      <c r="AJ862" s="37"/>
      <c r="AK862" s="37"/>
      <c r="AL862" s="41"/>
      <c r="AM862" s="77"/>
      <c r="AN862" s="77"/>
      <c r="AO862" s="37"/>
      <c r="AP862" s="37"/>
      <c r="AQ862" s="37"/>
      <c r="AR862" s="37"/>
      <c r="AS862" s="37"/>
      <c r="AT862" s="41"/>
      <c r="AU862" s="77"/>
      <c r="AV862" s="77"/>
      <c r="AW862" s="37"/>
      <c r="AX862" s="37"/>
      <c r="AY862" s="37"/>
      <c r="AZ862" s="37"/>
      <c r="BA862" s="37"/>
      <c r="BB862" s="41"/>
      <c r="BC862" s="77"/>
      <c r="BD862" s="77"/>
      <c r="BE862" s="37"/>
      <c r="BF862" s="37"/>
      <c r="BG862" s="37"/>
      <c r="BH862" s="37"/>
      <c r="BI862" s="37"/>
      <c r="BJ862" s="37"/>
      <c r="BK862" s="32"/>
      <c r="BL862" s="32"/>
      <c r="BM862" s="115">
        <f>Familia!AV861</f>
        <v>0</v>
      </c>
      <c r="BN862" s="32"/>
      <c r="BO862" s="115">
        <f>Familia!AW861</f>
        <v>0</v>
      </c>
      <c r="BP862" s="32"/>
      <c r="BQ862" s="115">
        <f>Familia!AX861</f>
        <v>0</v>
      </c>
      <c r="BR862" s="32"/>
      <c r="BS862" s="115">
        <f>Familia!AY861</f>
        <v>0</v>
      </c>
      <c r="BT862" s="32"/>
      <c r="BU862" s="115">
        <f>Familia!AZ861</f>
        <v>0</v>
      </c>
      <c r="BV862" s="32"/>
      <c r="BW862" s="115">
        <f>Familia!BA861</f>
        <v>0</v>
      </c>
      <c r="BX862" s="32"/>
      <c r="BY862" s="32"/>
      <c r="BZ862" s="39"/>
      <c r="CA862" s="39"/>
      <c r="CB862" s="39"/>
      <c r="CC862" s="39"/>
      <c r="CD862" s="39"/>
      <c r="CE862" s="39"/>
      <c r="CF862" s="37"/>
      <c r="CG862" s="40"/>
      <c r="CH862" s="114">
        <f t="shared" si="13"/>
        <v>0</v>
      </c>
      <c r="CI862" s="41"/>
      <c r="CJ862" s="34"/>
      <c r="CK862" s="41"/>
      <c r="CL862" s="34"/>
      <c r="CM862" s="41"/>
      <c r="CN862" s="41"/>
      <c r="CO862" s="34"/>
      <c r="CP862" s="41"/>
      <c r="CQ862" s="37"/>
      <c r="CR862" s="40"/>
      <c r="CS862" s="37"/>
      <c r="CT862" s="37" t="s">
        <v>1597</v>
      </c>
      <c r="CV862" s="37"/>
    </row>
    <row r="863" spans="1:100">
      <c r="A863" s="21">
        <v>859</v>
      </c>
      <c r="B863" s="21">
        <f>Beneficiario!C860</f>
        <v>0</v>
      </c>
      <c r="C863" s="41"/>
      <c r="D863" s="37"/>
      <c r="E863" s="40"/>
      <c r="F863" s="77"/>
      <c r="G863" s="77"/>
      <c r="H863" s="37"/>
      <c r="I863" s="37"/>
      <c r="J863" s="37"/>
      <c r="K863" s="37"/>
      <c r="L863" s="37"/>
      <c r="M863" s="32"/>
      <c r="N863" s="41"/>
      <c r="O863" s="77"/>
      <c r="P863" s="77"/>
      <c r="Q863" s="37"/>
      <c r="R863" s="37"/>
      <c r="S863" s="37"/>
      <c r="T863" s="37"/>
      <c r="U863" s="37"/>
      <c r="V863" s="41"/>
      <c r="W863" s="77"/>
      <c r="X863" s="77"/>
      <c r="Y863" s="37"/>
      <c r="Z863" s="37"/>
      <c r="AA863" s="37"/>
      <c r="AB863" s="37"/>
      <c r="AC863" s="37"/>
      <c r="AD863" s="41"/>
      <c r="AE863" s="77"/>
      <c r="AF863" s="77"/>
      <c r="AG863" s="37"/>
      <c r="AH863" s="37"/>
      <c r="AI863" s="37"/>
      <c r="AJ863" s="37"/>
      <c r="AK863" s="37"/>
      <c r="AL863" s="41"/>
      <c r="AM863" s="77"/>
      <c r="AN863" s="77"/>
      <c r="AO863" s="37"/>
      <c r="AP863" s="37"/>
      <c r="AQ863" s="37"/>
      <c r="AR863" s="37"/>
      <c r="AS863" s="37"/>
      <c r="AT863" s="41"/>
      <c r="AU863" s="77"/>
      <c r="AV863" s="77"/>
      <c r="AW863" s="37"/>
      <c r="AX863" s="37"/>
      <c r="AY863" s="37"/>
      <c r="AZ863" s="37"/>
      <c r="BA863" s="37"/>
      <c r="BB863" s="41"/>
      <c r="BC863" s="77"/>
      <c r="BD863" s="77"/>
      <c r="BE863" s="37"/>
      <c r="BF863" s="37"/>
      <c r="BG863" s="37"/>
      <c r="BH863" s="37"/>
      <c r="BI863" s="37"/>
      <c r="BJ863" s="37"/>
      <c r="BK863" s="32"/>
      <c r="BL863" s="32"/>
      <c r="BM863" s="115">
        <f>Familia!AV862</f>
        <v>0</v>
      </c>
      <c r="BN863" s="32"/>
      <c r="BO863" s="115">
        <f>Familia!AW862</f>
        <v>0</v>
      </c>
      <c r="BP863" s="32"/>
      <c r="BQ863" s="115">
        <f>Familia!AX862</f>
        <v>0</v>
      </c>
      <c r="BR863" s="32"/>
      <c r="BS863" s="115">
        <f>Familia!AY862</f>
        <v>0</v>
      </c>
      <c r="BT863" s="32"/>
      <c r="BU863" s="115">
        <f>Familia!AZ862</f>
        <v>0</v>
      </c>
      <c r="BV863" s="32"/>
      <c r="BW863" s="115">
        <f>Familia!BA862</f>
        <v>0</v>
      </c>
      <c r="BX863" s="32"/>
      <c r="BY863" s="32"/>
      <c r="BZ863" s="39"/>
      <c r="CA863" s="39"/>
      <c r="CB863" s="39"/>
      <c r="CC863" s="39"/>
      <c r="CD863" s="39"/>
      <c r="CE863" s="39"/>
      <c r="CF863" s="37"/>
      <c r="CG863" s="40"/>
      <c r="CH863" s="114">
        <f t="shared" si="13"/>
        <v>0</v>
      </c>
      <c r="CI863" s="41"/>
      <c r="CJ863" s="34"/>
      <c r="CK863" s="41"/>
      <c r="CL863" s="34"/>
      <c r="CM863" s="41"/>
      <c r="CN863" s="41"/>
      <c r="CO863" s="34"/>
      <c r="CP863" s="41"/>
      <c r="CQ863" s="37"/>
      <c r="CR863" s="40"/>
      <c r="CS863" s="37"/>
      <c r="CT863" s="37" t="s">
        <v>1597</v>
      </c>
      <c r="CV863" s="37"/>
    </row>
    <row r="864" spans="1:100">
      <c r="A864" s="21">
        <v>860</v>
      </c>
      <c r="B864" s="21">
        <f>Beneficiario!C861</f>
        <v>0</v>
      </c>
      <c r="C864" s="41"/>
      <c r="D864" s="37"/>
      <c r="E864" s="40"/>
      <c r="F864" s="77"/>
      <c r="G864" s="77"/>
      <c r="H864" s="37"/>
      <c r="I864" s="37"/>
      <c r="J864" s="37"/>
      <c r="K864" s="37"/>
      <c r="L864" s="37"/>
      <c r="M864" s="32"/>
      <c r="N864" s="41"/>
      <c r="O864" s="77"/>
      <c r="P864" s="77"/>
      <c r="Q864" s="37"/>
      <c r="R864" s="37"/>
      <c r="S864" s="37"/>
      <c r="T864" s="37"/>
      <c r="U864" s="37"/>
      <c r="V864" s="41"/>
      <c r="W864" s="77"/>
      <c r="X864" s="77"/>
      <c r="Y864" s="37"/>
      <c r="Z864" s="37"/>
      <c r="AA864" s="37"/>
      <c r="AB864" s="37"/>
      <c r="AC864" s="37"/>
      <c r="AD864" s="41"/>
      <c r="AE864" s="77"/>
      <c r="AF864" s="77"/>
      <c r="AG864" s="37"/>
      <c r="AH864" s="37"/>
      <c r="AI864" s="37"/>
      <c r="AJ864" s="37"/>
      <c r="AK864" s="37"/>
      <c r="AL864" s="41"/>
      <c r="AM864" s="77"/>
      <c r="AN864" s="77"/>
      <c r="AO864" s="37"/>
      <c r="AP864" s="37"/>
      <c r="AQ864" s="37"/>
      <c r="AR864" s="37"/>
      <c r="AS864" s="37"/>
      <c r="AT864" s="41"/>
      <c r="AU864" s="77"/>
      <c r="AV864" s="77"/>
      <c r="AW864" s="37"/>
      <c r="AX864" s="37"/>
      <c r="AY864" s="37"/>
      <c r="AZ864" s="37"/>
      <c r="BA864" s="37"/>
      <c r="BB864" s="41"/>
      <c r="BC864" s="77"/>
      <c r="BD864" s="77"/>
      <c r="BE864" s="37"/>
      <c r="BF864" s="37"/>
      <c r="BG864" s="37"/>
      <c r="BH864" s="37"/>
      <c r="BI864" s="37"/>
      <c r="BJ864" s="37"/>
      <c r="BK864" s="32"/>
      <c r="BL864" s="32"/>
      <c r="BM864" s="115">
        <f>Familia!AV863</f>
        <v>0</v>
      </c>
      <c r="BN864" s="32"/>
      <c r="BO864" s="115">
        <f>Familia!AW863</f>
        <v>0</v>
      </c>
      <c r="BP864" s="32"/>
      <c r="BQ864" s="115">
        <f>Familia!AX863</f>
        <v>0</v>
      </c>
      <c r="BR864" s="32"/>
      <c r="BS864" s="115">
        <f>Familia!AY863</f>
        <v>0</v>
      </c>
      <c r="BT864" s="32"/>
      <c r="BU864" s="115">
        <f>Familia!AZ863</f>
        <v>0</v>
      </c>
      <c r="BV864" s="32"/>
      <c r="BW864" s="115">
        <f>Familia!BA863</f>
        <v>0</v>
      </c>
      <c r="BX864" s="32"/>
      <c r="BY864" s="32"/>
      <c r="BZ864" s="39"/>
      <c r="CA864" s="39"/>
      <c r="CB864" s="39"/>
      <c r="CC864" s="39"/>
      <c r="CD864" s="39"/>
      <c r="CE864" s="39"/>
      <c r="CF864" s="37"/>
      <c r="CG864" s="40"/>
      <c r="CH864" s="114">
        <f t="shared" si="13"/>
        <v>0</v>
      </c>
      <c r="CI864" s="41"/>
      <c r="CJ864" s="34"/>
      <c r="CK864" s="41"/>
      <c r="CL864" s="34"/>
      <c r="CM864" s="41"/>
      <c r="CN864" s="41"/>
      <c r="CO864" s="34"/>
      <c r="CP864" s="41"/>
      <c r="CQ864" s="37"/>
      <c r="CR864" s="40"/>
      <c r="CS864" s="37"/>
      <c r="CT864" s="37" t="s">
        <v>1597</v>
      </c>
      <c r="CV864" s="37"/>
    </row>
    <row r="865" spans="1:100">
      <c r="A865" s="21">
        <v>861</v>
      </c>
      <c r="B865" s="21">
        <f>Beneficiario!C862</f>
        <v>0</v>
      </c>
      <c r="C865" s="41"/>
      <c r="D865" s="37"/>
      <c r="E865" s="40"/>
      <c r="F865" s="77"/>
      <c r="G865" s="77"/>
      <c r="H865" s="37"/>
      <c r="I865" s="37"/>
      <c r="J865" s="37"/>
      <c r="K865" s="37"/>
      <c r="L865" s="37"/>
      <c r="M865" s="32"/>
      <c r="N865" s="41"/>
      <c r="O865" s="77"/>
      <c r="P865" s="77"/>
      <c r="Q865" s="37"/>
      <c r="R865" s="37"/>
      <c r="S865" s="37"/>
      <c r="T865" s="37"/>
      <c r="U865" s="37"/>
      <c r="V865" s="41"/>
      <c r="W865" s="77"/>
      <c r="X865" s="77"/>
      <c r="Y865" s="37"/>
      <c r="Z865" s="37"/>
      <c r="AA865" s="37"/>
      <c r="AB865" s="37"/>
      <c r="AC865" s="37"/>
      <c r="AD865" s="41"/>
      <c r="AE865" s="77"/>
      <c r="AF865" s="77"/>
      <c r="AG865" s="37"/>
      <c r="AH865" s="37"/>
      <c r="AI865" s="37"/>
      <c r="AJ865" s="37"/>
      <c r="AK865" s="37"/>
      <c r="AL865" s="41"/>
      <c r="AM865" s="77"/>
      <c r="AN865" s="77"/>
      <c r="AO865" s="37"/>
      <c r="AP865" s="37"/>
      <c r="AQ865" s="37"/>
      <c r="AR865" s="37"/>
      <c r="AS865" s="37"/>
      <c r="AT865" s="41"/>
      <c r="AU865" s="77"/>
      <c r="AV865" s="77"/>
      <c r="AW865" s="37"/>
      <c r="AX865" s="37"/>
      <c r="AY865" s="37"/>
      <c r="AZ865" s="37"/>
      <c r="BA865" s="37"/>
      <c r="BB865" s="41"/>
      <c r="BC865" s="77"/>
      <c r="BD865" s="77"/>
      <c r="BE865" s="37"/>
      <c r="BF865" s="37"/>
      <c r="BG865" s="37"/>
      <c r="BH865" s="37"/>
      <c r="BI865" s="37"/>
      <c r="BJ865" s="37"/>
      <c r="BK865" s="32"/>
      <c r="BL865" s="32"/>
      <c r="BM865" s="115">
        <f>Familia!AV864</f>
        <v>0</v>
      </c>
      <c r="BN865" s="32"/>
      <c r="BO865" s="115">
        <f>Familia!AW864</f>
        <v>0</v>
      </c>
      <c r="BP865" s="32"/>
      <c r="BQ865" s="115">
        <f>Familia!AX864</f>
        <v>0</v>
      </c>
      <c r="BR865" s="32"/>
      <c r="BS865" s="115">
        <f>Familia!AY864</f>
        <v>0</v>
      </c>
      <c r="BT865" s="32"/>
      <c r="BU865" s="115">
        <f>Familia!AZ864</f>
        <v>0</v>
      </c>
      <c r="BV865" s="32"/>
      <c r="BW865" s="115">
        <f>Familia!BA864</f>
        <v>0</v>
      </c>
      <c r="BX865" s="32"/>
      <c r="BY865" s="32"/>
      <c r="BZ865" s="39"/>
      <c r="CA865" s="39"/>
      <c r="CB865" s="39"/>
      <c r="CC865" s="39"/>
      <c r="CD865" s="39"/>
      <c r="CE865" s="39"/>
      <c r="CF865" s="37"/>
      <c r="CG865" s="40"/>
      <c r="CH865" s="114">
        <f t="shared" si="13"/>
        <v>0</v>
      </c>
      <c r="CI865" s="41"/>
      <c r="CJ865" s="34"/>
      <c r="CK865" s="41"/>
      <c r="CL865" s="34"/>
      <c r="CM865" s="41"/>
      <c r="CN865" s="41"/>
      <c r="CO865" s="34"/>
      <c r="CP865" s="41"/>
      <c r="CQ865" s="37"/>
      <c r="CR865" s="40"/>
      <c r="CS865" s="37"/>
      <c r="CT865" s="37" t="s">
        <v>1597</v>
      </c>
      <c r="CV865" s="37"/>
    </row>
    <row r="866" spans="1:100">
      <c r="A866" s="21">
        <v>862</v>
      </c>
      <c r="B866" s="21">
        <f>Beneficiario!C863</f>
        <v>0</v>
      </c>
      <c r="C866" s="41"/>
      <c r="D866" s="37"/>
      <c r="E866" s="40"/>
      <c r="F866" s="77"/>
      <c r="G866" s="77"/>
      <c r="H866" s="37"/>
      <c r="I866" s="37"/>
      <c r="J866" s="37"/>
      <c r="K866" s="37"/>
      <c r="L866" s="37"/>
      <c r="M866" s="32"/>
      <c r="N866" s="41"/>
      <c r="O866" s="77"/>
      <c r="P866" s="77"/>
      <c r="Q866" s="37"/>
      <c r="R866" s="37"/>
      <c r="S866" s="37"/>
      <c r="T866" s="37"/>
      <c r="U866" s="37"/>
      <c r="V866" s="41"/>
      <c r="W866" s="77"/>
      <c r="X866" s="77"/>
      <c r="Y866" s="37"/>
      <c r="Z866" s="37"/>
      <c r="AA866" s="37"/>
      <c r="AB866" s="37"/>
      <c r="AC866" s="37"/>
      <c r="AD866" s="41"/>
      <c r="AE866" s="77"/>
      <c r="AF866" s="77"/>
      <c r="AG866" s="37"/>
      <c r="AH866" s="37"/>
      <c r="AI866" s="37"/>
      <c r="AJ866" s="37"/>
      <c r="AK866" s="37"/>
      <c r="AL866" s="41"/>
      <c r="AM866" s="77"/>
      <c r="AN866" s="77"/>
      <c r="AO866" s="37"/>
      <c r="AP866" s="37"/>
      <c r="AQ866" s="37"/>
      <c r="AR866" s="37"/>
      <c r="AS866" s="37"/>
      <c r="AT866" s="41"/>
      <c r="AU866" s="77"/>
      <c r="AV866" s="77"/>
      <c r="AW866" s="37"/>
      <c r="AX866" s="37"/>
      <c r="AY866" s="37"/>
      <c r="AZ866" s="37"/>
      <c r="BA866" s="37"/>
      <c r="BB866" s="41"/>
      <c r="BC866" s="77"/>
      <c r="BD866" s="77"/>
      <c r="BE866" s="37"/>
      <c r="BF866" s="37"/>
      <c r="BG866" s="37"/>
      <c r="BH866" s="37"/>
      <c r="BI866" s="37"/>
      <c r="BJ866" s="37"/>
      <c r="BK866" s="32"/>
      <c r="BL866" s="32"/>
      <c r="BM866" s="115">
        <f>Familia!AV865</f>
        <v>0</v>
      </c>
      <c r="BN866" s="32"/>
      <c r="BO866" s="115">
        <f>Familia!AW865</f>
        <v>0</v>
      </c>
      <c r="BP866" s="32"/>
      <c r="BQ866" s="115">
        <f>Familia!AX865</f>
        <v>0</v>
      </c>
      <c r="BR866" s="32"/>
      <c r="BS866" s="115">
        <f>Familia!AY865</f>
        <v>0</v>
      </c>
      <c r="BT866" s="32"/>
      <c r="BU866" s="115">
        <f>Familia!AZ865</f>
        <v>0</v>
      </c>
      <c r="BV866" s="32"/>
      <c r="BW866" s="115">
        <f>Familia!BA865</f>
        <v>0</v>
      </c>
      <c r="BX866" s="32"/>
      <c r="BY866" s="32"/>
      <c r="BZ866" s="39"/>
      <c r="CA866" s="39"/>
      <c r="CB866" s="39"/>
      <c r="CC866" s="39"/>
      <c r="CD866" s="39"/>
      <c r="CE866" s="39"/>
      <c r="CF866" s="37"/>
      <c r="CG866" s="40"/>
      <c r="CH866" s="114">
        <f t="shared" si="13"/>
        <v>0</v>
      </c>
      <c r="CI866" s="41"/>
      <c r="CJ866" s="34"/>
      <c r="CK866" s="41"/>
      <c r="CL866" s="34"/>
      <c r="CM866" s="41"/>
      <c r="CN866" s="41"/>
      <c r="CO866" s="34"/>
      <c r="CP866" s="41"/>
      <c r="CQ866" s="37"/>
      <c r="CR866" s="40"/>
      <c r="CS866" s="37"/>
      <c r="CT866" s="37" t="s">
        <v>1597</v>
      </c>
      <c r="CV866" s="37"/>
    </row>
    <row r="867" spans="1:100">
      <c r="A867" s="21">
        <v>863</v>
      </c>
      <c r="B867" s="21">
        <f>Beneficiario!C864</f>
        <v>0</v>
      </c>
      <c r="C867" s="41"/>
      <c r="D867" s="37"/>
      <c r="E867" s="40"/>
      <c r="F867" s="77"/>
      <c r="G867" s="77"/>
      <c r="H867" s="37"/>
      <c r="I867" s="37"/>
      <c r="J867" s="37"/>
      <c r="K867" s="37"/>
      <c r="L867" s="37"/>
      <c r="M867" s="32"/>
      <c r="N867" s="41"/>
      <c r="O867" s="77"/>
      <c r="P867" s="77"/>
      <c r="Q867" s="37"/>
      <c r="R867" s="37"/>
      <c r="S867" s="37"/>
      <c r="T867" s="37"/>
      <c r="U867" s="37"/>
      <c r="V867" s="41"/>
      <c r="W867" s="77"/>
      <c r="X867" s="77"/>
      <c r="Y867" s="37"/>
      <c r="Z867" s="37"/>
      <c r="AA867" s="37"/>
      <c r="AB867" s="37"/>
      <c r="AC867" s="37"/>
      <c r="AD867" s="41"/>
      <c r="AE867" s="77"/>
      <c r="AF867" s="77"/>
      <c r="AG867" s="37"/>
      <c r="AH867" s="37"/>
      <c r="AI867" s="37"/>
      <c r="AJ867" s="37"/>
      <c r="AK867" s="37"/>
      <c r="AL867" s="41"/>
      <c r="AM867" s="77"/>
      <c r="AN867" s="77"/>
      <c r="AO867" s="37"/>
      <c r="AP867" s="37"/>
      <c r="AQ867" s="37"/>
      <c r="AR867" s="37"/>
      <c r="AS867" s="37"/>
      <c r="AT867" s="41"/>
      <c r="AU867" s="77"/>
      <c r="AV867" s="77"/>
      <c r="AW867" s="37"/>
      <c r="AX867" s="37"/>
      <c r="AY867" s="37"/>
      <c r="AZ867" s="37"/>
      <c r="BA867" s="37"/>
      <c r="BB867" s="41"/>
      <c r="BC867" s="77"/>
      <c r="BD867" s="77"/>
      <c r="BE867" s="37"/>
      <c r="BF867" s="37"/>
      <c r="BG867" s="37"/>
      <c r="BH867" s="37"/>
      <c r="BI867" s="37"/>
      <c r="BJ867" s="37"/>
      <c r="BK867" s="32"/>
      <c r="BL867" s="32"/>
      <c r="BM867" s="115">
        <f>Familia!AV866</f>
        <v>0</v>
      </c>
      <c r="BN867" s="32"/>
      <c r="BO867" s="115">
        <f>Familia!AW866</f>
        <v>0</v>
      </c>
      <c r="BP867" s="32"/>
      <c r="BQ867" s="115">
        <f>Familia!AX866</f>
        <v>0</v>
      </c>
      <c r="BR867" s="32"/>
      <c r="BS867" s="115">
        <f>Familia!AY866</f>
        <v>0</v>
      </c>
      <c r="BT867" s="32"/>
      <c r="BU867" s="115">
        <f>Familia!AZ866</f>
        <v>0</v>
      </c>
      <c r="BV867" s="32"/>
      <c r="BW867" s="115">
        <f>Familia!BA866</f>
        <v>0</v>
      </c>
      <c r="BX867" s="32"/>
      <c r="BY867" s="32"/>
      <c r="BZ867" s="39"/>
      <c r="CA867" s="39"/>
      <c r="CB867" s="39"/>
      <c r="CC867" s="39"/>
      <c r="CD867" s="39"/>
      <c r="CE867" s="39"/>
      <c r="CF867" s="37"/>
      <c r="CG867" s="40"/>
      <c r="CH867" s="114">
        <f t="shared" si="13"/>
        <v>0</v>
      </c>
      <c r="CI867" s="41"/>
      <c r="CJ867" s="34"/>
      <c r="CK867" s="41"/>
      <c r="CL867" s="34"/>
      <c r="CM867" s="41"/>
      <c r="CN867" s="41"/>
      <c r="CO867" s="34"/>
      <c r="CP867" s="41"/>
      <c r="CQ867" s="37"/>
      <c r="CR867" s="40"/>
      <c r="CS867" s="37"/>
      <c r="CT867" s="37" t="s">
        <v>1597</v>
      </c>
      <c r="CV867" s="37"/>
    </row>
    <row r="868" spans="1:100">
      <c r="A868" s="21">
        <v>864</v>
      </c>
      <c r="B868" s="21">
        <f>Beneficiario!C865</f>
        <v>0</v>
      </c>
      <c r="C868" s="41"/>
      <c r="D868" s="37"/>
      <c r="E868" s="40"/>
      <c r="F868" s="77"/>
      <c r="G868" s="77"/>
      <c r="H868" s="37"/>
      <c r="I868" s="37"/>
      <c r="J868" s="37"/>
      <c r="K868" s="37"/>
      <c r="L868" s="37"/>
      <c r="M868" s="32"/>
      <c r="N868" s="41"/>
      <c r="O868" s="77"/>
      <c r="P868" s="77"/>
      <c r="Q868" s="37"/>
      <c r="R868" s="37"/>
      <c r="S868" s="37"/>
      <c r="T868" s="37"/>
      <c r="U868" s="37"/>
      <c r="V868" s="41"/>
      <c r="W868" s="77"/>
      <c r="X868" s="77"/>
      <c r="Y868" s="37"/>
      <c r="Z868" s="37"/>
      <c r="AA868" s="37"/>
      <c r="AB868" s="37"/>
      <c r="AC868" s="37"/>
      <c r="AD868" s="41"/>
      <c r="AE868" s="77"/>
      <c r="AF868" s="77"/>
      <c r="AG868" s="37"/>
      <c r="AH868" s="37"/>
      <c r="AI868" s="37"/>
      <c r="AJ868" s="37"/>
      <c r="AK868" s="37"/>
      <c r="AL868" s="41"/>
      <c r="AM868" s="77"/>
      <c r="AN868" s="77"/>
      <c r="AO868" s="37"/>
      <c r="AP868" s="37"/>
      <c r="AQ868" s="37"/>
      <c r="AR868" s="37"/>
      <c r="AS868" s="37"/>
      <c r="AT868" s="41"/>
      <c r="AU868" s="77"/>
      <c r="AV868" s="77"/>
      <c r="AW868" s="37"/>
      <c r="AX868" s="37"/>
      <c r="AY868" s="37"/>
      <c r="AZ868" s="37"/>
      <c r="BA868" s="37"/>
      <c r="BB868" s="41"/>
      <c r="BC868" s="77"/>
      <c r="BD868" s="77"/>
      <c r="BE868" s="37"/>
      <c r="BF868" s="37"/>
      <c r="BG868" s="37"/>
      <c r="BH868" s="37"/>
      <c r="BI868" s="37"/>
      <c r="BJ868" s="37"/>
      <c r="BK868" s="32"/>
      <c r="BL868" s="32"/>
      <c r="BM868" s="115">
        <f>Familia!AV867</f>
        <v>0</v>
      </c>
      <c r="BN868" s="32"/>
      <c r="BO868" s="115">
        <f>Familia!AW867</f>
        <v>0</v>
      </c>
      <c r="BP868" s="32"/>
      <c r="BQ868" s="115">
        <f>Familia!AX867</f>
        <v>0</v>
      </c>
      <c r="BR868" s="32"/>
      <c r="BS868" s="115">
        <f>Familia!AY867</f>
        <v>0</v>
      </c>
      <c r="BT868" s="32"/>
      <c r="BU868" s="115">
        <f>Familia!AZ867</f>
        <v>0</v>
      </c>
      <c r="BV868" s="32"/>
      <c r="BW868" s="115">
        <f>Familia!BA867</f>
        <v>0</v>
      </c>
      <c r="BX868" s="32"/>
      <c r="BY868" s="32"/>
      <c r="BZ868" s="39"/>
      <c r="CA868" s="39"/>
      <c r="CB868" s="39"/>
      <c r="CC868" s="39"/>
      <c r="CD868" s="39"/>
      <c r="CE868" s="39"/>
      <c r="CF868" s="37"/>
      <c r="CG868" s="40"/>
      <c r="CH868" s="114">
        <f t="shared" si="13"/>
        <v>0</v>
      </c>
      <c r="CI868" s="41"/>
      <c r="CJ868" s="34"/>
      <c r="CK868" s="41"/>
      <c r="CL868" s="34"/>
      <c r="CM868" s="41"/>
      <c r="CN868" s="41"/>
      <c r="CO868" s="34"/>
      <c r="CP868" s="41"/>
      <c r="CQ868" s="37"/>
      <c r="CR868" s="40"/>
      <c r="CS868" s="37"/>
      <c r="CT868" s="37" t="s">
        <v>1597</v>
      </c>
      <c r="CV868" s="37"/>
    </row>
    <row r="869" spans="1:100">
      <c r="A869" s="21">
        <v>865</v>
      </c>
      <c r="B869" s="21">
        <f>Beneficiario!C866</f>
        <v>0</v>
      </c>
      <c r="C869" s="41"/>
      <c r="D869" s="37"/>
      <c r="E869" s="40"/>
      <c r="F869" s="77"/>
      <c r="G869" s="77"/>
      <c r="H869" s="37"/>
      <c r="I869" s="37"/>
      <c r="J869" s="37"/>
      <c r="K869" s="37"/>
      <c r="L869" s="37"/>
      <c r="M869" s="32"/>
      <c r="N869" s="41"/>
      <c r="O869" s="77"/>
      <c r="P869" s="77"/>
      <c r="Q869" s="37"/>
      <c r="R869" s="37"/>
      <c r="S869" s="37"/>
      <c r="T869" s="37"/>
      <c r="U869" s="37"/>
      <c r="V869" s="41"/>
      <c r="W869" s="77"/>
      <c r="X869" s="77"/>
      <c r="Y869" s="37"/>
      <c r="Z869" s="37"/>
      <c r="AA869" s="37"/>
      <c r="AB869" s="37"/>
      <c r="AC869" s="37"/>
      <c r="AD869" s="41"/>
      <c r="AE869" s="77"/>
      <c r="AF869" s="77"/>
      <c r="AG869" s="37"/>
      <c r="AH869" s="37"/>
      <c r="AI869" s="37"/>
      <c r="AJ869" s="37"/>
      <c r="AK869" s="37"/>
      <c r="AL869" s="41"/>
      <c r="AM869" s="77"/>
      <c r="AN869" s="77"/>
      <c r="AO869" s="37"/>
      <c r="AP869" s="37"/>
      <c r="AQ869" s="37"/>
      <c r="AR869" s="37"/>
      <c r="AS869" s="37"/>
      <c r="AT869" s="41"/>
      <c r="AU869" s="77"/>
      <c r="AV869" s="77"/>
      <c r="AW869" s="37"/>
      <c r="AX869" s="37"/>
      <c r="AY869" s="37"/>
      <c r="AZ869" s="37"/>
      <c r="BA869" s="37"/>
      <c r="BB869" s="41"/>
      <c r="BC869" s="77"/>
      <c r="BD869" s="77"/>
      <c r="BE869" s="37"/>
      <c r="BF869" s="37"/>
      <c r="BG869" s="37"/>
      <c r="BH869" s="37"/>
      <c r="BI869" s="37"/>
      <c r="BJ869" s="37"/>
      <c r="BK869" s="32"/>
      <c r="BL869" s="32"/>
      <c r="BM869" s="115">
        <f>Familia!AV868</f>
        <v>0</v>
      </c>
      <c r="BN869" s="32"/>
      <c r="BO869" s="115">
        <f>Familia!AW868</f>
        <v>0</v>
      </c>
      <c r="BP869" s="32"/>
      <c r="BQ869" s="115">
        <f>Familia!AX868</f>
        <v>0</v>
      </c>
      <c r="BR869" s="32"/>
      <c r="BS869" s="115">
        <f>Familia!AY868</f>
        <v>0</v>
      </c>
      <c r="BT869" s="32"/>
      <c r="BU869" s="115">
        <f>Familia!AZ868</f>
        <v>0</v>
      </c>
      <c r="BV869" s="32"/>
      <c r="BW869" s="115">
        <f>Familia!BA868</f>
        <v>0</v>
      </c>
      <c r="BX869" s="32"/>
      <c r="BY869" s="32"/>
      <c r="BZ869" s="39"/>
      <c r="CA869" s="39"/>
      <c r="CB869" s="39"/>
      <c r="CC869" s="39"/>
      <c r="CD869" s="39"/>
      <c r="CE869" s="39"/>
      <c r="CF869" s="37"/>
      <c r="CG869" s="40"/>
      <c r="CH869" s="114">
        <f t="shared" si="13"/>
        <v>0</v>
      </c>
      <c r="CI869" s="41"/>
      <c r="CJ869" s="34"/>
      <c r="CK869" s="41"/>
      <c r="CL869" s="34"/>
      <c r="CM869" s="41"/>
      <c r="CN869" s="41"/>
      <c r="CO869" s="34"/>
      <c r="CP869" s="41"/>
      <c r="CQ869" s="37"/>
      <c r="CR869" s="40"/>
      <c r="CS869" s="37"/>
      <c r="CT869" s="37" t="s">
        <v>1597</v>
      </c>
      <c r="CV869" s="37"/>
    </row>
    <row r="870" spans="1:100">
      <c r="A870" s="21">
        <v>866</v>
      </c>
      <c r="B870" s="21">
        <f>Beneficiario!C867</f>
        <v>0</v>
      </c>
      <c r="C870" s="41"/>
      <c r="D870" s="37"/>
      <c r="E870" s="40"/>
      <c r="F870" s="77"/>
      <c r="G870" s="77"/>
      <c r="H870" s="37"/>
      <c r="I870" s="37"/>
      <c r="J870" s="37"/>
      <c r="K870" s="37"/>
      <c r="L870" s="37"/>
      <c r="M870" s="32"/>
      <c r="N870" s="41"/>
      <c r="O870" s="77"/>
      <c r="P870" s="77"/>
      <c r="Q870" s="37"/>
      <c r="R870" s="37"/>
      <c r="S870" s="37"/>
      <c r="T870" s="37"/>
      <c r="U870" s="37"/>
      <c r="V870" s="41"/>
      <c r="W870" s="77"/>
      <c r="X870" s="77"/>
      <c r="Y870" s="37"/>
      <c r="Z870" s="37"/>
      <c r="AA870" s="37"/>
      <c r="AB870" s="37"/>
      <c r="AC870" s="37"/>
      <c r="AD870" s="41"/>
      <c r="AE870" s="77"/>
      <c r="AF870" s="77"/>
      <c r="AG870" s="37"/>
      <c r="AH870" s="37"/>
      <c r="AI870" s="37"/>
      <c r="AJ870" s="37"/>
      <c r="AK870" s="37"/>
      <c r="AL870" s="41"/>
      <c r="AM870" s="77"/>
      <c r="AN870" s="77"/>
      <c r="AO870" s="37"/>
      <c r="AP870" s="37"/>
      <c r="AQ870" s="37"/>
      <c r="AR870" s="37"/>
      <c r="AS870" s="37"/>
      <c r="AT870" s="41"/>
      <c r="AU870" s="77"/>
      <c r="AV870" s="77"/>
      <c r="AW870" s="37"/>
      <c r="AX870" s="37"/>
      <c r="AY870" s="37"/>
      <c r="AZ870" s="37"/>
      <c r="BA870" s="37"/>
      <c r="BB870" s="41"/>
      <c r="BC870" s="77"/>
      <c r="BD870" s="77"/>
      <c r="BE870" s="37"/>
      <c r="BF870" s="37"/>
      <c r="BG870" s="37"/>
      <c r="BH870" s="37"/>
      <c r="BI870" s="37"/>
      <c r="BJ870" s="37"/>
      <c r="BK870" s="32"/>
      <c r="BL870" s="32"/>
      <c r="BM870" s="115">
        <f>Familia!AV869</f>
        <v>0</v>
      </c>
      <c r="BN870" s="32"/>
      <c r="BO870" s="115">
        <f>Familia!AW869</f>
        <v>0</v>
      </c>
      <c r="BP870" s="32"/>
      <c r="BQ870" s="115">
        <f>Familia!AX869</f>
        <v>0</v>
      </c>
      <c r="BR870" s="32"/>
      <c r="BS870" s="115">
        <f>Familia!AY869</f>
        <v>0</v>
      </c>
      <c r="BT870" s="32"/>
      <c r="BU870" s="115">
        <f>Familia!AZ869</f>
        <v>0</v>
      </c>
      <c r="BV870" s="32"/>
      <c r="BW870" s="115">
        <f>Familia!BA869</f>
        <v>0</v>
      </c>
      <c r="BX870" s="32"/>
      <c r="BY870" s="32"/>
      <c r="BZ870" s="39"/>
      <c r="CA870" s="39"/>
      <c r="CB870" s="39"/>
      <c r="CC870" s="39"/>
      <c r="CD870" s="39"/>
      <c r="CE870" s="39"/>
      <c r="CF870" s="37"/>
      <c r="CG870" s="40"/>
      <c r="CH870" s="114">
        <f t="shared" si="13"/>
        <v>0</v>
      </c>
      <c r="CI870" s="41"/>
      <c r="CJ870" s="34"/>
      <c r="CK870" s="41"/>
      <c r="CL870" s="34"/>
      <c r="CM870" s="41"/>
      <c r="CN870" s="41"/>
      <c r="CO870" s="34"/>
      <c r="CP870" s="41"/>
      <c r="CQ870" s="37"/>
      <c r="CR870" s="40"/>
      <c r="CS870" s="37"/>
      <c r="CT870" s="37" t="s">
        <v>1597</v>
      </c>
      <c r="CV870" s="37"/>
    </row>
    <row r="871" spans="1:100">
      <c r="A871" s="21">
        <v>867</v>
      </c>
      <c r="B871" s="21">
        <f>Beneficiario!C868</f>
        <v>0</v>
      </c>
      <c r="C871" s="41"/>
      <c r="D871" s="37"/>
      <c r="E871" s="40"/>
      <c r="F871" s="77"/>
      <c r="G871" s="77"/>
      <c r="H871" s="37"/>
      <c r="I871" s="37"/>
      <c r="J871" s="37"/>
      <c r="K871" s="37"/>
      <c r="L871" s="37"/>
      <c r="M871" s="32"/>
      <c r="N871" s="41"/>
      <c r="O871" s="77"/>
      <c r="P871" s="77"/>
      <c r="Q871" s="37"/>
      <c r="R871" s="37"/>
      <c r="S871" s="37"/>
      <c r="T871" s="37"/>
      <c r="U871" s="37"/>
      <c r="V871" s="41"/>
      <c r="W871" s="77"/>
      <c r="X871" s="77"/>
      <c r="Y871" s="37"/>
      <c r="Z871" s="37"/>
      <c r="AA871" s="37"/>
      <c r="AB871" s="37"/>
      <c r="AC871" s="37"/>
      <c r="AD871" s="41"/>
      <c r="AE871" s="77"/>
      <c r="AF871" s="77"/>
      <c r="AG871" s="37"/>
      <c r="AH871" s="37"/>
      <c r="AI871" s="37"/>
      <c r="AJ871" s="37"/>
      <c r="AK871" s="37"/>
      <c r="AL871" s="41"/>
      <c r="AM871" s="77"/>
      <c r="AN871" s="77"/>
      <c r="AO871" s="37"/>
      <c r="AP871" s="37"/>
      <c r="AQ871" s="37"/>
      <c r="AR871" s="37"/>
      <c r="AS871" s="37"/>
      <c r="AT871" s="41"/>
      <c r="AU871" s="77"/>
      <c r="AV871" s="77"/>
      <c r="AW871" s="37"/>
      <c r="AX871" s="37"/>
      <c r="AY871" s="37"/>
      <c r="AZ871" s="37"/>
      <c r="BA871" s="37"/>
      <c r="BB871" s="41"/>
      <c r="BC871" s="77"/>
      <c r="BD871" s="77"/>
      <c r="BE871" s="37"/>
      <c r="BF871" s="37"/>
      <c r="BG871" s="37"/>
      <c r="BH871" s="37"/>
      <c r="BI871" s="37"/>
      <c r="BJ871" s="37"/>
      <c r="BK871" s="32"/>
      <c r="BL871" s="32"/>
      <c r="BM871" s="115">
        <f>Familia!AV870</f>
        <v>0</v>
      </c>
      <c r="BN871" s="32"/>
      <c r="BO871" s="115">
        <f>Familia!AW870</f>
        <v>0</v>
      </c>
      <c r="BP871" s="32"/>
      <c r="BQ871" s="115">
        <f>Familia!AX870</f>
        <v>0</v>
      </c>
      <c r="BR871" s="32"/>
      <c r="BS871" s="115">
        <f>Familia!AY870</f>
        <v>0</v>
      </c>
      <c r="BT871" s="32"/>
      <c r="BU871" s="115">
        <f>Familia!AZ870</f>
        <v>0</v>
      </c>
      <c r="BV871" s="32"/>
      <c r="BW871" s="115">
        <f>Familia!BA870</f>
        <v>0</v>
      </c>
      <c r="BX871" s="32"/>
      <c r="BY871" s="32"/>
      <c r="BZ871" s="39"/>
      <c r="CA871" s="39"/>
      <c r="CB871" s="39"/>
      <c r="CC871" s="39"/>
      <c r="CD871" s="39"/>
      <c r="CE871" s="39"/>
      <c r="CF871" s="37"/>
      <c r="CG871" s="40"/>
      <c r="CH871" s="114">
        <f t="shared" si="13"/>
        <v>0</v>
      </c>
      <c r="CI871" s="41"/>
      <c r="CJ871" s="34"/>
      <c r="CK871" s="41"/>
      <c r="CL871" s="34"/>
      <c r="CM871" s="41"/>
      <c r="CN871" s="41"/>
      <c r="CO871" s="34"/>
      <c r="CP871" s="41"/>
      <c r="CQ871" s="37"/>
      <c r="CR871" s="40"/>
      <c r="CS871" s="37"/>
      <c r="CT871" s="37" t="s">
        <v>1597</v>
      </c>
      <c r="CV871" s="37"/>
    </row>
    <row r="872" spans="1:100">
      <c r="A872" s="21">
        <v>868</v>
      </c>
      <c r="B872" s="21">
        <f>Beneficiario!C869</f>
        <v>0</v>
      </c>
      <c r="C872" s="41"/>
      <c r="D872" s="37"/>
      <c r="E872" s="40"/>
      <c r="F872" s="77"/>
      <c r="G872" s="77"/>
      <c r="H872" s="37"/>
      <c r="I872" s="37"/>
      <c r="J872" s="37"/>
      <c r="K872" s="37"/>
      <c r="L872" s="37"/>
      <c r="M872" s="32"/>
      <c r="N872" s="41"/>
      <c r="O872" s="77"/>
      <c r="P872" s="77"/>
      <c r="Q872" s="37"/>
      <c r="R872" s="37"/>
      <c r="S872" s="37"/>
      <c r="T872" s="37"/>
      <c r="U872" s="37"/>
      <c r="V872" s="41"/>
      <c r="W872" s="77"/>
      <c r="X872" s="77"/>
      <c r="Y872" s="37"/>
      <c r="Z872" s="37"/>
      <c r="AA872" s="37"/>
      <c r="AB872" s="37"/>
      <c r="AC872" s="37"/>
      <c r="AD872" s="41"/>
      <c r="AE872" s="77"/>
      <c r="AF872" s="77"/>
      <c r="AG872" s="37"/>
      <c r="AH872" s="37"/>
      <c r="AI872" s="37"/>
      <c r="AJ872" s="37"/>
      <c r="AK872" s="37"/>
      <c r="AL872" s="41"/>
      <c r="AM872" s="77"/>
      <c r="AN872" s="77"/>
      <c r="AO872" s="37"/>
      <c r="AP872" s="37"/>
      <c r="AQ872" s="37"/>
      <c r="AR872" s="37"/>
      <c r="AS872" s="37"/>
      <c r="AT872" s="41"/>
      <c r="AU872" s="77"/>
      <c r="AV872" s="77"/>
      <c r="AW872" s="37"/>
      <c r="AX872" s="37"/>
      <c r="AY872" s="37"/>
      <c r="AZ872" s="37"/>
      <c r="BA872" s="37"/>
      <c r="BB872" s="41"/>
      <c r="BC872" s="77"/>
      <c r="BD872" s="77"/>
      <c r="BE872" s="37"/>
      <c r="BF872" s="37"/>
      <c r="BG872" s="37"/>
      <c r="BH872" s="37"/>
      <c r="BI872" s="37"/>
      <c r="BJ872" s="37"/>
      <c r="BK872" s="32"/>
      <c r="BL872" s="32"/>
      <c r="BM872" s="115">
        <f>Familia!AV871</f>
        <v>0</v>
      </c>
      <c r="BN872" s="32"/>
      <c r="BO872" s="115">
        <f>Familia!AW871</f>
        <v>0</v>
      </c>
      <c r="BP872" s="32"/>
      <c r="BQ872" s="115">
        <f>Familia!AX871</f>
        <v>0</v>
      </c>
      <c r="BR872" s="32"/>
      <c r="BS872" s="115">
        <f>Familia!AY871</f>
        <v>0</v>
      </c>
      <c r="BT872" s="32"/>
      <c r="BU872" s="115">
        <f>Familia!AZ871</f>
        <v>0</v>
      </c>
      <c r="BV872" s="32"/>
      <c r="BW872" s="115">
        <f>Familia!BA871</f>
        <v>0</v>
      </c>
      <c r="BX872" s="32"/>
      <c r="BY872" s="32"/>
      <c r="BZ872" s="39"/>
      <c r="CA872" s="39"/>
      <c r="CB872" s="39"/>
      <c r="CC872" s="39"/>
      <c r="CD872" s="39"/>
      <c r="CE872" s="39"/>
      <c r="CF872" s="37"/>
      <c r="CG872" s="40"/>
      <c r="CH872" s="114">
        <f t="shared" si="13"/>
        <v>0</v>
      </c>
      <c r="CI872" s="41"/>
      <c r="CJ872" s="34"/>
      <c r="CK872" s="41"/>
      <c r="CL872" s="34"/>
      <c r="CM872" s="41"/>
      <c r="CN872" s="41"/>
      <c r="CO872" s="34"/>
      <c r="CP872" s="41"/>
      <c r="CQ872" s="37"/>
      <c r="CR872" s="40"/>
      <c r="CS872" s="37"/>
      <c r="CT872" s="37" t="s">
        <v>1597</v>
      </c>
      <c r="CV872" s="37"/>
    </row>
    <row r="873" spans="1:100">
      <c r="A873" s="21">
        <v>869</v>
      </c>
      <c r="B873" s="21">
        <f>Beneficiario!C870</f>
        <v>0</v>
      </c>
      <c r="C873" s="41"/>
      <c r="D873" s="37"/>
      <c r="E873" s="40"/>
      <c r="F873" s="77"/>
      <c r="G873" s="77"/>
      <c r="H873" s="37"/>
      <c r="I873" s="37"/>
      <c r="J873" s="37"/>
      <c r="K873" s="37"/>
      <c r="L873" s="37"/>
      <c r="M873" s="32"/>
      <c r="N873" s="41"/>
      <c r="O873" s="77"/>
      <c r="P873" s="77"/>
      <c r="Q873" s="37"/>
      <c r="R873" s="37"/>
      <c r="S873" s="37"/>
      <c r="T873" s="37"/>
      <c r="U873" s="37"/>
      <c r="V873" s="41"/>
      <c r="W873" s="77"/>
      <c r="X873" s="77"/>
      <c r="Y873" s="37"/>
      <c r="Z873" s="37"/>
      <c r="AA873" s="37"/>
      <c r="AB873" s="37"/>
      <c r="AC873" s="37"/>
      <c r="AD873" s="41"/>
      <c r="AE873" s="77"/>
      <c r="AF873" s="77"/>
      <c r="AG873" s="37"/>
      <c r="AH873" s="37"/>
      <c r="AI873" s="37"/>
      <c r="AJ873" s="37"/>
      <c r="AK873" s="37"/>
      <c r="AL873" s="41"/>
      <c r="AM873" s="77"/>
      <c r="AN873" s="77"/>
      <c r="AO873" s="37"/>
      <c r="AP873" s="37"/>
      <c r="AQ873" s="37"/>
      <c r="AR873" s="37"/>
      <c r="AS873" s="37"/>
      <c r="AT873" s="41"/>
      <c r="AU873" s="77"/>
      <c r="AV873" s="77"/>
      <c r="AW873" s="37"/>
      <c r="AX873" s="37"/>
      <c r="AY873" s="37"/>
      <c r="AZ873" s="37"/>
      <c r="BA873" s="37"/>
      <c r="BB873" s="41"/>
      <c r="BC873" s="77"/>
      <c r="BD873" s="77"/>
      <c r="BE873" s="37"/>
      <c r="BF873" s="37"/>
      <c r="BG873" s="37"/>
      <c r="BH873" s="37"/>
      <c r="BI873" s="37"/>
      <c r="BJ873" s="37"/>
      <c r="BK873" s="32"/>
      <c r="BL873" s="32"/>
      <c r="BM873" s="115">
        <f>Familia!AV872</f>
        <v>0</v>
      </c>
      <c r="BN873" s="32"/>
      <c r="BO873" s="115">
        <f>Familia!AW872</f>
        <v>0</v>
      </c>
      <c r="BP873" s="32"/>
      <c r="BQ873" s="115">
        <f>Familia!AX872</f>
        <v>0</v>
      </c>
      <c r="BR873" s="32"/>
      <c r="BS873" s="115">
        <f>Familia!AY872</f>
        <v>0</v>
      </c>
      <c r="BT873" s="32"/>
      <c r="BU873" s="115">
        <f>Familia!AZ872</f>
        <v>0</v>
      </c>
      <c r="BV873" s="32"/>
      <c r="BW873" s="115">
        <f>Familia!BA872</f>
        <v>0</v>
      </c>
      <c r="BX873" s="32"/>
      <c r="BY873" s="32"/>
      <c r="BZ873" s="39"/>
      <c r="CA873" s="39"/>
      <c r="CB873" s="39"/>
      <c r="CC873" s="39"/>
      <c r="CD873" s="39"/>
      <c r="CE873" s="39"/>
      <c r="CF873" s="37"/>
      <c r="CG873" s="40"/>
      <c r="CH873" s="114">
        <f t="shared" si="13"/>
        <v>0</v>
      </c>
      <c r="CI873" s="41"/>
      <c r="CJ873" s="34"/>
      <c r="CK873" s="41"/>
      <c r="CL873" s="34"/>
      <c r="CM873" s="41"/>
      <c r="CN873" s="41"/>
      <c r="CO873" s="34"/>
      <c r="CP873" s="41"/>
      <c r="CQ873" s="37"/>
      <c r="CR873" s="40"/>
      <c r="CS873" s="37"/>
      <c r="CT873" s="37" t="s">
        <v>1597</v>
      </c>
      <c r="CV873" s="37"/>
    </row>
    <row r="874" spans="1:100">
      <c r="A874" s="21">
        <v>870</v>
      </c>
      <c r="B874" s="21">
        <f>Beneficiario!C871</f>
        <v>0</v>
      </c>
      <c r="C874" s="41"/>
      <c r="D874" s="37"/>
      <c r="E874" s="40"/>
      <c r="F874" s="77"/>
      <c r="G874" s="77"/>
      <c r="H874" s="37"/>
      <c r="I874" s="37"/>
      <c r="J874" s="37"/>
      <c r="K874" s="37"/>
      <c r="L874" s="37"/>
      <c r="M874" s="32"/>
      <c r="N874" s="41"/>
      <c r="O874" s="77"/>
      <c r="P874" s="77"/>
      <c r="Q874" s="37"/>
      <c r="R874" s="37"/>
      <c r="S874" s="37"/>
      <c r="T874" s="37"/>
      <c r="U874" s="37"/>
      <c r="V874" s="41"/>
      <c r="W874" s="77"/>
      <c r="X874" s="77"/>
      <c r="Y874" s="37"/>
      <c r="Z874" s="37"/>
      <c r="AA874" s="37"/>
      <c r="AB874" s="37"/>
      <c r="AC874" s="37"/>
      <c r="AD874" s="41"/>
      <c r="AE874" s="77"/>
      <c r="AF874" s="77"/>
      <c r="AG874" s="37"/>
      <c r="AH874" s="37"/>
      <c r="AI874" s="37"/>
      <c r="AJ874" s="37"/>
      <c r="AK874" s="37"/>
      <c r="AL874" s="41"/>
      <c r="AM874" s="77"/>
      <c r="AN874" s="77"/>
      <c r="AO874" s="37"/>
      <c r="AP874" s="37"/>
      <c r="AQ874" s="37"/>
      <c r="AR874" s="37"/>
      <c r="AS874" s="37"/>
      <c r="AT874" s="41"/>
      <c r="AU874" s="77"/>
      <c r="AV874" s="77"/>
      <c r="AW874" s="37"/>
      <c r="AX874" s="37"/>
      <c r="AY874" s="37"/>
      <c r="AZ874" s="37"/>
      <c r="BA874" s="37"/>
      <c r="BB874" s="41"/>
      <c r="BC874" s="77"/>
      <c r="BD874" s="77"/>
      <c r="BE874" s="37"/>
      <c r="BF874" s="37"/>
      <c r="BG874" s="37"/>
      <c r="BH874" s="37"/>
      <c r="BI874" s="37"/>
      <c r="BJ874" s="37"/>
      <c r="BK874" s="32"/>
      <c r="BL874" s="32"/>
      <c r="BM874" s="115">
        <f>Familia!AV873</f>
        <v>0</v>
      </c>
      <c r="BN874" s="32"/>
      <c r="BO874" s="115">
        <f>Familia!AW873</f>
        <v>0</v>
      </c>
      <c r="BP874" s="32"/>
      <c r="BQ874" s="115">
        <f>Familia!AX873</f>
        <v>0</v>
      </c>
      <c r="BR874" s="32"/>
      <c r="BS874" s="115">
        <f>Familia!AY873</f>
        <v>0</v>
      </c>
      <c r="BT874" s="32"/>
      <c r="BU874" s="115">
        <f>Familia!AZ873</f>
        <v>0</v>
      </c>
      <c r="BV874" s="32"/>
      <c r="BW874" s="115">
        <f>Familia!BA873</f>
        <v>0</v>
      </c>
      <c r="BX874" s="32"/>
      <c r="BY874" s="32"/>
      <c r="BZ874" s="39"/>
      <c r="CA874" s="39"/>
      <c r="CB874" s="39"/>
      <c r="CC874" s="39"/>
      <c r="CD874" s="39"/>
      <c r="CE874" s="39"/>
      <c r="CF874" s="37"/>
      <c r="CG874" s="40"/>
      <c r="CH874" s="114">
        <f t="shared" si="13"/>
        <v>0</v>
      </c>
      <c r="CI874" s="41"/>
      <c r="CJ874" s="34"/>
      <c r="CK874" s="41"/>
      <c r="CL874" s="34"/>
      <c r="CM874" s="41"/>
      <c r="CN874" s="41"/>
      <c r="CO874" s="34"/>
      <c r="CP874" s="41"/>
      <c r="CQ874" s="37"/>
      <c r="CR874" s="40"/>
      <c r="CS874" s="37"/>
      <c r="CT874" s="37" t="s">
        <v>1597</v>
      </c>
      <c r="CV874" s="37"/>
    </row>
    <row r="875" spans="1:100">
      <c r="A875" s="21">
        <v>871</v>
      </c>
      <c r="B875" s="21">
        <f>Beneficiario!C872</f>
        <v>0</v>
      </c>
      <c r="C875" s="41"/>
      <c r="D875" s="37"/>
      <c r="E875" s="40"/>
      <c r="F875" s="77"/>
      <c r="G875" s="77"/>
      <c r="H875" s="37"/>
      <c r="I875" s="37"/>
      <c r="J875" s="37"/>
      <c r="K875" s="37"/>
      <c r="L875" s="37"/>
      <c r="M875" s="32"/>
      <c r="N875" s="41"/>
      <c r="O875" s="77"/>
      <c r="P875" s="77"/>
      <c r="Q875" s="37"/>
      <c r="R875" s="37"/>
      <c r="S875" s="37"/>
      <c r="T875" s="37"/>
      <c r="U875" s="37"/>
      <c r="V875" s="41"/>
      <c r="W875" s="77"/>
      <c r="X875" s="77"/>
      <c r="Y875" s="37"/>
      <c r="Z875" s="37"/>
      <c r="AA875" s="37"/>
      <c r="AB875" s="37"/>
      <c r="AC875" s="37"/>
      <c r="AD875" s="41"/>
      <c r="AE875" s="77"/>
      <c r="AF875" s="77"/>
      <c r="AG875" s="37"/>
      <c r="AH875" s="37"/>
      <c r="AI875" s="37"/>
      <c r="AJ875" s="37"/>
      <c r="AK875" s="37"/>
      <c r="AL875" s="41"/>
      <c r="AM875" s="77"/>
      <c r="AN875" s="77"/>
      <c r="AO875" s="37"/>
      <c r="AP875" s="37"/>
      <c r="AQ875" s="37"/>
      <c r="AR875" s="37"/>
      <c r="AS875" s="37"/>
      <c r="AT875" s="41"/>
      <c r="AU875" s="77"/>
      <c r="AV875" s="77"/>
      <c r="AW875" s="37"/>
      <c r="AX875" s="37"/>
      <c r="AY875" s="37"/>
      <c r="AZ875" s="37"/>
      <c r="BA875" s="37"/>
      <c r="BB875" s="41"/>
      <c r="BC875" s="77"/>
      <c r="BD875" s="77"/>
      <c r="BE875" s="37"/>
      <c r="BF875" s="37"/>
      <c r="BG875" s="37"/>
      <c r="BH875" s="37"/>
      <c r="BI875" s="37"/>
      <c r="BJ875" s="37"/>
      <c r="BK875" s="32"/>
      <c r="BL875" s="32"/>
      <c r="BM875" s="115">
        <f>Familia!AV874</f>
        <v>0</v>
      </c>
      <c r="BN875" s="32"/>
      <c r="BO875" s="115">
        <f>Familia!AW874</f>
        <v>0</v>
      </c>
      <c r="BP875" s="32"/>
      <c r="BQ875" s="115">
        <f>Familia!AX874</f>
        <v>0</v>
      </c>
      <c r="BR875" s="32"/>
      <c r="BS875" s="115">
        <f>Familia!AY874</f>
        <v>0</v>
      </c>
      <c r="BT875" s="32"/>
      <c r="BU875" s="115">
        <f>Familia!AZ874</f>
        <v>0</v>
      </c>
      <c r="BV875" s="32"/>
      <c r="BW875" s="115">
        <f>Familia!BA874</f>
        <v>0</v>
      </c>
      <c r="BX875" s="32"/>
      <c r="BY875" s="32"/>
      <c r="BZ875" s="39"/>
      <c r="CA875" s="39"/>
      <c r="CB875" s="39"/>
      <c r="CC875" s="39"/>
      <c r="CD875" s="39"/>
      <c r="CE875" s="39"/>
      <c r="CF875" s="37"/>
      <c r="CG875" s="40"/>
      <c r="CH875" s="114">
        <f t="shared" si="13"/>
        <v>0</v>
      </c>
      <c r="CI875" s="41"/>
      <c r="CJ875" s="34"/>
      <c r="CK875" s="41"/>
      <c r="CL875" s="34"/>
      <c r="CM875" s="41"/>
      <c r="CN875" s="41"/>
      <c r="CO875" s="34"/>
      <c r="CP875" s="41"/>
      <c r="CQ875" s="37"/>
      <c r="CR875" s="40"/>
      <c r="CS875" s="37"/>
      <c r="CT875" s="37" t="s">
        <v>1597</v>
      </c>
      <c r="CV875" s="37"/>
    </row>
    <row r="876" spans="1:100">
      <c r="A876" s="21">
        <v>872</v>
      </c>
      <c r="B876" s="21">
        <f>Beneficiario!C873</f>
        <v>0</v>
      </c>
      <c r="C876" s="41"/>
      <c r="D876" s="37"/>
      <c r="E876" s="40"/>
      <c r="F876" s="77"/>
      <c r="G876" s="77"/>
      <c r="H876" s="37"/>
      <c r="I876" s="37"/>
      <c r="J876" s="37"/>
      <c r="K876" s="37"/>
      <c r="L876" s="37"/>
      <c r="M876" s="32"/>
      <c r="N876" s="41"/>
      <c r="O876" s="77"/>
      <c r="P876" s="77"/>
      <c r="Q876" s="37"/>
      <c r="R876" s="37"/>
      <c r="S876" s="37"/>
      <c r="T876" s="37"/>
      <c r="U876" s="37"/>
      <c r="V876" s="41"/>
      <c r="W876" s="77"/>
      <c r="X876" s="77"/>
      <c r="Y876" s="37"/>
      <c r="Z876" s="37"/>
      <c r="AA876" s="37"/>
      <c r="AB876" s="37"/>
      <c r="AC876" s="37"/>
      <c r="AD876" s="41"/>
      <c r="AE876" s="77"/>
      <c r="AF876" s="77"/>
      <c r="AG876" s="37"/>
      <c r="AH876" s="37"/>
      <c r="AI876" s="37"/>
      <c r="AJ876" s="37"/>
      <c r="AK876" s="37"/>
      <c r="AL876" s="41"/>
      <c r="AM876" s="77"/>
      <c r="AN876" s="77"/>
      <c r="AO876" s="37"/>
      <c r="AP876" s="37"/>
      <c r="AQ876" s="37"/>
      <c r="AR876" s="37"/>
      <c r="AS876" s="37"/>
      <c r="AT876" s="41"/>
      <c r="AU876" s="77"/>
      <c r="AV876" s="77"/>
      <c r="AW876" s="37"/>
      <c r="AX876" s="37"/>
      <c r="AY876" s="37"/>
      <c r="AZ876" s="37"/>
      <c r="BA876" s="37"/>
      <c r="BB876" s="41"/>
      <c r="BC876" s="77"/>
      <c r="BD876" s="77"/>
      <c r="BE876" s="37"/>
      <c r="BF876" s="37"/>
      <c r="BG876" s="37"/>
      <c r="BH876" s="37"/>
      <c r="BI876" s="37"/>
      <c r="BJ876" s="37"/>
      <c r="BK876" s="32"/>
      <c r="BL876" s="32"/>
      <c r="BM876" s="115">
        <f>Familia!AV875</f>
        <v>0</v>
      </c>
      <c r="BN876" s="32"/>
      <c r="BO876" s="115">
        <f>Familia!AW875</f>
        <v>0</v>
      </c>
      <c r="BP876" s="32"/>
      <c r="BQ876" s="115">
        <f>Familia!AX875</f>
        <v>0</v>
      </c>
      <c r="BR876" s="32"/>
      <c r="BS876" s="115">
        <f>Familia!AY875</f>
        <v>0</v>
      </c>
      <c r="BT876" s="32"/>
      <c r="BU876" s="115">
        <f>Familia!AZ875</f>
        <v>0</v>
      </c>
      <c r="BV876" s="32"/>
      <c r="BW876" s="115">
        <f>Familia!BA875</f>
        <v>0</v>
      </c>
      <c r="BX876" s="32"/>
      <c r="BY876" s="32"/>
      <c r="BZ876" s="39"/>
      <c r="CA876" s="39"/>
      <c r="CB876" s="39"/>
      <c r="CC876" s="39"/>
      <c r="CD876" s="39"/>
      <c r="CE876" s="39"/>
      <c r="CF876" s="37"/>
      <c r="CG876" s="40"/>
      <c r="CH876" s="114">
        <f t="shared" si="13"/>
        <v>0</v>
      </c>
      <c r="CI876" s="41"/>
      <c r="CJ876" s="34"/>
      <c r="CK876" s="41"/>
      <c r="CL876" s="34"/>
      <c r="CM876" s="41"/>
      <c r="CN876" s="41"/>
      <c r="CO876" s="34"/>
      <c r="CP876" s="41"/>
      <c r="CQ876" s="37"/>
      <c r="CR876" s="40"/>
      <c r="CS876" s="37"/>
      <c r="CT876" s="37" t="s">
        <v>1597</v>
      </c>
      <c r="CV876" s="37"/>
    </row>
    <row r="877" spans="1:100">
      <c r="A877" s="21">
        <v>873</v>
      </c>
      <c r="B877" s="21">
        <f>Beneficiario!C874</f>
        <v>0</v>
      </c>
      <c r="C877" s="41"/>
      <c r="D877" s="37"/>
      <c r="E877" s="40"/>
      <c r="F877" s="77"/>
      <c r="G877" s="77"/>
      <c r="H877" s="37"/>
      <c r="I877" s="37"/>
      <c r="J877" s="37"/>
      <c r="K877" s="37"/>
      <c r="L877" s="37"/>
      <c r="M877" s="32"/>
      <c r="N877" s="41"/>
      <c r="O877" s="77"/>
      <c r="P877" s="77"/>
      <c r="Q877" s="37"/>
      <c r="R877" s="37"/>
      <c r="S877" s="37"/>
      <c r="T877" s="37"/>
      <c r="U877" s="37"/>
      <c r="V877" s="41"/>
      <c r="W877" s="77"/>
      <c r="X877" s="77"/>
      <c r="Y877" s="37"/>
      <c r="Z877" s="37"/>
      <c r="AA877" s="37"/>
      <c r="AB877" s="37"/>
      <c r="AC877" s="37"/>
      <c r="AD877" s="41"/>
      <c r="AE877" s="77"/>
      <c r="AF877" s="77"/>
      <c r="AG877" s="37"/>
      <c r="AH877" s="37"/>
      <c r="AI877" s="37"/>
      <c r="AJ877" s="37"/>
      <c r="AK877" s="37"/>
      <c r="AL877" s="41"/>
      <c r="AM877" s="77"/>
      <c r="AN877" s="77"/>
      <c r="AO877" s="37"/>
      <c r="AP877" s="37"/>
      <c r="AQ877" s="37"/>
      <c r="AR877" s="37"/>
      <c r="AS877" s="37"/>
      <c r="AT877" s="41"/>
      <c r="AU877" s="77"/>
      <c r="AV877" s="77"/>
      <c r="AW877" s="37"/>
      <c r="AX877" s="37"/>
      <c r="AY877" s="37"/>
      <c r="AZ877" s="37"/>
      <c r="BA877" s="37"/>
      <c r="BB877" s="41"/>
      <c r="BC877" s="77"/>
      <c r="BD877" s="77"/>
      <c r="BE877" s="37"/>
      <c r="BF877" s="37"/>
      <c r="BG877" s="37"/>
      <c r="BH877" s="37"/>
      <c r="BI877" s="37"/>
      <c r="BJ877" s="37"/>
      <c r="BK877" s="32"/>
      <c r="BL877" s="32"/>
      <c r="BM877" s="115">
        <f>Familia!AV876</f>
        <v>0</v>
      </c>
      <c r="BN877" s="32"/>
      <c r="BO877" s="115">
        <f>Familia!AW876</f>
        <v>0</v>
      </c>
      <c r="BP877" s="32"/>
      <c r="BQ877" s="115">
        <f>Familia!AX876</f>
        <v>0</v>
      </c>
      <c r="BR877" s="32"/>
      <c r="BS877" s="115">
        <f>Familia!AY876</f>
        <v>0</v>
      </c>
      <c r="BT877" s="32"/>
      <c r="BU877" s="115">
        <f>Familia!AZ876</f>
        <v>0</v>
      </c>
      <c r="BV877" s="32"/>
      <c r="BW877" s="115">
        <f>Familia!BA876</f>
        <v>0</v>
      </c>
      <c r="BX877" s="32"/>
      <c r="BY877" s="32"/>
      <c r="BZ877" s="39"/>
      <c r="CA877" s="39"/>
      <c r="CB877" s="39"/>
      <c r="CC877" s="39"/>
      <c r="CD877" s="39"/>
      <c r="CE877" s="39"/>
      <c r="CF877" s="37"/>
      <c r="CG877" s="40"/>
      <c r="CH877" s="114">
        <f t="shared" si="13"/>
        <v>0</v>
      </c>
      <c r="CI877" s="41"/>
      <c r="CJ877" s="34"/>
      <c r="CK877" s="41"/>
      <c r="CL877" s="34"/>
      <c r="CM877" s="41"/>
      <c r="CN877" s="41"/>
      <c r="CO877" s="34"/>
      <c r="CP877" s="41"/>
      <c r="CQ877" s="37"/>
      <c r="CR877" s="40"/>
      <c r="CS877" s="37"/>
      <c r="CT877" s="37" t="s">
        <v>1597</v>
      </c>
      <c r="CV877" s="37"/>
    </row>
    <row r="878" spans="1:100">
      <c r="A878" s="21">
        <v>874</v>
      </c>
      <c r="B878" s="21">
        <f>Beneficiario!C875</f>
        <v>0</v>
      </c>
      <c r="C878" s="41"/>
      <c r="D878" s="37"/>
      <c r="E878" s="40"/>
      <c r="F878" s="77"/>
      <c r="G878" s="77"/>
      <c r="H878" s="37"/>
      <c r="I878" s="37"/>
      <c r="J878" s="37"/>
      <c r="K878" s="37"/>
      <c r="L878" s="37"/>
      <c r="M878" s="32"/>
      <c r="N878" s="41"/>
      <c r="O878" s="77"/>
      <c r="P878" s="77"/>
      <c r="Q878" s="37"/>
      <c r="R878" s="37"/>
      <c r="S878" s="37"/>
      <c r="T878" s="37"/>
      <c r="U878" s="37"/>
      <c r="V878" s="41"/>
      <c r="W878" s="77"/>
      <c r="X878" s="77"/>
      <c r="Y878" s="37"/>
      <c r="Z878" s="37"/>
      <c r="AA878" s="37"/>
      <c r="AB878" s="37"/>
      <c r="AC878" s="37"/>
      <c r="AD878" s="41"/>
      <c r="AE878" s="77"/>
      <c r="AF878" s="77"/>
      <c r="AG878" s="37"/>
      <c r="AH878" s="37"/>
      <c r="AI878" s="37"/>
      <c r="AJ878" s="37"/>
      <c r="AK878" s="37"/>
      <c r="AL878" s="41"/>
      <c r="AM878" s="77"/>
      <c r="AN878" s="77"/>
      <c r="AO878" s="37"/>
      <c r="AP878" s="37"/>
      <c r="AQ878" s="37"/>
      <c r="AR878" s="37"/>
      <c r="AS878" s="37"/>
      <c r="AT878" s="41"/>
      <c r="AU878" s="77"/>
      <c r="AV878" s="77"/>
      <c r="AW878" s="37"/>
      <c r="AX878" s="37"/>
      <c r="AY878" s="37"/>
      <c r="AZ878" s="37"/>
      <c r="BA878" s="37"/>
      <c r="BB878" s="41"/>
      <c r="BC878" s="77"/>
      <c r="BD878" s="77"/>
      <c r="BE878" s="37"/>
      <c r="BF878" s="37"/>
      <c r="BG878" s="37"/>
      <c r="BH878" s="37"/>
      <c r="BI878" s="37"/>
      <c r="BJ878" s="37"/>
      <c r="BK878" s="32"/>
      <c r="BL878" s="32"/>
      <c r="BM878" s="115">
        <f>Familia!AV877</f>
        <v>0</v>
      </c>
      <c r="BN878" s="32"/>
      <c r="BO878" s="115">
        <f>Familia!AW877</f>
        <v>0</v>
      </c>
      <c r="BP878" s="32"/>
      <c r="BQ878" s="115">
        <f>Familia!AX877</f>
        <v>0</v>
      </c>
      <c r="BR878" s="32"/>
      <c r="BS878" s="115">
        <f>Familia!AY877</f>
        <v>0</v>
      </c>
      <c r="BT878" s="32"/>
      <c r="BU878" s="115">
        <f>Familia!AZ877</f>
        <v>0</v>
      </c>
      <c r="BV878" s="32"/>
      <c r="BW878" s="115">
        <f>Familia!BA877</f>
        <v>0</v>
      </c>
      <c r="BX878" s="32"/>
      <c r="BY878" s="32"/>
      <c r="BZ878" s="39"/>
      <c r="CA878" s="39"/>
      <c r="CB878" s="39"/>
      <c r="CC878" s="39"/>
      <c r="CD878" s="39"/>
      <c r="CE878" s="39"/>
      <c r="CF878" s="37"/>
      <c r="CG878" s="40"/>
      <c r="CH878" s="114">
        <f t="shared" si="13"/>
        <v>0</v>
      </c>
      <c r="CI878" s="41"/>
      <c r="CJ878" s="34"/>
      <c r="CK878" s="41"/>
      <c r="CL878" s="34"/>
      <c r="CM878" s="41"/>
      <c r="CN878" s="41"/>
      <c r="CO878" s="34"/>
      <c r="CP878" s="41"/>
      <c r="CQ878" s="37"/>
      <c r="CR878" s="40"/>
      <c r="CS878" s="37"/>
      <c r="CT878" s="37" t="s">
        <v>1597</v>
      </c>
      <c r="CV878" s="37"/>
    </row>
    <row r="879" spans="1:100">
      <c r="A879" s="21">
        <v>875</v>
      </c>
      <c r="B879" s="21">
        <f>Beneficiario!C876</f>
        <v>0</v>
      </c>
      <c r="C879" s="41"/>
      <c r="D879" s="37"/>
      <c r="E879" s="40"/>
      <c r="F879" s="77"/>
      <c r="G879" s="77"/>
      <c r="H879" s="37"/>
      <c r="I879" s="37"/>
      <c r="J879" s="37"/>
      <c r="K879" s="37"/>
      <c r="L879" s="37"/>
      <c r="M879" s="32"/>
      <c r="N879" s="41"/>
      <c r="O879" s="77"/>
      <c r="P879" s="77"/>
      <c r="Q879" s="37"/>
      <c r="R879" s="37"/>
      <c r="S879" s="37"/>
      <c r="T879" s="37"/>
      <c r="U879" s="37"/>
      <c r="V879" s="41"/>
      <c r="W879" s="77"/>
      <c r="X879" s="77"/>
      <c r="Y879" s="37"/>
      <c r="Z879" s="37"/>
      <c r="AA879" s="37"/>
      <c r="AB879" s="37"/>
      <c r="AC879" s="37"/>
      <c r="AD879" s="41"/>
      <c r="AE879" s="77"/>
      <c r="AF879" s="77"/>
      <c r="AG879" s="37"/>
      <c r="AH879" s="37"/>
      <c r="AI879" s="37"/>
      <c r="AJ879" s="37"/>
      <c r="AK879" s="37"/>
      <c r="AL879" s="41"/>
      <c r="AM879" s="77"/>
      <c r="AN879" s="77"/>
      <c r="AO879" s="37"/>
      <c r="AP879" s="37"/>
      <c r="AQ879" s="37"/>
      <c r="AR879" s="37"/>
      <c r="AS879" s="37"/>
      <c r="AT879" s="41"/>
      <c r="AU879" s="77"/>
      <c r="AV879" s="77"/>
      <c r="AW879" s="37"/>
      <c r="AX879" s="37"/>
      <c r="AY879" s="37"/>
      <c r="AZ879" s="37"/>
      <c r="BA879" s="37"/>
      <c r="BB879" s="41"/>
      <c r="BC879" s="77"/>
      <c r="BD879" s="77"/>
      <c r="BE879" s="37"/>
      <c r="BF879" s="37"/>
      <c r="BG879" s="37"/>
      <c r="BH879" s="37"/>
      <c r="BI879" s="37"/>
      <c r="BJ879" s="37"/>
      <c r="BK879" s="32"/>
      <c r="BL879" s="32"/>
      <c r="BM879" s="115">
        <f>Familia!AV878</f>
        <v>0</v>
      </c>
      <c r="BN879" s="32"/>
      <c r="BO879" s="115">
        <f>Familia!AW878</f>
        <v>0</v>
      </c>
      <c r="BP879" s="32"/>
      <c r="BQ879" s="115">
        <f>Familia!AX878</f>
        <v>0</v>
      </c>
      <c r="BR879" s="32"/>
      <c r="BS879" s="115">
        <f>Familia!AY878</f>
        <v>0</v>
      </c>
      <c r="BT879" s="32"/>
      <c r="BU879" s="115">
        <f>Familia!AZ878</f>
        <v>0</v>
      </c>
      <c r="BV879" s="32"/>
      <c r="BW879" s="115">
        <f>Familia!BA878</f>
        <v>0</v>
      </c>
      <c r="BX879" s="32"/>
      <c r="BY879" s="32"/>
      <c r="BZ879" s="39"/>
      <c r="CA879" s="39"/>
      <c r="CB879" s="39"/>
      <c r="CC879" s="39"/>
      <c r="CD879" s="39"/>
      <c r="CE879" s="39"/>
      <c r="CF879" s="37"/>
      <c r="CG879" s="40"/>
      <c r="CH879" s="114">
        <f t="shared" si="13"/>
        <v>0</v>
      </c>
      <c r="CI879" s="41"/>
      <c r="CJ879" s="34"/>
      <c r="CK879" s="41"/>
      <c r="CL879" s="34"/>
      <c r="CM879" s="41"/>
      <c r="CN879" s="41"/>
      <c r="CO879" s="34"/>
      <c r="CP879" s="41"/>
      <c r="CQ879" s="37"/>
      <c r="CR879" s="40"/>
      <c r="CS879" s="37"/>
      <c r="CT879" s="37" t="s">
        <v>1597</v>
      </c>
      <c r="CV879" s="37"/>
    </row>
    <row r="880" spans="1:100">
      <c r="A880" s="21">
        <v>876</v>
      </c>
      <c r="B880" s="21">
        <f>Beneficiario!C877</f>
        <v>0</v>
      </c>
      <c r="C880" s="41"/>
      <c r="D880" s="37"/>
      <c r="E880" s="40"/>
      <c r="F880" s="77"/>
      <c r="G880" s="77"/>
      <c r="H880" s="37"/>
      <c r="I880" s="37"/>
      <c r="J880" s="37"/>
      <c r="K880" s="37"/>
      <c r="L880" s="37"/>
      <c r="M880" s="32"/>
      <c r="N880" s="41"/>
      <c r="O880" s="77"/>
      <c r="P880" s="77"/>
      <c r="Q880" s="37"/>
      <c r="R880" s="37"/>
      <c r="S880" s="37"/>
      <c r="T880" s="37"/>
      <c r="U880" s="37"/>
      <c r="V880" s="41"/>
      <c r="W880" s="77"/>
      <c r="X880" s="77"/>
      <c r="Y880" s="37"/>
      <c r="Z880" s="37"/>
      <c r="AA880" s="37"/>
      <c r="AB880" s="37"/>
      <c r="AC880" s="37"/>
      <c r="AD880" s="41"/>
      <c r="AE880" s="77"/>
      <c r="AF880" s="77"/>
      <c r="AG880" s="37"/>
      <c r="AH880" s="37"/>
      <c r="AI880" s="37"/>
      <c r="AJ880" s="37"/>
      <c r="AK880" s="37"/>
      <c r="AL880" s="41"/>
      <c r="AM880" s="77"/>
      <c r="AN880" s="77"/>
      <c r="AO880" s="37"/>
      <c r="AP880" s="37"/>
      <c r="AQ880" s="37"/>
      <c r="AR880" s="37"/>
      <c r="AS880" s="37"/>
      <c r="AT880" s="41"/>
      <c r="AU880" s="77"/>
      <c r="AV880" s="77"/>
      <c r="AW880" s="37"/>
      <c r="AX880" s="37"/>
      <c r="AY880" s="37"/>
      <c r="AZ880" s="37"/>
      <c r="BA880" s="37"/>
      <c r="BB880" s="41"/>
      <c r="BC880" s="77"/>
      <c r="BD880" s="77"/>
      <c r="BE880" s="37"/>
      <c r="BF880" s="37"/>
      <c r="BG880" s="37"/>
      <c r="BH880" s="37"/>
      <c r="BI880" s="37"/>
      <c r="BJ880" s="37"/>
      <c r="BK880" s="32"/>
      <c r="BL880" s="32"/>
      <c r="BM880" s="115">
        <f>Familia!AV879</f>
        <v>0</v>
      </c>
      <c r="BN880" s="32"/>
      <c r="BO880" s="115">
        <f>Familia!AW879</f>
        <v>0</v>
      </c>
      <c r="BP880" s="32"/>
      <c r="BQ880" s="115">
        <f>Familia!AX879</f>
        <v>0</v>
      </c>
      <c r="BR880" s="32"/>
      <c r="BS880" s="115">
        <f>Familia!AY879</f>
        <v>0</v>
      </c>
      <c r="BT880" s="32"/>
      <c r="BU880" s="115">
        <f>Familia!AZ879</f>
        <v>0</v>
      </c>
      <c r="BV880" s="32"/>
      <c r="BW880" s="115">
        <f>Familia!BA879</f>
        <v>0</v>
      </c>
      <c r="BX880" s="32"/>
      <c r="BY880" s="32"/>
      <c r="BZ880" s="39"/>
      <c r="CA880" s="39"/>
      <c r="CB880" s="39"/>
      <c r="CC880" s="39"/>
      <c r="CD880" s="39"/>
      <c r="CE880" s="39"/>
      <c r="CF880" s="37"/>
      <c r="CG880" s="40"/>
      <c r="CH880" s="114">
        <f t="shared" si="13"/>
        <v>0</v>
      </c>
      <c r="CI880" s="41"/>
      <c r="CJ880" s="34"/>
      <c r="CK880" s="41"/>
      <c r="CL880" s="34"/>
      <c r="CM880" s="41"/>
      <c r="CN880" s="41"/>
      <c r="CO880" s="34"/>
      <c r="CP880" s="41"/>
      <c r="CQ880" s="37"/>
      <c r="CR880" s="40"/>
      <c r="CS880" s="37"/>
      <c r="CT880" s="37" t="s">
        <v>1597</v>
      </c>
      <c r="CV880" s="37"/>
    </row>
    <row r="881" spans="1:100">
      <c r="A881" s="21">
        <v>877</v>
      </c>
      <c r="B881" s="21">
        <f>Beneficiario!C878</f>
        <v>0</v>
      </c>
      <c r="C881" s="41"/>
      <c r="D881" s="37"/>
      <c r="E881" s="40"/>
      <c r="F881" s="77"/>
      <c r="G881" s="77"/>
      <c r="H881" s="37"/>
      <c r="I881" s="37"/>
      <c r="J881" s="37"/>
      <c r="K881" s="37"/>
      <c r="L881" s="37"/>
      <c r="M881" s="32"/>
      <c r="N881" s="41"/>
      <c r="O881" s="77"/>
      <c r="P881" s="77"/>
      <c r="Q881" s="37"/>
      <c r="R881" s="37"/>
      <c r="S881" s="37"/>
      <c r="T881" s="37"/>
      <c r="U881" s="37"/>
      <c r="V881" s="41"/>
      <c r="W881" s="77"/>
      <c r="X881" s="77"/>
      <c r="Y881" s="37"/>
      <c r="Z881" s="37"/>
      <c r="AA881" s="37"/>
      <c r="AB881" s="37"/>
      <c r="AC881" s="37"/>
      <c r="AD881" s="41"/>
      <c r="AE881" s="77"/>
      <c r="AF881" s="77"/>
      <c r="AG881" s="37"/>
      <c r="AH881" s="37"/>
      <c r="AI881" s="37"/>
      <c r="AJ881" s="37"/>
      <c r="AK881" s="37"/>
      <c r="AL881" s="41"/>
      <c r="AM881" s="77"/>
      <c r="AN881" s="77"/>
      <c r="AO881" s="37"/>
      <c r="AP881" s="37"/>
      <c r="AQ881" s="37"/>
      <c r="AR881" s="37"/>
      <c r="AS881" s="37"/>
      <c r="AT881" s="41"/>
      <c r="AU881" s="77"/>
      <c r="AV881" s="77"/>
      <c r="AW881" s="37"/>
      <c r="AX881" s="37"/>
      <c r="AY881" s="37"/>
      <c r="AZ881" s="37"/>
      <c r="BA881" s="37"/>
      <c r="BB881" s="41"/>
      <c r="BC881" s="77"/>
      <c r="BD881" s="77"/>
      <c r="BE881" s="37"/>
      <c r="BF881" s="37"/>
      <c r="BG881" s="37"/>
      <c r="BH881" s="37"/>
      <c r="BI881" s="37"/>
      <c r="BJ881" s="37"/>
      <c r="BK881" s="32"/>
      <c r="BL881" s="32"/>
      <c r="BM881" s="115">
        <f>Familia!AV880</f>
        <v>0</v>
      </c>
      <c r="BN881" s="32"/>
      <c r="BO881" s="115">
        <f>Familia!AW880</f>
        <v>0</v>
      </c>
      <c r="BP881" s="32"/>
      <c r="BQ881" s="115">
        <f>Familia!AX880</f>
        <v>0</v>
      </c>
      <c r="BR881" s="32"/>
      <c r="BS881" s="115">
        <f>Familia!AY880</f>
        <v>0</v>
      </c>
      <c r="BT881" s="32"/>
      <c r="BU881" s="115">
        <f>Familia!AZ880</f>
        <v>0</v>
      </c>
      <c r="BV881" s="32"/>
      <c r="BW881" s="115">
        <f>Familia!BA880</f>
        <v>0</v>
      </c>
      <c r="BX881" s="32"/>
      <c r="BY881" s="32"/>
      <c r="BZ881" s="39"/>
      <c r="CA881" s="39"/>
      <c r="CB881" s="39"/>
      <c r="CC881" s="39"/>
      <c r="CD881" s="39"/>
      <c r="CE881" s="39"/>
      <c r="CF881" s="37"/>
      <c r="CG881" s="40"/>
      <c r="CH881" s="114">
        <f t="shared" si="13"/>
        <v>0</v>
      </c>
      <c r="CI881" s="41"/>
      <c r="CJ881" s="34"/>
      <c r="CK881" s="41"/>
      <c r="CL881" s="34"/>
      <c r="CM881" s="41"/>
      <c r="CN881" s="41"/>
      <c r="CO881" s="34"/>
      <c r="CP881" s="41"/>
      <c r="CQ881" s="37"/>
      <c r="CR881" s="40"/>
      <c r="CS881" s="37"/>
      <c r="CT881" s="37" t="s">
        <v>1597</v>
      </c>
      <c r="CV881" s="37"/>
    </row>
    <row r="882" spans="1:100">
      <c r="A882" s="21">
        <v>878</v>
      </c>
      <c r="B882" s="21">
        <f>Beneficiario!C879</f>
        <v>0</v>
      </c>
      <c r="C882" s="41"/>
      <c r="D882" s="37"/>
      <c r="E882" s="40"/>
      <c r="F882" s="77"/>
      <c r="G882" s="77"/>
      <c r="H882" s="37"/>
      <c r="I882" s="37"/>
      <c r="J882" s="37"/>
      <c r="K882" s="37"/>
      <c r="L882" s="37"/>
      <c r="M882" s="32"/>
      <c r="N882" s="41"/>
      <c r="O882" s="77"/>
      <c r="P882" s="77"/>
      <c r="Q882" s="37"/>
      <c r="R882" s="37"/>
      <c r="S882" s="37"/>
      <c r="T882" s="37"/>
      <c r="U882" s="37"/>
      <c r="V882" s="41"/>
      <c r="W882" s="77"/>
      <c r="X882" s="77"/>
      <c r="Y882" s="37"/>
      <c r="Z882" s="37"/>
      <c r="AA882" s="37"/>
      <c r="AB882" s="37"/>
      <c r="AC882" s="37"/>
      <c r="AD882" s="41"/>
      <c r="AE882" s="77"/>
      <c r="AF882" s="77"/>
      <c r="AG882" s="37"/>
      <c r="AH882" s="37"/>
      <c r="AI882" s="37"/>
      <c r="AJ882" s="37"/>
      <c r="AK882" s="37"/>
      <c r="AL882" s="41"/>
      <c r="AM882" s="77"/>
      <c r="AN882" s="77"/>
      <c r="AO882" s="37"/>
      <c r="AP882" s="37"/>
      <c r="AQ882" s="37"/>
      <c r="AR882" s="37"/>
      <c r="AS882" s="37"/>
      <c r="AT882" s="41"/>
      <c r="AU882" s="77"/>
      <c r="AV882" s="77"/>
      <c r="AW882" s="37"/>
      <c r="AX882" s="37"/>
      <c r="AY882" s="37"/>
      <c r="AZ882" s="37"/>
      <c r="BA882" s="37"/>
      <c r="BB882" s="41"/>
      <c r="BC882" s="77"/>
      <c r="BD882" s="77"/>
      <c r="BE882" s="37"/>
      <c r="BF882" s="37"/>
      <c r="BG882" s="37"/>
      <c r="BH882" s="37"/>
      <c r="BI882" s="37"/>
      <c r="BJ882" s="37"/>
      <c r="BK882" s="32"/>
      <c r="BL882" s="32"/>
      <c r="BM882" s="115">
        <f>Familia!AV881</f>
        <v>0</v>
      </c>
      <c r="BN882" s="32"/>
      <c r="BO882" s="115">
        <f>Familia!AW881</f>
        <v>0</v>
      </c>
      <c r="BP882" s="32"/>
      <c r="BQ882" s="115">
        <f>Familia!AX881</f>
        <v>0</v>
      </c>
      <c r="BR882" s="32"/>
      <c r="BS882" s="115">
        <f>Familia!AY881</f>
        <v>0</v>
      </c>
      <c r="BT882" s="32"/>
      <c r="BU882" s="115">
        <f>Familia!AZ881</f>
        <v>0</v>
      </c>
      <c r="BV882" s="32"/>
      <c r="BW882" s="115">
        <f>Familia!BA881</f>
        <v>0</v>
      </c>
      <c r="BX882" s="32"/>
      <c r="BY882" s="32"/>
      <c r="BZ882" s="39"/>
      <c r="CA882" s="39"/>
      <c r="CB882" s="39"/>
      <c r="CC882" s="39"/>
      <c r="CD882" s="39"/>
      <c r="CE882" s="39"/>
      <c r="CF882" s="37"/>
      <c r="CG882" s="40"/>
      <c r="CH882" s="114">
        <f t="shared" si="13"/>
        <v>0</v>
      </c>
      <c r="CI882" s="41"/>
      <c r="CJ882" s="34"/>
      <c r="CK882" s="41"/>
      <c r="CL882" s="34"/>
      <c r="CM882" s="41"/>
      <c r="CN882" s="41"/>
      <c r="CO882" s="34"/>
      <c r="CP882" s="41"/>
      <c r="CQ882" s="37"/>
      <c r="CR882" s="40"/>
      <c r="CS882" s="37"/>
      <c r="CT882" s="37" t="s">
        <v>1597</v>
      </c>
      <c r="CV882" s="37"/>
    </row>
    <row r="883" spans="1:100">
      <c r="A883" s="21">
        <v>879</v>
      </c>
      <c r="B883" s="21">
        <f>Beneficiario!C880</f>
        <v>0</v>
      </c>
      <c r="C883" s="41"/>
      <c r="D883" s="37"/>
      <c r="E883" s="40"/>
      <c r="F883" s="77"/>
      <c r="G883" s="77"/>
      <c r="H883" s="37"/>
      <c r="I883" s="37"/>
      <c r="J883" s="37"/>
      <c r="K883" s="37"/>
      <c r="L883" s="37"/>
      <c r="M883" s="32"/>
      <c r="N883" s="41"/>
      <c r="O883" s="77"/>
      <c r="P883" s="77"/>
      <c r="Q883" s="37"/>
      <c r="R883" s="37"/>
      <c r="S883" s="37"/>
      <c r="T883" s="37"/>
      <c r="U883" s="37"/>
      <c r="V883" s="41"/>
      <c r="W883" s="77"/>
      <c r="X883" s="77"/>
      <c r="Y883" s="37"/>
      <c r="Z883" s="37"/>
      <c r="AA883" s="37"/>
      <c r="AB883" s="37"/>
      <c r="AC883" s="37"/>
      <c r="AD883" s="41"/>
      <c r="AE883" s="77"/>
      <c r="AF883" s="77"/>
      <c r="AG883" s="37"/>
      <c r="AH883" s="37"/>
      <c r="AI883" s="37"/>
      <c r="AJ883" s="37"/>
      <c r="AK883" s="37"/>
      <c r="AL883" s="41"/>
      <c r="AM883" s="77"/>
      <c r="AN883" s="77"/>
      <c r="AO883" s="37"/>
      <c r="AP883" s="37"/>
      <c r="AQ883" s="37"/>
      <c r="AR883" s="37"/>
      <c r="AS883" s="37"/>
      <c r="AT883" s="41"/>
      <c r="AU883" s="77"/>
      <c r="AV883" s="77"/>
      <c r="AW883" s="37"/>
      <c r="AX883" s="37"/>
      <c r="AY883" s="37"/>
      <c r="AZ883" s="37"/>
      <c r="BA883" s="37"/>
      <c r="BB883" s="41"/>
      <c r="BC883" s="77"/>
      <c r="BD883" s="77"/>
      <c r="BE883" s="37"/>
      <c r="BF883" s="37"/>
      <c r="BG883" s="37"/>
      <c r="BH883" s="37"/>
      <c r="BI883" s="37"/>
      <c r="BJ883" s="37"/>
      <c r="BK883" s="32"/>
      <c r="BL883" s="32"/>
      <c r="BM883" s="115">
        <f>Familia!AV882</f>
        <v>0</v>
      </c>
      <c r="BN883" s="32"/>
      <c r="BO883" s="115">
        <f>Familia!AW882</f>
        <v>0</v>
      </c>
      <c r="BP883" s="32"/>
      <c r="BQ883" s="115">
        <f>Familia!AX882</f>
        <v>0</v>
      </c>
      <c r="BR883" s="32"/>
      <c r="BS883" s="115">
        <f>Familia!AY882</f>
        <v>0</v>
      </c>
      <c r="BT883" s="32"/>
      <c r="BU883" s="115">
        <f>Familia!AZ882</f>
        <v>0</v>
      </c>
      <c r="BV883" s="32"/>
      <c r="BW883" s="115">
        <f>Familia!BA882</f>
        <v>0</v>
      </c>
      <c r="BX883" s="32"/>
      <c r="BY883" s="32"/>
      <c r="BZ883" s="39"/>
      <c r="CA883" s="39"/>
      <c r="CB883" s="39"/>
      <c r="CC883" s="39"/>
      <c r="CD883" s="39"/>
      <c r="CE883" s="39"/>
      <c r="CF883" s="37"/>
      <c r="CG883" s="40"/>
      <c r="CH883" s="114">
        <f t="shared" si="13"/>
        <v>0</v>
      </c>
      <c r="CI883" s="41"/>
      <c r="CJ883" s="34"/>
      <c r="CK883" s="41"/>
      <c r="CL883" s="34"/>
      <c r="CM883" s="41"/>
      <c r="CN883" s="41"/>
      <c r="CO883" s="34"/>
      <c r="CP883" s="41"/>
      <c r="CQ883" s="37"/>
      <c r="CR883" s="40"/>
      <c r="CS883" s="37"/>
      <c r="CT883" s="37" t="s">
        <v>1597</v>
      </c>
      <c r="CV883" s="37"/>
    </row>
    <row r="884" spans="1:100">
      <c r="A884" s="21">
        <v>880</v>
      </c>
      <c r="B884" s="21">
        <f>Beneficiario!C881</f>
        <v>0</v>
      </c>
      <c r="C884" s="41"/>
      <c r="D884" s="37"/>
      <c r="E884" s="40"/>
      <c r="F884" s="77"/>
      <c r="G884" s="77"/>
      <c r="H884" s="37"/>
      <c r="I884" s="37"/>
      <c r="J884" s="37"/>
      <c r="K884" s="37"/>
      <c r="L884" s="37"/>
      <c r="M884" s="32"/>
      <c r="N884" s="41"/>
      <c r="O884" s="77"/>
      <c r="P884" s="77"/>
      <c r="Q884" s="37"/>
      <c r="R884" s="37"/>
      <c r="S884" s="37"/>
      <c r="T884" s="37"/>
      <c r="U884" s="37"/>
      <c r="V884" s="41"/>
      <c r="W884" s="77"/>
      <c r="X884" s="77"/>
      <c r="Y884" s="37"/>
      <c r="Z884" s="37"/>
      <c r="AA884" s="37"/>
      <c r="AB884" s="37"/>
      <c r="AC884" s="37"/>
      <c r="AD884" s="41"/>
      <c r="AE884" s="77"/>
      <c r="AF884" s="77"/>
      <c r="AG884" s="37"/>
      <c r="AH884" s="37"/>
      <c r="AI884" s="37"/>
      <c r="AJ884" s="37"/>
      <c r="AK884" s="37"/>
      <c r="AL884" s="41"/>
      <c r="AM884" s="77"/>
      <c r="AN884" s="77"/>
      <c r="AO884" s="37"/>
      <c r="AP884" s="37"/>
      <c r="AQ884" s="37"/>
      <c r="AR884" s="37"/>
      <c r="AS884" s="37"/>
      <c r="AT884" s="41"/>
      <c r="AU884" s="77"/>
      <c r="AV884" s="77"/>
      <c r="AW884" s="37"/>
      <c r="AX884" s="37"/>
      <c r="AY884" s="37"/>
      <c r="AZ884" s="37"/>
      <c r="BA884" s="37"/>
      <c r="BB884" s="41"/>
      <c r="BC884" s="77"/>
      <c r="BD884" s="77"/>
      <c r="BE884" s="37"/>
      <c r="BF884" s="37"/>
      <c r="BG884" s="37"/>
      <c r="BH884" s="37"/>
      <c r="BI884" s="37"/>
      <c r="BJ884" s="37"/>
      <c r="BK884" s="32"/>
      <c r="BL884" s="32"/>
      <c r="BM884" s="115">
        <f>Familia!AV883</f>
        <v>0</v>
      </c>
      <c r="BN884" s="32"/>
      <c r="BO884" s="115">
        <f>Familia!AW883</f>
        <v>0</v>
      </c>
      <c r="BP884" s="32"/>
      <c r="BQ884" s="115">
        <f>Familia!AX883</f>
        <v>0</v>
      </c>
      <c r="BR884" s="32"/>
      <c r="BS884" s="115">
        <f>Familia!AY883</f>
        <v>0</v>
      </c>
      <c r="BT884" s="32"/>
      <c r="BU884" s="115">
        <f>Familia!AZ883</f>
        <v>0</v>
      </c>
      <c r="BV884" s="32"/>
      <c r="BW884" s="115">
        <f>Familia!BA883</f>
        <v>0</v>
      </c>
      <c r="BX884" s="32"/>
      <c r="BY884" s="32"/>
      <c r="BZ884" s="39"/>
      <c r="CA884" s="39"/>
      <c r="CB884" s="39"/>
      <c r="CC884" s="39"/>
      <c r="CD884" s="39"/>
      <c r="CE884" s="39"/>
      <c r="CF884" s="37"/>
      <c r="CG884" s="40"/>
      <c r="CH884" s="114">
        <f t="shared" si="13"/>
        <v>0</v>
      </c>
      <c r="CI884" s="41"/>
      <c r="CJ884" s="34"/>
      <c r="CK884" s="41"/>
      <c r="CL884" s="34"/>
      <c r="CM884" s="41"/>
      <c r="CN884" s="41"/>
      <c r="CO884" s="34"/>
      <c r="CP884" s="41"/>
      <c r="CQ884" s="37"/>
      <c r="CR884" s="40"/>
      <c r="CS884" s="37"/>
      <c r="CT884" s="37" t="s">
        <v>1597</v>
      </c>
      <c r="CV884" s="37"/>
    </row>
    <row r="885" spans="1:100">
      <c r="A885" s="21">
        <v>881</v>
      </c>
      <c r="B885" s="21">
        <f>Beneficiario!C882</f>
        <v>0</v>
      </c>
      <c r="C885" s="41"/>
      <c r="D885" s="37"/>
      <c r="E885" s="40"/>
      <c r="F885" s="77"/>
      <c r="G885" s="77"/>
      <c r="H885" s="37"/>
      <c r="I885" s="37"/>
      <c r="J885" s="37"/>
      <c r="K885" s="37"/>
      <c r="L885" s="37"/>
      <c r="M885" s="32"/>
      <c r="N885" s="41"/>
      <c r="O885" s="77"/>
      <c r="P885" s="77"/>
      <c r="Q885" s="37"/>
      <c r="R885" s="37"/>
      <c r="S885" s="37"/>
      <c r="T885" s="37"/>
      <c r="U885" s="37"/>
      <c r="V885" s="41"/>
      <c r="W885" s="77"/>
      <c r="X885" s="77"/>
      <c r="Y885" s="37"/>
      <c r="Z885" s="37"/>
      <c r="AA885" s="37"/>
      <c r="AB885" s="37"/>
      <c r="AC885" s="37"/>
      <c r="AD885" s="41"/>
      <c r="AE885" s="77"/>
      <c r="AF885" s="77"/>
      <c r="AG885" s="37"/>
      <c r="AH885" s="37"/>
      <c r="AI885" s="37"/>
      <c r="AJ885" s="37"/>
      <c r="AK885" s="37"/>
      <c r="AL885" s="41"/>
      <c r="AM885" s="77"/>
      <c r="AN885" s="77"/>
      <c r="AO885" s="37"/>
      <c r="AP885" s="37"/>
      <c r="AQ885" s="37"/>
      <c r="AR885" s="37"/>
      <c r="AS885" s="37"/>
      <c r="AT885" s="41"/>
      <c r="AU885" s="77"/>
      <c r="AV885" s="77"/>
      <c r="AW885" s="37"/>
      <c r="AX885" s="37"/>
      <c r="AY885" s="37"/>
      <c r="AZ885" s="37"/>
      <c r="BA885" s="37"/>
      <c r="BB885" s="41"/>
      <c r="BC885" s="77"/>
      <c r="BD885" s="77"/>
      <c r="BE885" s="37"/>
      <c r="BF885" s="37"/>
      <c r="BG885" s="37"/>
      <c r="BH885" s="37"/>
      <c r="BI885" s="37"/>
      <c r="BJ885" s="37"/>
      <c r="BK885" s="32"/>
      <c r="BL885" s="32"/>
      <c r="BM885" s="115">
        <f>Familia!AV884</f>
        <v>0</v>
      </c>
      <c r="BN885" s="32"/>
      <c r="BO885" s="115">
        <f>Familia!AW884</f>
        <v>0</v>
      </c>
      <c r="BP885" s="32"/>
      <c r="BQ885" s="115">
        <f>Familia!AX884</f>
        <v>0</v>
      </c>
      <c r="BR885" s="32"/>
      <c r="BS885" s="115">
        <f>Familia!AY884</f>
        <v>0</v>
      </c>
      <c r="BT885" s="32"/>
      <c r="BU885" s="115">
        <f>Familia!AZ884</f>
        <v>0</v>
      </c>
      <c r="BV885" s="32"/>
      <c r="BW885" s="115">
        <f>Familia!BA884</f>
        <v>0</v>
      </c>
      <c r="BX885" s="32"/>
      <c r="BY885" s="32"/>
      <c r="BZ885" s="39"/>
      <c r="CA885" s="39"/>
      <c r="CB885" s="39"/>
      <c r="CC885" s="39"/>
      <c r="CD885" s="39"/>
      <c r="CE885" s="39"/>
      <c r="CF885" s="37"/>
      <c r="CG885" s="40"/>
      <c r="CH885" s="114">
        <f t="shared" si="13"/>
        <v>0</v>
      </c>
      <c r="CI885" s="41"/>
      <c r="CJ885" s="34"/>
      <c r="CK885" s="41"/>
      <c r="CL885" s="34"/>
      <c r="CM885" s="41"/>
      <c r="CN885" s="41"/>
      <c r="CO885" s="34"/>
      <c r="CP885" s="41"/>
      <c r="CQ885" s="37"/>
      <c r="CR885" s="40"/>
      <c r="CS885" s="37"/>
      <c r="CT885" s="37" t="s">
        <v>1597</v>
      </c>
      <c r="CV885" s="37"/>
    </row>
    <row r="886" spans="1:100">
      <c r="A886" s="21">
        <v>882</v>
      </c>
      <c r="B886" s="21">
        <f>Beneficiario!C883</f>
        <v>0</v>
      </c>
      <c r="C886" s="41"/>
      <c r="D886" s="37"/>
      <c r="E886" s="40"/>
      <c r="F886" s="77"/>
      <c r="G886" s="77"/>
      <c r="H886" s="37"/>
      <c r="I886" s="37"/>
      <c r="J886" s="37"/>
      <c r="K886" s="37"/>
      <c r="L886" s="37"/>
      <c r="M886" s="32"/>
      <c r="N886" s="41"/>
      <c r="O886" s="77"/>
      <c r="P886" s="77"/>
      <c r="Q886" s="37"/>
      <c r="R886" s="37"/>
      <c r="S886" s="37"/>
      <c r="T886" s="37"/>
      <c r="U886" s="37"/>
      <c r="V886" s="41"/>
      <c r="W886" s="77"/>
      <c r="X886" s="77"/>
      <c r="Y886" s="37"/>
      <c r="Z886" s="37"/>
      <c r="AA886" s="37"/>
      <c r="AB886" s="37"/>
      <c r="AC886" s="37"/>
      <c r="AD886" s="41"/>
      <c r="AE886" s="77"/>
      <c r="AF886" s="77"/>
      <c r="AG886" s="37"/>
      <c r="AH886" s="37"/>
      <c r="AI886" s="37"/>
      <c r="AJ886" s="37"/>
      <c r="AK886" s="37"/>
      <c r="AL886" s="41"/>
      <c r="AM886" s="77"/>
      <c r="AN886" s="77"/>
      <c r="AO886" s="37"/>
      <c r="AP886" s="37"/>
      <c r="AQ886" s="37"/>
      <c r="AR886" s="37"/>
      <c r="AS886" s="37"/>
      <c r="AT886" s="41"/>
      <c r="AU886" s="77"/>
      <c r="AV886" s="77"/>
      <c r="AW886" s="37"/>
      <c r="AX886" s="37"/>
      <c r="AY886" s="37"/>
      <c r="AZ886" s="37"/>
      <c r="BA886" s="37"/>
      <c r="BB886" s="41"/>
      <c r="BC886" s="77"/>
      <c r="BD886" s="77"/>
      <c r="BE886" s="37"/>
      <c r="BF886" s="37"/>
      <c r="BG886" s="37"/>
      <c r="BH886" s="37"/>
      <c r="BI886" s="37"/>
      <c r="BJ886" s="37"/>
      <c r="BK886" s="32"/>
      <c r="BL886" s="32"/>
      <c r="BM886" s="115">
        <f>Familia!AV885</f>
        <v>0</v>
      </c>
      <c r="BN886" s="32"/>
      <c r="BO886" s="115">
        <f>Familia!AW885</f>
        <v>0</v>
      </c>
      <c r="BP886" s="32"/>
      <c r="BQ886" s="115">
        <f>Familia!AX885</f>
        <v>0</v>
      </c>
      <c r="BR886" s="32"/>
      <c r="BS886" s="115">
        <f>Familia!AY885</f>
        <v>0</v>
      </c>
      <c r="BT886" s="32"/>
      <c r="BU886" s="115">
        <f>Familia!AZ885</f>
        <v>0</v>
      </c>
      <c r="BV886" s="32"/>
      <c r="BW886" s="115">
        <f>Familia!BA885</f>
        <v>0</v>
      </c>
      <c r="BX886" s="32"/>
      <c r="BY886" s="32"/>
      <c r="BZ886" s="39"/>
      <c r="CA886" s="39"/>
      <c r="CB886" s="39"/>
      <c r="CC886" s="39"/>
      <c r="CD886" s="39"/>
      <c r="CE886" s="39"/>
      <c r="CF886" s="37"/>
      <c r="CG886" s="40"/>
      <c r="CH886" s="114">
        <f t="shared" si="13"/>
        <v>0</v>
      </c>
      <c r="CI886" s="41"/>
      <c r="CJ886" s="34"/>
      <c r="CK886" s="41"/>
      <c r="CL886" s="34"/>
      <c r="CM886" s="41"/>
      <c r="CN886" s="41"/>
      <c r="CO886" s="34"/>
      <c r="CP886" s="41"/>
      <c r="CQ886" s="37"/>
      <c r="CR886" s="40"/>
      <c r="CS886" s="37"/>
      <c r="CT886" s="37" t="s">
        <v>1597</v>
      </c>
      <c r="CV886" s="37"/>
    </row>
    <row r="887" spans="1:100">
      <c r="A887" s="21">
        <v>883</v>
      </c>
      <c r="B887" s="21">
        <f>Beneficiario!C884</f>
        <v>0</v>
      </c>
      <c r="C887" s="41"/>
      <c r="D887" s="37"/>
      <c r="E887" s="40"/>
      <c r="F887" s="77"/>
      <c r="G887" s="77"/>
      <c r="H887" s="37"/>
      <c r="I887" s="37"/>
      <c r="J887" s="37"/>
      <c r="K887" s="37"/>
      <c r="L887" s="37"/>
      <c r="M887" s="32"/>
      <c r="N887" s="41"/>
      <c r="O887" s="77"/>
      <c r="P887" s="77"/>
      <c r="Q887" s="37"/>
      <c r="R887" s="37"/>
      <c r="S887" s="37"/>
      <c r="T887" s="37"/>
      <c r="U887" s="37"/>
      <c r="V887" s="41"/>
      <c r="W887" s="77"/>
      <c r="X887" s="77"/>
      <c r="Y887" s="37"/>
      <c r="Z887" s="37"/>
      <c r="AA887" s="37"/>
      <c r="AB887" s="37"/>
      <c r="AC887" s="37"/>
      <c r="AD887" s="41"/>
      <c r="AE887" s="77"/>
      <c r="AF887" s="77"/>
      <c r="AG887" s="37"/>
      <c r="AH887" s="37"/>
      <c r="AI887" s="37"/>
      <c r="AJ887" s="37"/>
      <c r="AK887" s="37"/>
      <c r="AL887" s="41"/>
      <c r="AM887" s="77"/>
      <c r="AN887" s="77"/>
      <c r="AO887" s="37"/>
      <c r="AP887" s="37"/>
      <c r="AQ887" s="37"/>
      <c r="AR887" s="37"/>
      <c r="AS887" s="37"/>
      <c r="AT887" s="41"/>
      <c r="AU887" s="77"/>
      <c r="AV887" s="77"/>
      <c r="AW887" s="37"/>
      <c r="AX887" s="37"/>
      <c r="AY887" s="37"/>
      <c r="AZ887" s="37"/>
      <c r="BA887" s="37"/>
      <c r="BB887" s="41"/>
      <c r="BC887" s="77"/>
      <c r="BD887" s="77"/>
      <c r="BE887" s="37"/>
      <c r="BF887" s="37"/>
      <c r="BG887" s="37"/>
      <c r="BH887" s="37"/>
      <c r="BI887" s="37"/>
      <c r="BJ887" s="37"/>
      <c r="BK887" s="32"/>
      <c r="BL887" s="32"/>
      <c r="BM887" s="115">
        <f>Familia!AV886</f>
        <v>0</v>
      </c>
      <c r="BN887" s="32"/>
      <c r="BO887" s="115">
        <f>Familia!AW886</f>
        <v>0</v>
      </c>
      <c r="BP887" s="32"/>
      <c r="BQ887" s="115">
        <f>Familia!AX886</f>
        <v>0</v>
      </c>
      <c r="BR887" s="32"/>
      <c r="BS887" s="115">
        <f>Familia!AY886</f>
        <v>0</v>
      </c>
      <c r="BT887" s="32"/>
      <c r="BU887" s="115">
        <f>Familia!AZ886</f>
        <v>0</v>
      </c>
      <c r="BV887" s="32"/>
      <c r="BW887" s="115">
        <f>Familia!BA886</f>
        <v>0</v>
      </c>
      <c r="BX887" s="32"/>
      <c r="BY887" s="32"/>
      <c r="BZ887" s="39"/>
      <c r="CA887" s="39"/>
      <c r="CB887" s="39"/>
      <c r="CC887" s="39"/>
      <c r="CD887" s="39"/>
      <c r="CE887" s="39"/>
      <c r="CF887" s="37"/>
      <c r="CG887" s="40"/>
      <c r="CH887" s="114">
        <f t="shared" si="13"/>
        <v>0</v>
      </c>
      <c r="CI887" s="41"/>
      <c r="CJ887" s="34"/>
      <c r="CK887" s="41"/>
      <c r="CL887" s="34"/>
      <c r="CM887" s="41"/>
      <c r="CN887" s="41"/>
      <c r="CO887" s="34"/>
      <c r="CP887" s="41"/>
      <c r="CQ887" s="37"/>
      <c r="CR887" s="40"/>
      <c r="CS887" s="37"/>
      <c r="CT887" s="37" t="s">
        <v>1597</v>
      </c>
      <c r="CV887" s="37"/>
    </row>
    <row r="888" spans="1:100">
      <c r="A888" s="21">
        <v>884</v>
      </c>
      <c r="B888" s="21">
        <f>Beneficiario!C885</f>
        <v>0</v>
      </c>
      <c r="C888" s="41"/>
      <c r="D888" s="37"/>
      <c r="E888" s="40"/>
      <c r="F888" s="77"/>
      <c r="G888" s="77"/>
      <c r="H888" s="37"/>
      <c r="I888" s="37"/>
      <c r="J888" s="37"/>
      <c r="K888" s="37"/>
      <c r="L888" s="37"/>
      <c r="M888" s="32"/>
      <c r="N888" s="41"/>
      <c r="O888" s="77"/>
      <c r="P888" s="77"/>
      <c r="Q888" s="37"/>
      <c r="R888" s="37"/>
      <c r="S888" s="37"/>
      <c r="T888" s="37"/>
      <c r="U888" s="37"/>
      <c r="V888" s="41"/>
      <c r="W888" s="77"/>
      <c r="X888" s="77"/>
      <c r="Y888" s="37"/>
      <c r="Z888" s="37"/>
      <c r="AA888" s="37"/>
      <c r="AB888" s="37"/>
      <c r="AC888" s="37"/>
      <c r="AD888" s="41"/>
      <c r="AE888" s="77"/>
      <c r="AF888" s="77"/>
      <c r="AG888" s="37"/>
      <c r="AH888" s="37"/>
      <c r="AI888" s="37"/>
      <c r="AJ888" s="37"/>
      <c r="AK888" s="37"/>
      <c r="AL888" s="41"/>
      <c r="AM888" s="77"/>
      <c r="AN888" s="77"/>
      <c r="AO888" s="37"/>
      <c r="AP888" s="37"/>
      <c r="AQ888" s="37"/>
      <c r="AR888" s="37"/>
      <c r="AS888" s="37"/>
      <c r="AT888" s="41"/>
      <c r="AU888" s="77"/>
      <c r="AV888" s="77"/>
      <c r="AW888" s="37"/>
      <c r="AX888" s="37"/>
      <c r="AY888" s="37"/>
      <c r="AZ888" s="37"/>
      <c r="BA888" s="37"/>
      <c r="BB888" s="41"/>
      <c r="BC888" s="77"/>
      <c r="BD888" s="77"/>
      <c r="BE888" s="37"/>
      <c r="BF888" s="37"/>
      <c r="BG888" s="37"/>
      <c r="BH888" s="37"/>
      <c r="BI888" s="37"/>
      <c r="BJ888" s="37"/>
      <c r="BK888" s="32"/>
      <c r="BL888" s="32"/>
      <c r="BM888" s="115">
        <f>Familia!AV887</f>
        <v>0</v>
      </c>
      <c r="BN888" s="32"/>
      <c r="BO888" s="115">
        <f>Familia!AW887</f>
        <v>0</v>
      </c>
      <c r="BP888" s="32"/>
      <c r="BQ888" s="115">
        <f>Familia!AX887</f>
        <v>0</v>
      </c>
      <c r="BR888" s="32"/>
      <c r="BS888" s="115">
        <f>Familia!AY887</f>
        <v>0</v>
      </c>
      <c r="BT888" s="32"/>
      <c r="BU888" s="115">
        <f>Familia!AZ887</f>
        <v>0</v>
      </c>
      <c r="BV888" s="32"/>
      <c r="BW888" s="115">
        <f>Familia!BA887</f>
        <v>0</v>
      </c>
      <c r="BX888" s="32"/>
      <c r="BY888" s="32"/>
      <c r="BZ888" s="39"/>
      <c r="CA888" s="39"/>
      <c r="CB888" s="39"/>
      <c r="CC888" s="39"/>
      <c r="CD888" s="39"/>
      <c r="CE888" s="39"/>
      <c r="CF888" s="37"/>
      <c r="CG888" s="40"/>
      <c r="CH888" s="114">
        <f t="shared" si="13"/>
        <v>0</v>
      </c>
      <c r="CI888" s="41"/>
      <c r="CJ888" s="34"/>
      <c r="CK888" s="41"/>
      <c r="CL888" s="34"/>
      <c r="CM888" s="41"/>
      <c r="CN888" s="41"/>
      <c r="CO888" s="34"/>
      <c r="CP888" s="41"/>
      <c r="CQ888" s="37"/>
      <c r="CR888" s="40"/>
      <c r="CS888" s="37"/>
      <c r="CT888" s="37" t="s">
        <v>1597</v>
      </c>
      <c r="CV888" s="37"/>
    </row>
    <row r="889" spans="1:100">
      <c r="A889" s="21">
        <v>885</v>
      </c>
      <c r="B889" s="21">
        <f>Beneficiario!C886</f>
        <v>0</v>
      </c>
      <c r="C889" s="41"/>
      <c r="D889" s="37"/>
      <c r="E889" s="40"/>
      <c r="F889" s="77"/>
      <c r="G889" s="77"/>
      <c r="H889" s="37"/>
      <c r="I889" s="37"/>
      <c r="J889" s="37"/>
      <c r="K889" s="37"/>
      <c r="L889" s="37"/>
      <c r="M889" s="32"/>
      <c r="N889" s="41"/>
      <c r="O889" s="77"/>
      <c r="P889" s="77"/>
      <c r="Q889" s="37"/>
      <c r="R889" s="37"/>
      <c r="S889" s="37"/>
      <c r="T889" s="37"/>
      <c r="U889" s="37"/>
      <c r="V889" s="41"/>
      <c r="W889" s="77"/>
      <c r="X889" s="77"/>
      <c r="Y889" s="37"/>
      <c r="Z889" s="37"/>
      <c r="AA889" s="37"/>
      <c r="AB889" s="37"/>
      <c r="AC889" s="37"/>
      <c r="AD889" s="41"/>
      <c r="AE889" s="77"/>
      <c r="AF889" s="77"/>
      <c r="AG889" s="37"/>
      <c r="AH889" s="37"/>
      <c r="AI889" s="37"/>
      <c r="AJ889" s="37"/>
      <c r="AK889" s="37"/>
      <c r="AL889" s="41"/>
      <c r="AM889" s="77"/>
      <c r="AN889" s="77"/>
      <c r="AO889" s="37"/>
      <c r="AP889" s="37"/>
      <c r="AQ889" s="37"/>
      <c r="AR889" s="37"/>
      <c r="AS889" s="37"/>
      <c r="AT889" s="41"/>
      <c r="AU889" s="77"/>
      <c r="AV889" s="77"/>
      <c r="AW889" s="37"/>
      <c r="AX889" s="37"/>
      <c r="AY889" s="37"/>
      <c r="AZ889" s="37"/>
      <c r="BA889" s="37"/>
      <c r="BB889" s="41"/>
      <c r="BC889" s="77"/>
      <c r="BD889" s="77"/>
      <c r="BE889" s="37"/>
      <c r="BF889" s="37"/>
      <c r="BG889" s="37"/>
      <c r="BH889" s="37"/>
      <c r="BI889" s="37"/>
      <c r="BJ889" s="37"/>
      <c r="BK889" s="32"/>
      <c r="BL889" s="32"/>
      <c r="BM889" s="115">
        <f>Familia!AV888</f>
        <v>0</v>
      </c>
      <c r="BN889" s="32"/>
      <c r="BO889" s="115">
        <f>Familia!AW888</f>
        <v>0</v>
      </c>
      <c r="BP889" s="32"/>
      <c r="BQ889" s="115">
        <f>Familia!AX888</f>
        <v>0</v>
      </c>
      <c r="BR889" s="32"/>
      <c r="BS889" s="115">
        <f>Familia!AY888</f>
        <v>0</v>
      </c>
      <c r="BT889" s="32"/>
      <c r="BU889" s="115">
        <f>Familia!AZ888</f>
        <v>0</v>
      </c>
      <c r="BV889" s="32"/>
      <c r="BW889" s="115">
        <f>Familia!BA888</f>
        <v>0</v>
      </c>
      <c r="BX889" s="32"/>
      <c r="BY889" s="32"/>
      <c r="BZ889" s="39"/>
      <c r="CA889" s="39"/>
      <c r="CB889" s="39"/>
      <c r="CC889" s="39"/>
      <c r="CD889" s="39"/>
      <c r="CE889" s="39"/>
      <c r="CF889" s="37"/>
      <c r="CG889" s="40"/>
      <c r="CH889" s="114">
        <f t="shared" si="13"/>
        <v>0</v>
      </c>
      <c r="CI889" s="41"/>
      <c r="CJ889" s="34"/>
      <c r="CK889" s="41"/>
      <c r="CL889" s="34"/>
      <c r="CM889" s="41"/>
      <c r="CN889" s="41"/>
      <c r="CO889" s="34"/>
      <c r="CP889" s="41"/>
      <c r="CQ889" s="37"/>
      <c r="CR889" s="40"/>
      <c r="CS889" s="37"/>
      <c r="CT889" s="37" t="s">
        <v>1597</v>
      </c>
      <c r="CV889" s="37"/>
    </row>
    <row r="890" spans="1:100">
      <c r="A890" s="21">
        <v>886</v>
      </c>
      <c r="B890" s="21">
        <f>Beneficiario!C887</f>
        <v>0</v>
      </c>
      <c r="C890" s="41"/>
      <c r="D890" s="37"/>
      <c r="E890" s="40"/>
      <c r="F890" s="77"/>
      <c r="G890" s="77"/>
      <c r="H890" s="37"/>
      <c r="I890" s="37"/>
      <c r="J890" s="37"/>
      <c r="K890" s="37"/>
      <c r="L890" s="37"/>
      <c r="M890" s="32"/>
      <c r="N890" s="41"/>
      <c r="O890" s="77"/>
      <c r="P890" s="77"/>
      <c r="Q890" s="37"/>
      <c r="R890" s="37"/>
      <c r="S890" s="37"/>
      <c r="T890" s="37"/>
      <c r="U890" s="37"/>
      <c r="V890" s="41"/>
      <c r="W890" s="77"/>
      <c r="X890" s="77"/>
      <c r="Y890" s="37"/>
      <c r="Z890" s="37"/>
      <c r="AA890" s="37"/>
      <c r="AB890" s="37"/>
      <c r="AC890" s="37"/>
      <c r="AD890" s="41"/>
      <c r="AE890" s="77"/>
      <c r="AF890" s="77"/>
      <c r="AG890" s="37"/>
      <c r="AH890" s="37"/>
      <c r="AI890" s="37"/>
      <c r="AJ890" s="37"/>
      <c r="AK890" s="37"/>
      <c r="AL890" s="41"/>
      <c r="AM890" s="77"/>
      <c r="AN890" s="77"/>
      <c r="AO890" s="37"/>
      <c r="AP890" s="37"/>
      <c r="AQ890" s="37"/>
      <c r="AR890" s="37"/>
      <c r="AS890" s="37"/>
      <c r="AT890" s="41"/>
      <c r="AU890" s="77"/>
      <c r="AV890" s="77"/>
      <c r="AW890" s="37"/>
      <c r="AX890" s="37"/>
      <c r="AY890" s="37"/>
      <c r="AZ890" s="37"/>
      <c r="BA890" s="37"/>
      <c r="BB890" s="41"/>
      <c r="BC890" s="77"/>
      <c r="BD890" s="77"/>
      <c r="BE890" s="37"/>
      <c r="BF890" s="37"/>
      <c r="BG890" s="37"/>
      <c r="BH890" s="37"/>
      <c r="BI890" s="37"/>
      <c r="BJ890" s="37"/>
      <c r="BK890" s="32"/>
      <c r="BL890" s="32"/>
      <c r="BM890" s="115">
        <f>Familia!AV889</f>
        <v>0</v>
      </c>
      <c r="BN890" s="32"/>
      <c r="BO890" s="115">
        <f>Familia!AW889</f>
        <v>0</v>
      </c>
      <c r="BP890" s="32"/>
      <c r="BQ890" s="115">
        <f>Familia!AX889</f>
        <v>0</v>
      </c>
      <c r="BR890" s="32"/>
      <c r="BS890" s="115">
        <f>Familia!AY889</f>
        <v>0</v>
      </c>
      <c r="BT890" s="32"/>
      <c r="BU890" s="115">
        <f>Familia!AZ889</f>
        <v>0</v>
      </c>
      <c r="BV890" s="32"/>
      <c r="BW890" s="115">
        <f>Familia!BA889</f>
        <v>0</v>
      </c>
      <c r="BX890" s="32"/>
      <c r="BY890" s="32"/>
      <c r="BZ890" s="39"/>
      <c r="CA890" s="39"/>
      <c r="CB890" s="39"/>
      <c r="CC890" s="39"/>
      <c r="CD890" s="39"/>
      <c r="CE890" s="39"/>
      <c r="CF890" s="37"/>
      <c r="CG890" s="40"/>
      <c r="CH890" s="114">
        <f t="shared" si="13"/>
        <v>0</v>
      </c>
      <c r="CI890" s="41"/>
      <c r="CJ890" s="34"/>
      <c r="CK890" s="41"/>
      <c r="CL890" s="34"/>
      <c r="CM890" s="41"/>
      <c r="CN890" s="41"/>
      <c r="CO890" s="34"/>
      <c r="CP890" s="41"/>
      <c r="CQ890" s="37"/>
      <c r="CR890" s="40"/>
      <c r="CS890" s="37"/>
      <c r="CT890" s="37" t="s">
        <v>1597</v>
      </c>
      <c r="CV890" s="37"/>
    </row>
    <row r="891" spans="1:100">
      <c r="A891" s="21">
        <v>887</v>
      </c>
      <c r="B891" s="21">
        <f>Beneficiario!C888</f>
        <v>0</v>
      </c>
      <c r="C891" s="41"/>
      <c r="D891" s="37"/>
      <c r="E891" s="40"/>
      <c r="F891" s="77"/>
      <c r="G891" s="77"/>
      <c r="H891" s="37"/>
      <c r="I891" s="37"/>
      <c r="J891" s="37"/>
      <c r="K891" s="37"/>
      <c r="L891" s="37"/>
      <c r="M891" s="32"/>
      <c r="N891" s="41"/>
      <c r="O891" s="77"/>
      <c r="P891" s="77"/>
      <c r="Q891" s="37"/>
      <c r="R891" s="37"/>
      <c r="S891" s="37"/>
      <c r="T891" s="37"/>
      <c r="U891" s="37"/>
      <c r="V891" s="41"/>
      <c r="W891" s="77"/>
      <c r="X891" s="77"/>
      <c r="Y891" s="37"/>
      <c r="Z891" s="37"/>
      <c r="AA891" s="37"/>
      <c r="AB891" s="37"/>
      <c r="AC891" s="37"/>
      <c r="AD891" s="41"/>
      <c r="AE891" s="77"/>
      <c r="AF891" s="77"/>
      <c r="AG891" s="37"/>
      <c r="AH891" s="37"/>
      <c r="AI891" s="37"/>
      <c r="AJ891" s="37"/>
      <c r="AK891" s="37"/>
      <c r="AL891" s="41"/>
      <c r="AM891" s="77"/>
      <c r="AN891" s="77"/>
      <c r="AO891" s="37"/>
      <c r="AP891" s="37"/>
      <c r="AQ891" s="37"/>
      <c r="AR891" s="37"/>
      <c r="AS891" s="37"/>
      <c r="AT891" s="41"/>
      <c r="AU891" s="77"/>
      <c r="AV891" s="77"/>
      <c r="AW891" s="37"/>
      <c r="AX891" s="37"/>
      <c r="AY891" s="37"/>
      <c r="AZ891" s="37"/>
      <c r="BA891" s="37"/>
      <c r="BB891" s="41"/>
      <c r="BC891" s="77"/>
      <c r="BD891" s="77"/>
      <c r="BE891" s="37"/>
      <c r="BF891" s="37"/>
      <c r="BG891" s="37"/>
      <c r="BH891" s="37"/>
      <c r="BI891" s="37"/>
      <c r="BJ891" s="37"/>
      <c r="BK891" s="32"/>
      <c r="BL891" s="32"/>
      <c r="BM891" s="115">
        <f>Familia!AV890</f>
        <v>0</v>
      </c>
      <c r="BN891" s="32"/>
      <c r="BO891" s="115">
        <f>Familia!AW890</f>
        <v>0</v>
      </c>
      <c r="BP891" s="32"/>
      <c r="BQ891" s="115">
        <f>Familia!AX890</f>
        <v>0</v>
      </c>
      <c r="BR891" s="32"/>
      <c r="BS891" s="115">
        <f>Familia!AY890</f>
        <v>0</v>
      </c>
      <c r="BT891" s="32"/>
      <c r="BU891" s="115">
        <f>Familia!AZ890</f>
        <v>0</v>
      </c>
      <c r="BV891" s="32"/>
      <c r="BW891" s="115">
        <f>Familia!BA890</f>
        <v>0</v>
      </c>
      <c r="BX891" s="32"/>
      <c r="BY891" s="32"/>
      <c r="BZ891" s="39"/>
      <c r="CA891" s="39"/>
      <c r="CB891" s="39"/>
      <c r="CC891" s="39"/>
      <c r="CD891" s="39"/>
      <c r="CE891" s="39"/>
      <c r="CF891" s="37"/>
      <c r="CG891" s="40"/>
      <c r="CH891" s="114">
        <f t="shared" si="13"/>
        <v>0</v>
      </c>
      <c r="CI891" s="41"/>
      <c r="CJ891" s="34"/>
      <c r="CK891" s="41"/>
      <c r="CL891" s="34"/>
      <c r="CM891" s="41"/>
      <c r="CN891" s="41"/>
      <c r="CO891" s="34"/>
      <c r="CP891" s="41"/>
      <c r="CQ891" s="37"/>
      <c r="CR891" s="40"/>
      <c r="CS891" s="37"/>
      <c r="CT891" s="37" t="s">
        <v>1597</v>
      </c>
      <c r="CV891" s="37"/>
    </row>
    <row r="892" spans="1:100">
      <c r="A892" s="21">
        <v>888</v>
      </c>
      <c r="B892" s="21">
        <f>Beneficiario!C889</f>
        <v>0</v>
      </c>
      <c r="C892" s="41"/>
      <c r="D892" s="37"/>
      <c r="E892" s="40"/>
      <c r="F892" s="77"/>
      <c r="G892" s="77"/>
      <c r="H892" s="37"/>
      <c r="I892" s="37"/>
      <c r="J892" s="37"/>
      <c r="K892" s="37"/>
      <c r="L892" s="37"/>
      <c r="M892" s="32"/>
      <c r="N892" s="41"/>
      <c r="O892" s="77"/>
      <c r="P892" s="77"/>
      <c r="Q892" s="37"/>
      <c r="R892" s="37"/>
      <c r="S892" s="37"/>
      <c r="T892" s="37"/>
      <c r="U892" s="37"/>
      <c r="V892" s="41"/>
      <c r="W892" s="77"/>
      <c r="X892" s="77"/>
      <c r="Y892" s="37"/>
      <c r="Z892" s="37"/>
      <c r="AA892" s="37"/>
      <c r="AB892" s="37"/>
      <c r="AC892" s="37"/>
      <c r="AD892" s="41"/>
      <c r="AE892" s="77"/>
      <c r="AF892" s="77"/>
      <c r="AG892" s="37"/>
      <c r="AH892" s="37"/>
      <c r="AI892" s="37"/>
      <c r="AJ892" s="37"/>
      <c r="AK892" s="37"/>
      <c r="AL892" s="41"/>
      <c r="AM892" s="77"/>
      <c r="AN892" s="77"/>
      <c r="AO892" s="37"/>
      <c r="AP892" s="37"/>
      <c r="AQ892" s="37"/>
      <c r="AR892" s="37"/>
      <c r="AS892" s="37"/>
      <c r="AT892" s="41"/>
      <c r="AU892" s="77"/>
      <c r="AV892" s="77"/>
      <c r="AW892" s="37"/>
      <c r="AX892" s="37"/>
      <c r="AY892" s="37"/>
      <c r="AZ892" s="37"/>
      <c r="BA892" s="37"/>
      <c r="BB892" s="41"/>
      <c r="BC892" s="77"/>
      <c r="BD892" s="77"/>
      <c r="BE892" s="37"/>
      <c r="BF892" s="37"/>
      <c r="BG892" s="37"/>
      <c r="BH892" s="37"/>
      <c r="BI892" s="37"/>
      <c r="BJ892" s="37"/>
      <c r="BK892" s="32"/>
      <c r="BL892" s="32"/>
      <c r="BM892" s="115">
        <f>Familia!AV891</f>
        <v>0</v>
      </c>
      <c r="BN892" s="32"/>
      <c r="BO892" s="115">
        <f>Familia!AW891</f>
        <v>0</v>
      </c>
      <c r="BP892" s="32"/>
      <c r="BQ892" s="115">
        <f>Familia!AX891</f>
        <v>0</v>
      </c>
      <c r="BR892" s="32"/>
      <c r="BS892" s="115">
        <f>Familia!AY891</f>
        <v>0</v>
      </c>
      <c r="BT892" s="32"/>
      <c r="BU892" s="115">
        <f>Familia!AZ891</f>
        <v>0</v>
      </c>
      <c r="BV892" s="32"/>
      <c r="BW892" s="115">
        <f>Familia!BA891</f>
        <v>0</v>
      </c>
      <c r="BX892" s="32"/>
      <c r="BY892" s="32"/>
      <c r="BZ892" s="39"/>
      <c r="CA892" s="39"/>
      <c r="CB892" s="39"/>
      <c r="CC892" s="39"/>
      <c r="CD892" s="39"/>
      <c r="CE892" s="39"/>
      <c r="CF892" s="37"/>
      <c r="CG892" s="40"/>
      <c r="CH892" s="114">
        <f t="shared" si="13"/>
        <v>0</v>
      </c>
      <c r="CI892" s="41"/>
      <c r="CJ892" s="34"/>
      <c r="CK892" s="41"/>
      <c r="CL892" s="34"/>
      <c r="CM892" s="41"/>
      <c r="CN892" s="41"/>
      <c r="CO892" s="34"/>
      <c r="CP892" s="41"/>
      <c r="CQ892" s="37"/>
      <c r="CR892" s="40"/>
      <c r="CS892" s="37"/>
      <c r="CT892" s="37" t="s">
        <v>1597</v>
      </c>
      <c r="CV892" s="37"/>
    </row>
    <row r="893" spans="1:100">
      <c r="A893" s="21">
        <v>889</v>
      </c>
      <c r="B893" s="21">
        <f>Beneficiario!C890</f>
        <v>0</v>
      </c>
      <c r="C893" s="41"/>
      <c r="D893" s="37"/>
      <c r="E893" s="40"/>
      <c r="F893" s="77"/>
      <c r="G893" s="77"/>
      <c r="H893" s="37"/>
      <c r="I893" s="37"/>
      <c r="J893" s="37"/>
      <c r="K893" s="37"/>
      <c r="L893" s="37"/>
      <c r="M893" s="32"/>
      <c r="N893" s="41"/>
      <c r="O893" s="77"/>
      <c r="P893" s="77"/>
      <c r="Q893" s="37"/>
      <c r="R893" s="37"/>
      <c r="S893" s="37"/>
      <c r="T893" s="37"/>
      <c r="U893" s="37"/>
      <c r="V893" s="41"/>
      <c r="W893" s="77"/>
      <c r="X893" s="77"/>
      <c r="Y893" s="37"/>
      <c r="Z893" s="37"/>
      <c r="AA893" s="37"/>
      <c r="AB893" s="37"/>
      <c r="AC893" s="37"/>
      <c r="AD893" s="41"/>
      <c r="AE893" s="77"/>
      <c r="AF893" s="77"/>
      <c r="AG893" s="37"/>
      <c r="AH893" s="37"/>
      <c r="AI893" s="37"/>
      <c r="AJ893" s="37"/>
      <c r="AK893" s="37"/>
      <c r="AL893" s="41"/>
      <c r="AM893" s="77"/>
      <c r="AN893" s="77"/>
      <c r="AO893" s="37"/>
      <c r="AP893" s="37"/>
      <c r="AQ893" s="37"/>
      <c r="AR893" s="37"/>
      <c r="AS893" s="37"/>
      <c r="AT893" s="41"/>
      <c r="AU893" s="77"/>
      <c r="AV893" s="77"/>
      <c r="AW893" s="37"/>
      <c r="AX893" s="37"/>
      <c r="AY893" s="37"/>
      <c r="AZ893" s="37"/>
      <c r="BA893" s="37"/>
      <c r="BB893" s="41"/>
      <c r="BC893" s="77"/>
      <c r="BD893" s="77"/>
      <c r="BE893" s="37"/>
      <c r="BF893" s="37"/>
      <c r="BG893" s="37"/>
      <c r="BH893" s="37"/>
      <c r="BI893" s="37"/>
      <c r="BJ893" s="37"/>
      <c r="BK893" s="32"/>
      <c r="BL893" s="32"/>
      <c r="BM893" s="115">
        <f>Familia!AV892</f>
        <v>0</v>
      </c>
      <c r="BN893" s="32"/>
      <c r="BO893" s="115">
        <f>Familia!AW892</f>
        <v>0</v>
      </c>
      <c r="BP893" s="32"/>
      <c r="BQ893" s="115">
        <f>Familia!AX892</f>
        <v>0</v>
      </c>
      <c r="BR893" s="32"/>
      <c r="BS893" s="115">
        <f>Familia!AY892</f>
        <v>0</v>
      </c>
      <c r="BT893" s="32"/>
      <c r="BU893" s="115">
        <f>Familia!AZ892</f>
        <v>0</v>
      </c>
      <c r="BV893" s="32"/>
      <c r="BW893" s="115">
        <f>Familia!BA892</f>
        <v>0</v>
      </c>
      <c r="BX893" s="32"/>
      <c r="BY893" s="32"/>
      <c r="BZ893" s="39"/>
      <c r="CA893" s="39"/>
      <c r="CB893" s="39"/>
      <c r="CC893" s="39"/>
      <c r="CD893" s="39"/>
      <c r="CE893" s="39"/>
      <c r="CF893" s="37"/>
      <c r="CG893" s="40"/>
      <c r="CH893" s="114">
        <f t="shared" si="13"/>
        <v>0</v>
      </c>
      <c r="CI893" s="41"/>
      <c r="CJ893" s="34"/>
      <c r="CK893" s="41"/>
      <c r="CL893" s="34"/>
      <c r="CM893" s="41"/>
      <c r="CN893" s="41"/>
      <c r="CO893" s="34"/>
      <c r="CP893" s="41"/>
      <c r="CQ893" s="37"/>
      <c r="CR893" s="40"/>
      <c r="CS893" s="37"/>
      <c r="CT893" s="37" t="s">
        <v>1597</v>
      </c>
      <c r="CV893" s="37"/>
    </row>
    <row r="894" spans="1:100">
      <c r="A894" s="21">
        <v>890</v>
      </c>
      <c r="B894" s="21">
        <f>Beneficiario!C891</f>
        <v>0</v>
      </c>
      <c r="C894" s="41"/>
      <c r="D894" s="37"/>
      <c r="E894" s="40"/>
      <c r="F894" s="77"/>
      <c r="G894" s="77"/>
      <c r="H894" s="37"/>
      <c r="I894" s="37"/>
      <c r="J894" s="37"/>
      <c r="K894" s="37"/>
      <c r="L894" s="37"/>
      <c r="M894" s="32"/>
      <c r="N894" s="41"/>
      <c r="O894" s="77"/>
      <c r="P894" s="77"/>
      <c r="Q894" s="37"/>
      <c r="R894" s="37"/>
      <c r="S894" s="37"/>
      <c r="T894" s="37"/>
      <c r="U894" s="37"/>
      <c r="V894" s="41"/>
      <c r="W894" s="77"/>
      <c r="X894" s="77"/>
      <c r="Y894" s="37"/>
      <c r="Z894" s="37"/>
      <c r="AA894" s="37"/>
      <c r="AB894" s="37"/>
      <c r="AC894" s="37"/>
      <c r="AD894" s="41"/>
      <c r="AE894" s="77"/>
      <c r="AF894" s="77"/>
      <c r="AG894" s="37"/>
      <c r="AH894" s="37"/>
      <c r="AI894" s="37"/>
      <c r="AJ894" s="37"/>
      <c r="AK894" s="37"/>
      <c r="AL894" s="41"/>
      <c r="AM894" s="77"/>
      <c r="AN894" s="77"/>
      <c r="AO894" s="37"/>
      <c r="AP894" s="37"/>
      <c r="AQ894" s="37"/>
      <c r="AR894" s="37"/>
      <c r="AS894" s="37"/>
      <c r="AT894" s="41"/>
      <c r="AU894" s="77"/>
      <c r="AV894" s="77"/>
      <c r="AW894" s="37"/>
      <c r="AX894" s="37"/>
      <c r="AY894" s="37"/>
      <c r="AZ894" s="37"/>
      <c r="BA894" s="37"/>
      <c r="BB894" s="41"/>
      <c r="BC894" s="77"/>
      <c r="BD894" s="77"/>
      <c r="BE894" s="37"/>
      <c r="BF894" s="37"/>
      <c r="BG894" s="37"/>
      <c r="BH894" s="37"/>
      <c r="BI894" s="37"/>
      <c r="BJ894" s="37"/>
      <c r="BK894" s="32"/>
      <c r="BL894" s="32"/>
      <c r="BM894" s="115">
        <f>Familia!AV893</f>
        <v>0</v>
      </c>
      <c r="BN894" s="32"/>
      <c r="BO894" s="115">
        <f>Familia!AW893</f>
        <v>0</v>
      </c>
      <c r="BP894" s="32"/>
      <c r="BQ894" s="115">
        <f>Familia!AX893</f>
        <v>0</v>
      </c>
      <c r="BR894" s="32"/>
      <c r="BS894" s="115">
        <f>Familia!AY893</f>
        <v>0</v>
      </c>
      <c r="BT894" s="32"/>
      <c r="BU894" s="115">
        <f>Familia!AZ893</f>
        <v>0</v>
      </c>
      <c r="BV894" s="32"/>
      <c r="BW894" s="115">
        <f>Familia!BA893</f>
        <v>0</v>
      </c>
      <c r="BX894" s="32"/>
      <c r="BY894" s="32"/>
      <c r="BZ894" s="39"/>
      <c r="CA894" s="39"/>
      <c r="CB894" s="39"/>
      <c r="CC894" s="39"/>
      <c r="CD894" s="39"/>
      <c r="CE894" s="39"/>
      <c r="CF894" s="37"/>
      <c r="CG894" s="40"/>
      <c r="CH894" s="114">
        <f t="shared" si="13"/>
        <v>0</v>
      </c>
      <c r="CI894" s="41"/>
      <c r="CJ894" s="34"/>
      <c r="CK894" s="41"/>
      <c r="CL894" s="34"/>
      <c r="CM894" s="41"/>
      <c r="CN894" s="41"/>
      <c r="CO894" s="34"/>
      <c r="CP894" s="41"/>
      <c r="CQ894" s="37"/>
      <c r="CR894" s="40"/>
      <c r="CS894" s="37"/>
      <c r="CT894" s="37" t="s">
        <v>1597</v>
      </c>
      <c r="CV894" s="37"/>
    </row>
    <row r="895" spans="1:100">
      <c r="A895" s="21">
        <v>891</v>
      </c>
      <c r="B895" s="21">
        <f>Beneficiario!C892</f>
        <v>0</v>
      </c>
      <c r="C895" s="41"/>
      <c r="D895" s="37"/>
      <c r="E895" s="40"/>
      <c r="F895" s="77"/>
      <c r="G895" s="77"/>
      <c r="H895" s="37"/>
      <c r="I895" s="37"/>
      <c r="J895" s="37"/>
      <c r="K895" s="37"/>
      <c r="L895" s="37"/>
      <c r="M895" s="32"/>
      <c r="N895" s="41"/>
      <c r="O895" s="77"/>
      <c r="P895" s="77"/>
      <c r="Q895" s="37"/>
      <c r="R895" s="37"/>
      <c r="S895" s="37"/>
      <c r="T895" s="37"/>
      <c r="U895" s="37"/>
      <c r="V895" s="41"/>
      <c r="W895" s="77"/>
      <c r="X895" s="77"/>
      <c r="Y895" s="37"/>
      <c r="Z895" s="37"/>
      <c r="AA895" s="37"/>
      <c r="AB895" s="37"/>
      <c r="AC895" s="37"/>
      <c r="AD895" s="41"/>
      <c r="AE895" s="77"/>
      <c r="AF895" s="77"/>
      <c r="AG895" s="37"/>
      <c r="AH895" s="37"/>
      <c r="AI895" s="37"/>
      <c r="AJ895" s="37"/>
      <c r="AK895" s="37"/>
      <c r="AL895" s="41"/>
      <c r="AM895" s="77"/>
      <c r="AN895" s="77"/>
      <c r="AO895" s="37"/>
      <c r="AP895" s="37"/>
      <c r="AQ895" s="37"/>
      <c r="AR895" s="37"/>
      <c r="AS895" s="37"/>
      <c r="AT895" s="41"/>
      <c r="AU895" s="77"/>
      <c r="AV895" s="77"/>
      <c r="AW895" s="37"/>
      <c r="AX895" s="37"/>
      <c r="AY895" s="37"/>
      <c r="AZ895" s="37"/>
      <c r="BA895" s="37"/>
      <c r="BB895" s="41"/>
      <c r="BC895" s="77"/>
      <c r="BD895" s="77"/>
      <c r="BE895" s="37"/>
      <c r="BF895" s="37"/>
      <c r="BG895" s="37"/>
      <c r="BH895" s="37"/>
      <c r="BI895" s="37"/>
      <c r="BJ895" s="37"/>
      <c r="BK895" s="32"/>
      <c r="BL895" s="32"/>
      <c r="BM895" s="115">
        <f>Familia!AV894</f>
        <v>0</v>
      </c>
      <c r="BN895" s="32"/>
      <c r="BO895" s="115">
        <f>Familia!AW894</f>
        <v>0</v>
      </c>
      <c r="BP895" s="32"/>
      <c r="BQ895" s="115">
        <f>Familia!AX894</f>
        <v>0</v>
      </c>
      <c r="BR895" s="32"/>
      <c r="BS895" s="115">
        <f>Familia!AY894</f>
        <v>0</v>
      </c>
      <c r="BT895" s="32"/>
      <c r="BU895" s="115">
        <f>Familia!AZ894</f>
        <v>0</v>
      </c>
      <c r="BV895" s="32"/>
      <c r="BW895" s="115">
        <f>Familia!BA894</f>
        <v>0</v>
      </c>
      <c r="BX895" s="32"/>
      <c r="BY895" s="32"/>
      <c r="BZ895" s="39"/>
      <c r="CA895" s="39"/>
      <c r="CB895" s="39"/>
      <c r="CC895" s="39"/>
      <c r="CD895" s="39"/>
      <c r="CE895" s="39"/>
      <c r="CF895" s="37"/>
      <c r="CG895" s="40"/>
      <c r="CH895" s="114">
        <f t="shared" si="13"/>
        <v>0</v>
      </c>
      <c r="CI895" s="41"/>
      <c r="CJ895" s="34"/>
      <c r="CK895" s="41"/>
      <c r="CL895" s="34"/>
      <c r="CM895" s="41"/>
      <c r="CN895" s="41"/>
      <c r="CO895" s="34"/>
      <c r="CP895" s="41"/>
      <c r="CQ895" s="37"/>
      <c r="CR895" s="40"/>
      <c r="CS895" s="37"/>
      <c r="CT895" s="37" t="s">
        <v>1597</v>
      </c>
      <c r="CV895" s="37"/>
    </row>
    <row r="896" spans="1:100">
      <c r="A896" s="21">
        <v>892</v>
      </c>
      <c r="B896" s="21">
        <f>Beneficiario!C893</f>
        <v>0</v>
      </c>
      <c r="C896" s="41"/>
      <c r="D896" s="37"/>
      <c r="E896" s="40"/>
      <c r="F896" s="77"/>
      <c r="G896" s="77"/>
      <c r="H896" s="37"/>
      <c r="I896" s="37"/>
      <c r="J896" s="37"/>
      <c r="K896" s="37"/>
      <c r="L896" s="37"/>
      <c r="M896" s="32"/>
      <c r="N896" s="41"/>
      <c r="O896" s="77"/>
      <c r="P896" s="77"/>
      <c r="Q896" s="37"/>
      <c r="R896" s="37"/>
      <c r="S896" s="37"/>
      <c r="T896" s="37"/>
      <c r="U896" s="37"/>
      <c r="V896" s="41"/>
      <c r="W896" s="77"/>
      <c r="X896" s="77"/>
      <c r="Y896" s="37"/>
      <c r="Z896" s="37"/>
      <c r="AA896" s="37"/>
      <c r="AB896" s="37"/>
      <c r="AC896" s="37"/>
      <c r="AD896" s="41"/>
      <c r="AE896" s="77"/>
      <c r="AF896" s="77"/>
      <c r="AG896" s="37"/>
      <c r="AH896" s="37"/>
      <c r="AI896" s="37"/>
      <c r="AJ896" s="37"/>
      <c r="AK896" s="37"/>
      <c r="AL896" s="41"/>
      <c r="AM896" s="77"/>
      <c r="AN896" s="77"/>
      <c r="AO896" s="37"/>
      <c r="AP896" s="37"/>
      <c r="AQ896" s="37"/>
      <c r="AR896" s="37"/>
      <c r="AS896" s="37"/>
      <c r="AT896" s="41"/>
      <c r="AU896" s="77"/>
      <c r="AV896" s="77"/>
      <c r="AW896" s="37"/>
      <c r="AX896" s="37"/>
      <c r="AY896" s="37"/>
      <c r="AZ896" s="37"/>
      <c r="BA896" s="37"/>
      <c r="BB896" s="41"/>
      <c r="BC896" s="77"/>
      <c r="BD896" s="77"/>
      <c r="BE896" s="37"/>
      <c r="BF896" s="37"/>
      <c r="BG896" s="37"/>
      <c r="BH896" s="37"/>
      <c r="BI896" s="37"/>
      <c r="BJ896" s="37"/>
      <c r="BK896" s="32"/>
      <c r="BL896" s="32"/>
      <c r="BM896" s="115">
        <f>Familia!AV895</f>
        <v>0</v>
      </c>
      <c r="BN896" s="32"/>
      <c r="BO896" s="115">
        <f>Familia!AW895</f>
        <v>0</v>
      </c>
      <c r="BP896" s="32"/>
      <c r="BQ896" s="115">
        <f>Familia!AX895</f>
        <v>0</v>
      </c>
      <c r="BR896" s="32"/>
      <c r="BS896" s="115">
        <f>Familia!AY895</f>
        <v>0</v>
      </c>
      <c r="BT896" s="32"/>
      <c r="BU896" s="115">
        <f>Familia!AZ895</f>
        <v>0</v>
      </c>
      <c r="BV896" s="32"/>
      <c r="BW896" s="115">
        <f>Familia!BA895</f>
        <v>0</v>
      </c>
      <c r="BX896" s="32"/>
      <c r="BY896" s="32"/>
      <c r="BZ896" s="39"/>
      <c r="CA896" s="39"/>
      <c r="CB896" s="39"/>
      <c r="CC896" s="39"/>
      <c r="CD896" s="39"/>
      <c r="CE896" s="39"/>
      <c r="CF896" s="37"/>
      <c r="CG896" s="40"/>
      <c r="CH896" s="114">
        <f t="shared" si="13"/>
        <v>0</v>
      </c>
      <c r="CI896" s="41"/>
      <c r="CJ896" s="34"/>
      <c r="CK896" s="41"/>
      <c r="CL896" s="34"/>
      <c r="CM896" s="41"/>
      <c r="CN896" s="41"/>
      <c r="CO896" s="34"/>
      <c r="CP896" s="41"/>
      <c r="CQ896" s="37"/>
      <c r="CR896" s="40"/>
      <c r="CS896" s="37"/>
      <c r="CT896" s="37" t="s">
        <v>1597</v>
      </c>
      <c r="CV896" s="37"/>
    </row>
    <row r="897" spans="1:100">
      <c r="A897" s="21">
        <v>893</v>
      </c>
      <c r="B897" s="21">
        <f>Beneficiario!C894</f>
        <v>0</v>
      </c>
      <c r="C897" s="41"/>
      <c r="D897" s="37"/>
      <c r="E897" s="40"/>
      <c r="F897" s="77"/>
      <c r="G897" s="77"/>
      <c r="H897" s="37"/>
      <c r="I897" s="37"/>
      <c r="J897" s="37"/>
      <c r="K897" s="37"/>
      <c r="L897" s="37"/>
      <c r="M897" s="32"/>
      <c r="N897" s="41"/>
      <c r="O897" s="77"/>
      <c r="P897" s="77"/>
      <c r="Q897" s="37"/>
      <c r="R897" s="37"/>
      <c r="S897" s="37"/>
      <c r="T897" s="37"/>
      <c r="U897" s="37"/>
      <c r="V897" s="41"/>
      <c r="W897" s="77"/>
      <c r="X897" s="77"/>
      <c r="Y897" s="37"/>
      <c r="Z897" s="37"/>
      <c r="AA897" s="37"/>
      <c r="AB897" s="37"/>
      <c r="AC897" s="37"/>
      <c r="AD897" s="41"/>
      <c r="AE897" s="77"/>
      <c r="AF897" s="77"/>
      <c r="AG897" s="37"/>
      <c r="AH897" s="37"/>
      <c r="AI897" s="37"/>
      <c r="AJ897" s="37"/>
      <c r="AK897" s="37"/>
      <c r="AL897" s="41"/>
      <c r="AM897" s="77"/>
      <c r="AN897" s="77"/>
      <c r="AO897" s="37"/>
      <c r="AP897" s="37"/>
      <c r="AQ897" s="37"/>
      <c r="AR897" s="37"/>
      <c r="AS897" s="37"/>
      <c r="AT897" s="41"/>
      <c r="AU897" s="77"/>
      <c r="AV897" s="77"/>
      <c r="AW897" s="37"/>
      <c r="AX897" s="37"/>
      <c r="AY897" s="37"/>
      <c r="AZ897" s="37"/>
      <c r="BA897" s="37"/>
      <c r="BB897" s="41"/>
      <c r="BC897" s="77"/>
      <c r="BD897" s="77"/>
      <c r="BE897" s="37"/>
      <c r="BF897" s="37"/>
      <c r="BG897" s="37"/>
      <c r="BH897" s="37"/>
      <c r="BI897" s="37"/>
      <c r="BJ897" s="37"/>
      <c r="BK897" s="32"/>
      <c r="BL897" s="32"/>
      <c r="BM897" s="115">
        <f>Familia!AV896</f>
        <v>0</v>
      </c>
      <c r="BN897" s="32"/>
      <c r="BO897" s="115">
        <f>Familia!AW896</f>
        <v>0</v>
      </c>
      <c r="BP897" s="32"/>
      <c r="BQ897" s="115">
        <f>Familia!AX896</f>
        <v>0</v>
      </c>
      <c r="BR897" s="32"/>
      <c r="BS897" s="115">
        <f>Familia!AY896</f>
        <v>0</v>
      </c>
      <c r="BT897" s="32"/>
      <c r="BU897" s="115">
        <f>Familia!AZ896</f>
        <v>0</v>
      </c>
      <c r="BV897" s="32"/>
      <c r="BW897" s="115">
        <f>Familia!BA896</f>
        <v>0</v>
      </c>
      <c r="BX897" s="32"/>
      <c r="BY897" s="32"/>
      <c r="BZ897" s="39"/>
      <c r="CA897" s="39"/>
      <c r="CB897" s="39"/>
      <c r="CC897" s="39"/>
      <c r="CD897" s="39"/>
      <c r="CE897" s="39"/>
      <c r="CF897" s="37"/>
      <c r="CG897" s="40"/>
      <c r="CH897" s="114">
        <f t="shared" si="13"/>
        <v>0</v>
      </c>
      <c r="CI897" s="41"/>
      <c r="CJ897" s="34"/>
      <c r="CK897" s="41"/>
      <c r="CL897" s="34"/>
      <c r="CM897" s="41"/>
      <c r="CN897" s="41"/>
      <c r="CO897" s="34"/>
      <c r="CP897" s="41"/>
      <c r="CQ897" s="37"/>
      <c r="CR897" s="40"/>
      <c r="CS897" s="37"/>
      <c r="CT897" s="37" t="s">
        <v>1597</v>
      </c>
      <c r="CV897" s="37"/>
    </row>
    <row r="898" spans="1:100">
      <c r="A898" s="21">
        <v>894</v>
      </c>
      <c r="B898" s="21">
        <f>Beneficiario!C895</f>
        <v>0</v>
      </c>
      <c r="C898" s="41"/>
      <c r="D898" s="37"/>
      <c r="E898" s="40"/>
      <c r="F898" s="77"/>
      <c r="G898" s="77"/>
      <c r="H898" s="37"/>
      <c r="I898" s="37"/>
      <c r="J898" s="37"/>
      <c r="K898" s="37"/>
      <c r="L898" s="37"/>
      <c r="M898" s="32"/>
      <c r="N898" s="41"/>
      <c r="O898" s="77"/>
      <c r="P898" s="77"/>
      <c r="Q898" s="37"/>
      <c r="R898" s="37"/>
      <c r="S898" s="37"/>
      <c r="T898" s="37"/>
      <c r="U898" s="37"/>
      <c r="V898" s="41"/>
      <c r="W898" s="77"/>
      <c r="X898" s="77"/>
      <c r="Y898" s="37"/>
      <c r="Z898" s="37"/>
      <c r="AA898" s="37"/>
      <c r="AB898" s="37"/>
      <c r="AC898" s="37"/>
      <c r="AD898" s="41"/>
      <c r="AE898" s="77"/>
      <c r="AF898" s="77"/>
      <c r="AG898" s="37"/>
      <c r="AH898" s="37"/>
      <c r="AI898" s="37"/>
      <c r="AJ898" s="37"/>
      <c r="AK898" s="37"/>
      <c r="AL898" s="41"/>
      <c r="AM898" s="77"/>
      <c r="AN898" s="77"/>
      <c r="AO898" s="37"/>
      <c r="AP898" s="37"/>
      <c r="AQ898" s="37"/>
      <c r="AR898" s="37"/>
      <c r="AS898" s="37"/>
      <c r="AT898" s="41"/>
      <c r="AU898" s="77"/>
      <c r="AV898" s="77"/>
      <c r="AW898" s="37"/>
      <c r="AX898" s="37"/>
      <c r="AY898" s="37"/>
      <c r="AZ898" s="37"/>
      <c r="BA898" s="37"/>
      <c r="BB898" s="41"/>
      <c r="BC898" s="77"/>
      <c r="BD898" s="77"/>
      <c r="BE898" s="37"/>
      <c r="BF898" s="37"/>
      <c r="BG898" s="37"/>
      <c r="BH898" s="37"/>
      <c r="BI898" s="37"/>
      <c r="BJ898" s="37"/>
      <c r="BK898" s="32"/>
      <c r="BL898" s="32"/>
      <c r="BM898" s="115">
        <f>Familia!AV897</f>
        <v>0</v>
      </c>
      <c r="BN898" s="32"/>
      <c r="BO898" s="115">
        <f>Familia!AW897</f>
        <v>0</v>
      </c>
      <c r="BP898" s="32"/>
      <c r="BQ898" s="115">
        <f>Familia!AX897</f>
        <v>0</v>
      </c>
      <c r="BR898" s="32"/>
      <c r="BS898" s="115">
        <f>Familia!AY897</f>
        <v>0</v>
      </c>
      <c r="BT898" s="32"/>
      <c r="BU898" s="115">
        <f>Familia!AZ897</f>
        <v>0</v>
      </c>
      <c r="BV898" s="32"/>
      <c r="BW898" s="115">
        <f>Familia!BA897</f>
        <v>0</v>
      </c>
      <c r="BX898" s="32"/>
      <c r="BY898" s="32"/>
      <c r="BZ898" s="39"/>
      <c r="CA898" s="39"/>
      <c r="CB898" s="39"/>
      <c r="CC898" s="39"/>
      <c r="CD898" s="39"/>
      <c r="CE898" s="39"/>
      <c r="CF898" s="37"/>
      <c r="CG898" s="40"/>
      <c r="CH898" s="114">
        <f t="shared" si="13"/>
        <v>0</v>
      </c>
      <c r="CI898" s="41"/>
      <c r="CJ898" s="34"/>
      <c r="CK898" s="41"/>
      <c r="CL898" s="34"/>
      <c r="CM898" s="41"/>
      <c r="CN898" s="41"/>
      <c r="CO898" s="34"/>
      <c r="CP898" s="41"/>
      <c r="CQ898" s="37"/>
      <c r="CR898" s="40"/>
      <c r="CS898" s="37"/>
      <c r="CT898" s="37" t="s">
        <v>1597</v>
      </c>
      <c r="CV898" s="37"/>
    </row>
    <row r="899" spans="1:100">
      <c r="A899" s="21">
        <v>895</v>
      </c>
      <c r="B899" s="21">
        <f>Beneficiario!C896</f>
        <v>0</v>
      </c>
      <c r="C899" s="41"/>
      <c r="D899" s="37"/>
      <c r="E899" s="40"/>
      <c r="F899" s="77"/>
      <c r="G899" s="77"/>
      <c r="H899" s="37"/>
      <c r="I899" s="37"/>
      <c r="J899" s="37"/>
      <c r="K899" s="37"/>
      <c r="L899" s="37"/>
      <c r="M899" s="32"/>
      <c r="N899" s="41"/>
      <c r="O899" s="77"/>
      <c r="P899" s="77"/>
      <c r="Q899" s="37"/>
      <c r="R899" s="37"/>
      <c r="S899" s="37"/>
      <c r="T899" s="37"/>
      <c r="U899" s="37"/>
      <c r="V899" s="41"/>
      <c r="W899" s="77"/>
      <c r="X899" s="77"/>
      <c r="Y899" s="37"/>
      <c r="Z899" s="37"/>
      <c r="AA899" s="37"/>
      <c r="AB899" s="37"/>
      <c r="AC899" s="37"/>
      <c r="AD899" s="41"/>
      <c r="AE899" s="77"/>
      <c r="AF899" s="77"/>
      <c r="AG899" s="37"/>
      <c r="AH899" s="37"/>
      <c r="AI899" s="37"/>
      <c r="AJ899" s="37"/>
      <c r="AK899" s="37"/>
      <c r="AL899" s="41"/>
      <c r="AM899" s="77"/>
      <c r="AN899" s="77"/>
      <c r="AO899" s="37"/>
      <c r="AP899" s="37"/>
      <c r="AQ899" s="37"/>
      <c r="AR899" s="37"/>
      <c r="AS899" s="37"/>
      <c r="AT899" s="41"/>
      <c r="AU899" s="77"/>
      <c r="AV899" s="77"/>
      <c r="AW899" s="37"/>
      <c r="AX899" s="37"/>
      <c r="AY899" s="37"/>
      <c r="AZ899" s="37"/>
      <c r="BA899" s="37"/>
      <c r="BB899" s="41"/>
      <c r="BC899" s="77"/>
      <c r="BD899" s="77"/>
      <c r="BE899" s="37"/>
      <c r="BF899" s="37"/>
      <c r="BG899" s="37"/>
      <c r="BH899" s="37"/>
      <c r="BI899" s="37"/>
      <c r="BJ899" s="37"/>
      <c r="BK899" s="32"/>
      <c r="BL899" s="32"/>
      <c r="BM899" s="115">
        <f>Familia!AV898</f>
        <v>0</v>
      </c>
      <c r="BN899" s="32"/>
      <c r="BO899" s="115">
        <f>Familia!AW898</f>
        <v>0</v>
      </c>
      <c r="BP899" s="32"/>
      <c r="BQ899" s="115">
        <f>Familia!AX898</f>
        <v>0</v>
      </c>
      <c r="BR899" s="32"/>
      <c r="BS899" s="115">
        <f>Familia!AY898</f>
        <v>0</v>
      </c>
      <c r="BT899" s="32"/>
      <c r="BU899" s="115">
        <f>Familia!AZ898</f>
        <v>0</v>
      </c>
      <c r="BV899" s="32"/>
      <c r="BW899" s="115">
        <f>Familia!BA898</f>
        <v>0</v>
      </c>
      <c r="BX899" s="32"/>
      <c r="BY899" s="32"/>
      <c r="BZ899" s="39"/>
      <c r="CA899" s="39"/>
      <c r="CB899" s="39"/>
      <c r="CC899" s="39"/>
      <c r="CD899" s="39"/>
      <c r="CE899" s="39"/>
      <c r="CF899" s="37"/>
      <c r="CG899" s="40"/>
      <c r="CH899" s="114">
        <f t="shared" si="13"/>
        <v>0</v>
      </c>
      <c r="CI899" s="41"/>
      <c r="CJ899" s="34"/>
      <c r="CK899" s="41"/>
      <c r="CL899" s="34"/>
      <c r="CM899" s="41"/>
      <c r="CN899" s="41"/>
      <c r="CO899" s="34"/>
      <c r="CP899" s="41"/>
      <c r="CQ899" s="37"/>
      <c r="CR899" s="40"/>
      <c r="CS899" s="37"/>
      <c r="CT899" s="37" t="s">
        <v>1597</v>
      </c>
      <c r="CV899" s="37"/>
    </row>
    <row r="900" spans="1:100">
      <c r="A900" s="21">
        <v>896</v>
      </c>
      <c r="B900" s="21">
        <f>Beneficiario!C897</f>
        <v>0</v>
      </c>
      <c r="C900" s="41"/>
      <c r="D900" s="37"/>
      <c r="E900" s="40"/>
      <c r="F900" s="77"/>
      <c r="G900" s="77"/>
      <c r="H900" s="37"/>
      <c r="I900" s="37"/>
      <c r="J900" s="37"/>
      <c r="K900" s="37"/>
      <c r="L900" s="37"/>
      <c r="M900" s="32"/>
      <c r="N900" s="41"/>
      <c r="O900" s="77"/>
      <c r="P900" s="77"/>
      <c r="Q900" s="37"/>
      <c r="R900" s="37"/>
      <c r="S900" s="37"/>
      <c r="T900" s="37"/>
      <c r="U900" s="37"/>
      <c r="V900" s="41"/>
      <c r="W900" s="77"/>
      <c r="X900" s="77"/>
      <c r="Y900" s="37"/>
      <c r="Z900" s="37"/>
      <c r="AA900" s="37"/>
      <c r="AB900" s="37"/>
      <c r="AC900" s="37"/>
      <c r="AD900" s="41"/>
      <c r="AE900" s="77"/>
      <c r="AF900" s="77"/>
      <c r="AG900" s="37"/>
      <c r="AH900" s="37"/>
      <c r="AI900" s="37"/>
      <c r="AJ900" s="37"/>
      <c r="AK900" s="37"/>
      <c r="AL900" s="41"/>
      <c r="AM900" s="77"/>
      <c r="AN900" s="77"/>
      <c r="AO900" s="37"/>
      <c r="AP900" s="37"/>
      <c r="AQ900" s="37"/>
      <c r="AR900" s="37"/>
      <c r="AS900" s="37"/>
      <c r="AT900" s="41"/>
      <c r="AU900" s="77"/>
      <c r="AV900" s="77"/>
      <c r="AW900" s="37"/>
      <c r="AX900" s="37"/>
      <c r="AY900" s="37"/>
      <c r="AZ900" s="37"/>
      <c r="BA900" s="37"/>
      <c r="BB900" s="41"/>
      <c r="BC900" s="77"/>
      <c r="BD900" s="77"/>
      <c r="BE900" s="37"/>
      <c r="BF900" s="37"/>
      <c r="BG900" s="37"/>
      <c r="BH900" s="37"/>
      <c r="BI900" s="37"/>
      <c r="BJ900" s="37"/>
      <c r="BK900" s="32"/>
      <c r="BL900" s="32"/>
      <c r="BM900" s="115">
        <f>Familia!AV899</f>
        <v>0</v>
      </c>
      <c r="BN900" s="32"/>
      <c r="BO900" s="115">
        <f>Familia!AW899</f>
        <v>0</v>
      </c>
      <c r="BP900" s="32"/>
      <c r="BQ900" s="115">
        <f>Familia!AX899</f>
        <v>0</v>
      </c>
      <c r="BR900" s="32"/>
      <c r="BS900" s="115">
        <f>Familia!AY899</f>
        <v>0</v>
      </c>
      <c r="BT900" s="32"/>
      <c r="BU900" s="115">
        <f>Familia!AZ899</f>
        <v>0</v>
      </c>
      <c r="BV900" s="32"/>
      <c r="BW900" s="115">
        <f>Familia!BA899</f>
        <v>0</v>
      </c>
      <c r="BX900" s="32"/>
      <c r="BY900" s="32"/>
      <c r="BZ900" s="39"/>
      <c r="CA900" s="39"/>
      <c r="CB900" s="39"/>
      <c r="CC900" s="39"/>
      <c r="CD900" s="39"/>
      <c r="CE900" s="39"/>
      <c r="CF900" s="37"/>
      <c r="CG900" s="40"/>
      <c r="CH900" s="114">
        <f t="shared" si="13"/>
        <v>0</v>
      </c>
      <c r="CI900" s="41"/>
      <c r="CJ900" s="34"/>
      <c r="CK900" s="41"/>
      <c r="CL900" s="34"/>
      <c r="CM900" s="41"/>
      <c r="CN900" s="41"/>
      <c r="CO900" s="34"/>
      <c r="CP900" s="41"/>
      <c r="CQ900" s="37"/>
      <c r="CR900" s="40"/>
      <c r="CS900" s="37"/>
      <c r="CT900" s="37" t="s">
        <v>1597</v>
      </c>
      <c r="CV900" s="37"/>
    </row>
    <row r="901" spans="1:100">
      <c r="A901" s="21">
        <v>897</v>
      </c>
      <c r="B901" s="21">
        <f>Beneficiario!C898</f>
        <v>0</v>
      </c>
      <c r="C901" s="41"/>
      <c r="D901" s="37"/>
      <c r="E901" s="40"/>
      <c r="F901" s="77"/>
      <c r="G901" s="77"/>
      <c r="H901" s="37"/>
      <c r="I901" s="37"/>
      <c r="J901" s="37"/>
      <c r="K901" s="37"/>
      <c r="L901" s="37"/>
      <c r="M901" s="32"/>
      <c r="N901" s="41"/>
      <c r="O901" s="77"/>
      <c r="P901" s="77"/>
      <c r="Q901" s="37"/>
      <c r="R901" s="37"/>
      <c r="S901" s="37"/>
      <c r="T901" s="37"/>
      <c r="U901" s="37"/>
      <c r="V901" s="41"/>
      <c r="W901" s="77"/>
      <c r="X901" s="77"/>
      <c r="Y901" s="37"/>
      <c r="Z901" s="37"/>
      <c r="AA901" s="37"/>
      <c r="AB901" s="37"/>
      <c r="AC901" s="37"/>
      <c r="AD901" s="41"/>
      <c r="AE901" s="77"/>
      <c r="AF901" s="77"/>
      <c r="AG901" s="37"/>
      <c r="AH901" s="37"/>
      <c r="AI901" s="37"/>
      <c r="AJ901" s="37"/>
      <c r="AK901" s="37"/>
      <c r="AL901" s="41"/>
      <c r="AM901" s="77"/>
      <c r="AN901" s="77"/>
      <c r="AO901" s="37"/>
      <c r="AP901" s="37"/>
      <c r="AQ901" s="37"/>
      <c r="AR901" s="37"/>
      <c r="AS901" s="37"/>
      <c r="AT901" s="41"/>
      <c r="AU901" s="77"/>
      <c r="AV901" s="77"/>
      <c r="AW901" s="37"/>
      <c r="AX901" s="37"/>
      <c r="AY901" s="37"/>
      <c r="AZ901" s="37"/>
      <c r="BA901" s="37"/>
      <c r="BB901" s="41"/>
      <c r="BC901" s="77"/>
      <c r="BD901" s="77"/>
      <c r="BE901" s="37"/>
      <c r="BF901" s="37"/>
      <c r="BG901" s="37"/>
      <c r="BH901" s="37"/>
      <c r="BI901" s="37"/>
      <c r="BJ901" s="37"/>
      <c r="BK901" s="32"/>
      <c r="BL901" s="32"/>
      <c r="BM901" s="115">
        <f>Familia!AV900</f>
        <v>0</v>
      </c>
      <c r="BN901" s="32"/>
      <c r="BO901" s="115">
        <f>Familia!AW900</f>
        <v>0</v>
      </c>
      <c r="BP901" s="32"/>
      <c r="BQ901" s="115">
        <f>Familia!AX900</f>
        <v>0</v>
      </c>
      <c r="BR901" s="32"/>
      <c r="BS901" s="115">
        <f>Familia!AY900</f>
        <v>0</v>
      </c>
      <c r="BT901" s="32"/>
      <c r="BU901" s="115">
        <f>Familia!AZ900</f>
        <v>0</v>
      </c>
      <c r="BV901" s="32"/>
      <c r="BW901" s="115">
        <f>Familia!BA900</f>
        <v>0</v>
      </c>
      <c r="BX901" s="32"/>
      <c r="BY901" s="32"/>
      <c r="BZ901" s="39"/>
      <c r="CA901" s="39"/>
      <c r="CB901" s="39"/>
      <c r="CC901" s="39"/>
      <c r="CD901" s="39"/>
      <c r="CE901" s="39"/>
      <c r="CF901" s="37"/>
      <c r="CG901" s="40"/>
      <c r="CH901" s="114">
        <f t="shared" si="13"/>
        <v>0</v>
      </c>
      <c r="CI901" s="41"/>
      <c r="CJ901" s="34"/>
      <c r="CK901" s="41"/>
      <c r="CL901" s="34"/>
      <c r="CM901" s="41"/>
      <c r="CN901" s="41"/>
      <c r="CO901" s="34"/>
      <c r="CP901" s="41"/>
      <c r="CQ901" s="37"/>
      <c r="CR901" s="40"/>
      <c r="CS901" s="37"/>
      <c r="CT901" s="37" t="s">
        <v>1597</v>
      </c>
      <c r="CV901" s="37"/>
    </row>
    <row r="902" spans="1:100">
      <c r="A902" s="21">
        <v>898</v>
      </c>
      <c r="B902" s="21">
        <f>Beneficiario!C899</f>
        <v>0</v>
      </c>
      <c r="C902" s="41"/>
      <c r="D902" s="37"/>
      <c r="E902" s="40"/>
      <c r="F902" s="77"/>
      <c r="G902" s="77"/>
      <c r="H902" s="37"/>
      <c r="I902" s="37"/>
      <c r="J902" s="37"/>
      <c r="K902" s="37"/>
      <c r="L902" s="37"/>
      <c r="M902" s="32"/>
      <c r="N902" s="41"/>
      <c r="O902" s="77"/>
      <c r="P902" s="77"/>
      <c r="Q902" s="37"/>
      <c r="R902" s="37"/>
      <c r="S902" s="37"/>
      <c r="T902" s="37"/>
      <c r="U902" s="37"/>
      <c r="V902" s="41"/>
      <c r="W902" s="77"/>
      <c r="X902" s="77"/>
      <c r="Y902" s="37"/>
      <c r="Z902" s="37"/>
      <c r="AA902" s="37"/>
      <c r="AB902" s="37"/>
      <c r="AC902" s="37"/>
      <c r="AD902" s="41"/>
      <c r="AE902" s="77"/>
      <c r="AF902" s="77"/>
      <c r="AG902" s="37"/>
      <c r="AH902" s="37"/>
      <c r="AI902" s="37"/>
      <c r="AJ902" s="37"/>
      <c r="AK902" s="37"/>
      <c r="AL902" s="41"/>
      <c r="AM902" s="77"/>
      <c r="AN902" s="77"/>
      <c r="AO902" s="37"/>
      <c r="AP902" s="37"/>
      <c r="AQ902" s="37"/>
      <c r="AR902" s="37"/>
      <c r="AS902" s="37"/>
      <c r="AT902" s="41"/>
      <c r="AU902" s="77"/>
      <c r="AV902" s="77"/>
      <c r="AW902" s="37"/>
      <c r="AX902" s="37"/>
      <c r="AY902" s="37"/>
      <c r="AZ902" s="37"/>
      <c r="BA902" s="37"/>
      <c r="BB902" s="41"/>
      <c r="BC902" s="77"/>
      <c r="BD902" s="77"/>
      <c r="BE902" s="37"/>
      <c r="BF902" s="37"/>
      <c r="BG902" s="37"/>
      <c r="BH902" s="37"/>
      <c r="BI902" s="37"/>
      <c r="BJ902" s="37"/>
      <c r="BK902" s="32"/>
      <c r="BL902" s="32"/>
      <c r="BM902" s="115">
        <f>Familia!AV901</f>
        <v>0</v>
      </c>
      <c r="BN902" s="32"/>
      <c r="BO902" s="115">
        <f>Familia!AW901</f>
        <v>0</v>
      </c>
      <c r="BP902" s="32"/>
      <c r="BQ902" s="115">
        <f>Familia!AX901</f>
        <v>0</v>
      </c>
      <c r="BR902" s="32"/>
      <c r="BS902" s="115">
        <f>Familia!AY901</f>
        <v>0</v>
      </c>
      <c r="BT902" s="32"/>
      <c r="BU902" s="115">
        <f>Familia!AZ901</f>
        <v>0</v>
      </c>
      <c r="BV902" s="32"/>
      <c r="BW902" s="115">
        <f>Familia!BA901</f>
        <v>0</v>
      </c>
      <c r="BX902" s="32"/>
      <c r="BY902" s="32"/>
      <c r="BZ902" s="39"/>
      <c r="CA902" s="39"/>
      <c r="CB902" s="39"/>
      <c r="CC902" s="39"/>
      <c r="CD902" s="39"/>
      <c r="CE902" s="39"/>
      <c r="CF902" s="37"/>
      <c r="CG902" s="40"/>
      <c r="CH902" s="114">
        <f t="shared" ref="CH902:CH965" si="14">CG902-E902</f>
        <v>0</v>
      </c>
      <c r="CI902" s="41"/>
      <c r="CJ902" s="34"/>
      <c r="CK902" s="41"/>
      <c r="CL902" s="34"/>
      <c r="CM902" s="41"/>
      <c r="CN902" s="41"/>
      <c r="CO902" s="34"/>
      <c r="CP902" s="41"/>
      <c r="CQ902" s="37"/>
      <c r="CR902" s="40"/>
      <c r="CS902" s="37"/>
      <c r="CT902" s="37" t="s">
        <v>1597</v>
      </c>
      <c r="CV902" s="37"/>
    </row>
    <row r="903" spans="1:100">
      <c r="A903" s="21">
        <v>899</v>
      </c>
      <c r="B903" s="21">
        <f>Beneficiario!C900</f>
        <v>0</v>
      </c>
      <c r="C903" s="41"/>
      <c r="D903" s="37"/>
      <c r="E903" s="40"/>
      <c r="F903" s="77"/>
      <c r="G903" s="77"/>
      <c r="H903" s="37"/>
      <c r="I903" s="37"/>
      <c r="J903" s="37"/>
      <c r="K903" s="37"/>
      <c r="L903" s="37"/>
      <c r="M903" s="32"/>
      <c r="N903" s="41"/>
      <c r="O903" s="77"/>
      <c r="P903" s="77"/>
      <c r="Q903" s="37"/>
      <c r="R903" s="37"/>
      <c r="S903" s="37"/>
      <c r="T903" s="37"/>
      <c r="U903" s="37"/>
      <c r="V903" s="41"/>
      <c r="W903" s="77"/>
      <c r="X903" s="77"/>
      <c r="Y903" s="37"/>
      <c r="Z903" s="37"/>
      <c r="AA903" s="37"/>
      <c r="AB903" s="37"/>
      <c r="AC903" s="37"/>
      <c r="AD903" s="41"/>
      <c r="AE903" s="77"/>
      <c r="AF903" s="77"/>
      <c r="AG903" s="37"/>
      <c r="AH903" s="37"/>
      <c r="AI903" s="37"/>
      <c r="AJ903" s="37"/>
      <c r="AK903" s="37"/>
      <c r="AL903" s="41"/>
      <c r="AM903" s="77"/>
      <c r="AN903" s="77"/>
      <c r="AO903" s="37"/>
      <c r="AP903" s="37"/>
      <c r="AQ903" s="37"/>
      <c r="AR903" s="37"/>
      <c r="AS903" s="37"/>
      <c r="AT903" s="41"/>
      <c r="AU903" s="77"/>
      <c r="AV903" s="77"/>
      <c r="AW903" s="37"/>
      <c r="AX903" s="37"/>
      <c r="AY903" s="37"/>
      <c r="AZ903" s="37"/>
      <c r="BA903" s="37"/>
      <c r="BB903" s="41"/>
      <c r="BC903" s="77"/>
      <c r="BD903" s="77"/>
      <c r="BE903" s="37"/>
      <c r="BF903" s="37"/>
      <c r="BG903" s="37"/>
      <c r="BH903" s="37"/>
      <c r="BI903" s="37"/>
      <c r="BJ903" s="37"/>
      <c r="BK903" s="32"/>
      <c r="BL903" s="32"/>
      <c r="BM903" s="115">
        <f>Familia!AV902</f>
        <v>0</v>
      </c>
      <c r="BN903" s="32"/>
      <c r="BO903" s="115">
        <f>Familia!AW902</f>
        <v>0</v>
      </c>
      <c r="BP903" s="32"/>
      <c r="BQ903" s="115">
        <f>Familia!AX902</f>
        <v>0</v>
      </c>
      <c r="BR903" s="32"/>
      <c r="BS903" s="115">
        <f>Familia!AY902</f>
        <v>0</v>
      </c>
      <c r="BT903" s="32"/>
      <c r="BU903" s="115">
        <f>Familia!AZ902</f>
        <v>0</v>
      </c>
      <c r="BV903" s="32"/>
      <c r="BW903" s="115">
        <f>Familia!BA902</f>
        <v>0</v>
      </c>
      <c r="BX903" s="32"/>
      <c r="BY903" s="32"/>
      <c r="BZ903" s="39"/>
      <c r="CA903" s="39"/>
      <c r="CB903" s="39"/>
      <c r="CC903" s="39"/>
      <c r="CD903" s="39"/>
      <c r="CE903" s="39"/>
      <c r="CF903" s="37"/>
      <c r="CG903" s="40"/>
      <c r="CH903" s="114">
        <f t="shared" si="14"/>
        <v>0</v>
      </c>
      <c r="CI903" s="41"/>
      <c r="CJ903" s="34"/>
      <c r="CK903" s="41"/>
      <c r="CL903" s="34"/>
      <c r="CM903" s="41"/>
      <c r="CN903" s="41"/>
      <c r="CO903" s="34"/>
      <c r="CP903" s="41"/>
      <c r="CQ903" s="37"/>
      <c r="CR903" s="40"/>
      <c r="CS903" s="37"/>
      <c r="CT903" s="37" t="s">
        <v>1597</v>
      </c>
      <c r="CV903" s="37"/>
    </row>
    <row r="904" spans="1:100">
      <c r="A904" s="21">
        <v>900</v>
      </c>
      <c r="B904" s="21">
        <f>Beneficiario!C901</f>
        <v>0</v>
      </c>
      <c r="C904" s="41"/>
      <c r="D904" s="37"/>
      <c r="E904" s="40"/>
      <c r="F904" s="77"/>
      <c r="G904" s="77"/>
      <c r="H904" s="37"/>
      <c r="I904" s="37"/>
      <c r="J904" s="37"/>
      <c r="K904" s="37"/>
      <c r="L904" s="37"/>
      <c r="M904" s="32"/>
      <c r="N904" s="41"/>
      <c r="O904" s="77"/>
      <c r="P904" s="77"/>
      <c r="Q904" s="37"/>
      <c r="R904" s="37"/>
      <c r="S904" s="37"/>
      <c r="T904" s="37"/>
      <c r="U904" s="37"/>
      <c r="V904" s="41"/>
      <c r="W904" s="77"/>
      <c r="X904" s="77"/>
      <c r="Y904" s="37"/>
      <c r="Z904" s="37"/>
      <c r="AA904" s="37"/>
      <c r="AB904" s="37"/>
      <c r="AC904" s="37"/>
      <c r="AD904" s="41"/>
      <c r="AE904" s="77"/>
      <c r="AF904" s="77"/>
      <c r="AG904" s="37"/>
      <c r="AH904" s="37"/>
      <c r="AI904" s="37"/>
      <c r="AJ904" s="37"/>
      <c r="AK904" s="37"/>
      <c r="AL904" s="41"/>
      <c r="AM904" s="77"/>
      <c r="AN904" s="77"/>
      <c r="AO904" s="37"/>
      <c r="AP904" s="37"/>
      <c r="AQ904" s="37"/>
      <c r="AR904" s="37"/>
      <c r="AS904" s="37"/>
      <c r="AT904" s="41"/>
      <c r="AU904" s="77"/>
      <c r="AV904" s="77"/>
      <c r="AW904" s="37"/>
      <c r="AX904" s="37"/>
      <c r="AY904" s="37"/>
      <c r="AZ904" s="37"/>
      <c r="BA904" s="37"/>
      <c r="BB904" s="41"/>
      <c r="BC904" s="77"/>
      <c r="BD904" s="77"/>
      <c r="BE904" s="37"/>
      <c r="BF904" s="37"/>
      <c r="BG904" s="37"/>
      <c r="BH904" s="37"/>
      <c r="BI904" s="37"/>
      <c r="BJ904" s="37"/>
      <c r="BK904" s="32"/>
      <c r="BL904" s="32"/>
      <c r="BM904" s="115">
        <f>Familia!AV903</f>
        <v>0</v>
      </c>
      <c r="BN904" s="32"/>
      <c r="BO904" s="115">
        <f>Familia!AW903</f>
        <v>0</v>
      </c>
      <c r="BP904" s="32"/>
      <c r="BQ904" s="115">
        <f>Familia!AX903</f>
        <v>0</v>
      </c>
      <c r="BR904" s="32"/>
      <c r="BS904" s="115">
        <f>Familia!AY903</f>
        <v>0</v>
      </c>
      <c r="BT904" s="32"/>
      <c r="BU904" s="115">
        <f>Familia!AZ903</f>
        <v>0</v>
      </c>
      <c r="BV904" s="32"/>
      <c r="BW904" s="115">
        <f>Familia!BA903</f>
        <v>0</v>
      </c>
      <c r="BX904" s="32"/>
      <c r="BY904" s="32"/>
      <c r="BZ904" s="39"/>
      <c r="CA904" s="39"/>
      <c r="CB904" s="39"/>
      <c r="CC904" s="39"/>
      <c r="CD904" s="39"/>
      <c r="CE904" s="39"/>
      <c r="CF904" s="37"/>
      <c r="CG904" s="40"/>
      <c r="CH904" s="114">
        <f t="shared" si="14"/>
        <v>0</v>
      </c>
      <c r="CI904" s="41"/>
      <c r="CJ904" s="34"/>
      <c r="CK904" s="41"/>
      <c r="CL904" s="34"/>
      <c r="CM904" s="41"/>
      <c r="CN904" s="41"/>
      <c r="CO904" s="34"/>
      <c r="CP904" s="41"/>
      <c r="CQ904" s="37"/>
      <c r="CR904" s="40"/>
      <c r="CS904" s="37"/>
      <c r="CT904" s="37" t="s">
        <v>1597</v>
      </c>
      <c r="CV904" s="37"/>
    </row>
    <row r="905" spans="1:100">
      <c r="A905" s="21">
        <v>901</v>
      </c>
      <c r="B905" s="21">
        <f>Beneficiario!C902</f>
        <v>0</v>
      </c>
      <c r="C905" s="41"/>
      <c r="D905" s="37"/>
      <c r="E905" s="40"/>
      <c r="F905" s="77"/>
      <c r="G905" s="77"/>
      <c r="H905" s="37"/>
      <c r="I905" s="37"/>
      <c r="J905" s="37"/>
      <c r="K905" s="37"/>
      <c r="L905" s="37"/>
      <c r="M905" s="32"/>
      <c r="N905" s="41"/>
      <c r="O905" s="77"/>
      <c r="P905" s="77"/>
      <c r="Q905" s="37"/>
      <c r="R905" s="37"/>
      <c r="S905" s="37"/>
      <c r="T905" s="37"/>
      <c r="U905" s="37"/>
      <c r="V905" s="41"/>
      <c r="W905" s="77"/>
      <c r="X905" s="77"/>
      <c r="Y905" s="37"/>
      <c r="Z905" s="37"/>
      <c r="AA905" s="37"/>
      <c r="AB905" s="37"/>
      <c r="AC905" s="37"/>
      <c r="AD905" s="41"/>
      <c r="AE905" s="77"/>
      <c r="AF905" s="77"/>
      <c r="AG905" s="37"/>
      <c r="AH905" s="37"/>
      <c r="AI905" s="37"/>
      <c r="AJ905" s="37"/>
      <c r="AK905" s="37"/>
      <c r="AL905" s="41"/>
      <c r="AM905" s="77"/>
      <c r="AN905" s="77"/>
      <c r="AO905" s="37"/>
      <c r="AP905" s="37"/>
      <c r="AQ905" s="37"/>
      <c r="AR905" s="37"/>
      <c r="AS905" s="37"/>
      <c r="AT905" s="41"/>
      <c r="AU905" s="77"/>
      <c r="AV905" s="77"/>
      <c r="AW905" s="37"/>
      <c r="AX905" s="37"/>
      <c r="AY905" s="37"/>
      <c r="AZ905" s="37"/>
      <c r="BA905" s="37"/>
      <c r="BB905" s="41"/>
      <c r="BC905" s="77"/>
      <c r="BD905" s="77"/>
      <c r="BE905" s="37"/>
      <c r="BF905" s="37"/>
      <c r="BG905" s="37"/>
      <c r="BH905" s="37"/>
      <c r="BI905" s="37"/>
      <c r="BJ905" s="37"/>
      <c r="BK905" s="32"/>
      <c r="BL905" s="32"/>
      <c r="BM905" s="115">
        <f>Familia!AV904</f>
        <v>0</v>
      </c>
      <c r="BN905" s="32"/>
      <c r="BO905" s="115">
        <f>Familia!AW904</f>
        <v>0</v>
      </c>
      <c r="BP905" s="32"/>
      <c r="BQ905" s="115">
        <f>Familia!AX904</f>
        <v>0</v>
      </c>
      <c r="BR905" s="32"/>
      <c r="BS905" s="115">
        <f>Familia!AY904</f>
        <v>0</v>
      </c>
      <c r="BT905" s="32"/>
      <c r="BU905" s="115">
        <f>Familia!AZ904</f>
        <v>0</v>
      </c>
      <c r="BV905" s="32"/>
      <c r="BW905" s="115">
        <f>Familia!BA904</f>
        <v>0</v>
      </c>
      <c r="BX905" s="32"/>
      <c r="BY905" s="32"/>
      <c r="BZ905" s="39"/>
      <c r="CA905" s="39"/>
      <c r="CB905" s="39"/>
      <c r="CC905" s="39"/>
      <c r="CD905" s="39"/>
      <c r="CE905" s="39"/>
      <c r="CF905" s="37"/>
      <c r="CG905" s="40"/>
      <c r="CH905" s="114">
        <f t="shared" si="14"/>
        <v>0</v>
      </c>
      <c r="CI905" s="41"/>
      <c r="CJ905" s="34"/>
      <c r="CK905" s="41"/>
      <c r="CL905" s="34"/>
      <c r="CM905" s="41"/>
      <c r="CN905" s="41"/>
      <c r="CO905" s="34"/>
      <c r="CP905" s="41"/>
      <c r="CQ905" s="37"/>
      <c r="CR905" s="40"/>
      <c r="CS905" s="37"/>
      <c r="CT905" s="37" t="s">
        <v>1597</v>
      </c>
      <c r="CV905" s="37"/>
    </row>
    <row r="906" spans="1:100">
      <c r="A906" s="21">
        <v>902</v>
      </c>
      <c r="B906" s="21">
        <f>Beneficiario!C903</f>
        <v>0</v>
      </c>
      <c r="C906" s="41"/>
      <c r="D906" s="37"/>
      <c r="E906" s="40"/>
      <c r="F906" s="77"/>
      <c r="G906" s="77"/>
      <c r="H906" s="37"/>
      <c r="I906" s="37"/>
      <c r="J906" s="37"/>
      <c r="K906" s="37"/>
      <c r="L906" s="37"/>
      <c r="M906" s="32"/>
      <c r="N906" s="41"/>
      <c r="O906" s="77"/>
      <c r="P906" s="77"/>
      <c r="Q906" s="37"/>
      <c r="R906" s="37"/>
      <c r="S906" s="37"/>
      <c r="T906" s="37"/>
      <c r="U906" s="37"/>
      <c r="V906" s="41"/>
      <c r="W906" s="77"/>
      <c r="X906" s="77"/>
      <c r="Y906" s="37"/>
      <c r="Z906" s="37"/>
      <c r="AA906" s="37"/>
      <c r="AB906" s="37"/>
      <c r="AC906" s="37"/>
      <c r="AD906" s="41"/>
      <c r="AE906" s="77"/>
      <c r="AF906" s="77"/>
      <c r="AG906" s="37"/>
      <c r="AH906" s="37"/>
      <c r="AI906" s="37"/>
      <c r="AJ906" s="37"/>
      <c r="AK906" s="37"/>
      <c r="AL906" s="41"/>
      <c r="AM906" s="77"/>
      <c r="AN906" s="77"/>
      <c r="AO906" s="37"/>
      <c r="AP906" s="37"/>
      <c r="AQ906" s="37"/>
      <c r="AR906" s="37"/>
      <c r="AS906" s="37"/>
      <c r="AT906" s="41"/>
      <c r="AU906" s="77"/>
      <c r="AV906" s="77"/>
      <c r="AW906" s="37"/>
      <c r="AX906" s="37"/>
      <c r="AY906" s="37"/>
      <c r="AZ906" s="37"/>
      <c r="BA906" s="37"/>
      <c r="BB906" s="41"/>
      <c r="BC906" s="77"/>
      <c r="BD906" s="77"/>
      <c r="BE906" s="37"/>
      <c r="BF906" s="37"/>
      <c r="BG906" s="37"/>
      <c r="BH906" s="37"/>
      <c r="BI906" s="37"/>
      <c r="BJ906" s="37"/>
      <c r="BK906" s="32"/>
      <c r="BL906" s="32"/>
      <c r="BM906" s="115">
        <f>Familia!AV905</f>
        <v>0</v>
      </c>
      <c r="BN906" s="32"/>
      <c r="BO906" s="115">
        <f>Familia!AW905</f>
        <v>0</v>
      </c>
      <c r="BP906" s="32"/>
      <c r="BQ906" s="115">
        <f>Familia!AX905</f>
        <v>0</v>
      </c>
      <c r="BR906" s="32"/>
      <c r="BS906" s="115">
        <f>Familia!AY905</f>
        <v>0</v>
      </c>
      <c r="BT906" s="32"/>
      <c r="BU906" s="115">
        <f>Familia!AZ905</f>
        <v>0</v>
      </c>
      <c r="BV906" s="32"/>
      <c r="BW906" s="115">
        <f>Familia!BA905</f>
        <v>0</v>
      </c>
      <c r="BX906" s="32"/>
      <c r="BY906" s="32"/>
      <c r="BZ906" s="39"/>
      <c r="CA906" s="39"/>
      <c r="CB906" s="39"/>
      <c r="CC906" s="39"/>
      <c r="CD906" s="39"/>
      <c r="CE906" s="39"/>
      <c r="CF906" s="37"/>
      <c r="CG906" s="40"/>
      <c r="CH906" s="114">
        <f t="shared" si="14"/>
        <v>0</v>
      </c>
      <c r="CI906" s="41"/>
      <c r="CJ906" s="34"/>
      <c r="CK906" s="41"/>
      <c r="CL906" s="34"/>
      <c r="CM906" s="41"/>
      <c r="CN906" s="41"/>
      <c r="CO906" s="34"/>
      <c r="CP906" s="41"/>
      <c r="CQ906" s="37"/>
      <c r="CR906" s="40"/>
      <c r="CS906" s="37"/>
      <c r="CT906" s="37" t="s">
        <v>1597</v>
      </c>
      <c r="CV906" s="37"/>
    </row>
    <row r="907" spans="1:100">
      <c r="A907" s="21">
        <v>903</v>
      </c>
      <c r="B907" s="21">
        <f>Beneficiario!C904</f>
        <v>0</v>
      </c>
      <c r="C907" s="41"/>
      <c r="D907" s="37"/>
      <c r="E907" s="40"/>
      <c r="F907" s="77"/>
      <c r="G907" s="77"/>
      <c r="H907" s="37"/>
      <c r="I907" s="37"/>
      <c r="J907" s="37"/>
      <c r="K907" s="37"/>
      <c r="L907" s="37"/>
      <c r="M907" s="32"/>
      <c r="N907" s="41"/>
      <c r="O907" s="77"/>
      <c r="P907" s="77"/>
      <c r="Q907" s="37"/>
      <c r="R907" s="37"/>
      <c r="S907" s="37"/>
      <c r="T907" s="37"/>
      <c r="U907" s="37"/>
      <c r="V907" s="41"/>
      <c r="W907" s="77"/>
      <c r="X907" s="77"/>
      <c r="Y907" s="37"/>
      <c r="Z907" s="37"/>
      <c r="AA907" s="37"/>
      <c r="AB907" s="37"/>
      <c r="AC907" s="37"/>
      <c r="AD907" s="41"/>
      <c r="AE907" s="77"/>
      <c r="AF907" s="77"/>
      <c r="AG907" s="37"/>
      <c r="AH907" s="37"/>
      <c r="AI907" s="37"/>
      <c r="AJ907" s="37"/>
      <c r="AK907" s="37"/>
      <c r="AL907" s="41"/>
      <c r="AM907" s="77"/>
      <c r="AN907" s="77"/>
      <c r="AO907" s="37"/>
      <c r="AP907" s="37"/>
      <c r="AQ907" s="37"/>
      <c r="AR907" s="37"/>
      <c r="AS907" s="37"/>
      <c r="AT907" s="41"/>
      <c r="AU907" s="77"/>
      <c r="AV907" s="77"/>
      <c r="AW907" s="37"/>
      <c r="AX907" s="37"/>
      <c r="AY907" s="37"/>
      <c r="AZ907" s="37"/>
      <c r="BA907" s="37"/>
      <c r="BB907" s="41"/>
      <c r="BC907" s="77"/>
      <c r="BD907" s="77"/>
      <c r="BE907" s="37"/>
      <c r="BF907" s="37"/>
      <c r="BG907" s="37"/>
      <c r="BH907" s="37"/>
      <c r="BI907" s="37"/>
      <c r="BJ907" s="37"/>
      <c r="BK907" s="32"/>
      <c r="BL907" s="32"/>
      <c r="BM907" s="115">
        <f>Familia!AV906</f>
        <v>0</v>
      </c>
      <c r="BN907" s="32"/>
      <c r="BO907" s="115">
        <f>Familia!AW906</f>
        <v>0</v>
      </c>
      <c r="BP907" s="32"/>
      <c r="BQ907" s="115">
        <f>Familia!AX906</f>
        <v>0</v>
      </c>
      <c r="BR907" s="32"/>
      <c r="BS907" s="115">
        <f>Familia!AY906</f>
        <v>0</v>
      </c>
      <c r="BT907" s="32"/>
      <c r="BU907" s="115">
        <f>Familia!AZ906</f>
        <v>0</v>
      </c>
      <c r="BV907" s="32"/>
      <c r="BW907" s="115">
        <f>Familia!BA906</f>
        <v>0</v>
      </c>
      <c r="BX907" s="32"/>
      <c r="BY907" s="32"/>
      <c r="BZ907" s="39"/>
      <c r="CA907" s="39"/>
      <c r="CB907" s="39"/>
      <c r="CC907" s="39"/>
      <c r="CD907" s="39"/>
      <c r="CE907" s="39"/>
      <c r="CF907" s="37"/>
      <c r="CG907" s="40"/>
      <c r="CH907" s="114">
        <f t="shared" si="14"/>
        <v>0</v>
      </c>
      <c r="CI907" s="41"/>
      <c r="CJ907" s="34"/>
      <c r="CK907" s="41"/>
      <c r="CL907" s="34"/>
      <c r="CM907" s="41"/>
      <c r="CN907" s="41"/>
      <c r="CO907" s="34"/>
      <c r="CP907" s="41"/>
      <c r="CQ907" s="37"/>
      <c r="CR907" s="40"/>
      <c r="CS907" s="37"/>
      <c r="CT907" s="37" t="s">
        <v>1597</v>
      </c>
      <c r="CV907" s="37"/>
    </row>
    <row r="908" spans="1:100">
      <c r="A908" s="21">
        <v>904</v>
      </c>
      <c r="B908" s="21">
        <f>Beneficiario!C905</f>
        <v>0</v>
      </c>
      <c r="C908" s="41"/>
      <c r="D908" s="37"/>
      <c r="E908" s="40"/>
      <c r="F908" s="77"/>
      <c r="G908" s="77"/>
      <c r="H908" s="37"/>
      <c r="I908" s="37"/>
      <c r="J908" s="37"/>
      <c r="K908" s="37"/>
      <c r="L908" s="37"/>
      <c r="M908" s="32"/>
      <c r="N908" s="41"/>
      <c r="O908" s="77"/>
      <c r="P908" s="77"/>
      <c r="Q908" s="37"/>
      <c r="R908" s="37"/>
      <c r="S908" s="37"/>
      <c r="T908" s="37"/>
      <c r="U908" s="37"/>
      <c r="V908" s="41"/>
      <c r="W908" s="77"/>
      <c r="X908" s="77"/>
      <c r="Y908" s="37"/>
      <c r="Z908" s="37"/>
      <c r="AA908" s="37"/>
      <c r="AB908" s="37"/>
      <c r="AC908" s="37"/>
      <c r="AD908" s="41"/>
      <c r="AE908" s="77"/>
      <c r="AF908" s="77"/>
      <c r="AG908" s="37"/>
      <c r="AH908" s="37"/>
      <c r="AI908" s="37"/>
      <c r="AJ908" s="37"/>
      <c r="AK908" s="37"/>
      <c r="AL908" s="41"/>
      <c r="AM908" s="77"/>
      <c r="AN908" s="77"/>
      <c r="AO908" s="37"/>
      <c r="AP908" s="37"/>
      <c r="AQ908" s="37"/>
      <c r="AR908" s="37"/>
      <c r="AS908" s="37"/>
      <c r="AT908" s="41"/>
      <c r="AU908" s="77"/>
      <c r="AV908" s="77"/>
      <c r="AW908" s="37"/>
      <c r="AX908" s="37"/>
      <c r="AY908" s="37"/>
      <c r="AZ908" s="37"/>
      <c r="BA908" s="37"/>
      <c r="BB908" s="41"/>
      <c r="BC908" s="77"/>
      <c r="BD908" s="77"/>
      <c r="BE908" s="37"/>
      <c r="BF908" s="37"/>
      <c r="BG908" s="37"/>
      <c r="BH908" s="37"/>
      <c r="BI908" s="37"/>
      <c r="BJ908" s="37"/>
      <c r="BK908" s="32"/>
      <c r="BL908" s="32"/>
      <c r="BM908" s="115">
        <f>Familia!AV907</f>
        <v>0</v>
      </c>
      <c r="BN908" s="32"/>
      <c r="BO908" s="115">
        <f>Familia!AW907</f>
        <v>0</v>
      </c>
      <c r="BP908" s="32"/>
      <c r="BQ908" s="115">
        <f>Familia!AX907</f>
        <v>0</v>
      </c>
      <c r="BR908" s="32"/>
      <c r="BS908" s="115">
        <f>Familia!AY907</f>
        <v>0</v>
      </c>
      <c r="BT908" s="32"/>
      <c r="BU908" s="115">
        <f>Familia!AZ907</f>
        <v>0</v>
      </c>
      <c r="BV908" s="32"/>
      <c r="BW908" s="115">
        <f>Familia!BA907</f>
        <v>0</v>
      </c>
      <c r="BX908" s="32"/>
      <c r="BY908" s="32"/>
      <c r="BZ908" s="39"/>
      <c r="CA908" s="39"/>
      <c r="CB908" s="39"/>
      <c r="CC908" s="39"/>
      <c r="CD908" s="39"/>
      <c r="CE908" s="39"/>
      <c r="CF908" s="37"/>
      <c r="CG908" s="40"/>
      <c r="CH908" s="114">
        <f t="shared" si="14"/>
        <v>0</v>
      </c>
      <c r="CI908" s="41"/>
      <c r="CJ908" s="34"/>
      <c r="CK908" s="41"/>
      <c r="CL908" s="34"/>
      <c r="CM908" s="41"/>
      <c r="CN908" s="41"/>
      <c r="CO908" s="34"/>
      <c r="CP908" s="41"/>
      <c r="CQ908" s="37"/>
      <c r="CR908" s="40"/>
      <c r="CS908" s="37"/>
      <c r="CT908" s="37" t="s">
        <v>1597</v>
      </c>
      <c r="CV908" s="37"/>
    </row>
    <row r="909" spans="1:100">
      <c r="A909" s="21">
        <v>905</v>
      </c>
      <c r="B909" s="21">
        <f>Beneficiario!C906</f>
        <v>0</v>
      </c>
      <c r="C909" s="41"/>
      <c r="D909" s="37"/>
      <c r="E909" s="40"/>
      <c r="F909" s="77"/>
      <c r="G909" s="77"/>
      <c r="H909" s="37"/>
      <c r="I909" s="37"/>
      <c r="J909" s="37"/>
      <c r="K909" s="37"/>
      <c r="L909" s="37"/>
      <c r="M909" s="32"/>
      <c r="N909" s="41"/>
      <c r="O909" s="77"/>
      <c r="P909" s="77"/>
      <c r="Q909" s="37"/>
      <c r="R909" s="37"/>
      <c r="S909" s="37"/>
      <c r="T909" s="37"/>
      <c r="U909" s="37"/>
      <c r="V909" s="41"/>
      <c r="W909" s="77"/>
      <c r="X909" s="77"/>
      <c r="Y909" s="37"/>
      <c r="Z909" s="37"/>
      <c r="AA909" s="37"/>
      <c r="AB909" s="37"/>
      <c r="AC909" s="37"/>
      <c r="AD909" s="41"/>
      <c r="AE909" s="77"/>
      <c r="AF909" s="77"/>
      <c r="AG909" s="37"/>
      <c r="AH909" s="37"/>
      <c r="AI909" s="37"/>
      <c r="AJ909" s="37"/>
      <c r="AK909" s="37"/>
      <c r="AL909" s="41"/>
      <c r="AM909" s="77"/>
      <c r="AN909" s="77"/>
      <c r="AO909" s="37"/>
      <c r="AP909" s="37"/>
      <c r="AQ909" s="37"/>
      <c r="AR909" s="37"/>
      <c r="AS909" s="37"/>
      <c r="AT909" s="41"/>
      <c r="AU909" s="77"/>
      <c r="AV909" s="77"/>
      <c r="AW909" s="37"/>
      <c r="AX909" s="37"/>
      <c r="AY909" s="37"/>
      <c r="AZ909" s="37"/>
      <c r="BA909" s="37"/>
      <c r="BB909" s="41"/>
      <c r="BC909" s="77"/>
      <c r="BD909" s="77"/>
      <c r="BE909" s="37"/>
      <c r="BF909" s="37"/>
      <c r="BG909" s="37"/>
      <c r="BH909" s="37"/>
      <c r="BI909" s="37"/>
      <c r="BJ909" s="37"/>
      <c r="BK909" s="32"/>
      <c r="BL909" s="32"/>
      <c r="BM909" s="115">
        <f>Familia!AV908</f>
        <v>0</v>
      </c>
      <c r="BN909" s="32"/>
      <c r="BO909" s="115">
        <f>Familia!AW908</f>
        <v>0</v>
      </c>
      <c r="BP909" s="32"/>
      <c r="BQ909" s="115">
        <f>Familia!AX908</f>
        <v>0</v>
      </c>
      <c r="BR909" s="32"/>
      <c r="BS909" s="115">
        <f>Familia!AY908</f>
        <v>0</v>
      </c>
      <c r="BT909" s="32"/>
      <c r="BU909" s="115">
        <f>Familia!AZ908</f>
        <v>0</v>
      </c>
      <c r="BV909" s="32"/>
      <c r="BW909" s="115">
        <f>Familia!BA908</f>
        <v>0</v>
      </c>
      <c r="BX909" s="32"/>
      <c r="BY909" s="32"/>
      <c r="BZ909" s="39"/>
      <c r="CA909" s="39"/>
      <c r="CB909" s="39"/>
      <c r="CC909" s="39"/>
      <c r="CD909" s="39"/>
      <c r="CE909" s="39"/>
      <c r="CF909" s="37"/>
      <c r="CG909" s="40"/>
      <c r="CH909" s="114">
        <f t="shared" si="14"/>
        <v>0</v>
      </c>
      <c r="CI909" s="41"/>
      <c r="CJ909" s="34"/>
      <c r="CK909" s="41"/>
      <c r="CL909" s="34"/>
      <c r="CM909" s="41"/>
      <c r="CN909" s="41"/>
      <c r="CO909" s="34"/>
      <c r="CP909" s="41"/>
      <c r="CQ909" s="37"/>
      <c r="CR909" s="40"/>
      <c r="CS909" s="37"/>
      <c r="CT909" s="37" t="s">
        <v>1597</v>
      </c>
      <c r="CV909" s="37"/>
    </row>
    <row r="910" spans="1:100">
      <c r="A910" s="21">
        <v>906</v>
      </c>
      <c r="B910" s="21">
        <f>Beneficiario!C907</f>
        <v>0</v>
      </c>
      <c r="C910" s="41"/>
      <c r="D910" s="37"/>
      <c r="E910" s="40"/>
      <c r="F910" s="77"/>
      <c r="G910" s="77"/>
      <c r="H910" s="37"/>
      <c r="I910" s="37"/>
      <c r="J910" s="37"/>
      <c r="K910" s="37"/>
      <c r="L910" s="37"/>
      <c r="M910" s="32"/>
      <c r="N910" s="41"/>
      <c r="O910" s="77"/>
      <c r="P910" s="77"/>
      <c r="Q910" s="37"/>
      <c r="R910" s="37"/>
      <c r="S910" s="37"/>
      <c r="T910" s="37"/>
      <c r="U910" s="37"/>
      <c r="V910" s="41"/>
      <c r="W910" s="77"/>
      <c r="X910" s="77"/>
      <c r="Y910" s="37"/>
      <c r="Z910" s="37"/>
      <c r="AA910" s="37"/>
      <c r="AB910" s="37"/>
      <c r="AC910" s="37"/>
      <c r="AD910" s="41"/>
      <c r="AE910" s="77"/>
      <c r="AF910" s="77"/>
      <c r="AG910" s="37"/>
      <c r="AH910" s="37"/>
      <c r="AI910" s="37"/>
      <c r="AJ910" s="37"/>
      <c r="AK910" s="37"/>
      <c r="AL910" s="41"/>
      <c r="AM910" s="77"/>
      <c r="AN910" s="77"/>
      <c r="AO910" s="37"/>
      <c r="AP910" s="37"/>
      <c r="AQ910" s="37"/>
      <c r="AR910" s="37"/>
      <c r="AS910" s="37"/>
      <c r="AT910" s="41"/>
      <c r="AU910" s="77"/>
      <c r="AV910" s="77"/>
      <c r="AW910" s="37"/>
      <c r="AX910" s="37"/>
      <c r="AY910" s="37"/>
      <c r="AZ910" s="37"/>
      <c r="BA910" s="37"/>
      <c r="BB910" s="41"/>
      <c r="BC910" s="77"/>
      <c r="BD910" s="77"/>
      <c r="BE910" s="37"/>
      <c r="BF910" s="37"/>
      <c r="BG910" s="37"/>
      <c r="BH910" s="37"/>
      <c r="BI910" s="37"/>
      <c r="BJ910" s="37"/>
      <c r="BK910" s="32"/>
      <c r="BL910" s="32"/>
      <c r="BM910" s="115">
        <f>Familia!AV909</f>
        <v>0</v>
      </c>
      <c r="BN910" s="32"/>
      <c r="BO910" s="115">
        <f>Familia!AW909</f>
        <v>0</v>
      </c>
      <c r="BP910" s="32"/>
      <c r="BQ910" s="115">
        <f>Familia!AX909</f>
        <v>0</v>
      </c>
      <c r="BR910" s="32"/>
      <c r="BS910" s="115">
        <f>Familia!AY909</f>
        <v>0</v>
      </c>
      <c r="BT910" s="32"/>
      <c r="BU910" s="115">
        <f>Familia!AZ909</f>
        <v>0</v>
      </c>
      <c r="BV910" s="32"/>
      <c r="BW910" s="115">
        <f>Familia!BA909</f>
        <v>0</v>
      </c>
      <c r="BX910" s="32"/>
      <c r="BY910" s="32"/>
      <c r="BZ910" s="39"/>
      <c r="CA910" s="39"/>
      <c r="CB910" s="39"/>
      <c r="CC910" s="39"/>
      <c r="CD910" s="39"/>
      <c r="CE910" s="39"/>
      <c r="CF910" s="37"/>
      <c r="CG910" s="40"/>
      <c r="CH910" s="114">
        <f t="shared" si="14"/>
        <v>0</v>
      </c>
      <c r="CI910" s="41"/>
      <c r="CJ910" s="34"/>
      <c r="CK910" s="41"/>
      <c r="CL910" s="34"/>
      <c r="CM910" s="41"/>
      <c r="CN910" s="41"/>
      <c r="CO910" s="34"/>
      <c r="CP910" s="41"/>
      <c r="CQ910" s="37"/>
      <c r="CR910" s="40"/>
      <c r="CS910" s="37"/>
      <c r="CT910" s="37" t="s">
        <v>1597</v>
      </c>
      <c r="CV910" s="37"/>
    </row>
    <row r="911" spans="1:100">
      <c r="A911" s="21">
        <v>907</v>
      </c>
      <c r="B911" s="21">
        <f>Beneficiario!C908</f>
        <v>0</v>
      </c>
      <c r="C911" s="41"/>
      <c r="D911" s="37"/>
      <c r="E911" s="40"/>
      <c r="F911" s="77"/>
      <c r="G911" s="77"/>
      <c r="H911" s="37"/>
      <c r="I911" s="37"/>
      <c r="J911" s="37"/>
      <c r="K911" s="37"/>
      <c r="L911" s="37"/>
      <c r="M911" s="32"/>
      <c r="N911" s="41"/>
      <c r="O911" s="77"/>
      <c r="P911" s="77"/>
      <c r="Q911" s="37"/>
      <c r="R911" s="37"/>
      <c r="S911" s="37"/>
      <c r="T911" s="37"/>
      <c r="U911" s="37"/>
      <c r="V911" s="41"/>
      <c r="W911" s="77"/>
      <c r="X911" s="77"/>
      <c r="Y911" s="37"/>
      <c r="Z911" s="37"/>
      <c r="AA911" s="37"/>
      <c r="AB911" s="37"/>
      <c r="AC911" s="37"/>
      <c r="AD911" s="41"/>
      <c r="AE911" s="77"/>
      <c r="AF911" s="77"/>
      <c r="AG911" s="37"/>
      <c r="AH911" s="37"/>
      <c r="AI911" s="37"/>
      <c r="AJ911" s="37"/>
      <c r="AK911" s="37"/>
      <c r="AL911" s="41"/>
      <c r="AM911" s="77"/>
      <c r="AN911" s="77"/>
      <c r="AO911" s="37"/>
      <c r="AP911" s="37"/>
      <c r="AQ911" s="37"/>
      <c r="AR911" s="37"/>
      <c r="AS911" s="37"/>
      <c r="AT911" s="41"/>
      <c r="AU911" s="77"/>
      <c r="AV911" s="77"/>
      <c r="AW911" s="37"/>
      <c r="AX911" s="37"/>
      <c r="AY911" s="37"/>
      <c r="AZ911" s="37"/>
      <c r="BA911" s="37"/>
      <c r="BB911" s="41"/>
      <c r="BC911" s="77"/>
      <c r="BD911" s="77"/>
      <c r="BE911" s="37"/>
      <c r="BF911" s="37"/>
      <c r="BG911" s="37"/>
      <c r="BH911" s="37"/>
      <c r="BI911" s="37"/>
      <c r="BJ911" s="37"/>
      <c r="BK911" s="32"/>
      <c r="BL911" s="32"/>
      <c r="BM911" s="115">
        <f>Familia!AV910</f>
        <v>0</v>
      </c>
      <c r="BN911" s="32"/>
      <c r="BO911" s="115">
        <f>Familia!AW910</f>
        <v>0</v>
      </c>
      <c r="BP911" s="32"/>
      <c r="BQ911" s="115">
        <f>Familia!AX910</f>
        <v>0</v>
      </c>
      <c r="BR911" s="32"/>
      <c r="BS911" s="115">
        <f>Familia!AY910</f>
        <v>0</v>
      </c>
      <c r="BT911" s="32"/>
      <c r="BU911" s="115">
        <f>Familia!AZ910</f>
        <v>0</v>
      </c>
      <c r="BV911" s="32"/>
      <c r="BW911" s="115">
        <f>Familia!BA910</f>
        <v>0</v>
      </c>
      <c r="BX911" s="32"/>
      <c r="BY911" s="32"/>
      <c r="BZ911" s="39"/>
      <c r="CA911" s="39"/>
      <c r="CB911" s="39"/>
      <c r="CC911" s="39"/>
      <c r="CD911" s="39"/>
      <c r="CE911" s="39"/>
      <c r="CF911" s="37"/>
      <c r="CG911" s="40"/>
      <c r="CH911" s="114">
        <f t="shared" si="14"/>
        <v>0</v>
      </c>
      <c r="CI911" s="41"/>
      <c r="CJ911" s="34"/>
      <c r="CK911" s="41"/>
      <c r="CL911" s="34"/>
      <c r="CM911" s="41"/>
      <c r="CN911" s="41"/>
      <c r="CO911" s="34"/>
      <c r="CP911" s="41"/>
      <c r="CQ911" s="37"/>
      <c r="CR911" s="40"/>
      <c r="CS911" s="37"/>
      <c r="CT911" s="37" t="s">
        <v>1597</v>
      </c>
      <c r="CV911" s="37"/>
    </row>
    <row r="912" spans="1:100">
      <c r="A912" s="21">
        <v>908</v>
      </c>
      <c r="B912" s="21">
        <f>Beneficiario!C909</f>
        <v>0</v>
      </c>
      <c r="C912" s="41"/>
      <c r="D912" s="37"/>
      <c r="E912" s="40"/>
      <c r="F912" s="77"/>
      <c r="G912" s="77"/>
      <c r="H912" s="37"/>
      <c r="I912" s="37"/>
      <c r="J912" s="37"/>
      <c r="K912" s="37"/>
      <c r="L912" s="37"/>
      <c r="M912" s="32"/>
      <c r="N912" s="41"/>
      <c r="O912" s="77"/>
      <c r="P912" s="77"/>
      <c r="Q912" s="37"/>
      <c r="R912" s="37"/>
      <c r="S912" s="37"/>
      <c r="T912" s="37"/>
      <c r="U912" s="37"/>
      <c r="V912" s="41"/>
      <c r="W912" s="77"/>
      <c r="X912" s="77"/>
      <c r="Y912" s="37"/>
      <c r="Z912" s="37"/>
      <c r="AA912" s="37"/>
      <c r="AB912" s="37"/>
      <c r="AC912" s="37"/>
      <c r="AD912" s="41"/>
      <c r="AE912" s="77"/>
      <c r="AF912" s="77"/>
      <c r="AG912" s="37"/>
      <c r="AH912" s="37"/>
      <c r="AI912" s="37"/>
      <c r="AJ912" s="37"/>
      <c r="AK912" s="37"/>
      <c r="AL912" s="41"/>
      <c r="AM912" s="77"/>
      <c r="AN912" s="77"/>
      <c r="AO912" s="37"/>
      <c r="AP912" s="37"/>
      <c r="AQ912" s="37"/>
      <c r="AR912" s="37"/>
      <c r="AS912" s="37"/>
      <c r="AT912" s="41"/>
      <c r="AU912" s="77"/>
      <c r="AV912" s="77"/>
      <c r="AW912" s="37"/>
      <c r="AX912" s="37"/>
      <c r="AY912" s="37"/>
      <c r="AZ912" s="37"/>
      <c r="BA912" s="37"/>
      <c r="BB912" s="41"/>
      <c r="BC912" s="77"/>
      <c r="BD912" s="77"/>
      <c r="BE912" s="37"/>
      <c r="BF912" s="37"/>
      <c r="BG912" s="37"/>
      <c r="BH912" s="37"/>
      <c r="BI912" s="37"/>
      <c r="BJ912" s="37"/>
      <c r="BK912" s="32"/>
      <c r="BL912" s="32"/>
      <c r="BM912" s="115">
        <f>Familia!AV911</f>
        <v>0</v>
      </c>
      <c r="BN912" s="32"/>
      <c r="BO912" s="115">
        <f>Familia!AW911</f>
        <v>0</v>
      </c>
      <c r="BP912" s="32"/>
      <c r="BQ912" s="115">
        <f>Familia!AX911</f>
        <v>0</v>
      </c>
      <c r="BR912" s="32"/>
      <c r="BS912" s="115">
        <f>Familia!AY911</f>
        <v>0</v>
      </c>
      <c r="BT912" s="32"/>
      <c r="BU912" s="115">
        <f>Familia!AZ911</f>
        <v>0</v>
      </c>
      <c r="BV912" s="32"/>
      <c r="BW912" s="115">
        <f>Familia!BA911</f>
        <v>0</v>
      </c>
      <c r="BX912" s="32"/>
      <c r="BY912" s="32"/>
      <c r="BZ912" s="39"/>
      <c r="CA912" s="39"/>
      <c r="CB912" s="39"/>
      <c r="CC912" s="39"/>
      <c r="CD912" s="39"/>
      <c r="CE912" s="39"/>
      <c r="CF912" s="37"/>
      <c r="CG912" s="40"/>
      <c r="CH912" s="114">
        <f t="shared" si="14"/>
        <v>0</v>
      </c>
      <c r="CI912" s="41"/>
      <c r="CJ912" s="34"/>
      <c r="CK912" s="41"/>
      <c r="CL912" s="34"/>
      <c r="CM912" s="41"/>
      <c r="CN912" s="41"/>
      <c r="CO912" s="34"/>
      <c r="CP912" s="41"/>
      <c r="CQ912" s="37"/>
      <c r="CR912" s="40"/>
      <c r="CS912" s="37"/>
      <c r="CT912" s="37" t="s">
        <v>1597</v>
      </c>
      <c r="CV912" s="37"/>
    </row>
    <row r="913" spans="1:100">
      <c r="A913" s="21">
        <v>909</v>
      </c>
      <c r="B913" s="21">
        <f>Beneficiario!C910</f>
        <v>0</v>
      </c>
      <c r="C913" s="41"/>
      <c r="D913" s="37"/>
      <c r="E913" s="40"/>
      <c r="F913" s="77"/>
      <c r="G913" s="77"/>
      <c r="H913" s="37"/>
      <c r="I913" s="37"/>
      <c r="J913" s="37"/>
      <c r="K913" s="37"/>
      <c r="L913" s="37"/>
      <c r="M913" s="32"/>
      <c r="N913" s="41"/>
      <c r="O913" s="77"/>
      <c r="P913" s="77"/>
      <c r="Q913" s="37"/>
      <c r="R913" s="37"/>
      <c r="S913" s="37"/>
      <c r="T913" s="37"/>
      <c r="U913" s="37"/>
      <c r="V913" s="41"/>
      <c r="W913" s="77"/>
      <c r="X913" s="77"/>
      <c r="Y913" s="37"/>
      <c r="Z913" s="37"/>
      <c r="AA913" s="37"/>
      <c r="AB913" s="37"/>
      <c r="AC913" s="37"/>
      <c r="AD913" s="41"/>
      <c r="AE913" s="77"/>
      <c r="AF913" s="77"/>
      <c r="AG913" s="37"/>
      <c r="AH913" s="37"/>
      <c r="AI913" s="37"/>
      <c r="AJ913" s="37"/>
      <c r="AK913" s="37"/>
      <c r="AL913" s="41"/>
      <c r="AM913" s="77"/>
      <c r="AN913" s="77"/>
      <c r="AO913" s="37"/>
      <c r="AP913" s="37"/>
      <c r="AQ913" s="37"/>
      <c r="AR913" s="37"/>
      <c r="AS913" s="37"/>
      <c r="AT913" s="41"/>
      <c r="AU913" s="77"/>
      <c r="AV913" s="77"/>
      <c r="AW913" s="37"/>
      <c r="AX913" s="37"/>
      <c r="AY913" s="37"/>
      <c r="AZ913" s="37"/>
      <c r="BA913" s="37"/>
      <c r="BB913" s="41"/>
      <c r="BC913" s="77"/>
      <c r="BD913" s="77"/>
      <c r="BE913" s="37"/>
      <c r="BF913" s="37"/>
      <c r="BG913" s="37"/>
      <c r="BH913" s="37"/>
      <c r="BI913" s="37"/>
      <c r="BJ913" s="37"/>
      <c r="BK913" s="32"/>
      <c r="BL913" s="32"/>
      <c r="BM913" s="115">
        <f>Familia!AV912</f>
        <v>0</v>
      </c>
      <c r="BN913" s="32"/>
      <c r="BO913" s="115">
        <f>Familia!AW912</f>
        <v>0</v>
      </c>
      <c r="BP913" s="32"/>
      <c r="BQ913" s="115">
        <f>Familia!AX912</f>
        <v>0</v>
      </c>
      <c r="BR913" s="32"/>
      <c r="BS913" s="115">
        <f>Familia!AY912</f>
        <v>0</v>
      </c>
      <c r="BT913" s="32"/>
      <c r="BU913" s="115">
        <f>Familia!AZ912</f>
        <v>0</v>
      </c>
      <c r="BV913" s="32"/>
      <c r="BW913" s="115">
        <f>Familia!BA912</f>
        <v>0</v>
      </c>
      <c r="BX913" s="32"/>
      <c r="BY913" s="32"/>
      <c r="BZ913" s="39"/>
      <c r="CA913" s="39"/>
      <c r="CB913" s="39"/>
      <c r="CC913" s="39"/>
      <c r="CD913" s="39"/>
      <c r="CE913" s="39"/>
      <c r="CF913" s="37"/>
      <c r="CG913" s="40"/>
      <c r="CH913" s="114">
        <f t="shared" si="14"/>
        <v>0</v>
      </c>
      <c r="CI913" s="41"/>
      <c r="CJ913" s="34"/>
      <c r="CK913" s="41"/>
      <c r="CL913" s="34"/>
      <c r="CM913" s="41"/>
      <c r="CN913" s="41"/>
      <c r="CO913" s="34"/>
      <c r="CP913" s="41"/>
      <c r="CQ913" s="37"/>
      <c r="CR913" s="40"/>
      <c r="CS913" s="37"/>
      <c r="CT913" s="37" t="s">
        <v>1597</v>
      </c>
      <c r="CV913" s="37"/>
    </row>
    <row r="914" spans="1:100">
      <c r="A914" s="21">
        <v>910</v>
      </c>
      <c r="B914" s="21">
        <f>Beneficiario!C911</f>
        <v>0</v>
      </c>
      <c r="C914" s="41"/>
      <c r="D914" s="37"/>
      <c r="E914" s="40"/>
      <c r="F914" s="77"/>
      <c r="G914" s="77"/>
      <c r="H914" s="37"/>
      <c r="I914" s="37"/>
      <c r="J914" s="37"/>
      <c r="K914" s="37"/>
      <c r="L914" s="37"/>
      <c r="M914" s="32"/>
      <c r="N914" s="41"/>
      <c r="O914" s="77"/>
      <c r="P914" s="77"/>
      <c r="Q914" s="37"/>
      <c r="R914" s="37"/>
      <c r="S914" s="37"/>
      <c r="T914" s="37"/>
      <c r="U914" s="37"/>
      <c r="V914" s="41"/>
      <c r="W914" s="77"/>
      <c r="X914" s="77"/>
      <c r="Y914" s="37"/>
      <c r="Z914" s="37"/>
      <c r="AA914" s="37"/>
      <c r="AB914" s="37"/>
      <c r="AC914" s="37"/>
      <c r="AD914" s="41"/>
      <c r="AE914" s="77"/>
      <c r="AF914" s="77"/>
      <c r="AG914" s="37"/>
      <c r="AH914" s="37"/>
      <c r="AI914" s="37"/>
      <c r="AJ914" s="37"/>
      <c r="AK914" s="37"/>
      <c r="AL914" s="41"/>
      <c r="AM914" s="77"/>
      <c r="AN914" s="77"/>
      <c r="AO914" s="37"/>
      <c r="AP914" s="37"/>
      <c r="AQ914" s="37"/>
      <c r="AR914" s="37"/>
      <c r="AS914" s="37"/>
      <c r="AT914" s="41"/>
      <c r="AU914" s="77"/>
      <c r="AV914" s="77"/>
      <c r="AW914" s="37"/>
      <c r="AX914" s="37"/>
      <c r="AY914" s="37"/>
      <c r="AZ914" s="37"/>
      <c r="BA914" s="37"/>
      <c r="BB914" s="41"/>
      <c r="BC914" s="77"/>
      <c r="BD914" s="77"/>
      <c r="BE914" s="37"/>
      <c r="BF914" s="37"/>
      <c r="BG914" s="37"/>
      <c r="BH914" s="37"/>
      <c r="BI914" s="37"/>
      <c r="BJ914" s="37"/>
      <c r="BK914" s="32"/>
      <c r="BL914" s="32"/>
      <c r="BM914" s="115">
        <f>Familia!AV913</f>
        <v>0</v>
      </c>
      <c r="BN914" s="32"/>
      <c r="BO914" s="115">
        <f>Familia!AW913</f>
        <v>0</v>
      </c>
      <c r="BP914" s="32"/>
      <c r="BQ914" s="115">
        <f>Familia!AX913</f>
        <v>0</v>
      </c>
      <c r="BR914" s="32"/>
      <c r="BS914" s="115">
        <f>Familia!AY913</f>
        <v>0</v>
      </c>
      <c r="BT914" s="32"/>
      <c r="BU914" s="115">
        <f>Familia!AZ913</f>
        <v>0</v>
      </c>
      <c r="BV914" s="32"/>
      <c r="BW914" s="115">
        <f>Familia!BA913</f>
        <v>0</v>
      </c>
      <c r="BX914" s="32"/>
      <c r="BY914" s="32"/>
      <c r="BZ914" s="39"/>
      <c r="CA914" s="39"/>
      <c r="CB914" s="39"/>
      <c r="CC914" s="39"/>
      <c r="CD914" s="39"/>
      <c r="CE914" s="39"/>
      <c r="CF914" s="37"/>
      <c r="CG914" s="40"/>
      <c r="CH914" s="114">
        <f t="shared" si="14"/>
        <v>0</v>
      </c>
      <c r="CI914" s="41"/>
      <c r="CJ914" s="34"/>
      <c r="CK914" s="41"/>
      <c r="CL914" s="34"/>
      <c r="CM914" s="41"/>
      <c r="CN914" s="41"/>
      <c r="CO914" s="34"/>
      <c r="CP914" s="41"/>
      <c r="CQ914" s="37"/>
      <c r="CR914" s="40"/>
      <c r="CS914" s="37"/>
      <c r="CT914" s="37" t="s">
        <v>1597</v>
      </c>
      <c r="CV914" s="37"/>
    </row>
    <row r="915" spans="1:100">
      <c r="A915" s="21">
        <v>911</v>
      </c>
      <c r="B915" s="21">
        <f>Beneficiario!C912</f>
        <v>0</v>
      </c>
      <c r="C915" s="41"/>
      <c r="D915" s="37"/>
      <c r="E915" s="40"/>
      <c r="F915" s="77"/>
      <c r="G915" s="77"/>
      <c r="H915" s="37"/>
      <c r="I915" s="37"/>
      <c r="J915" s="37"/>
      <c r="K915" s="37"/>
      <c r="L915" s="37"/>
      <c r="M915" s="32"/>
      <c r="N915" s="41"/>
      <c r="O915" s="77"/>
      <c r="P915" s="77"/>
      <c r="Q915" s="37"/>
      <c r="R915" s="37"/>
      <c r="S915" s="37"/>
      <c r="T915" s="37"/>
      <c r="U915" s="37"/>
      <c r="V915" s="41"/>
      <c r="W915" s="77"/>
      <c r="X915" s="77"/>
      <c r="Y915" s="37"/>
      <c r="Z915" s="37"/>
      <c r="AA915" s="37"/>
      <c r="AB915" s="37"/>
      <c r="AC915" s="37"/>
      <c r="AD915" s="41"/>
      <c r="AE915" s="77"/>
      <c r="AF915" s="77"/>
      <c r="AG915" s="37"/>
      <c r="AH915" s="37"/>
      <c r="AI915" s="37"/>
      <c r="AJ915" s="37"/>
      <c r="AK915" s="37"/>
      <c r="AL915" s="41"/>
      <c r="AM915" s="77"/>
      <c r="AN915" s="77"/>
      <c r="AO915" s="37"/>
      <c r="AP915" s="37"/>
      <c r="AQ915" s="37"/>
      <c r="AR915" s="37"/>
      <c r="AS915" s="37"/>
      <c r="AT915" s="41"/>
      <c r="AU915" s="77"/>
      <c r="AV915" s="77"/>
      <c r="AW915" s="37"/>
      <c r="AX915" s="37"/>
      <c r="AY915" s="37"/>
      <c r="AZ915" s="37"/>
      <c r="BA915" s="37"/>
      <c r="BB915" s="41"/>
      <c r="BC915" s="77"/>
      <c r="BD915" s="77"/>
      <c r="BE915" s="37"/>
      <c r="BF915" s="37"/>
      <c r="BG915" s="37"/>
      <c r="BH915" s="37"/>
      <c r="BI915" s="37"/>
      <c r="BJ915" s="37"/>
      <c r="BK915" s="32"/>
      <c r="BL915" s="32"/>
      <c r="BM915" s="115">
        <f>Familia!AV914</f>
        <v>0</v>
      </c>
      <c r="BN915" s="32"/>
      <c r="BO915" s="115">
        <f>Familia!AW914</f>
        <v>0</v>
      </c>
      <c r="BP915" s="32"/>
      <c r="BQ915" s="115">
        <f>Familia!AX914</f>
        <v>0</v>
      </c>
      <c r="BR915" s="32"/>
      <c r="BS915" s="115">
        <f>Familia!AY914</f>
        <v>0</v>
      </c>
      <c r="BT915" s="32"/>
      <c r="BU915" s="115">
        <f>Familia!AZ914</f>
        <v>0</v>
      </c>
      <c r="BV915" s="32"/>
      <c r="BW915" s="115">
        <f>Familia!BA914</f>
        <v>0</v>
      </c>
      <c r="BX915" s="32"/>
      <c r="BY915" s="32"/>
      <c r="BZ915" s="39"/>
      <c r="CA915" s="39"/>
      <c r="CB915" s="39"/>
      <c r="CC915" s="39"/>
      <c r="CD915" s="39"/>
      <c r="CE915" s="39"/>
      <c r="CF915" s="37"/>
      <c r="CG915" s="40"/>
      <c r="CH915" s="114">
        <f t="shared" si="14"/>
        <v>0</v>
      </c>
      <c r="CI915" s="41"/>
      <c r="CJ915" s="34"/>
      <c r="CK915" s="41"/>
      <c r="CL915" s="34"/>
      <c r="CM915" s="41"/>
      <c r="CN915" s="41"/>
      <c r="CO915" s="34"/>
      <c r="CP915" s="41"/>
      <c r="CQ915" s="37"/>
      <c r="CR915" s="40"/>
      <c r="CS915" s="37"/>
      <c r="CT915" s="37" t="s">
        <v>1597</v>
      </c>
      <c r="CV915" s="37"/>
    </row>
    <row r="916" spans="1:100">
      <c r="A916" s="21">
        <v>912</v>
      </c>
      <c r="B916" s="21">
        <f>Beneficiario!C913</f>
        <v>0</v>
      </c>
      <c r="C916" s="41"/>
      <c r="D916" s="37"/>
      <c r="E916" s="40"/>
      <c r="F916" s="77"/>
      <c r="G916" s="77"/>
      <c r="H916" s="37"/>
      <c r="I916" s="37"/>
      <c r="J916" s="37"/>
      <c r="K916" s="37"/>
      <c r="L916" s="37"/>
      <c r="M916" s="32"/>
      <c r="N916" s="41"/>
      <c r="O916" s="77"/>
      <c r="P916" s="77"/>
      <c r="Q916" s="37"/>
      <c r="R916" s="37"/>
      <c r="S916" s="37"/>
      <c r="T916" s="37"/>
      <c r="U916" s="37"/>
      <c r="V916" s="41"/>
      <c r="W916" s="77"/>
      <c r="X916" s="77"/>
      <c r="Y916" s="37"/>
      <c r="Z916" s="37"/>
      <c r="AA916" s="37"/>
      <c r="AB916" s="37"/>
      <c r="AC916" s="37"/>
      <c r="AD916" s="41"/>
      <c r="AE916" s="77"/>
      <c r="AF916" s="77"/>
      <c r="AG916" s="37"/>
      <c r="AH916" s="37"/>
      <c r="AI916" s="37"/>
      <c r="AJ916" s="37"/>
      <c r="AK916" s="37"/>
      <c r="AL916" s="41"/>
      <c r="AM916" s="77"/>
      <c r="AN916" s="77"/>
      <c r="AO916" s="37"/>
      <c r="AP916" s="37"/>
      <c r="AQ916" s="37"/>
      <c r="AR916" s="37"/>
      <c r="AS916" s="37"/>
      <c r="AT916" s="41"/>
      <c r="AU916" s="77"/>
      <c r="AV916" s="77"/>
      <c r="AW916" s="37"/>
      <c r="AX916" s="37"/>
      <c r="AY916" s="37"/>
      <c r="AZ916" s="37"/>
      <c r="BA916" s="37"/>
      <c r="BB916" s="41"/>
      <c r="BC916" s="77"/>
      <c r="BD916" s="77"/>
      <c r="BE916" s="37"/>
      <c r="BF916" s="37"/>
      <c r="BG916" s="37"/>
      <c r="BH916" s="37"/>
      <c r="BI916" s="37"/>
      <c r="BJ916" s="37"/>
      <c r="BK916" s="32"/>
      <c r="BL916" s="32"/>
      <c r="BM916" s="115">
        <f>Familia!AV915</f>
        <v>0</v>
      </c>
      <c r="BN916" s="32"/>
      <c r="BO916" s="115">
        <f>Familia!AW915</f>
        <v>0</v>
      </c>
      <c r="BP916" s="32"/>
      <c r="BQ916" s="115">
        <f>Familia!AX915</f>
        <v>0</v>
      </c>
      <c r="BR916" s="32"/>
      <c r="BS916" s="115">
        <f>Familia!AY915</f>
        <v>0</v>
      </c>
      <c r="BT916" s="32"/>
      <c r="BU916" s="115">
        <f>Familia!AZ915</f>
        <v>0</v>
      </c>
      <c r="BV916" s="32"/>
      <c r="BW916" s="115">
        <f>Familia!BA915</f>
        <v>0</v>
      </c>
      <c r="BX916" s="32"/>
      <c r="BY916" s="32"/>
      <c r="BZ916" s="39"/>
      <c r="CA916" s="39"/>
      <c r="CB916" s="39"/>
      <c r="CC916" s="39"/>
      <c r="CD916" s="39"/>
      <c r="CE916" s="39"/>
      <c r="CF916" s="37"/>
      <c r="CG916" s="40"/>
      <c r="CH916" s="114">
        <f t="shared" si="14"/>
        <v>0</v>
      </c>
      <c r="CI916" s="41"/>
      <c r="CJ916" s="34"/>
      <c r="CK916" s="41"/>
      <c r="CL916" s="34"/>
      <c r="CM916" s="41"/>
      <c r="CN916" s="41"/>
      <c r="CO916" s="34"/>
      <c r="CP916" s="41"/>
      <c r="CQ916" s="37"/>
      <c r="CR916" s="40"/>
      <c r="CS916" s="37"/>
      <c r="CT916" s="37" t="s">
        <v>1597</v>
      </c>
      <c r="CV916" s="37"/>
    </row>
    <row r="917" spans="1:100">
      <c r="A917" s="21">
        <v>913</v>
      </c>
      <c r="B917" s="21">
        <f>Beneficiario!C914</f>
        <v>0</v>
      </c>
      <c r="C917" s="41"/>
      <c r="D917" s="37"/>
      <c r="E917" s="40"/>
      <c r="F917" s="77"/>
      <c r="G917" s="77"/>
      <c r="H917" s="37"/>
      <c r="I917" s="37"/>
      <c r="J917" s="37"/>
      <c r="K917" s="37"/>
      <c r="L917" s="37"/>
      <c r="M917" s="32"/>
      <c r="N917" s="41"/>
      <c r="O917" s="77"/>
      <c r="P917" s="77"/>
      <c r="Q917" s="37"/>
      <c r="R917" s="37"/>
      <c r="S917" s="37"/>
      <c r="T917" s="37"/>
      <c r="U917" s="37"/>
      <c r="V917" s="41"/>
      <c r="W917" s="77"/>
      <c r="X917" s="77"/>
      <c r="Y917" s="37"/>
      <c r="Z917" s="37"/>
      <c r="AA917" s="37"/>
      <c r="AB917" s="37"/>
      <c r="AC917" s="37"/>
      <c r="AD917" s="41"/>
      <c r="AE917" s="77"/>
      <c r="AF917" s="77"/>
      <c r="AG917" s="37"/>
      <c r="AH917" s="37"/>
      <c r="AI917" s="37"/>
      <c r="AJ917" s="37"/>
      <c r="AK917" s="37"/>
      <c r="AL917" s="41"/>
      <c r="AM917" s="77"/>
      <c r="AN917" s="77"/>
      <c r="AO917" s="37"/>
      <c r="AP917" s="37"/>
      <c r="AQ917" s="37"/>
      <c r="AR917" s="37"/>
      <c r="AS917" s="37"/>
      <c r="AT917" s="41"/>
      <c r="AU917" s="77"/>
      <c r="AV917" s="77"/>
      <c r="AW917" s="37"/>
      <c r="AX917" s="37"/>
      <c r="AY917" s="37"/>
      <c r="AZ917" s="37"/>
      <c r="BA917" s="37"/>
      <c r="BB917" s="41"/>
      <c r="BC917" s="77"/>
      <c r="BD917" s="77"/>
      <c r="BE917" s="37"/>
      <c r="BF917" s="37"/>
      <c r="BG917" s="37"/>
      <c r="BH917" s="37"/>
      <c r="BI917" s="37"/>
      <c r="BJ917" s="37"/>
      <c r="BK917" s="32"/>
      <c r="BL917" s="32"/>
      <c r="BM917" s="115">
        <f>Familia!AV916</f>
        <v>0</v>
      </c>
      <c r="BN917" s="32"/>
      <c r="BO917" s="115">
        <f>Familia!AW916</f>
        <v>0</v>
      </c>
      <c r="BP917" s="32"/>
      <c r="BQ917" s="115">
        <f>Familia!AX916</f>
        <v>0</v>
      </c>
      <c r="BR917" s="32"/>
      <c r="BS917" s="115">
        <f>Familia!AY916</f>
        <v>0</v>
      </c>
      <c r="BT917" s="32"/>
      <c r="BU917" s="115">
        <f>Familia!AZ916</f>
        <v>0</v>
      </c>
      <c r="BV917" s="32"/>
      <c r="BW917" s="115">
        <f>Familia!BA916</f>
        <v>0</v>
      </c>
      <c r="BX917" s="32"/>
      <c r="BY917" s="32"/>
      <c r="BZ917" s="39"/>
      <c r="CA917" s="39"/>
      <c r="CB917" s="39"/>
      <c r="CC917" s="39"/>
      <c r="CD917" s="39"/>
      <c r="CE917" s="39"/>
      <c r="CF917" s="37"/>
      <c r="CG917" s="40"/>
      <c r="CH917" s="114">
        <f t="shared" si="14"/>
        <v>0</v>
      </c>
      <c r="CI917" s="41"/>
      <c r="CJ917" s="34"/>
      <c r="CK917" s="41"/>
      <c r="CL917" s="34"/>
      <c r="CM917" s="41"/>
      <c r="CN917" s="41"/>
      <c r="CO917" s="34"/>
      <c r="CP917" s="41"/>
      <c r="CQ917" s="37"/>
      <c r="CR917" s="40"/>
      <c r="CS917" s="37"/>
      <c r="CT917" s="37" t="s">
        <v>1597</v>
      </c>
      <c r="CV917" s="37"/>
    </row>
    <row r="918" spans="1:100">
      <c r="A918" s="21">
        <v>914</v>
      </c>
      <c r="B918" s="21">
        <f>Beneficiario!C915</f>
        <v>0</v>
      </c>
      <c r="C918" s="41"/>
      <c r="D918" s="37"/>
      <c r="E918" s="40"/>
      <c r="F918" s="77"/>
      <c r="G918" s="77"/>
      <c r="H918" s="37"/>
      <c r="I918" s="37"/>
      <c r="J918" s="37"/>
      <c r="K918" s="37"/>
      <c r="L918" s="37"/>
      <c r="M918" s="32"/>
      <c r="N918" s="41"/>
      <c r="O918" s="77"/>
      <c r="P918" s="77"/>
      <c r="Q918" s="37"/>
      <c r="R918" s="37"/>
      <c r="S918" s="37"/>
      <c r="T918" s="37"/>
      <c r="U918" s="37"/>
      <c r="V918" s="41"/>
      <c r="W918" s="77"/>
      <c r="X918" s="77"/>
      <c r="Y918" s="37"/>
      <c r="Z918" s="37"/>
      <c r="AA918" s="37"/>
      <c r="AB918" s="37"/>
      <c r="AC918" s="37"/>
      <c r="AD918" s="41"/>
      <c r="AE918" s="77"/>
      <c r="AF918" s="77"/>
      <c r="AG918" s="37"/>
      <c r="AH918" s="37"/>
      <c r="AI918" s="37"/>
      <c r="AJ918" s="37"/>
      <c r="AK918" s="37"/>
      <c r="AL918" s="41"/>
      <c r="AM918" s="77"/>
      <c r="AN918" s="77"/>
      <c r="AO918" s="37"/>
      <c r="AP918" s="37"/>
      <c r="AQ918" s="37"/>
      <c r="AR918" s="37"/>
      <c r="AS918" s="37"/>
      <c r="AT918" s="41"/>
      <c r="AU918" s="77"/>
      <c r="AV918" s="77"/>
      <c r="AW918" s="37"/>
      <c r="AX918" s="37"/>
      <c r="AY918" s="37"/>
      <c r="AZ918" s="37"/>
      <c r="BA918" s="37"/>
      <c r="BB918" s="41"/>
      <c r="BC918" s="77"/>
      <c r="BD918" s="77"/>
      <c r="BE918" s="37"/>
      <c r="BF918" s="37"/>
      <c r="BG918" s="37"/>
      <c r="BH918" s="37"/>
      <c r="BI918" s="37"/>
      <c r="BJ918" s="37"/>
      <c r="BK918" s="32"/>
      <c r="BL918" s="32"/>
      <c r="BM918" s="115">
        <f>Familia!AV917</f>
        <v>0</v>
      </c>
      <c r="BN918" s="32"/>
      <c r="BO918" s="115">
        <f>Familia!AW917</f>
        <v>0</v>
      </c>
      <c r="BP918" s="32"/>
      <c r="BQ918" s="115">
        <f>Familia!AX917</f>
        <v>0</v>
      </c>
      <c r="BR918" s="32"/>
      <c r="BS918" s="115">
        <f>Familia!AY917</f>
        <v>0</v>
      </c>
      <c r="BT918" s="32"/>
      <c r="BU918" s="115">
        <f>Familia!AZ917</f>
        <v>0</v>
      </c>
      <c r="BV918" s="32"/>
      <c r="BW918" s="115">
        <f>Familia!BA917</f>
        <v>0</v>
      </c>
      <c r="BX918" s="32"/>
      <c r="BY918" s="32"/>
      <c r="BZ918" s="39"/>
      <c r="CA918" s="39"/>
      <c r="CB918" s="39"/>
      <c r="CC918" s="39"/>
      <c r="CD918" s="39"/>
      <c r="CE918" s="39"/>
      <c r="CF918" s="37"/>
      <c r="CG918" s="40"/>
      <c r="CH918" s="114">
        <f t="shared" si="14"/>
        <v>0</v>
      </c>
      <c r="CI918" s="41"/>
      <c r="CJ918" s="34"/>
      <c r="CK918" s="41"/>
      <c r="CL918" s="34"/>
      <c r="CM918" s="41"/>
      <c r="CN918" s="41"/>
      <c r="CO918" s="34"/>
      <c r="CP918" s="41"/>
      <c r="CQ918" s="37"/>
      <c r="CR918" s="40"/>
      <c r="CS918" s="37"/>
      <c r="CT918" s="37" t="s">
        <v>1597</v>
      </c>
      <c r="CV918" s="37"/>
    </row>
    <row r="919" spans="1:100">
      <c r="A919" s="21">
        <v>915</v>
      </c>
      <c r="B919" s="21">
        <f>Beneficiario!C916</f>
        <v>0</v>
      </c>
      <c r="C919" s="41"/>
      <c r="D919" s="37"/>
      <c r="E919" s="40"/>
      <c r="F919" s="77"/>
      <c r="G919" s="77"/>
      <c r="H919" s="37"/>
      <c r="I919" s="37"/>
      <c r="J919" s="37"/>
      <c r="K919" s="37"/>
      <c r="L919" s="37"/>
      <c r="M919" s="32"/>
      <c r="N919" s="41"/>
      <c r="O919" s="77"/>
      <c r="P919" s="77"/>
      <c r="Q919" s="37"/>
      <c r="R919" s="37"/>
      <c r="S919" s="37"/>
      <c r="T919" s="37"/>
      <c r="U919" s="37"/>
      <c r="V919" s="41"/>
      <c r="W919" s="77"/>
      <c r="X919" s="77"/>
      <c r="Y919" s="37"/>
      <c r="Z919" s="37"/>
      <c r="AA919" s="37"/>
      <c r="AB919" s="37"/>
      <c r="AC919" s="37"/>
      <c r="AD919" s="41"/>
      <c r="AE919" s="77"/>
      <c r="AF919" s="77"/>
      <c r="AG919" s="37"/>
      <c r="AH919" s="37"/>
      <c r="AI919" s="37"/>
      <c r="AJ919" s="37"/>
      <c r="AK919" s="37"/>
      <c r="AL919" s="41"/>
      <c r="AM919" s="77"/>
      <c r="AN919" s="77"/>
      <c r="AO919" s="37"/>
      <c r="AP919" s="37"/>
      <c r="AQ919" s="37"/>
      <c r="AR919" s="37"/>
      <c r="AS919" s="37"/>
      <c r="AT919" s="41"/>
      <c r="AU919" s="77"/>
      <c r="AV919" s="77"/>
      <c r="AW919" s="37"/>
      <c r="AX919" s="37"/>
      <c r="AY919" s="37"/>
      <c r="AZ919" s="37"/>
      <c r="BA919" s="37"/>
      <c r="BB919" s="41"/>
      <c r="BC919" s="77"/>
      <c r="BD919" s="77"/>
      <c r="BE919" s="37"/>
      <c r="BF919" s="37"/>
      <c r="BG919" s="37"/>
      <c r="BH919" s="37"/>
      <c r="BI919" s="37"/>
      <c r="BJ919" s="37"/>
      <c r="BK919" s="32"/>
      <c r="BL919" s="32"/>
      <c r="BM919" s="115">
        <f>Familia!AV918</f>
        <v>0</v>
      </c>
      <c r="BN919" s="32"/>
      <c r="BO919" s="115">
        <f>Familia!AW918</f>
        <v>0</v>
      </c>
      <c r="BP919" s="32"/>
      <c r="BQ919" s="115">
        <f>Familia!AX918</f>
        <v>0</v>
      </c>
      <c r="BR919" s="32"/>
      <c r="BS919" s="115">
        <f>Familia!AY918</f>
        <v>0</v>
      </c>
      <c r="BT919" s="32"/>
      <c r="BU919" s="115">
        <f>Familia!AZ918</f>
        <v>0</v>
      </c>
      <c r="BV919" s="32"/>
      <c r="BW919" s="115">
        <f>Familia!BA918</f>
        <v>0</v>
      </c>
      <c r="BX919" s="32"/>
      <c r="BY919" s="32"/>
      <c r="BZ919" s="39"/>
      <c r="CA919" s="39"/>
      <c r="CB919" s="39"/>
      <c r="CC919" s="39"/>
      <c r="CD919" s="39"/>
      <c r="CE919" s="39"/>
      <c r="CF919" s="37"/>
      <c r="CG919" s="40"/>
      <c r="CH919" s="114">
        <f t="shared" si="14"/>
        <v>0</v>
      </c>
      <c r="CI919" s="41"/>
      <c r="CJ919" s="34"/>
      <c r="CK919" s="41"/>
      <c r="CL919" s="34"/>
      <c r="CM919" s="41"/>
      <c r="CN919" s="41"/>
      <c r="CO919" s="34"/>
      <c r="CP919" s="41"/>
      <c r="CQ919" s="37"/>
      <c r="CR919" s="40"/>
      <c r="CS919" s="37"/>
      <c r="CT919" s="37" t="s">
        <v>1597</v>
      </c>
      <c r="CV919" s="37"/>
    </row>
    <row r="920" spans="1:100">
      <c r="A920" s="21">
        <v>916</v>
      </c>
      <c r="B920" s="21">
        <f>Beneficiario!C917</f>
        <v>0</v>
      </c>
      <c r="C920" s="41"/>
      <c r="D920" s="37"/>
      <c r="E920" s="40"/>
      <c r="F920" s="77"/>
      <c r="G920" s="77"/>
      <c r="H920" s="37"/>
      <c r="I920" s="37"/>
      <c r="J920" s="37"/>
      <c r="K920" s="37"/>
      <c r="L920" s="37"/>
      <c r="M920" s="32"/>
      <c r="N920" s="41"/>
      <c r="O920" s="77"/>
      <c r="P920" s="77"/>
      <c r="Q920" s="37"/>
      <c r="R920" s="37"/>
      <c r="S920" s="37"/>
      <c r="T920" s="37"/>
      <c r="U920" s="37"/>
      <c r="V920" s="41"/>
      <c r="W920" s="77"/>
      <c r="X920" s="77"/>
      <c r="Y920" s="37"/>
      <c r="Z920" s="37"/>
      <c r="AA920" s="37"/>
      <c r="AB920" s="37"/>
      <c r="AC920" s="37"/>
      <c r="AD920" s="41"/>
      <c r="AE920" s="77"/>
      <c r="AF920" s="77"/>
      <c r="AG920" s="37"/>
      <c r="AH920" s="37"/>
      <c r="AI920" s="37"/>
      <c r="AJ920" s="37"/>
      <c r="AK920" s="37"/>
      <c r="AL920" s="41"/>
      <c r="AM920" s="77"/>
      <c r="AN920" s="77"/>
      <c r="AO920" s="37"/>
      <c r="AP920" s="37"/>
      <c r="AQ920" s="37"/>
      <c r="AR920" s="37"/>
      <c r="AS920" s="37"/>
      <c r="AT920" s="41"/>
      <c r="AU920" s="77"/>
      <c r="AV920" s="77"/>
      <c r="AW920" s="37"/>
      <c r="AX920" s="37"/>
      <c r="AY920" s="37"/>
      <c r="AZ920" s="37"/>
      <c r="BA920" s="37"/>
      <c r="BB920" s="41"/>
      <c r="BC920" s="77"/>
      <c r="BD920" s="77"/>
      <c r="BE920" s="37"/>
      <c r="BF920" s="37"/>
      <c r="BG920" s="37"/>
      <c r="BH920" s="37"/>
      <c r="BI920" s="37"/>
      <c r="BJ920" s="37"/>
      <c r="BK920" s="32"/>
      <c r="BL920" s="32"/>
      <c r="BM920" s="115">
        <f>Familia!AV919</f>
        <v>0</v>
      </c>
      <c r="BN920" s="32"/>
      <c r="BO920" s="115">
        <f>Familia!AW919</f>
        <v>0</v>
      </c>
      <c r="BP920" s="32"/>
      <c r="BQ920" s="115">
        <f>Familia!AX919</f>
        <v>0</v>
      </c>
      <c r="BR920" s="32"/>
      <c r="BS920" s="115">
        <f>Familia!AY919</f>
        <v>0</v>
      </c>
      <c r="BT920" s="32"/>
      <c r="BU920" s="115">
        <f>Familia!AZ919</f>
        <v>0</v>
      </c>
      <c r="BV920" s="32"/>
      <c r="BW920" s="115">
        <f>Familia!BA919</f>
        <v>0</v>
      </c>
      <c r="BX920" s="32"/>
      <c r="BY920" s="32"/>
      <c r="BZ920" s="39"/>
      <c r="CA920" s="39"/>
      <c r="CB920" s="39"/>
      <c r="CC920" s="39"/>
      <c r="CD920" s="39"/>
      <c r="CE920" s="39"/>
      <c r="CF920" s="37"/>
      <c r="CG920" s="40"/>
      <c r="CH920" s="114">
        <f t="shared" si="14"/>
        <v>0</v>
      </c>
      <c r="CI920" s="41"/>
      <c r="CJ920" s="34"/>
      <c r="CK920" s="41"/>
      <c r="CL920" s="34"/>
      <c r="CM920" s="41"/>
      <c r="CN920" s="41"/>
      <c r="CO920" s="34"/>
      <c r="CP920" s="41"/>
      <c r="CQ920" s="37"/>
      <c r="CR920" s="40"/>
      <c r="CS920" s="37"/>
      <c r="CT920" s="37" t="s">
        <v>1597</v>
      </c>
      <c r="CV920" s="37"/>
    </row>
    <row r="921" spans="1:100">
      <c r="A921" s="21">
        <v>917</v>
      </c>
      <c r="B921" s="21">
        <f>Beneficiario!C918</f>
        <v>0</v>
      </c>
      <c r="C921" s="41"/>
      <c r="D921" s="37"/>
      <c r="E921" s="40"/>
      <c r="F921" s="77"/>
      <c r="G921" s="77"/>
      <c r="H921" s="37"/>
      <c r="I921" s="37"/>
      <c r="J921" s="37"/>
      <c r="K921" s="37"/>
      <c r="L921" s="37"/>
      <c r="M921" s="32"/>
      <c r="N921" s="41"/>
      <c r="O921" s="77"/>
      <c r="P921" s="77"/>
      <c r="Q921" s="37"/>
      <c r="R921" s="37"/>
      <c r="S921" s="37"/>
      <c r="T921" s="37"/>
      <c r="U921" s="37"/>
      <c r="V921" s="41"/>
      <c r="W921" s="77"/>
      <c r="X921" s="77"/>
      <c r="Y921" s="37"/>
      <c r="Z921" s="37"/>
      <c r="AA921" s="37"/>
      <c r="AB921" s="37"/>
      <c r="AC921" s="37"/>
      <c r="AD921" s="41"/>
      <c r="AE921" s="77"/>
      <c r="AF921" s="77"/>
      <c r="AG921" s="37"/>
      <c r="AH921" s="37"/>
      <c r="AI921" s="37"/>
      <c r="AJ921" s="37"/>
      <c r="AK921" s="37"/>
      <c r="AL921" s="41"/>
      <c r="AM921" s="77"/>
      <c r="AN921" s="77"/>
      <c r="AO921" s="37"/>
      <c r="AP921" s="37"/>
      <c r="AQ921" s="37"/>
      <c r="AR921" s="37"/>
      <c r="AS921" s="37"/>
      <c r="AT921" s="41"/>
      <c r="AU921" s="77"/>
      <c r="AV921" s="77"/>
      <c r="AW921" s="37"/>
      <c r="AX921" s="37"/>
      <c r="AY921" s="37"/>
      <c r="AZ921" s="37"/>
      <c r="BA921" s="37"/>
      <c r="BB921" s="41"/>
      <c r="BC921" s="77"/>
      <c r="BD921" s="77"/>
      <c r="BE921" s="37"/>
      <c r="BF921" s="37"/>
      <c r="BG921" s="37"/>
      <c r="BH921" s="37"/>
      <c r="BI921" s="37"/>
      <c r="BJ921" s="37"/>
      <c r="BK921" s="32"/>
      <c r="BL921" s="32"/>
      <c r="BM921" s="115">
        <f>Familia!AV920</f>
        <v>0</v>
      </c>
      <c r="BN921" s="32"/>
      <c r="BO921" s="115">
        <f>Familia!AW920</f>
        <v>0</v>
      </c>
      <c r="BP921" s="32"/>
      <c r="BQ921" s="115">
        <f>Familia!AX920</f>
        <v>0</v>
      </c>
      <c r="BR921" s="32"/>
      <c r="BS921" s="115">
        <f>Familia!AY920</f>
        <v>0</v>
      </c>
      <c r="BT921" s="32"/>
      <c r="BU921" s="115">
        <f>Familia!AZ920</f>
        <v>0</v>
      </c>
      <c r="BV921" s="32"/>
      <c r="BW921" s="115">
        <f>Familia!BA920</f>
        <v>0</v>
      </c>
      <c r="BX921" s="32"/>
      <c r="BY921" s="32"/>
      <c r="BZ921" s="39"/>
      <c r="CA921" s="39"/>
      <c r="CB921" s="39"/>
      <c r="CC921" s="39"/>
      <c r="CD921" s="39"/>
      <c r="CE921" s="39"/>
      <c r="CF921" s="37"/>
      <c r="CG921" s="40"/>
      <c r="CH921" s="114">
        <f t="shared" si="14"/>
        <v>0</v>
      </c>
      <c r="CI921" s="41"/>
      <c r="CJ921" s="34"/>
      <c r="CK921" s="41"/>
      <c r="CL921" s="34"/>
      <c r="CM921" s="41"/>
      <c r="CN921" s="41"/>
      <c r="CO921" s="34"/>
      <c r="CP921" s="41"/>
      <c r="CQ921" s="37"/>
      <c r="CR921" s="40"/>
      <c r="CS921" s="37"/>
      <c r="CT921" s="37" t="s">
        <v>1597</v>
      </c>
      <c r="CV921" s="37"/>
    </row>
    <row r="922" spans="1:100">
      <c r="A922" s="21">
        <v>918</v>
      </c>
      <c r="B922" s="21">
        <f>Beneficiario!C919</f>
        <v>0</v>
      </c>
      <c r="C922" s="41"/>
      <c r="D922" s="37"/>
      <c r="E922" s="40"/>
      <c r="F922" s="77"/>
      <c r="G922" s="77"/>
      <c r="H922" s="37"/>
      <c r="I922" s="37"/>
      <c r="J922" s="37"/>
      <c r="K922" s="37"/>
      <c r="L922" s="37"/>
      <c r="M922" s="32"/>
      <c r="N922" s="41"/>
      <c r="O922" s="77"/>
      <c r="P922" s="77"/>
      <c r="Q922" s="37"/>
      <c r="R922" s="37"/>
      <c r="S922" s="37"/>
      <c r="T922" s="37"/>
      <c r="U922" s="37"/>
      <c r="V922" s="41"/>
      <c r="W922" s="77"/>
      <c r="X922" s="77"/>
      <c r="Y922" s="37"/>
      <c r="Z922" s="37"/>
      <c r="AA922" s="37"/>
      <c r="AB922" s="37"/>
      <c r="AC922" s="37"/>
      <c r="AD922" s="41"/>
      <c r="AE922" s="77"/>
      <c r="AF922" s="77"/>
      <c r="AG922" s="37"/>
      <c r="AH922" s="37"/>
      <c r="AI922" s="37"/>
      <c r="AJ922" s="37"/>
      <c r="AK922" s="37"/>
      <c r="AL922" s="41"/>
      <c r="AM922" s="77"/>
      <c r="AN922" s="77"/>
      <c r="AO922" s="37"/>
      <c r="AP922" s="37"/>
      <c r="AQ922" s="37"/>
      <c r="AR922" s="37"/>
      <c r="AS922" s="37"/>
      <c r="AT922" s="41"/>
      <c r="AU922" s="77"/>
      <c r="AV922" s="77"/>
      <c r="AW922" s="37"/>
      <c r="AX922" s="37"/>
      <c r="AY922" s="37"/>
      <c r="AZ922" s="37"/>
      <c r="BA922" s="37"/>
      <c r="BB922" s="41"/>
      <c r="BC922" s="77"/>
      <c r="BD922" s="77"/>
      <c r="BE922" s="37"/>
      <c r="BF922" s="37"/>
      <c r="BG922" s="37"/>
      <c r="BH922" s="37"/>
      <c r="BI922" s="37"/>
      <c r="BJ922" s="37"/>
      <c r="BK922" s="32"/>
      <c r="BL922" s="32"/>
      <c r="BM922" s="115">
        <f>Familia!AV921</f>
        <v>0</v>
      </c>
      <c r="BN922" s="32"/>
      <c r="BO922" s="115">
        <f>Familia!AW921</f>
        <v>0</v>
      </c>
      <c r="BP922" s="32"/>
      <c r="BQ922" s="115">
        <f>Familia!AX921</f>
        <v>0</v>
      </c>
      <c r="BR922" s="32"/>
      <c r="BS922" s="115">
        <f>Familia!AY921</f>
        <v>0</v>
      </c>
      <c r="BT922" s="32"/>
      <c r="BU922" s="115">
        <f>Familia!AZ921</f>
        <v>0</v>
      </c>
      <c r="BV922" s="32"/>
      <c r="BW922" s="115">
        <f>Familia!BA921</f>
        <v>0</v>
      </c>
      <c r="BX922" s="32"/>
      <c r="BY922" s="32"/>
      <c r="BZ922" s="39"/>
      <c r="CA922" s="39"/>
      <c r="CB922" s="39"/>
      <c r="CC922" s="39"/>
      <c r="CD922" s="39"/>
      <c r="CE922" s="39"/>
      <c r="CF922" s="37"/>
      <c r="CG922" s="40"/>
      <c r="CH922" s="114">
        <f t="shared" si="14"/>
        <v>0</v>
      </c>
      <c r="CI922" s="41"/>
      <c r="CJ922" s="34"/>
      <c r="CK922" s="41"/>
      <c r="CL922" s="34"/>
      <c r="CM922" s="41"/>
      <c r="CN922" s="41"/>
      <c r="CO922" s="34"/>
      <c r="CP922" s="41"/>
      <c r="CQ922" s="37"/>
      <c r="CR922" s="40"/>
      <c r="CS922" s="37"/>
      <c r="CT922" s="37" t="s">
        <v>1597</v>
      </c>
      <c r="CV922" s="37"/>
    </row>
    <row r="923" spans="1:100">
      <c r="A923" s="21">
        <v>919</v>
      </c>
      <c r="B923" s="21">
        <f>Beneficiario!C920</f>
        <v>0</v>
      </c>
      <c r="C923" s="41"/>
      <c r="D923" s="37"/>
      <c r="E923" s="40"/>
      <c r="F923" s="77"/>
      <c r="G923" s="77"/>
      <c r="H923" s="37"/>
      <c r="I923" s="37"/>
      <c r="J923" s="37"/>
      <c r="K923" s="37"/>
      <c r="L923" s="37"/>
      <c r="M923" s="32"/>
      <c r="N923" s="41"/>
      <c r="O923" s="77"/>
      <c r="P923" s="77"/>
      <c r="Q923" s="37"/>
      <c r="R923" s="37"/>
      <c r="S923" s="37"/>
      <c r="T923" s="37"/>
      <c r="U923" s="37"/>
      <c r="V923" s="41"/>
      <c r="W923" s="77"/>
      <c r="X923" s="77"/>
      <c r="Y923" s="37"/>
      <c r="Z923" s="37"/>
      <c r="AA923" s="37"/>
      <c r="AB923" s="37"/>
      <c r="AC923" s="37"/>
      <c r="AD923" s="41"/>
      <c r="AE923" s="77"/>
      <c r="AF923" s="77"/>
      <c r="AG923" s="37"/>
      <c r="AH923" s="37"/>
      <c r="AI923" s="37"/>
      <c r="AJ923" s="37"/>
      <c r="AK923" s="37"/>
      <c r="AL923" s="41"/>
      <c r="AM923" s="77"/>
      <c r="AN923" s="77"/>
      <c r="AO923" s="37"/>
      <c r="AP923" s="37"/>
      <c r="AQ923" s="37"/>
      <c r="AR923" s="37"/>
      <c r="AS923" s="37"/>
      <c r="AT923" s="41"/>
      <c r="AU923" s="77"/>
      <c r="AV923" s="77"/>
      <c r="AW923" s="37"/>
      <c r="AX923" s="37"/>
      <c r="AY923" s="37"/>
      <c r="AZ923" s="37"/>
      <c r="BA923" s="37"/>
      <c r="BB923" s="41"/>
      <c r="BC923" s="77"/>
      <c r="BD923" s="77"/>
      <c r="BE923" s="37"/>
      <c r="BF923" s="37"/>
      <c r="BG923" s="37"/>
      <c r="BH923" s="37"/>
      <c r="BI923" s="37"/>
      <c r="BJ923" s="37"/>
      <c r="BK923" s="32"/>
      <c r="BL923" s="32"/>
      <c r="BM923" s="115">
        <f>Familia!AV922</f>
        <v>0</v>
      </c>
      <c r="BN923" s="32"/>
      <c r="BO923" s="115">
        <f>Familia!AW922</f>
        <v>0</v>
      </c>
      <c r="BP923" s="32"/>
      <c r="BQ923" s="115">
        <f>Familia!AX922</f>
        <v>0</v>
      </c>
      <c r="BR923" s="32"/>
      <c r="BS923" s="115">
        <f>Familia!AY922</f>
        <v>0</v>
      </c>
      <c r="BT923" s="32"/>
      <c r="BU923" s="115">
        <f>Familia!AZ922</f>
        <v>0</v>
      </c>
      <c r="BV923" s="32"/>
      <c r="BW923" s="115">
        <f>Familia!BA922</f>
        <v>0</v>
      </c>
      <c r="BX923" s="32"/>
      <c r="BY923" s="32"/>
      <c r="BZ923" s="39"/>
      <c r="CA923" s="39"/>
      <c r="CB923" s="39"/>
      <c r="CC923" s="39"/>
      <c r="CD923" s="39"/>
      <c r="CE923" s="39"/>
      <c r="CF923" s="37"/>
      <c r="CG923" s="40"/>
      <c r="CH923" s="114">
        <f t="shared" si="14"/>
        <v>0</v>
      </c>
      <c r="CI923" s="41"/>
      <c r="CJ923" s="34"/>
      <c r="CK923" s="41"/>
      <c r="CL923" s="34"/>
      <c r="CM923" s="41"/>
      <c r="CN923" s="41"/>
      <c r="CO923" s="34"/>
      <c r="CP923" s="41"/>
      <c r="CQ923" s="37"/>
      <c r="CR923" s="40"/>
      <c r="CS923" s="37"/>
      <c r="CT923" s="37" t="s">
        <v>1597</v>
      </c>
      <c r="CV923" s="37"/>
    </row>
    <row r="924" spans="1:100">
      <c r="A924" s="21">
        <v>920</v>
      </c>
      <c r="B924" s="21">
        <f>Beneficiario!C921</f>
        <v>0</v>
      </c>
      <c r="C924" s="41"/>
      <c r="D924" s="37"/>
      <c r="E924" s="40"/>
      <c r="F924" s="77"/>
      <c r="G924" s="77"/>
      <c r="H924" s="37"/>
      <c r="I924" s="37"/>
      <c r="J924" s="37"/>
      <c r="K924" s="37"/>
      <c r="L924" s="37"/>
      <c r="M924" s="32"/>
      <c r="N924" s="41"/>
      <c r="O924" s="77"/>
      <c r="P924" s="77"/>
      <c r="Q924" s="37"/>
      <c r="R924" s="37"/>
      <c r="S924" s="37"/>
      <c r="T924" s="37"/>
      <c r="U924" s="37"/>
      <c r="V924" s="41"/>
      <c r="W924" s="77"/>
      <c r="X924" s="77"/>
      <c r="Y924" s="37"/>
      <c r="Z924" s="37"/>
      <c r="AA924" s="37"/>
      <c r="AB924" s="37"/>
      <c r="AC924" s="37"/>
      <c r="AD924" s="41"/>
      <c r="AE924" s="77"/>
      <c r="AF924" s="77"/>
      <c r="AG924" s="37"/>
      <c r="AH924" s="37"/>
      <c r="AI924" s="37"/>
      <c r="AJ924" s="37"/>
      <c r="AK924" s="37"/>
      <c r="AL924" s="41"/>
      <c r="AM924" s="77"/>
      <c r="AN924" s="77"/>
      <c r="AO924" s="37"/>
      <c r="AP924" s="37"/>
      <c r="AQ924" s="37"/>
      <c r="AR924" s="37"/>
      <c r="AS924" s="37"/>
      <c r="AT924" s="41"/>
      <c r="AU924" s="77"/>
      <c r="AV924" s="77"/>
      <c r="AW924" s="37"/>
      <c r="AX924" s="37"/>
      <c r="AY924" s="37"/>
      <c r="AZ924" s="37"/>
      <c r="BA924" s="37"/>
      <c r="BB924" s="41"/>
      <c r="BC924" s="77"/>
      <c r="BD924" s="77"/>
      <c r="BE924" s="37"/>
      <c r="BF924" s="37"/>
      <c r="BG924" s="37"/>
      <c r="BH924" s="37"/>
      <c r="BI924" s="37"/>
      <c r="BJ924" s="37"/>
      <c r="BK924" s="32"/>
      <c r="BL924" s="32"/>
      <c r="BM924" s="115">
        <f>Familia!AV923</f>
        <v>0</v>
      </c>
      <c r="BN924" s="32"/>
      <c r="BO924" s="115">
        <f>Familia!AW923</f>
        <v>0</v>
      </c>
      <c r="BP924" s="32"/>
      <c r="BQ924" s="115">
        <f>Familia!AX923</f>
        <v>0</v>
      </c>
      <c r="BR924" s="32"/>
      <c r="BS924" s="115">
        <f>Familia!AY923</f>
        <v>0</v>
      </c>
      <c r="BT924" s="32"/>
      <c r="BU924" s="115">
        <f>Familia!AZ923</f>
        <v>0</v>
      </c>
      <c r="BV924" s="32"/>
      <c r="BW924" s="115">
        <f>Familia!BA923</f>
        <v>0</v>
      </c>
      <c r="BX924" s="32"/>
      <c r="BY924" s="32"/>
      <c r="BZ924" s="39"/>
      <c r="CA924" s="39"/>
      <c r="CB924" s="39"/>
      <c r="CC924" s="39"/>
      <c r="CD924" s="39"/>
      <c r="CE924" s="39"/>
      <c r="CF924" s="37"/>
      <c r="CG924" s="40"/>
      <c r="CH924" s="114">
        <f t="shared" si="14"/>
        <v>0</v>
      </c>
      <c r="CI924" s="41"/>
      <c r="CJ924" s="34"/>
      <c r="CK924" s="41"/>
      <c r="CL924" s="34"/>
      <c r="CM924" s="41"/>
      <c r="CN924" s="41"/>
      <c r="CO924" s="34"/>
      <c r="CP924" s="41"/>
      <c r="CQ924" s="37"/>
      <c r="CR924" s="40"/>
      <c r="CS924" s="37"/>
      <c r="CT924" s="37" t="s">
        <v>1597</v>
      </c>
      <c r="CV924" s="37"/>
    </row>
    <row r="925" spans="1:100">
      <c r="A925" s="21">
        <v>921</v>
      </c>
      <c r="B925" s="21">
        <f>Beneficiario!C922</f>
        <v>0</v>
      </c>
      <c r="C925" s="41"/>
      <c r="D925" s="37"/>
      <c r="E925" s="40"/>
      <c r="F925" s="77"/>
      <c r="G925" s="77"/>
      <c r="H925" s="37"/>
      <c r="I925" s="37"/>
      <c r="J925" s="37"/>
      <c r="K925" s="37"/>
      <c r="L925" s="37"/>
      <c r="M925" s="32"/>
      <c r="N925" s="41"/>
      <c r="O925" s="77"/>
      <c r="P925" s="77"/>
      <c r="Q925" s="37"/>
      <c r="R925" s="37"/>
      <c r="S925" s="37"/>
      <c r="T925" s="37"/>
      <c r="U925" s="37"/>
      <c r="V925" s="41"/>
      <c r="W925" s="77"/>
      <c r="X925" s="77"/>
      <c r="Y925" s="37"/>
      <c r="Z925" s="37"/>
      <c r="AA925" s="37"/>
      <c r="AB925" s="37"/>
      <c r="AC925" s="37"/>
      <c r="AD925" s="41"/>
      <c r="AE925" s="77"/>
      <c r="AF925" s="77"/>
      <c r="AG925" s="37"/>
      <c r="AH925" s="37"/>
      <c r="AI925" s="37"/>
      <c r="AJ925" s="37"/>
      <c r="AK925" s="37"/>
      <c r="AL925" s="41"/>
      <c r="AM925" s="77"/>
      <c r="AN925" s="77"/>
      <c r="AO925" s="37"/>
      <c r="AP925" s="37"/>
      <c r="AQ925" s="37"/>
      <c r="AR925" s="37"/>
      <c r="AS925" s="37"/>
      <c r="AT925" s="41"/>
      <c r="AU925" s="77"/>
      <c r="AV925" s="77"/>
      <c r="AW925" s="37"/>
      <c r="AX925" s="37"/>
      <c r="AY925" s="37"/>
      <c r="AZ925" s="37"/>
      <c r="BA925" s="37"/>
      <c r="BB925" s="41"/>
      <c r="BC925" s="77"/>
      <c r="BD925" s="77"/>
      <c r="BE925" s="37"/>
      <c r="BF925" s="37"/>
      <c r="BG925" s="37"/>
      <c r="BH925" s="37"/>
      <c r="BI925" s="37"/>
      <c r="BJ925" s="37"/>
      <c r="BK925" s="32"/>
      <c r="BL925" s="32"/>
      <c r="BM925" s="115">
        <f>Familia!AV924</f>
        <v>0</v>
      </c>
      <c r="BN925" s="32"/>
      <c r="BO925" s="115">
        <f>Familia!AW924</f>
        <v>0</v>
      </c>
      <c r="BP925" s="32"/>
      <c r="BQ925" s="115">
        <f>Familia!AX924</f>
        <v>0</v>
      </c>
      <c r="BR925" s="32"/>
      <c r="BS925" s="115">
        <f>Familia!AY924</f>
        <v>0</v>
      </c>
      <c r="BT925" s="32"/>
      <c r="BU925" s="115">
        <f>Familia!AZ924</f>
        <v>0</v>
      </c>
      <c r="BV925" s="32"/>
      <c r="BW925" s="115">
        <f>Familia!BA924</f>
        <v>0</v>
      </c>
      <c r="BX925" s="32"/>
      <c r="BY925" s="32"/>
      <c r="BZ925" s="39"/>
      <c r="CA925" s="39"/>
      <c r="CB925" s="39"/>
      <c r="CC925" s="39"/>
      <c r="CD925" s="39"/>
      <c r="CE925" s="39"/>
      <c r="CF925" s="37"/>
      <c r="CG925" s="40"/>
      <c r="CH925" s="114">
        <f t="shared" si="14"/>
        <v>0</v>
      </c>
      <c r="CI925" s="41"/>
      <c r="CJ925" s="34"/>
      <c r="CK925" s="41"/>
      <c r="CL925" s="34"/>
      <c r="CM925" s="41"/>
      <c r="CN925" s="41"/>
      <c r="CO925" s="34"/>
      <c r="CP925" s="41"/>
      <c r="CQ925" s="37"/>
      <c r="CR925" s="40"/>
      <c r="CS925" s="37"/>
      <c r="CT925" s="37" t="s">
        <v>1597</v>
      </c>
      <c r="CV925" s="37"/>
    </row>
    <row r="926" spans="1:100">
      <c r="A926" s="21">
        <v>922</v>
      </c>
      <c r="B926" s="21">
        <f>Beneficiario!C923</f>
        <v>0</v>
      </c>
      <c r="C926" s="41"/>
      <c r="D926" s="37"/>
      <c r="E926" s="40"/>
      <c r="F926" s="77"/>
      <c r="G926" s="77"/>
      <c r="H926" s="37"/>
      <c r="I926" s="37"/>
      <c r="J926" s="37"/>
      <c r="K926" s="37"/>
      <c r="L926" s="37"/>
      <c r="M926" s="32"/>
      <c r="N926" s="41"/>
      <c r="O926" s="77"/>
      <c r="P926" s="77"/>
      <c r="Q926" s="37"/>
      <c r="R926" s="37"/>
      <c r="S926" s="37"/>
      <c r="T926" s="37"/>
      <c r="U926" s="37"/>
      <c r="V926" s="41"/>
      <c r="W926" s="77"/>
      <c r="X926" s="77"/>
      <c r="Y926" s="37"/>
      <c r="Z926" s="37"/>
      <c r="AA926" s="37"/>
      <c r="AB926" s="37"/>
      <c r="AC926" s="37"/>
      <c r="AD926" s="41"/>
      <c r="AE926" s="77"/>
      <c r="AF926" s="77"/>
      <c r="AG926" s="37"/>
      <c r="AH926" s="37"/>
      <c r="AI926" s="37"/>
      <c r="AJ926" s="37"/>
      <c r="AK926" s="37"/>
      <c r="AL926" s="41"/>
      <c r="AM926" s="77"/>
      <c r="AN926" s="77"/>
      <c r="AO926" s="37"/>
      <c r="AP926" s="37"/>
      <c r="AQ926" s="37"/>
      <c r="AR926" s="37"/>
      <c r="AS926" s="37"/>
      <c r="AT926" s="41"/>
      <c r="AU926" s="77"/>
      <c r="AV926" s="77"/>
      <c r="AW926" s="37"/>
      <c r="AX926" s="37"/>
      <c r="AY926" s="37"/>
      <c r="AZ926" s="37"/>
      <c r="BA926" s="37"/>
      <c r="BB926" s="41"/>
      <c r="BC926" s="77"/>
      <c r="BD926" s="77"/>
      <c r="BE926" s="37"/>
      <c r="BF926" s="37"/>
      <c r="BG926" s="37"/>
      <c r="BH926" s="37"/>
      <c r="BI926" s="37"/>
      <c r="BJ926" s="37"/>
      <c r="BK926" s="32"/>
      <c r="BL926" s="32"/>
      <c r="BM926" s="115">
        <f>Familia!AV925</f>
        <v>0</v>
      </c>
      <c r="BN926" s="32"/>
      <c r="BO926" s="115">
        <f>Familia!AW925</f>
        <v>0</v>
      </c>
      <c r="BP926" s="32"/>
      <c r="BQ926" s="115">
        <f>Familia!AX925</f>
        <v>0</v>
      </c>
      <c r="BR926" s="32"/>
      <c r="BS926" s="115">
        <f>Familia!AY925</f>
        <v>0</v>
      </c>
      <c r="BT926" s="32"/>
      <c r="BU926" s="115">
        <f>Familia!AZ925</f>
        <v>0</v>
      </c>
      <c r="BV926" s="32"/>
      <c r="BW926" s="115">
        <f>Familia!BA925</f>
        <v>0</v>
      </c>
      <c r="BX926" s="32"/>
      <c r="BY926" s="32"/>
      <c r="BZ926" s="39"/>
      <c r="CA926" s="39"/>
      <c r="CB926" s="39"/>
      <c r="CC926" s="39"/>
      <c r="CD926" s="39"/>
      <c r="CE926" s="39"/>
      <c r="CF926" s="37"/>
      <c r="CG926" s="40"/>
      <c r="CH926" s="114">
        <f t="shared" si="14"/>
        <v>0</v>
      </c>
      <c r="CI926" s="41"/>
      <c r="CJ926" s="34"/>
      <c r="CK926" s="41"/>
      <c r="CL926" s="34"/>
      <c r="CM926" s="41"/>
      <c r="CN926" s="41"/>
      <c r="CO926" s="34"/>
      <c r="CP926" s="41"/>
      <c r="CQ926" s="37"/>
      <c r="CR926" s="40"/>
      <c r="CS926" s="37"/>
      <c r="CT926" s="37" t="s">
        <v>1597</v>
      </c>
      <c r="CV926" s="37"/>
    </row>
    <row r="927" spans="1:100">
      <c r="A927" s="21">
        <v>923</v>
      </c>
      <c r="B927" s="21">
        <f>Beneficiario!C924</f>
        <v>0</v>
      </c>
      <c r="C927" s="41"/>
      <c r="D927" s="37"/>
      <c r="E927" s="40"/>
      <c r="F927" s="77"/>
      <c r="G927" s="77"/>
      <c r="H927" s="37"/>
      <c r="I927" s="37"/>
      <c r="J927" s="37"/>
      <c r="K927" s="37"/>
      <c r="L927" s="37"/>
      <c r="M927" s="32"/>
      <c r="N927" s="41"/>
      <c r="O927" s="77"/>
      <c r="P927" s="77"/>
      <c r="Q927" s="37"/>
      <c r="R927" s="37"/>
      <c r="S927" s="37"/>
      <c r="T927" s="37"/>
      <c r="U927" s="37"/>
      <c r="V927" s="41"/>
      <c r="W927" s="77"/>
      <c r="X927" s="77"/>
      <c r="Y927" s="37"/>
      <c r="Z927" s="37"/>
      <c r="AA927" s="37"/>
      <c r="AB927" s="37"/>
      <c r="AC927" s="37"/>
      <c r="AD927" s="41"/>
      <c r="AE927" s="77"/>
      <c r="AF927" s="77"/>
      <c r="AG927" s="37"/>
      <c r="AH927" s="37"/>
      <c r="AI927" s="37"/>
      <c r="AJ927" s="37"/>
      <c r="AK927" s="37"/>
      <c r="AL927" s="41"/>
      <c r="AM927" s="77"/>
      <c r="AN927" s="77"/>
      <c r="AO927" s="37"/>
      <c r="AP927" s="37"/>
      <c r="AQ927" s="37"/>
      <c r="AR927" s="37"/>
      <c r="AS927" s="37"/>
      <c r="AT927" s="41"/>
      <c r="AU927" s="77"/>
      <c r="AV927" s="77"/>
      <c r="AW927" s="37"/>
      <c r="AX927" s="37"/>
      <c r="AY927" s="37"/>
      <c r="AZ927" s="37"/>
      <c r="BA927" s="37"/>
      <c r="BB927" s="41"/>
      <c r="BC927" s="77"/>
      <c r="BD927" s="77"/>
      <c r="BE927" s="37"/>
      <c r="BF927" s="37"/>
      <c r="BG927" s="37"/>
      <c r="BH927" s="37"/>
      <c r="BI927" s="37"/>
      <c r="BJ927" s="37"/>
      <c r="BK927" s="32"/>
      <c r="BL927" s="32"/>
      <c r="BM927" s="115">
        <f>Familia!AV926</f>
        <v>0</v>
      </c>
      <c r="BN927" s="32"/>
      <c r="BO927" s="115">
        <f>Familia!AW926</f>
        <v>0</v>
      </c>
      <c r="BP927" s="32"/>
      <c r="BQ927" s="115">
        <f>Familia!AX926</f>
        <v>0</v>
      </c>
      <c r="BR927" s="32"/>
      <c r="BS927" s="115">
        <f>Familia!AY926</f>
        <v>0</v>
      </c>
      <c r="BT927" s="32"/>
      <c r="BU927" s="115">
        <f>Familia!AZ926</f>
        <v>0</v>
      </c>
      <c r="BV927" s="32"/>
      <c r="BW927" s="115">
        <f>Familia!BA926</f>
        <v>0</v>
      </c>
      <c r="BX927" s="32"/>
      <c r="BY927" s="32"/>
      <c r="BZ927" s="39"/>
      <c r="CA927" s="39"/>
      <c r="CB927" s="39"/>
      <c r="CC927" s="39"/>
      <c r="CD927" s="39"/>
      <c r="CE927" s="39"/>
      <c r="CF927" s="37"/>
      <c r="CG927" s="40"/>
      <c r="CH927" s="114">
        <f t="shared" si="14"/>
        <v>0</v>
      </c>
      <c r="CI927" s="41"/>
      <c r="CJ927" s="34"/>
      <c r="CK927" s="41"/>
      <c r="CL927" s="34"/>
      <c r="CM927" s="41"/>
      <c r="CN927" s="41"/>
      <c r="CO927" s="34"/>
      <c r="CP927" s="41"/>
      <c r="CQ927" s="37"/>
      <c r="CR927" s="40"/>
      <c r="CS927" s="37"/>
      <c r="CT927" s="37" t="s">
        <v>1597</v>
      </c>
      <c r="CV927" s="37"/>
    </row>
    <row r="928" spans="1:100">
      <c r="A928" s="21">
        <v>924</v>
      </c>
      <c r="B928" s="21">
        <f>Beneficiario!C925</f>
        <v>0</v>
      </c>
      <c r="C928" s="41"/>
      <c r="D928" s="37"/>
      <c r="E928" s="40"/>
      <c r="F928" s="77"/>
      <c r="G928" s="77"/>
      <c r="H928" s="37"/>
      <c r="I928" s="37"/>
      <c r="J928" s="37"/>
      <c r="K928" s="37"/>
      <c r="L928" s="37"/>
      <c r="M928" s="32"/>
      <c r="N928" s="41"/>
      <c r="O928" s="77"/>
      <c r="P928" s="77"/>
      <c r="Q928" s="37"/>
      <c r="R928" s="37"/>
      <c r="S928" s="37"/>
      <c r="T928" s="37"/>
      <c r="U928" s="37"/>
      <c r="V928" s="41"/>
      <c r="W928" s="77"/>
      <c r="X928" s="77"/>
      <c r="Y928" s="37"/>
      <c r="Z928" s="37"/>
      <c r="AA928" s="37"/>
      <c r="AB928" s="37"/>
      <c r="AC928" s="37"/>
      <c r="AD928" s="41"/>
      <c r="AE928" s="77"/>
      <c r="AF928" s="77"/>
      <c r="AG928" s="37"/>
      <c r="AH928" s="37"/>
      <c r="AI928" s="37"/>
      <c r="AJ928" s="37"/>
      <c r="AK928" s="37"/>
      <c r="AL928" s="41"/>
      <c r="AM928" s="77"/>
      <c r="AN928" s="77"/>
      <c r="AO928" s="37"/>
      <c r="AP928" s="37"/>
      <c r="AQ928" s="37"/>
      <c r="AR928" s="37"/>
      <c r="AS928" s="37"/>
      <c r="AT928" s="41"/>
      <c r="AU928" s="77"/>
      <c r="AV928" s="77"/>
      <c r="AW928" s="37"/>
      <c r="AX928" s="37"/>
      <c r="AY928" s="37"/>
      <c r="AZ928" s="37"/>
      <c r="BA928" s="37"/>
      <c r="BB928" s="41"/>
      <c r="BC928" s="77"/>
      <c r="BD928" s="77"/>
      <c r="BE928" s="37"/>
      <c r="BF928" s="37"/>
      <c r="BG928" s="37"/>
      <c r="BH928" s="37"/>
      <c r="BI928" s="37"/>
      <c r="BJ928" s="37"/>
      <c r="BK928" s="32"/>
      <c r="BL928" s="32"/>
      <c r="BM928" s="115">
        <f>Familia!AV927</f>
        <v>0</v>
      </c>
      <c r="BN928" s="32"/>
      <c r="BO928" s="115">
        <f>Familia!AW927</f>
        <v>0</v>
      </c>
      <c r="BP928" s="32"/>
      <c r="BQ928" s="115">
        <f>Familia!AX927</f>
        <v>0</v>
      </c>
      <c r="BR928" s="32"/>
      <c r="BS928" s="115">
        <f>Familia!AY927</f>
        <v>0</v>
      </c>
      <c r="BT928" s="32"/>
      <c r="BU928" s="115">
        <f>Familia!AZ927</f>
        <v>0</v>
      </c>
      <c r="BV928" s="32"/>
      <c r="BW928" s="115">
        <f>Familia!BA927</f>
        <v>0</v>
      </c>
      <c r="BX928" s="32"/>
      <c r="BY928" s="32"/>
      <c r="BZ928" s="39"/>
      <c r="CA928" s="39"/>
      <c r="CB928" s="39"/>
      <c r="CC928" s="39"/>
      <c r="CD928" s="39"/>
      <c r="CE928" s="39"/>
      <c r="CF928" s="37"/>
      <c r="CG928" s="40"/>
      <c r="CH928" s="114">
        <f t="shared" si="14"/>
        <v>0</v>
      </c>
      <c r="CI928" s="41"/>
      <c r="CJ928" s="34"/>
      <c r="CK928" s="41"/>
      <c r="CL928" s="34"/>
      <c r="CM928" s="41"/>
      <c r="CN928" s="41"/>
      <c r="CO928" s="34"/>
      <c r="CP928" s="41"/>
      <c r="CQ928" s="37"/>
      <c r="CR928" s="40"/>
      <c r="CS928" s="37"/>
      <c r="CT928" s="37" t="s">
        <v>1597</v>
      </c>
      <c r="CV928" s="37"/>
    </row>
    <row r="929" spans="1:100">
      <c r="A929" s="21">
        <v>925</v>
      </c>
      <c r="B929" s="21">
        <f>Beneficiario!C926</f>
        <v>0</v>
      </c>
      <c r="C929" s="41"/>
      <c r="D929" s="37"/>
      <c r="E929" s="40"/>
      <c r="F929" s="77"/>
      <c r="G929" s="77"/>
      <c r="H929" s="37"/>
      <c r="I929" s="37"/>
      <c r="J929" s="37"/>
      <c r="K929" s="37"/>
      <c r="L929" s="37"/>
      <c r="M929" s="32"/>
      <c r="N929" s="41"/>
      <c r="O929" s="77"/>
      <c r="P929" s="77"/>
      <c r="Q929" s="37"/>
      <c r="R929" s="37"/>
      <c r="S929" s="37"/>
      <c r="T929" s="37"/>
      <c r="U929" s="37"/>
      <c r="V929" s="41"/>
      <c r="W929" s="77"/>
      <c r="X929" s="77"/>
      <c r="Y929" s="37"/>
      <c r="Z929" s="37"/>
      <c r="AA929" s="37"/>
      <c r="AB929" s="37"/>
      <c r="AC929" s="37"/>
      <c r="AD929" s="41"/>
      <c r="AE929" s="77"/>
      <c r="AF929" s="77"/>
      <c r="AG929" s="37"/>
      <c r="AH929" s="37"/>
      <c r="AI929" s="37"/>
      <c r="AJ929" s="37"/>
      <c r="AK929" s="37"/>
      <c r="AL929" s="41"/>
      <c r="AM929" s="77"/>
      <c r="AN929" s="77"/>
      <c r="AO929" s="37"/>
      <c r="AP929" s="37"/>
      <c r="AQ929" s="37"/>
      <c r="AR929" s="37"/>
      <c r="AS929" s="37"/>
      <c r="AT929" s="41"/>
      <c r="AU929" s="77"/>
      <c r="AV929" s="77"/>
      <c r="AW929" s="37"/>
      <c r="AX929" s="37"/>
      <c r="AY929" s="37"/>
      <c r="AZ929" s="37"/>
      <c r="BA929" s="37"/>
      <c r="BB929" s="41"/>
      <c r="BC929" s="77"/>
      <c r="BD929" s="77"/>
      <c r="BE929" s="37"/>
      <c r="BF929" s="37"/>
      <c r="BG929" s="37"/>
      <c r="BH929" s="37"/>
      <c r="BI929" s="37"/>
      <c r="BJ929" s="37"/>
      <c r="BK929" s="32"/>
      <c r="BL929" s="32"/>
      <c r="BM929" s="115">
        <f>Familia!AV928</f>
        <v>0</v>
      </c>
      <c r="BN929" s="32"/>
      <c r="BO929" s="115">
        <f>Familia!AW928</f>
        <v>0</v>
      </c>
      <c r="BP929" s="32"/>
      <c r="BQ929" s="115">
        <f>Familia!AX928</f>
        <v>0</v>
      </c>
      <c r="BR929" s="32"/>
      <c r="BS929" s="115">
        <f>Familia!AY928</f>
        <v>0</v>
      </c>
      <c r="BT929" s="32"/>
      <c r="BU929" s="115">
        <f>Familia!AZ928</f>
        <v>0</v>
      </c>
      <c r="BV929" s="32"/>
      <c r="BW929" s="115">
        <f>Familia!BA928</f>
        <v>0</v>
      </c>
      <c r="BX929" s="32"/>
      <c r="BY929" s="32"/>
      <c r="BZ929" s="39"/>
      <c r="CA929" s="39"/>
      <c r="CB929" s="39"/>
      <c r="CC929" s="39"/>
      <c r="CD929" s="39"/>
      <c r="CE929" s="39"/>
      <c r="CF929" s="37"/>
      <c r="CG929" s="40"/>
      <c r="CH929" s="114">
        <f t="shared" si="14"/>
        <v>0</v>
      </c>
      <c r="CI929" s="41"/>
      <c r="CJ929" s="34"/>
      <c r="CK929" s="41"/>
      <c r="CL929" s="34"/>
      <c r="CM929" s="41"/>
      <c r="CN929" s="41"/>
      <c r="CO929" s="34"/>
      <c r="CP929" s="41"/>
      <c r="CQ929" s="37"/>
      <c r="CR929" s="40"/>
      <c r="CS929" s="37"/>
      <c r="CT929" s="37" t="s">
        <v>1597</v>
      </c>
      <c r="CV929" s="37"/>
    </row>
    <row r="930" spans="1:100">
      <c r="A930" s="21">
        <v>926</v>
      </c>
      <c r="B930" s="21">
        <f>Beneficiario!C927</f>
        <v>0</v>
      </c>
      <c r="C930" s="41"/>
      <c r="D930" s="37"/>
      <c r="E930" s="40"/>
      <c r="F930" s="77"/>
      <c r="G930" s="77"/>
      <c r="H930" s="37"/>
      <c r="I930" s="37"/>
      <c r="J930" s="37"/>
      <c r="K930" s="37"/>
      <c r="L930" s="37"/>
      <c r="M930" s="32"/>
      <c r="N930" s="41"/>
      <c r="O930" s="77"/>
      <c r="P930" s="77"/>
      <c r="Q930" s="37"/>
      <c r="R930" s="37"/>
      <c r="S930" s="37"/>
      <c r="T930" s="37"/>
      <c r="U930" s="37"/>
      <c r="V930" s="41"/>
      <c r="W930" s="77"/>
      <c r="X930" s="77"/>
      <c r="Y930" s="37"/>
      <c r="Z930" s="37"/>
      <c r="AA930" s="37"/>
      <c r="AB930" s="37"/>
      <c r="AC930" s="37"/>
      <c r="AD930" s="41"/>
      <c r="AE930" s="77"/>
      <c r="AF930" s="77"/>
      <c r="AG930" s="37"/>
      <c r="AH930" s="37"/>
      <c r="AI930" s="37"/>
      <c r="AJ930" s="37"/>
      <c r="AK930" s="37"/>
      <c r="AL930" s="41"/>
      <c r="AM930" s="77"/>
      <c r="AN930" s="77"/>
      <c r="AO930" s="37"/>
      <c r="AP930" s="37"/>
      <c r="AQ930" s="37"/>
      <c r="AR930" s="37"/>
      <c r="AS930" s="37"/>
      <c r="AT930" s="41"/>
      <c r="AU930" s="77"/>
      <c r="AV930" s="77"/>
      <c r="AW930" s="37"/>
      <c r="AX930" s="37"/>
      <c r="AY930" s="37"/>
      <c r="AZ930" s="37"/>
      <c r="BA930" s="37"/>
      <c r="BB930" s="41"/>
      <c r="BC930" s="77"/>
      <c r="BD930" s="77"/>
      <c r="BE930" s="37"/>
      <c r="BF930" s="37"/>
      <c r="BG930" s="37"/>
      <c r="BH930" s="37"/>
      <c r="BI930" s="37"/>
      <c r="BJ930" s="37"/>
      <c r="BK930" s="32"/>
      <c r="BL930" s="32"/>
      <c r="BM930" s="115">
        <f>Familia!AV929</f>
        <v>0</v>
      </c>
      <c r="BN930" s="32"/>
      <c r="BO930" s="115">
        <f>Familia!AW929</f>
        <v>0</v>
      </c>
      <c r="BP930" s="32"/>
      <c r="BQ930" s="115">
        <f>Familia!AX929</f>
        <v>0</v>
      </c>
      <c r="BR930" s="32"/>
      <c r="BS930" s="115">
        <f>Familia!AY929</f>
        <v>0</v>
      </c>
      <c r="BT930" s="32"/>
      <c r="BU930" s="115">
        <f>Familia!AZ929</f>
        <v>0</v>
      </c>
      <c r="BV930" s="32"/>
      <c r="BW930" s="115">
        <f>Familia!BA929</f>
        <v>0</v>
      </c>
      <c r="BX930" s="32"/>
      <c r="BY930" s="32"/>
      <c r="BZ930" s="39"/>
      <c r="CA930" s="39"/>
      <c r="CB930" s="39"/>
      <c r="CC930" s="39"/>
      <c r="CD930" s="39"/>
      <c r="CE930" s="39"/>
      <c r="CF930" s="37"/>
      <c r="CG930" s="40"/>
      <c r="CH930" s="114">
        <f t="shared" si="14"/>
        <v>0</v>
      </c>
      <c r="CI930" s="41"/>
      <c r="CJ930" s="34"/>
      <c r="CK930" s="41"/>
      <c r="CL930" s="34"/>
      <c r="CM930" s="41"/>
      <c r="CN930" s="41"/>
      <c r="CO930" s="34"/>
      <c r="CP930" s="41"/>
      <c r="CQ930" s="37"/>
      <c r="CR930" s="40"/>
      <c r="CS930" s="37"/>
      <c r="CT930" s="37" t="s">
        <v>1597</v>
      </c>
      <c r="CV930" s="37"/>
    </row>
    <row r="931" spans="1:100">
      <c r="A931" s="21">
        <v>927</v>
      </c>
      <c r="B931" s="21">
        <f>Beneficiario!C928</f>
        <v>0</v>
      </c>
      <c r="C931" s="41"/>
      <c r="D931" s="37"/>
      <c r="E931" s="40"/>
      <c r="F931" s="77"/>
      <c r="G931" s="77"/>
      <c r="H931" s="37"/>
      <c r="I931" s="37"/>
      <c r="J931" s="37"/>
      <c r="K931" s="37"/>
      <c r="L931" s="37"/>
      <c r="M931" s="32"/>
      <c r="N931" s="41"/>
      <c r="O931" s="77"/>
      <c r="P931" s="77"/>
      <c r="Q931" s="37"/>
      <c r="R931" s="37"/>
      <c r="S931" s="37"/>
      <c r="T931" s="37"/>
      <c r="U931" s="37"/>
      <c r="V931" s="41"/>
      <c r="W931" s="77"/>
      <c r="X931" s="77"/>
      <c r="Y931" s="37"/>
      <c r="Z931" s="37"/>
      <c r="AA931" s="37"/>
      <c r="AB931" s="37"/>
      <c r="AC931" s="37"/>
      <c r="AD931" s="41"/>
      <c r="AE931" s="77"/>
      <c r="AF931" s="77"/>
      <c r="AG931" s="37"/>
      <c r="AH931" s="37"/>
      <c r="AI931" s="37"/>
      <c r="AJ931" s="37"/>
      <c r="AK931" s="37"/>
      <c r="AL931" s="41"/>
      <c r="AM931" s="77"/>
      <c r="AN931" s="77"/>
      <c r="AO931" s="37"/>
      <c r="AP931" s="37"/>
      <c r="AQ931" s="37"/>
      <c r="AR931" s="37"/>
      <c r="AS931" s="37"/>
      <c r="AT931" s="41"/>
      <c r="AU931" s="77"/>
      <c r="AV931" s="77"/>
      <c r="AW931" s="37"/>
      <c r="AX931" s="37"/>
      <c r="AY931" s="37"/>
      <c r="AZ931" s="37"/>
      <c r="BA931" s="37"/>
      <c r="BB931" s="41"/>
      <c r="BC931" s="77"/>
      <c r="BD931" s="77"/>
      <c r="BE931" s="37"/>
      <c r="BF931" s="37"/>
      <c r="BG931" s="37"/>
      <c r="BH931" s="37"/>
      <c r="BI931" s="37"/>
      <c r="BJ931" s="37"/>
      <c r="BK931" s="32"/>
      <c r="BL931" s="32"/>
      <c r="BM931" s="115">
        <f>Familia!AV930</f>
        <v>0</v>
      </c>
      <c r="BN931" s="32"/>
      <c r="BO931" s="115">
        <f>Familia!AW930</f>
        <v>0</v>
      </c>
      <c r="BP931" s="32"/>
      <c r="BQ931" s="115">
        <f>Familia!AX930</f>
        <v>0</v>
      </c>
      <c r="BR931" s="32"/>
      <c r="BS931" s="115">
        <f>Familia!AY930</f>
        <v>0</v>
      </c>
      <c r="BT931" s="32"/>
      <c r="BU931" s="115">
        <f>Familia!AZ930</f>
        <v>0</v>
      </c>
      <c r="BV931" s="32"/>
      <c r="BW931" s="115">
        <f>Familia!BA930</f>
        <v>0</v>
      </c>
      <c r="BX931" s="32"/>
      <c r="BY931" s="32"/>
      <c r="BZ931" s="39"/>
      <c r="CA931" s="39"/>
      <c r="CB931" s="39"/>
      <c r="CC931" s="39"/>
      <c r="CD931" s="39"/>
      <c r="CE931" s="39"/>
      <c r="CF931" s="37"/>
      <c r="CG931" s="40"/>
      <c r="CH931" s="114">
        <f t="shared" si="14"/>
        <v>0</v>
      </c>
      <c r="CI931" s="41"/>
      <c r="CJ931" s="34"/>
      <c r="CK931" s="41"/>
      <c r="CL931" s="34"/>
      <c r="CM931" s="41"/>
      <c r="CN931" s="41"/>
      <c r="CO931" s="34"/>
      <c r="CP931" s="41"/>
      <c r="CQ931" s="37"/>
      <c r="CR931" s="40"/>
      <c r="CS931" s="37"/>
      <c r="CT931" s="37" t="s">
        <v>1597</v>
      </c>
      <c r="CV931" s="37"/>
    </row>
    <row r="932" spans="1:100">
      <c r="A932" s="21">
        <v>928</v>
      </c>
      <c r="B932" s="21">
        <f>Beneficiario!C929</f>
        <v>0</v>
      </c>
      <c r="C932" s="41"/>
      <c r="D932" s="37"/>
      <c r="E932" s="40"/>
      <c r="F932" s="77"/>
      <c r="G932" s="77"/>
      <c r="H932" s="37"/>
      <c r="I932" s="37"/>
      <c r="J932" s="37"/>
      <c r="K932" s="37"/>
      <c r="L932" s="37"/>
      <c r="M932" s="32"/>
      <c r="N932" s="41"/>
      <c r="O932" s="77"/>
      <c r="P932" s="77"/>
      <c r="Q932" s="37"/>
      <c r="R932" s="37"/>
      <c r="S932" s="37"/>
      <c r="T932" s="37"/>
      <c r="U932" s="37"/>
      <c r="V932" s="41"/>
      <c r="W932" s="77"/>
      <c r="X932" s="77"/>
      <c r="Y932" s="37"/>
      <c r="Z932" s="37"/>
      <c r="AA932" s="37"/>
      <c r="AB932" s="37"/>
      <c r="AC932" s="37"/>
      <c r="AD932" s="41"/>
      <c r="AE932" s="77"/>
      <c r="AF932" s="77"/>
      <c r="AG932" s="37"/>
      <c r="AH932" s="37"/>
      <c r="AI932" s="37"/>
      <c r="AJ932" s="37"/>
      <c r="AK932" s="37"/>
      <c r="AL932" s="41"/>
      <c r="AM932" s="77"/>
      <c r="AN932" s="77"/>
      <c r="AO932" s="37"/>
      <c r="AP932" s="37"/>
      <c r="AQ932" s="37"/>
      <c r="AR932" s="37"/>
      <c r="AS932" s="37"/>
      <c r="AT932" s="41"/>
      <c r="AU932" s="77"/>
      <c r="AV932" s="77"/>
      <c r="AW932" s="37"/>
      <c r="AX932" s="37"/>
      <c r="AY932" s="37"/>
      <c r="AZ932" s="37"/>
      <c r="BA932" s="37"/>
      <c r="BB932" s="41"/>
      <c r="BC932" s="77"/>
      <c r="BD932" s="77"/>
      <c r="BE932" s="37"/>
      <c r="BF932" s="37"/>
      <c r="BG932" s="37"/>
      <c r="BH932" s="37"/>
      <c r="BI932" s="37"/>
      <c r="BJ932" s="37"/>
      <c r="BK932" s="32"/>
      <c r="BL932" s="32"/>
      <c r="BM932" s="115">
        <f>Familia!AV931</f>
        <v>0</v>
      </c>
      <c r="BN932" s="32"/>
      <c r="BO932" s="115">
        <f>Familia!AW931</f>
        <v>0</v>
      </c>
      <c r="BP932" s="32"/>
      <c r="BQ932" s="115">
        <f>Familia!AX931</f>
        <v>0</v>
      </c>
      <c r="BR932" s="32"/>
      <c r="BS932" s="115">
        <f>Familia!AY931</f>
        <v>0</v>
      </c>
      <c r="BT932" s="32"/>
      <c r="BU932" s="115">
        <f>Familia!AZ931</f>
        <v>0</v>
      </c>
      <c r="BV932" s="32"/>
      <c r="BW932" s="115">
        <f>Familia!BA931</f>
        <v>0</v>
      </c>
      <c r="BX932" s="32"/>
      <c r="BY932" s="32"/>
      <c r="BZ932" s="39"/>
      <c r="CA932" s="39"/>
      <c r="CB932" s="39"/>
      <c r="CC932" s="39"/>
      <c r="CD932" s="39"/>
      <c r="CE932" s="39"/>
      <c r="CF932" s="37"/>
      <c r="CG932" s="40"/>
      <c r="CH932" s="114">
        <f t="shared" si="14"/>
        <v>0</v>
      </c>
      <c r="CI932" s="41"/>
      <c r="CJ932" s="34"/>
      <c r="CK932" s="41"/>
      <c r="CL932" s="34"/>
      <c r="CM932" s="41"/>
      <c r="CN932" s="41"/>
      <c r="CO932" s="34"/>
      <c r="CP932" s="41"/>
      <c r="CQ932" s="37"/>
      <c r="CR932" s="40"/>
      <c r="CS932" s="37"/>
      <c r="CT932" s="37" t="s">
        <v>1597</v>
      </c>
      <c r="CV932" s="37"/>
    </row>
    <row r="933" spans="1:100">
      <c r="A933" s="21">
        <v>929</v>
      </c>
      <c r="B933" s="21">
        <f>Beneficiario!C930</f>
        <v>0</v>
      </c>
      <c r="C933" s="41"/>
      <c r="D933" s="37"/>
      <c r="E933" s="40"/>
      <c r="F933" s="77"/>
      <c r="G933" s="77"/>
      <c r="H933" s="37"/>
      <c r="I933" s="37"/>
      <c r="J933" s="37"/>
      <c r="K933" s="37"/>
      <c r="L933" s="37"/>
      <c r="M933" s="32"/>
      <c r="N933" s="41"/>
      <c r="O933" s="77"/>
      <c r="P933" s="77"/>
      <c r="Q933" s="37"/>
      <c r="R933" s="37"/>
      <c r="S933" s="37"/>
      <c r="T933" s="37"/>
      <c r="U933" s="37"/>
      <c r="V933" s="41"/>
      <c r="W933" s="77"/>
      <c r="X933" s="77"/>
      <c r="Y933" s="37"/>
      <c r="Z933" s="37"/>
      <c r="AA933" s="37"/>
      <c r="AB933" s="37"/>
      <c r="AC933" s="37"/>
      <c r="AD933" s="41"/>
      <c r="AE933" s="77"/>
      <c r="AF933" s="77"/>
      <c r="AG933" s="37"/>
      <c r="AH933" s="37"/>
      <c r="AI933" s="37"/>
      <c r="AJ933" s="37"/>
      <c r="AK933" s="37"/>
      <c r="AL933" s="41"/>
      <c r="AM933" s="77"/>
      <c r="AN933" s="77"/>
      <c r="AO933" s="37"/>
      <c r="AP933" s="37"/>
      <c r="AQ933" s="37"/>
      <c r="AR933" s="37"/>
      <c r="AS933" s="37"/>
      <c r="AT933" s="41"/>
      <c r="AU933" s="77"/>
      <c r="AV933" s="77"/>
      <c r="AW933" s="37"/>
      <c r="AX933" s="37"/>
      <c r="AY933" s="37"/>
      <c r="AZ933" s="37"/>
      <c r="BA933" s="37"/>
      <c r="BB933" s="41"/>
      <c r="BC933" s="77"/>
      <c r="BD933" s="77"/>
      <c r="BE933" s="37"/>
      <c r="BF933" s="37"/>
      <c r="BG933" s="37"/>
      <c r="BH933" s="37"/>
      <c r="BI933" s="37"/>
      <c r="BJ933" s="37"/>
      <c r="BK933" s="32"/>
      <c r="BL933" s="32"/>
      <c r="BM933" s="115">
        <f>Familia!AV932</f>
        <v>0</v>
      </c>
      <c r="BN933" s="32"/>
      <c r="BO933" s="115">
        <f>Familia!AW932</f>
        <v>0</v>
      </c>
      <c r="BP933" s="32"/>
      <c r="BQ933" s="115">
        <f>Familia!AX932</f>
        <v>0</v>
      </c>
      <c r="BR933" s="32"/>
      <c r="BS933" s="115">
        <f>Familia!AY932</f>
        <v>0</v>
      </c>
      <c r="BT933" s="32"/>
      <c r="BU933" s="115">
        <f>Familia!AZ932</f>
        <v>0</v>
      </c>
      <c r="BV933" s="32"/>
      <c r="BW933" s="115">
        <f>Familia!BA932</f>
        <v>0</v>
      </c>
      <c r="BX933" s="32"/>
      <c r="BY933" s="32"/>
      <c r="BZ933" s="39"/>
      <c r="CA933" s="39"/>
      <c r="CB933" s="39"/>
      <c r="CC933" s="39"/>
      <c r="CD933" s="39"/>
      <c r="CE933" s="39"/>
      <c r="CF933" s="37"/>
      <c r="CG933" s="40"/>
      <c r="CH933" s="114">
        <f t="shared" si="14"/>
        <v>0</v>
      </c>
      <c r="CI933" s="41"/>
      <c r="CJ933" s="34"/>
      <c r="CK933" s="41"/>
      <c r="CL933" s="34"/>
      <c r="CM933" s="41"/>
      <c r="CN933" s="41"/>
      <c r="CO933" s="34"/>
      <c r="CP933" s="41"/>
      <c r="CQ933" s="37"/>
      <c r="CR933" s="40"/>
      <c r="CS933" s="37"/>
      <c r="CT933" s="37" t="s">
        <v>1597</v>
      </c>
      <c r="CV933" s="37"/>
    </row>
    <row r="934" spans="1:100">
      <c r="A934" s="21">
        <v>930</v>
      </c>
      <c r="B934" s="21">
        <f>Beneficiario!C931</f>
        <v>0</v>
      </c>
      <c r="C934" s="41"/>
      <c r="D934" s="37"/>
      <c r="E934" s="40"/>
      <c r="F934" s="77"/>
      <c r="G934" s="77"/>
      <c r="H934" s="37"/>
      <c r="I934" s="37"/>
      <c r="J934" s="37"/>
      <c r="K934" s="37"/>
      <c r="L934" s="37"/>
      <c r="M934" s="32"/>
      <c r="N934" s="41"/>
      <c r="O934" s="77"/>
      <c r="P934" s="77"/>
      <c r="Q934" s="37"/>
      <c r="R934" s="37"/>
      <c r="S934" s="37"/>
      <c r="T934" s="37"/>
      <c r="U934" s="37"/>
      <c r="V934" s="41"/>
      <c r="W934" s="77"/>
      <c r="X934" s="77"/>
      <c r="Y934" s="37"/>
      <c r="Z934" s="37"/>
      <c r="AA934" s="37"/>
      <c r="AB934" s="37"/>
      <c r="AC934" s="37"/>
      <c r="AD934" s="41"/>
      <c r="AE934" s="77"/>
      <c r="AF934" s="77"/>
      <c r="AG934" s="37"/>
      <c r="AH934" s="37"/>
      <c r="AI934" s="37"/>
      <c r="AJ934" s="37"/>
      <c r="AK934" s="37"/>
      <c r="AL934" s="41"/>
      <c r="AM934" s="77"/>
      <c r="AN934" s="77"/>
      <c r="AO934" s="37"/>
      <c r="AP934" s="37"/>
      <c r="AQ934" s="37"/>
      <c r="AR934" s="37"/>
      <c r="AS934" s="37"/>
      <c r="AT934" s="41"/>
      <c r="AU934" s="77"/>
      <c r="AV934" s="77"/>
      <c r="AW934" s="37"/>
      <c r="AX934" s="37"/>
      <c r="AY934" s="37"/>
      <c r="AZ934" s="37"/>
      <c r="BA934" s="37"/>
      <c r="BB934" s="41"/>
      <c r="BC934" s="77"/>
      <c r="BD934" s="77"/>
      <c r="BE934" s="37"/>
      <c r="BF934" s="37"/>
      <c r="BG934" s="37"/>
      <c r="BH934" s="37"/>
      <c r="BI934" s="37"/>
      <c r="BJ934" s="37"/>
      <c r="BK934" s="32"/>
      <c r="BL934" s="32"/>
      <c r="BM934" s="115">
        <f>Familia!AV933</f>
        <v>0</v>
      </c>
      <c r="BN934" s="32"/>
      <c r="BO934" s="115">
        <f>Familia!AW933</f>
        <v>0</v>
      </c>
      <c r="BP934" s="32"/>
      <c r="BQ934" s="115">
        <f>Familia!AX933</f>
        <v>0</v>
      </c>
      <c r="BR934" s="32"/>
      <c r="BS934" s="115">
        <f>Familia!AY933</f>
        <v>0</v>
      </c>
      <c r="BT934" s="32"/>
      <c r="BU934" s="115">
        <f>Familia!AZ933</f>
        <v>0</v>
      </c>
      <c r="BV934" s="32"/>
      <c r="BW934" s="115">
        <f>Familia!BA933</f>
        <v>0</v>
      </c>
      <c r="BX934" s="32"/>
      <c r="BY934" s="32"/>
      <c r="BZ934" s="39"/>
      <c r="CA934" s="39"/>
      <c r="CB934" s="39"/>
      <c r="CC934" s="39"/>
      <c r="CD934" s="39"/>
      <c r="CE934" s="39"/>
      <c r="CF934" s="37"/>
      <c r="CG934" s="40"/>
      <c r="CH934" s="114">
        <f t="shared" si="14"/>
        <v>0</v>
      </c>
      <c r="CI934" s="41"/>
      <c r="CJ934" s="34"/>
      <c r="CK934" s="41"/>
      <c r="CL934" s="34"/>
      <c r="CM934" s="41"/>
      <c r="CN934" s="41"/>
      <c r="CO934" s="34"/>
      <c r="CP934" s="41"/>
      <c r="CQ934" s="37"/>
      <c r="CR934" s="40"/>
      <c r="CS934" s="37"/>
      <c r="CT934" s="37" t="s">
        <v>1597</v>
      </c>
      <c r="CV934" s="37"/>
    </row>
    <row r="935" spans="1:100">
      <c r="A935" s="21">
        <v>931</v>
      </c>
      <c r="B935" s="21">
        <f>Beneficiario!C932</f>
        <v>0</v>
      </c>
      <c r="C935" s="41"/>
      <c r="D935" s="37"/>
      <c r="E935" s="40"/>
      <c r="F935" s="77"/>
      <c r="G935" s="77"/>
      <c r="H935" s="37"/>
      <c r="I935" s="37"/>
      <c r="J935" s="37"/>
      <c r="K935" s="37"/>
      <c r="L935" s="37"/>
      <c r="M935" s="32"/>
      <c r="N935" s="41"/>
      <c r="O935" s="77"/>
      <c r="P935" s="77"/>
      <c r="Q935" s="37"/>
      <c r="R935" s="37"/>
      <c r="S935" s="37"/>
      <c r="T935" s="37"/>
      <c r="U935" s="37"/>
      <c r="V935" s="41"/>
      <c r="W935" s="77"/>
      <c r="X935" s="77"/>
      <c r="Y935" s="37"/>
      <c r="Z935" s="37"/>
      <c r="AA935" s="37"/>
      <c r="AB935" s="37"/>
      <c r="AC935" s="37"/>
      <c r="AD935" s="41"/>
      <c r="AE935" s="77"/>
      <c r="AF935" s="77"/>
      <c r="AG935" s="37"/>
      <c r="AH935" s="37"/>
      <c r="AI935" s="37"/>
      <c r="AJ935" s="37"/>
      <c r="AK935" s="37"/>
      <c r="AL935" s="41"/>
      <c r="AM935" s="77"/>
      <c r="AN935" s="77"/>
      <c r="AO935" s="37"/>
      <c r="AP935" s="37"/>
      <c r="AQ935" s="37"/>
      <c r="AR935" s="37"/>
      <c r="AS935" s="37"/>
      <c r="AT935" s="41"/>
      <c r="AU935" s="77"/>
      <c r="AV935" s="77"/>
      <c r="AW935" s="37"/>
      <c r="AX935" s="37"/>
      <c r="AY935" s="37"/>
      <c r="AZ935" s="37"/>
      <c r="BA935" s="37"/>
      <c r="BB935" s="41"/>
      <c r="BC935" s="77"/>
      <c r="BD935" s="77"/>
      <c r="BE935" s="37"/>
      <c r="BF935" s="37"/>
      <c r="BG935" s="37"/>
      <c r="BH935" s="37"/>
      <c r="BI935" s="37"/>
      <c r="BJ935" s="37"/>
      <c r="BK935" s="32"/>
      <c r="BL935" s="32"/>
      <c r="BM935" s="115">
        <f>Familia!AV934</f>
        <v>0</v>
      </c>
      <c r="BN935" s="32"/>
      <c r="BO935" s="115">
        <f>Familia!AW934</f>
        <v>0</v>
      </c>
      <c r="BP935" s="32"/>
      <c r="BQ935" s="115">
        <f>Familia!AX934</f>
        <v>0</v>
      </c>
      <c r="BR935" s="32"/>
      <c r="BS935" s="115">
        <f>Familia!AY934</f>
        <v>0</v>
      </c>
      <c r="BT935" s="32"/>
      <c r="BU935" s="115">
        <f>Familia!AZ934</f>
        <v>0</v>
      </c>
      <c r="BV935" s="32"/>
      <c r="BW935" s="115">
        <f>Familia!BA934</f>
        <v>0</v>
      </c>
      <c r="BX935" s="32"/>
      <c r="BY935" s="32"/>
      <c r="BZ935" s="39"/>
      <c r="CA935" s="39"/>
      <c r="CB935" s="39"/>
      <c r="CC935" s="39"/>
      <c r="CD935" s="39"/>
      <c r="CE935" s="39"/>
      <c r="CF935" s="37"/>
      <c r="CG935" s="40"/>
      <c r="CH935" s="114">
        <f t="shared" si="14"/>
        <v>0</v>
      </c>
      <c r="CI935" s="41"/>
      <c r="CJ935" s="34"/>
      <c r="CK935" s="41"/>
      <c r="CL935" s="34"/>
      <c r="CM935" s="41"/>
      <c r="CN935" s="41"/>
      <c r="CO935" s="34"/>
      <c r="CP935" s="41"/>
      <c r="CQ935" s="37"/>
      <c r="CR935" s="40"/>
      <c r="CS935" s="37"/>
      <c r="CT935" s="37" t="s">
        <v>1597</v>
      </c>
      <c r="CV935" s="37"/>
    </row>
    <row r="936" spans="1:100">
      <c r="A936" s="21">
        <v>932</v>
      </c>
      <c r="B936" s="21">
        <f>Beneficiario!C933</f>
        <v>0</v>
      </c>
      <c r="C936" s="41"/>
      <c r="D936" s="37"/>
      <c r="E936" s="40"/>
      <c r="F936" s="77"/>
      <c r="G936" s="77"/>
      <c r="H936" s="37"/>
      <c r="I936" s="37"/>
      <c r="J936" s="37"/>
      <c r="K936" s="37"/>
      <c r="L936" s="37"/>
      <c r="M936" s="32"/>
      <c r="N936" s="41"/>
      <c r="O936" s="77"/>
      <c r="P936" s="77"/>
      <c r="Q936" s="37"/>
      <c r="R936" s="37"/>
      <c r="S936" s="37"/>
      <c r="T936" s="37"/>
      <c r="U936" s="37"/>
      <c r="V936" s="41"/>
      <c r="W936" s="77"/>
      <c r="X936" s="77"/>
      <c r="Y936" s="37"/>
      <c r="Z936" s="37"/>
      <c r="AA936" s="37"/>
      <c r="AB936" s="37"/>
      <c r="AC936" s="37"/>
      <c r="AD936" s="41"/>
      <c r="AE936" s="77"/>
      <c r="AF936" s="77"/>
      <c r="AG936" s="37"/>
      <c r="AH936" s="37"/>
      <c r="AI936" s="37"/>
      <c r="AJ936" s="37"/>
      <c r="AK936" s="37"/>
      <c r="AL936" s="41"/>
      <c r="AM936" s="77"/>
      <c r="AN936" s="77"/>
      <c r="AO936" s="37"/>
      <c r="AP936" s="37"/>
      <c r="AQ936" s="37"/>
      <c r="AR936" s="37"/>
      <c r="AS936" s="37"/>
      <c r="AT936" s="41"/>
      <c r="AU936" s="77"/>
      <c r="AV936" s="77"/>
      <c r="AW936" s="37"/>
      <c r="AX936" s="37"/>
      <c r="AY936" s="37"/>
      <c r="AZ936" s="37"/>
      <c r="BA936" s="37"/>
      <c r="BB936" s="41"/>
      <c r="BC936" s="77"/>
      <c r="BD936" s="77"/>
      <c r="BE936" s="37"/>
      <c r="BF936" s="37"/>
      <c r="BG936" s="37"/>
      <c r="BH936" s="37"/>
      <c r="BI936" s="37"/>
      <c r="BJ936" s="37"/>
      <c r="BK936" s="32"/>
      <c r="BL936" s="32"/>
      <c r="BM936" s="115">
        <f>Familia!AV935</f>
        <v>0</v>
      </c>
      <c r="BN936" s="32"/>
      <c r="BO936" s="115">
        <f>Familia!AW935</f>
        <v>0</v>
      </c>
      <c r="BP936" s="32"/>
      <c r="BQ936" s="115">
        <f>Familia!AX935</f>
        <v>0</v>
      </c>
      <c r="BR936" s="32"/>
      <c r="BS936" s="115">
        <f>Familia!AY935</f>
        <v>0</v>
      </c>
      <c r="BT936" s="32"/>
      <c r="BU936" s="115">
        <f>Familia!AZ935</f>
        <v>0</v>
      </c>
      <c r="BV936" s="32"/>
      <c r="BW936" s="115">
        <f>Familia!BA935</f>
        <v>0</v>
      </c>
      <c r="BX936" s="32"/>
      <c r="BY936" s="32"/>
      <c r="BZ936" s="39"/>
      <c r="CA936" s="39"/>
      <c r="CB936" s="39"/>
      <c r="CC936" s="39"/>
      <c r="CD936" s="39"/>
      <c r="CE936" s="39"/>
      <c r="CF936" s="37"/>
      <c r="CG936" s="40"/>
      <c r="CH936" s="114">
        <f t="shared" si="14"/>
        <v>0</v>
      </c>
      <c r="CI936" s="41"/>
      <c r="CJ936" s="34"/>
      <c r="CK936" s="41"/>
      <c r="CL936" s="34"/>
      <c r="CM936" s="41"/>
      <c r="CN936" s="41"/>
      <c r="CO936" s="34"/>
      <c r="CP936" s="41"/>
      <c r="CQ936" s="37"/>
      <c r="CR936" s="40"/>
      <c r="CS936" s="37"/>
      <c r="CT936" s="37" t="s">
        <v>1597</v>
      </c>
      <c r="CV936" s="37"/>
    </row>
    <row r="937" spans="1:100">
      <c r="A937" s="21">
        <v>933</v>
      </c>
      <c r="B937" s="21">
        <f>Beneficiario!C934</f>
        <v>0</v>
      </c>
      <c r="C937" s="41"/>
      <c r="D937" s="37"/>
      <c r="E937" s="40"/>
      <c r="F937" s="77"/>
      <c r="G937" s="77"/>
      <c r="H937" s="37"/>
      <c r="I937" s="37"/>
      <c r="J937" s="37"/>
      <c r="K937" s="37"/>
      <c r="L937" s="37"/>
      <c r="M937" s="32"/>
      <c r="N937" s="41"/>
      <c r="O937" s="77"/>
      <c r="P937" s="77"/>
      <c r="Q937" s="37"/>
      <c r="R937" s="37"/>
      <c r="S937" s="37"/>
      <c r="T937" s="37"/>
      <c r="U937" s="37"/>
      <c r="V937" s="41"/>
      <c r="W937" s="77"/>
      <c r="X937" s="77"/>
      <c r="Y937" s="37"/>
      <c r="Z937" s="37"/>
      <c r="AA937" s="37"/>
      <c r="AB937" s="37"/>
      <c r="AC937" s="37"/>
      <c r="AD937" s="41"/>
      <c r="AE937" s="77"/>
      <c r="AF937" s="77"/>
      <c r="AG937" s="37"/>
      <c r="AH937" s="37"/>
      <c r="AI937" s="37"/>
      <c r="AJ937" s="37"/>
      <c r="AK937" s="37"/>
      <c r="AL937" s="41"/>
      <c r="AM937" s="77"/>
      <c r="AN937" s="77"/>
      <c r="AO937" s="37"/>
      <c r="AP937" s="37"/>
      <c r="AQ937" s="37"/>
      <c r="AR937" s="37"/>
      <c r="AS937" s="37"/>
      <c r="AT937" s="41"/>
      <c r="AU937" s="77"/>
      <c r="AV937" s="77"/>
      <c r="AW937" s="37"/>
      <c r="AX937" s="37"/>
      <c r="AY937" s="37"/>
      <c r="AZ937" s="37"/>
      <c r="BA937" s="37"/>
      <c r="BB937" s="41"/>
      <c r="BC937" s="77"/>
      <c r="BD937" s="77"/>
      <c r="BE937" s="37"/>
      <c r="BF937" s="37"/>
      <c r="BG937" s="37"/>
      <c r="BH937" s="37"/>
      <c r="BI937" s="37"/>
      <c r="BJ937" s="37"/>
      <c r="BK937" s="32"/>
      <c r="BL937" s="32"/>
      <c r="BM937" s="115">
        <f>Familia!AV936</f>
        <v>0</v>
      </c>
      <c r="BN937" s="32"/>
      <c r="BO937" s="115">
        <f>Familia!AW936</f>
        <v>0</v>
      </c>
      <c r="BP937" s="32"/>
      <c r="BQ937" s="115">
        <f>Familia!AX936</f>
        <v>0</v>
      </c>
      <c r="BR937" s="32"/>
      <c r="BS937" s="115">
        <f>Familia!AY936</f>
        <v>0</v>
      </c>
      <c r="BT937" s="32"/>
      <c r="BU937" s="115">
        <f>Familia!AZ936</f>
        <v>0</v>
      </c>
      <c r="BV937" s="32"/>
      <c r="BW937" s="115">
        <f>Familia!BA936</f>
        <v>0</v>
      </c>
      <c r="BX937" s="32"/>
      <c r="BY937" s="32"/>
      <c r="BZ937" s="39"/>
      <c r="CA937" s="39"/>
      <c r="CB937" s="39"/>
      <c r="CC937" s="39"/>
      <c r="CD937" s="39"/>
      <c r="CE937" s="39"/>
      <c r="CF937" s="37"/>
      <c r="CG937" s="40"/>
      <c r="CH937" s="114">
        <f t="shared" si="14"/>
        <v>0</v>
      </c>
      <c r="CI937" s="41"/>
      <c r="CJ937" s="34"/>
      <c r="CK937" s="41"/>
      <c r="CL937" s="34"/>
      <c r="CM937" s="41"/>
      <c r="CN937" s="41"/>
      <c r="CO937" s="34"/>
      <c r="CP937" s="41"/>
      <c r="CQ937" s="37"/>
      <c r="CR937" s="40"/>
      <c r="CS937" s="37"/>
      <c r="CT937" s="37" t="s">
        <v>1597</v>
      </c>
      <c r="CV937" s="37"/>
    </row>
    <row r="938" spans="1:100">
      <c r="A938" s="21">
        <v>934</v>
      </c>
      <c r="B938" s="21">
        <f>Beneficiario!C935</f>
        <v>0</v>
      </c>
      <c r="C938" s="41"/>
      <c r="D938" s="37"/>
      <c r="E938" s="40"/>
      <c r="F938" s="77"/>
      <c r="G938" s="77"/>
      <c r="H938" s="37"/>
      <c r="I938" s="37"/>
      <c r="J938" s="37"/>
      <c r="K938" s="37"/>
      <c r="L938" s="37"/>
      <c r="M938" s="32"/>
      <c r="N938" s="41"/>
      <c r="O938" s="77"/>
      <c r="P938" s="77"/>
      <c r="Q938" s="37"/>
      <c r="R938" s="37"/>
      <c r="S938" s="37"/>
      <c r="T938" s="37"/>
      <c r="U938" s="37"/>
      <c r="V938" s="41"/>
      <c r="W938" s="77"/>
      <c r="X938" s="77"/>
      <c r="Y938" s="37"/>
      <c r="Z938" s="37"/>
      <c r="AA938" s="37"/>
      <c r="AB938" s="37"/>
      <c r="AC938" s="37"/>
      <c r="AD938" s="41"/>
      <c r="AE938" s="77"/>
      <c r="AF938" s="77"/>
      <c r="AG938" s="37"/>
      <c r="AH938" s="37"/>
      <c r="AI938" s="37"/>
      <c r="AJ938" s="37"/>
      <c r="AK938" s="37"/>
      <c r="AL938" s="41"/>
      <c r="AM938" s="77"/>
      <c r="AN938" s="77"/>
      <c r="AO938" s="37"/>
      <c r="AP938" s="37"/>
      <c r="AQ938" s="37"/>
      <c r="AR938" s="37"/>
      <c r="AS938" s="37"/>
      <c r="AT938" s="41"/>
      <c r="AU938" s="77"/>
      <c r="AV938" s="77"/>
      <c r="AW938" s="37"/>
      <c r="AX938" s="37"/>
      <c r="AY938" s="37"/>
      <c r="AZ938" s="37"/>
      <c r="BA938" s="37"/>
      <c r="BB938" s="41"/>
      <c r="BC938" s="77"/>
      <c r="BD938" s="77"/>
      <c r="BE938" s="37"/>
      <c r="BF938" s="37"/>
      <c r="BG938" s="37"/>
      <c r="BH938" s="37"/>
      <c r="BI938" s="37"/>
      <c r="BJ938" s="37"/>
      <c r="BK938" s="32"/>
      <c r="BL938" s="32"/>
      <c r="BM938" s="115">
        <f>Familia!AV937</f>
        <v>0</v>
      </c>
      <c r="BN938" s="32"/>
      <c r="BO938" s="115">
        <f>Familia!AW937</f>
        <v>0</v>
      </c>
      <c r="BP938" s="32"/>
      <c r="BQ938" s="115">
        <f>Familia!AX937</f>
        <v>0</v>
      </c>
      <c r="BR938" s="32"/>
      <c r="BS938" s="115">
        <f>Familia!AY937</f>
        <v>0</v>
      </c>
      <c r="BT938" s="32"/>
      <c r="BU938" s="115">
        <f>Familia!AZ937</f>
        <v>0</v>
      </c>
      <c r="BV938" s="32"/>
      <c r="BW938" s="115">
        <f>Familia!BA937</f>
        <v>0</v>
      </c>
      <c r="BX938" s="32"/>
      <c r="BY938" s="32"/>
      <c r="BZ938" s="39"/>
      <c r="CA938" s="39"/>
      <c r="CB938" s="39"/>
      <c r="CC938" s="39"/>
      <c r="CD938" s="39"/>
      <c r="CE938" s="39"/>
      <c r="CF938" s="37"/>
      <c r="CG938" s="40"/>
      <c r="CH938" s="114">
        <f t="shared" si="14"/>
        <v>0</v>
      </c>
      <c r="CI938" s="41"/>
      <c r="CJ938" s="34"/>
      <c r="CK938" s="41"/>
      <c r="CL938" s="34"/>
      <c r="CM938" s="41"/>
      <c r="CN938" s="41"/>
      <c r="CO938" s="34"/>
      <c r="CP938" s="41"/>
      <c r="CQ938" s="37"/>
      <c r="CR938" s="40"/>
      <c r="CS938" s="37"/>
      <c r="CT938" s="37" t="s">
        <v>1597</v>
      </c>
      <c r="CV938" s="37"/>
    </row>
    <row r="939" spans="1:100">
      <c r="A939" s="21">
        <v>935</v>
      </c>
      <c r="B939" s="21">
        <f>Beneficiario!C936</f>
        <v>0</v>
      </c>
      <c r="C939" s="41"/>
      <c r="D939" s="37"/>
      <c r="E939" s="40"/>
      <c r="F939" s="77"/>
      <c r="G939" s="77"/>
      <c r="H939" s="37"/>
      <c r="I939" s="37"/>
      <c r="J939" s="37"/>
      <c r="K939" s="37"/>
      <c r="L939" s="37"/>
      <c r="M939" s="32"/>
      <c r="N939" s="41"/>
      <c r="O939" s="77"/>
      <c r="P939" s="77"/>
      <c r="Q939" s="37"/>
      <c r="R939" s="37"/>
      <c r="S939" s="37"/>
      <c r="T939" s="37"/>
      <c r="U939" s="37"/>
      <c r="V939" s="41"/>
      <c r="W939" s="77"/>
      <c r="X939" s="77"/>
      <c r="Y939" s="37"/>
      <c r="Z939" s="37"/>
      <c r="AA939" s="37"/>
      <c r="AB939" s="37"/>
      <c r="AC939" s="37"/>
      <c r="AD939" s="41"/>
      <c r="AE939" s="77"/>
      <c r="AF939" s="77"/>
      <c r="AG939" s="37"/>
      <c r="AH939" s="37"/>
      <c r="AI939" s="37"/>
      <c r="AJ939" s="37"/>
      <c r="AK939" s="37"/>
      <c r="AL939" s="41"/>
      <c r="AM939" s="77"/>
      <c r="AN939" s="77"/>
      <c r="AO939" s="37"/>
      <c r="AP939" s="37"/>
      <c r="AQ939" s="37"/>
      <c r="AR939" s="37"/>
      <c r="AS939" s="37"/>
      <c r="AT939" s="41"/>
      <c r="AU939" s="77"/>
      <c r="AV939" s="77"/>
      <c r="AW939" s="37"/>
      <c r="AX939" s="37"/>
      <c r="AY939" s="37"/>
      <c r="AZ939" s="37"/>
      <c r="BA939" s="37"/>
      <c r="BB939" s="41"/>
      <c r="BC939" s="77"/>
      <c r="BD939" s="77"/>
      <c r="BE939" s="37"/>
      <c r="BF939" s="37"/>
      <c r="BG939" s="37"/>
      <c r="BH939" s="37"/>
      <c r="BI939" s="37"/>
      <c r="BJ939" s="37"/>
      <c r="BK939" s="32"/>
      <c r="BL939" s="32"/>
      <c r="BM939" s="115">
        <f>Familia!AV938</f>
        <v>0</v>
      </c>
      <c r="BN939" s="32"/>
      <c r="BO939" s="115">
        <f>Familia!AW938</f>
        <v>0</v>
      </c>
      <c r="BP939" s="32"/>
      <c r="BQ939" s="115">
        <f>Familia!AX938</f>
        <v>0</v>
      </c>
      <c r="BR939" s="32"/>
      <c r="BS939" s="115">
        <f>Familia!AY938</f>
        <v>0</v>
      </c>
      <c r="BT939" s="32"/>
      <c r="BU939" s="115">
        <f>Familia!AZ938</f>
        <v>0</v>
      </c>
      <c r="BV939" s="32"/>
      <c r="BW939" s="115">
        <f>Familia!BA938</f>
        <v>0</v>
      </c>
      <c r="BX939" s="32"/>
      <c r="BY939" s="32"/>
      <c r="BZ939" s="39"/>
      <c r="CA939" s="39"/>
      <c r="CB939" s="39"/>
      <c r="CC939" s="39"/>
      <c r="CD939" s="39"/>
      <c r="CE939" s="39"/>
      <c r="CF939" s="37"/>
      <c r="CG939" s="40"/>
      <c r="CH939" s="114">
        <f t="shared" si="14"/>
        <v>0</v>
      </c>
      <c r="CI939" s="41"/>
      <c r="CJ939" s="34"/>
      <c r="CK939" s="41"/>
      <c r="CL939" s="34"/>
      <c r="CM939" s="41"/>
      <c r="CN939" s="41"/>
      <c r="CO939" s="34"/>
      <c r="CP939" s="41"/>
      <c r="CQ939" s="37"/>
      <c r="CR939" s="40"/>
      <c r="CS939" s="37"/>
      <c r="CT939" s="37" t="s">
        <v>1597</v>
      </c>
      <c r="CV939" s="37"/>
    </row>
    <row r="940" spans="1:100">
      <c r="A940" s="21">
        <v>936</v>
      </c>
      <c r="B940" s="21">
        <f>Beneficiario!C937</f>
        <v>0</v>
      </c>
      <c r="C940" s="41"/>
      <c r="D940" s="37"/>
      <c r="E940" s="40"/>
      <c r="F940" s="77"/>
      <c r="G940" s="77"/>
      <c r="H940" s="37"/>
      <c r="I940" s="37"/>
      <c r="J940" s="37"/>
      <c r="K940" s="37"/>
      <c r="L940" s="37"/>
      <c r="M940" s="32"/>
      <c r="N940" s="41"/>
      <c r="O940" s="77"/>
      <c r="P940" s="77"/>
      <c r="Q940" s="37"/>
      <c r="R940" s="37"/>
      <c r="S940" s="37"/>
      <c r="T940" s="37"/>
      <c r="U940" s="37"/>
      <c r="V940" s="41"/>
      <c r="W940" s="77"/>
      <c r="X940" s="77"/>
      <c r="Y940" s="37"/>
      <c r="Z940" s="37"/>
      <c r="AA940" s="37"/>
      <c r="AB940" s="37"/>
      <c r="AC940" s="37"/>
      <c r="AD940" s="41"/>
      <c r="AE940" s="77"/>
      <c r="AF940" s="77"/>
      <c r="AG940" s="37"/>
      <c r="AH940" s="37"/>
      <c r="AI940" s="37"/>
      <c r="AJ940" s="37"/>
      <c r="AK940" s="37"/>
      <c r="AL940" s="41"/>
      <c r="AM940" s="77"/>
      <c r="AN940" s="77"/>
      <c r="AO940" s="37"/>
      <c r="AP940" s="37"/>
      <c r="AQ940" s="37"/>
      <c r="AR940" s="37"/>
      <c r="AS940" s="37"/>
      <c r="AT940" s="41"/>
      <c r="AU940" s="77"/>
      <c r="AV940" s="77"/>
      <c r="AW940" s="37"/>
      <c r="AX940" s="37"/>
      <c r="AY940" s="37"/>
      <c r="AZ940" s="37"/>
      <c r="BA940" s="37"/>
      <c r="BB940" s="41"/>
      <c r="BC940" s="77"/>
      <c r="BD940" s="77"/>
      <c r="BE940" s="37"/>
      <c r="BF940" s="37"/>
      <c r="BG940" s="37"/>
      <c r="BH940" s="37"/>
      <c r="BI940" s="37"/>
      <c r="BJ940" s="37"/>
      <c r="BK940" s="32"/>
      <c r="BL940" s="32"/>
      <c r="BM940" s="115">
        <f>Familia!AV939</f>
        <v>0</v>
      </c>
      <c r="BN940" s="32"/>
      <c r="BO940" s="115">
        <f>Familia!AW939</f>
        <v>0</v>
      </c>
      <c r="BP940" s="32"/>
      <c r="BQ940" s="115">
        <f>Familia!AX939</f>
        <v>0</v>
      </c>
      <c r="BR940" s="32"/>
      <c r="BS940" s="115">
        <f>Familia!AY939</f>
        <v>0</v>
      </c>
      <c r="BT940" s="32"/>
      <c r="BU940" s="115">
        <f>Familia!AZ939</f>
        <v>0</v>
      </c>
      <c r="BV940" s="32"/>
      <c r="BW940" s="115">
        <f>Familia!BA939</f>
        <v>0</v>
      </c>
      <c r="BX940" s="32"/>
      <c r="BY940" s="32"/>
      <c r="BZ940" s="39"/>
      <c r="CA940" s="39"/>
      <c r="CB940" s="39"/>
      <c r="CC940" s="39"/>
      <c r="CD940" s="39"/>
      <c r="CE940" s="39"/>
      <c r="CF940" s="37"/>
      <c r="CG940" s="40"/>
      <c r="CH940" s="114">
        <f t="shared" si="14"/>
        <v>0</v>
      </c>
      <c r="CI940" s="41"/>
      <c r="CJ940" s="34"/>
      <c r="CK940" s="41"/>
      <c r="CL940" s="34"/>
      <c r="CM940" s="41"/>
      <c r="CN940" s="41"/>
      <c r="CO940" s="34"/>
      <c r="CP940" s="41"/>
      <c r="CQ940" s="37"/>
      <c r="CR940" s="40"/>
      <c r="CS940" s="37"/>
      <c r="CT940" s="37" t="s">
        <v>1597</v>
      </c>
      <c r="CV940" s="37"/>
    </row>
    <row r="941" spans="1:100">
      <c r="A941" s="21">
        <v>937</v>
      </c>
      <c r="B941" s="21">
        <f>Beneficiario!C938</f>
        <v>0</v>
      </c>
      <c r="C941" s="41"/>
      <c r="D941" s="37"/>
      <c r="E941" s="40"/>
      <c r="F941" s="77"/>
      <c r="G941" s="77"/>
      <c r="H941" s="37"/>
      <c r="I941" s="37"/>
      <c r="J941" s="37"/>
      <c r="K941" s="37"/>
      <c r="L941" s="37"/>
      <c r="M941" s="32"/>
      <c r="N941" s="41"/>
      <c r="O941" s="77"/>
      <c r="P941" s="77"/>
      <c r="Q941" s="37"/>
      <c r="R941" s="37"/>
      <c r="S941" s="37"/>
      <c r="T941" s="37"/>
      <c r="U941" s="37"/>
      <c r="V941" s="41"/>
      <c r="W941" s="77"/>
      <c r="X941" s="77"/>
      <c r="Y941" s="37"/>
      <c r="Z941" s="37"/>
      <c r="AA941" s="37"/>
      <c r="AB941" s="37"/>
      <c r="AC941" s="37"/>
      <c r="AD941" s="41"/>
      <c r="AE941" s="77"/>
      <c r="AF941" s="77"/>
      <c r="AG941" s="37"/>
      <c r="AH941" s="37"/>
      <c r="AI941" s="37"/>
      <c r="AJ941" s="37"/>
      <c r="AK941" s="37"/>
      <c r="AL941" s="41"/>
      <c r="AM941" s="77"/>
      <c r="AN941" s="77"/>
      <c r="AO941" s="37"/>
      <c r="AP941" s="37"/>
      <c r="AQ941" s="37"/>
      <c r="AR941" s="37"/>
      <c r="AS941" s="37"/>
      <c r="AT941" s="41"/>
      <c r="AU941" s="77"/>
      <c r="AV941" s="77"/>
      <c r="AW941" s="37"/>
      <c r="AX941" s="37"/>
      <c r="AY941" s="37"/>
      <c r="AZ941" s="37"/>
      <c r="BA941" s="37"/>
      <c r="BB941" s="41"/>
      <c r="BC941" s="77"/>
      <c r="BD941" s="77"/>
      <c r="BE941" s="37"/>
      <c r="BF941" s="37"/>
      <c r="BG941" s="37"/>
      <c r="BH941" s="37"/>
      <c r="BI941" s="37"/>
      <c r="BJ941" s="37"/>
      <c r="BK941" s="32"/>
      <c r="BL941" s="32"/>
      <c r="BM941" s="115">
        <f>Familia!AV940</f>
        <v>0</v>
      </c>
      <c r="BN941" s="32"/>
      <c r="BO941" s="115">
        <f>Familia!AW940</f>
        <v>0</v>
      </c>
      <c r="BP941" s="32"/>
      <c r="BQ941" s="115">
        <f>Familia!AX940</f>
        <v>0</v>
      </c>
      <c r="BR941" s="32"/>
      <c r="BS941" s="115">
        <f>Familia!AY940</f>
        <v>0</v>
      </c>
      <c r="BT941" s="32"/>
      <c r="BU941" s="115">
        <f>Familia!AZ940</f>
        <v>0</v>
      </c>
      <c r="BV941" s="32"/>
      <c r="BW941" s="115">
        <f>Familia!BA940</f>
        <v>0</v>
      </c>
      <c r="BX941" s="32"/>
      <c r="BY941" s="32"/>
      <c r="BZ941" s="39"/>
      <c r="CA941" s="39"/>
      <c r="CB941" s="39"/>
      <c r="CC941" s="39"/>
      <c r="CD941" s="39"/>
      <c r="CE941" s="39"/>
      <c r="CF941" s="37"/>
      <c r="CG941" s="40"/>
      <c r="CH941" s="114">
        <f t="shared" si="14"/>
        <v>0</v>
      </c>
      <c r="CI941" s="41"/>
      <c r="CJ941" s="34"/>
      <c r="CK941" s="41"/>
      <c r="CL941" s="34"/>
      <c r="CM941" s="41"/>
      <c r="CN941" s="41"/>
      <c r="CO941" s="34"/>
      <c r="CP941" s="41"/>
      <c r="CQ941" s="37"/>
      <c r="CR941" s="40"/>
      <c r="CS941" s="37"/>
      <c r="CT941" s="37" t="s">
        <v>1597</v>
      </c>
      <c r="CV941" s="37"/>
    </row>
    <row r="942" spans="1:100">
      <c r="A942" s="21">
        <v>938</v>
      </c>
      <c r="B942" s="21">
        <f>Beneficiario!C939</f>
        <v>0</v>
      </c>
      <c r="C942" s="41"/>
      <c r="D942" s="37"/>
      <c r="E942" s="40"/>
      <c r="F942" s="77"/>
      <c r="G942" s="77"/>
      <c r="H942" s="37"/>
      <c r="I942" s="37"/>
      <c r="J942" s="37"/>
      <c r="K942" s="37"/>
      <c r="L942" s="37"/>
      <c r="M942" s="32"/>
      <c r="N942" s="41"/>
      <c r="O942" s="77"/>
      <c r="P942" s="77"/>
      <c r="Q942" s="37"/>
      <c r="R942" s="37"/>
      <c r="S942" s="37"/>
      <c r="T942" s="37"/>
      <c r="U942" s="37"/>
      <c r="V942" s="41"/>
      <c r="W942" s="77"/>
      <c r="X942" s="77"/>
      <c r="Y942" s="37"/>
      <c r="Z942" s="37"/>
      <c r="AA942" s="37"/>
      <c r="AB942" s="37"/>
      <c r="AC942" s="37"/>
      <c r="AD942" s="41"/>
      <c r="AE942" s="77"/>
      <c r="AF942" s="77"/>
      <c r="AG942" s="37"/>
      <c r="AH942" s="37"/>
      <c r="AI942" s="37"/>
      <c r="AJ942" s="37"/>
      <c r="AK942" s="37"/>
      <c r="AL942" s="41"/>
      <c r="AM942" s="77"/>
      <c r="AN942" s="77"/>
      <c r="AO942" s="37"/>
      <c r="AP942" s="37"/>
      <c r="AQ942" s="37"/>
      <c r="AR942" s="37"/>
      <c r="AS942" s="37"/>
      <c r="AT942" s="41"/>
      <c r="AU942" s="77"/>
      <c r="AV942" s="77"/>
      <c r="AW942" s="37"/>
      <c r="AX942" s="37"/>
      <c r="AY942" s="37"/>
      <c r="AZ942" s="37"/>
      <c r="BA942" s="37"/>
      <c r="BB942" s="41"/>
      <c r="BC942" s="77"/>
      <c r="BD942" s="77"/>
      <c r="BE942" s="37"/>
      <c r="BF942" s="37"/>
      <c r="BG942" s="37"/>
      <c r="BH942" s="37"/>
      <c r="BI942" s="37"/>
      <c r="BJ942" s="37"/>
      <c r="BK942" s="32"/>
      <c r="BL942" s="32"/>
      <c r="BM942" s="115">
        <f>Familia!AV941</f>
        <v>0</v>
      </c>
      <c r="BN942" s="32"/>
      <c r="BO942" s="115">
        <f>Familia!AW941</f>
        <v>0</v>
      </c>
      <c r="BP942" s="32"/>
      <c r="BQ942" s="115">
        <f>Familia!AX941</f>
        <v>0</v>
      </c>
      <c r="BR942" s="32"/>
      <c r="BS942" s="115">
        <f>Familia!AY941</f>
        <v>0</v>
      </c>
      <c r="BT942" s="32"/>
      <c r="BU942" s="115">
        <f>Familia!AZ941</f>
        <v>0</v>
      </c>
      <c r="BV942" s="32"/>
      <c r="BW942" s="115">
        <f>Familia!BA941</f>
        <v>0</v>
      </c>
      <c r="BX942" s="32"/>
      <c r="BY942" s="32"/>
      <c r="BZ942" s="39"/>
      <c r="CA942" s="39"/>
      <c r="CB942" s="39"/>
      <c r="CC942" s="39"/>
      <c r="CD942" s="39"/>
      <c r="CE942" s="39"/>
      <c r="CF942" s="37"/>
      <c r="CG942" s="40"/>
      <c r="CH942" s="114">
        <f t="shared" si="14"/>
        <v>0</v>
      </c>
      <c r="CI942" s="41"/>
      <c r="CJ942" s="34"/>
      <c r="CK942" s="41"/>
      <c r="CL942" s="34"/>
      <c r="CM942" s="41"/>
      <c r="CN942" s="41"/>
      <c r="CO942" s="34"/>
      <c r="CP942" s="41"/>
      <c r="CQ942" s="37"/>
      <c r="CR942" s="40"/>
      <c r="CS942" s="37"/>
      <c r="CT942" s="37" t="s">
        <v>1597</v>
      </c>
      <c r="CV942" s="37"/>
    </row>
    <row r="943" spans="1:100">
      <c r="A943" s="21">
        <v>939</v>
      </c>
      <c r="B943" s="21">
        <f>Beneficiario!C940</f>
        <v>0</v>
      </c>
      <c r="C943" s="41"/>
      <c r="D943" s="37"/>
      <c r="E943" s="40"/>
      <c r="F943" s="77"/>
      <c r="G943" s="77"/>
      <c r="H943" s="37"/>
      <c r="I943" s="37"/>
      <c r="J943" s="37"/>
      <c r="K943" s="37"/>
      <c r="L943" s="37"/>
      <c r="M943" s="32"/>
      <c r="N943" s="41"/>
      <c r="O943" s="77"/>
      <c r="P943" s="77"/>
      <c r="Q943" s="37"/>
      <c r="R943" s="37"/>
      <c r="S943" s="37"/>
      <c r="T943" s="37"/>
      <c r="U943" s="37"/>
      <c r="V943" s="41"/>
      <c r="W943" s="77"/>
      <c r="X943" s="77"/>
      <c r="Y943" s="37"/>
      <c r="Z943" s="37"/>
      <c r="AA943" s="37"/>
      <c r="AB943" s="37"/>
      <c r="AC943" s="37"/>
      <c r="AD943" s="41"/>
      <c r="AE943" s="77"/>
      <c r="AF943" s="77"/>
      <c r="AG943" s="37"/>
      <c r="AH943" s="37"/>
      <c r="AI943" s="37"/>
      <c r="AJ943" s="37"/>
      <c r="AK943" s="37"/>
      <c r="AL943" s="41"/>
      <c r="AM943" s="77"/>
      <c r="AN943" s="77"/>
      <c r="AO943" s="37"/>
      <c r="AP943" s="37"/>
      <c r="AQ943" s="37"/>
      <c r="AR943" s="37"/>
      <c r="AS943" s="37"/>
      <c r="AT943" s="41"/>
      <c r="AU943" s="77"/>
      <c r="AV943" s="77"/>
      <c r="AW943" s="37"/>
      <c r="AX943" s="37"/>
      <c r="AY943" s="37"/>
      <c r="AZ943" s="37"/>
      <c r="BA943" s="37"/>
      <c r="BB943" s="41"/>
      <c r="BC943" s="77"/>
      <c r="BD943" s="77"/>
      <c r="BE943" s="37"/>
      <c r="BF943" s="37"/>
      <c r="BG943" s="37"/>
      <c r="BH943" s="37"/>
      <c r="BI943" s="37"/>
      <c r="BJ943" s="37"/>
      <c r="BK943" s="32"/>
      <c r="BL943" s="32"/>
      <c r="BM943" s="115">
        <f>Familia!AV942</f>
        <v>0</v>
      </c>
      <c r="BN943" s="32"/>
      <c r="BO943" s="115">
        <f>Familia!AW942</f>
        <v>0</v>
      </c>
      <c r="BP943" s="32"/>
      <c r="BQ943" s="115">
        <f>Familia!AX942</f>
        <v>0</v>
      </c>
      <c r="BR943" s="32"/>
      <c r="BS943" s="115">
        <f>Familia!AY942</f>
        <v>0</v>
      </c>
      <c r="BT943" s="32"/>
      <c r="BU943" s="115">
        <f>Familia!AZ942</f>
        <v>0</v>
      </c>
      <c r="BV943" s="32"/>
      <c r="BW943" s="115">
        <f>Familia!BA942</f>
        <v>0</v>
      </c>
      <c r="BX943" s="32"/>
      <c r="BY943" s="32"/>
      <c r="BZ943" s="39"/>
      <c r="CA943" s="39"/>
      <c r="CB943" s="39"/>
      <c r="CC943" s="39"/>
      <c r="CD943" s="39"/>
      <c r="CE943" s="39"/>
      <c r="CF943" s="37"/>
      <c r="CG943" s="40"/>
      <c r="CH943" s="114">
        <f t="shared" si="14"/>
        <v>0</v>
      </c>
      <c r="CI943" s="41"/>
      <c r="CJ943" s="34"/>
      <c r="CK943" s="41"/>
      <c r="CL943" s="34"/>
      <c r="CM943" s="41"/>
      <c r="CN943" s="41"/>
      <c r="CO943" s="34"/>
      <c r="CP943" s="41"/>
      <c r="CQ943" s="37"/>
      <c r="CR943" s="40"/>
      <c r="CS943" s="37"/>
      <c r="CT943" s="37" t="s">
        <v>1597</v>
      </c>
      <c r="CV943" s="37"/>
    </row>
    <row r="944" spans="1:100">
      <c r="A944" s="21">
        <v>940</v>
      </c>
      <c r="B944" s="21">
        <f>Beneficiario!C941</f>
        <v>0</v>
      </c>
      <c r="C944" s="41"/>
      <c r="D944" s="37"/>
      <c r="E944" s="40"/>
      <c r="F944" s="77"/>
      <c r="G944" s="77"/>
      <c r="H944" s="37"/>
      <c r="I944" s="37"/>
      <c r="J944" s="37"/>
      <c r="K944" s="37"/>
      <c r="L944" s="37"/>
      <c r="M944" s="32"/>
      <c r="N944" s="41"/>
      <c r="O944" s="77"/>
      <c r="P944" s="77"/>
      <c r="Q944" s="37"/>
      <c r="R944" s="37"/>
      <c r="S944" s="37"/>
      <c r="T944" s="37"/>
      <c r="U944" s="37"/>
      <c r="V944" s="41"/>
      <c r="W944" s="77"/>
      <c r="X944" s="77"/>
      <c r="Y944" s="37"/>
      <c r="Z944" s="37"/>
      <c r="AA944" s="37"/>
      <c r="AB944" s="37"/>
      <c r="AC944" s="37"/>
      <c r="AD944" s="41"/>
      <c r="AE944" s="77"/>
      <c r="AF944" s="77"/>
      <c r="AG944" s="37"/>
      <c r="AH944" s="37"/>
      <c r="AI944" s="37"/>
      <c r="AJ944" s="37"/>
      <c r="AK944" s="37"/>
      <c r="AL944" s="41"/>
      <c r="AM944" s="77"/>
      <c r="AN944" s="77"/>
      <c r="AO944" s="37"/>
      <c r="AP944" s="37"/>
      <c r="AQ944" s="37"/>
      <c r="AR944" s="37"/>
      <c r="AS944" s="37"/>
      <c r="AT944" s="41"/>
      <c r="AU944" s="77"/>
      <c r="AV944" s="77"/>
      <c r="AW944" s="37"/>
      <c r="AX944" s="37"/>
      <c r="AY944" s="37"/>
      <c r="AZ944" s="37"/>
      <c r="BA944" s="37"/>
      <c r="BB944" s="41"/>
      <c r="BC944" s="77"/>
      <c r="BD944" s="77"/>
      <c r="BE944" s="37"/>
      <c r="BF944" s="37"/>
      <c r="BG944" s="37"/>
      <c r="BH944" s="37"/>
      <c r="BI944" s="37"/>
      <c r="BJ944" s="37"/>
      <c r="BK944" s="32"/>
      <c r="BL944" s="32"/>
      <c r="BM944" s="115">
        <f>Familia!AV943</f>
        <v>0</v>
      </c>
      <c r="BN944" s="32"/>
      <c r="BO944" s="115">
        <f>Familia!AW943</f>
        <v>0</v>
      </c>
      <c r="BP944" s="32"/>
      <c r="BQ944" s="115">
        <f>Familia!AX943</f>
        <v>0</v>
      </c>
      <c r="BR944" s="32"/>
      <c r="BS944" s="115">
        <f>Familia!AY943</f>
        <v>0</v>
      </c>
      <c r="BT944" s="32"/>
      <c r="BU944" s="115">
        <f>Familia!AZ943</f>
        <v>0</v>
      </c>
      <c r="BV944" s="32"/>
      <c r="BW944" s="115">
        <f>Familia!BA943</f>
        <v>0</v>
      </c>
      <c r="BX944" s="32"/>
      <c r="BY944" s="32"/>
      <c r="BZ944" s="39"/>
      <c r="CA944" s="39"/>
      <c r="CB944" s="39"/>
      <c r="CC944" s="39"/>
      <c r="CD944" s="39"/>
      <c r="CE944" s="39"/>
      <c r="CF944" s="37"/>
      <c r="CG944" s="40"/>
      <c r="CH944" s="114">
        <f t="shared" si="14"/>
        <v>0</v>
      </c>
      <c r="CI944" s="41"/>
      <c r="CJ944" s="34"/>
      <c r="CK944" s="41"/>
      <c r="CL944" s="34"/>
      <c r="CM944" s="41"/>
      <c r="CN944" s="41"/>
      <c r="CO944" s="34"/>
      <c r="CP944" s="41"/>
      <c r="CQ944" s="37"/>
      <c r="CR944" s="40"/>
      <c r="CS944" s="37"/>
      <c r="CT944" s="37" t="s">
        <v>1597</v>
      </c>
      <c r="CV944" s="37"/>
    </row>
    <row r="945" spans="1:100">
      <c r="A945" s="21">
        <v>941</v>
      </c>
      <c r="B945" s="21">
        <f>Beneficiario!C942</f>
        <v>0</v>
      </c>
      <c r="C945" s="41"/>
      <c r="D945" s="37"/>
      <c r="E945" s="40"/>
      <c r="F945" s="77"/>
      <c r="G945" s="77"/>
      <c r="H945" s="37"/>
      <c r="I945" s="37"/>
      <c r="J945" s="37"/>
      <c r="K945" s="37"/>
      <c r="L945" s="37"/>
      <c r="M945" s="32"/>
      <c r="N945" s="41"/>
      <c r="O945" s="77"/>
      <c r="P945" s="77"/>
      <c r="Q945" s="37"/>
      <c r="R945" s="37"/>
      <c r="S945" s="37"/>
      <c r="T945" s="37"/>
      <c r="U945" s="37"/>
      <c r="V945" s="41"/>
      <c r="W945" s="77"/>
      <c r="X945" s="77"/>
      <c r="Y945" s="37"/>
      <c r="Z945" s="37"/>
      <c r="AA945" s="37"/>
      <c r="AB945" s="37"/>
      <c r="AC945" s="37"/>
      <c r="AD945" s="41"/>
      <c r="AE945" s="77"/>
      <c r="AF945" s="77"/>
      <c r="AG945" s="37"/>
      <c r="AH945" s="37"/>
      <c r="AI945" s="37"/>
      <c r="AJ945" s="37"/>
      <c r="AK945" s="37"/>
      <c r="AL945" s="41"/>
      <c r="AM945" s="77"/>
      <c r="AN945" s="77"/>
      <c r="AO945" s="37"/>
      <c r="AP945" s="37"/>
      <c r="AQ945" s="37"/>
      <c r="AR945" s="37"/>
      <c r="AS945" s="37"/>
      <c r="AT945" s="41"/>
      <c r="AU945" s="77"/>
      <c r="AV945" s="77"/>
      <c r="AW945" s="37"/>
      <c r="AX945" s="37"/>
      <c r="AY945" s="37"/>
      <c r="AZ945" s="37"/>
      <c r="BA945" s="37"/>
      <c r="BB945" s="41"/>
      <c r="BC945" s="77"/>
      <c r="BD945" s="77"/>
      <c r="BE945" s="37"/>
      <c r="BF945" s="37"/>
      <c r="BG945" s="37"/>
      <c r="BH945" s="37"/>
      <c r="BI945" s="37"/>
      <c r="BJ945" s="37"/>
      <c r="BK945" s="32"/>
      <c r="BL945" s="32"/>
      <c r="BM945" s="115">
        <f>Familia!AV944</f>
        <v>0</v>
      </c>
      <c r="BN945" s="32"/>
      <c r="BO945" s="115">
        <f>Familia!AW944</f>
        <v>0</v>
      </c>
      <c r="BP945" s="32"/>
      <c r="BQ945" s="115">
        <f>Familia!AX944</f>
        <v>0</v>
      </c>
      <c r="BR945" s="32"/>
      <c r="BS945" s="115">
        <f>Familia!AY944</f>
        <v>0</v>
      </c>
      <c r="BT945" s="32"/>
      <c r="BU945" s="115">
        <f>Familia!AZ944</f>
        <v>0</v>
      </c>
      <c r="BV945" s="32"/>
      <c r="BW945" s="115">
        <f>Familia!BA944</f>
        <v>0</v>
      </c>
      <c r="BX945" s="32"/>
      <c r="BY945" s="32"/>
      <c r="BZ945" s="39"/>
      <c r="CA945" s="39"/>
      <c r="CB945" s="39"/>
      <c r="CC945" s="39"/>
      <c r="CD945" s="39"/>
      <c r="CE945" s="39"/>
      <c r="CF945" s="37"/>
      <c r="CG945" s="40"/>
      <c r="CH945" s="114">
        <f t="shared" si="14"/>
        <v>0</v>
      </c>
      <c r="CI945" s="41"/>
      <c r="CJ945" s="34"/>
      <c r="CK945" s="41"/>
      <c r="CL945" s="34"/>
      <c r="CM945" s="41"/>
      <c r="CN945" s="41"/>
      <c r="CO945" s="34"/>
      <c r="CP945" s="41"/>
      <c r="CQ945" s="37"/>
      <c r="CR945" s="40"/>
      <c r="CS945" s="37"/>
      <c r="CT945" s="37" t="s">
        <v>1597</v>
      </c>
      <c r="CV945" s="37"/>
    </row>
    <row r="946" spans="1:100">
      <c r="A946" s="21">
        <v>942</v>
      </c>
      <c r="B946" s="21">
        <f>Beneficiario!C943</f>
        <v>0</v>
      </c>
      <c r="C946" s="41"/>
      <c r="D946" s="37"/>
      <c r="E946" s="40"/>
      <c r="F946" s="77"/>
      <c r="G946" s="77"/>
      <c r="H946" s="37"/>
      <c r="I946" s="37"/>
      <c r="J946" s="37"/>
      <c r="K946" s="37"/>
      <c r="L946" s="37"/>
      <c r="M946" s="32"/>
      <c r="N946" s="41"/>
      <c r="O946" s="77"/>
      <c r="P946" s="77"/>
      <c r="Q946" s="37"/>
      <c r="R946" s="37"/>
      <c r="S946" s="37"/>
      <c r="T946" s="37"/>
      <c r="U946" s="37"/>
      <c r="V946" s="41"/>
      <c r="W946" s="77"/>
      <c r="X946" s="77"/>
      <c r="Y946" s="37"/>
      <c r="Z946" s="37"/>
      <c r="AA946" s="37"/>
      <c r="AB946" s="37"/>
      <c r="AC946" s="37"/>
      <c r="AD946" s="41"/>
      <c r="AE946" s="77"/>
      <c r="AF946" s="77"/>
      <c r="AG946" s="37"/>
      <c r="AH946" s="37"/>
      <c r="AI946" s="37"/>
      <c r="AJ946" s="37"/>
      <c r="AK946" s="37"/>
      <c r="AL946" s="41"/>
      <c r="AM946" s="77"/>
      <c r="AN946" s="77"/>
      <c r="AO946" s="37"/>
      <c r="AP946" s="37"/>
      <c r="AQ946" s="37"/>
      <c r="AR946" s="37"/>
      <c r="AS946" s="37"/>
      <c r="AT946" s="41"/>
      <c r="AU946" s="77"/>
      <c r="AV946" s="77"/>
      <c r="AW946" s="37"/>
      <c r="AX946" s="37"/>
      <c r="AY946" s="37"/>
      <c r="AZ946" s="37"/>
      <c r="BA946" s="37"/>
      <c r="BB946" s="41"/>
      <c r="BC946" s="77"/>
      <c r="BD946" s="77"/>
      <c r="BE946" s="37"/>
      <c r="BF946" s="37"/>
      <c r="BG946" s="37"/>
      <c r="BH946" s="37"/>
      <c r="BI946" s="37"/>
      <c r="BJ946" s="37"/>
      <c r="BK946" s="32"/>
      <c r="BL946" s="32"/>
      <c r="BM946" s="115">
        <f>Familia!AV945</f>
        <v>0</v>
      </c>
      <c r="BN946" s="32"/>
      <c r="BO946" s="115">
        <f>Familia!AW945</f>
        <v>0</v>
      </c>
      <c r="BP946" s="32"/>
      <c r="BQ946" s="115">
        <f>Familia!AX945</f>
        <v>0</v>
      </c>
      <c r="BR946" s="32"/>
      <c r="BS946" s="115">
        <f>Familia!AY945</f>
        <v>0</v>
      </c>
      <c r="BT946" s="32"/>
      <c r="BU946" s="115">
        <f>Familia!AZ945</f>
        <v>0</v>
      </c>
      <c r="BV946" s="32"/>
      <c r="BW946" s="115">
        <f>Familia!BA945</f>
        <v>0</v>
      </c>
      <c r="BX946" s="32"/>
      <c r="BY946" s="32"/>
      <c r="BZ946" s="39"/>
      <c r="CA946" s="39"/>
      <c r="CB946" s="39"/>
      <c r="CC946" s="39"/>
      <c r="CD946" s="39"/>
      <c r="CE946" s="39"/>
      <c r="CF946" s="37"/>
      <c r="CG946" s="40"/>
      <c r="CH946" s="114">
        <f t="shared" si="14"/>
        <v>0</v>
      </c>
      <c r="CI946" s="41"/>
      <c r="CJ946" s="34"/>
      <c r="CK946" s="41"/>
      <c r="CL946" s="34"/>
      <c r="CM946" s="41"/>
      <c r="CN946" s="41"/>
      <c r="CO946" s="34"/>
      <c r="CP946" s="41"/>
      <c r="CQ946" s="37"/>
      <c r="CR946" s="40"/>
      <c r="CS946" s="37"/>
      <c r="CT946" s="37" t="s">
        <v>1597</v>
      </c>
      <c r="CV946" s="37"/>
    </row>
    <row r="947" spans="1:100">
      <c r="A947" s="21">
        <v>943</v>
      </c>
      <c r="B947" s="21">
        <f>Beneficiario!C944</f>
        <v>0</v>
      </c>
      <c r="C947" s="41"/>
      <c r="D947" s="37"/>
      <c r="E947" s="40"/>
      <c r="F947" s="77"/>
      <c r="G947" s="77"/>
      <c r="H947" s="37"/>
      <c r="I947" s="37"/>
      <c r="J947" s="37"/>
      <c r="K947" s="37"/>
      <c r="L947" s="37"/>
      <c r="M947" s="32"/>
      <c r="N947" s="41"/>
      <c r="O947" s="77"/>
      <c r="P947" s="77"/>
      <c r="Q947" s="37"/>
      <c r="R947" s="37"/>
      <c r="S947" s="37"/>
      <c r="T947" s="37"/>
      <c r="U947" s="37"/>
      <c r="V947" s="41"/>
      <c r="W947" s="77"/>
      <c r="X947" s="77"/>
      <c r="Y947" s="37"/>
      <c r="Z947" s="37"/>
      <c r="AA947" s="37"/>
      <c r="AB947" s="37"/>
      <c r="AC947" s="37"/>
      <c r="AD947" s="41"/>
      <c r="AE947" s="77"/>
      <c r="AF947" s="77"/>
      <c r="AG947" s="37"/>
      <c r="AH947" s="37"/>
      <c r="AI947" s="37"/>
      <c r="AJ947" s="37"/>
      <c r="AK947" s="37"/>
      <c r="AL947" s="41"/>
      <c r="AM947" s="77"/>
      <c r="AN947" s="77"/>
      <c r="AO947" s="37"/>
      <c r="AP947" s="37"/>
      <c r="AQ947" s="37"/>
      <c r="AR947" s="37"/>
      <c r="AS947" s="37"/>
      <c r="AT947" s="41"/>
      <c r="AU947" s="77"/>
      <c r="AV947" s="77"/>
      <c r="AW947" s="37"/>
      <c r="AX947" s="37"/>
      <c r="AY947" s="37"/>
      <c r="AZ947" s="37"/>
      <c r="BA947" s="37"/>
      <c r="BB947" s="41"/>
      <c r="BC947" s="77"/>
      <c r="BD947" s="77"/>
      <c r="BE947" s="37"/>
      <c r="BF947" s="37"/>
      <c r="BG947" s="37"/>
      <c r="BH947" s="37"/>
      <c r="BI947" s="37"/>
      <c r="BJ947" s="37"/>
      <c r="BK947" s="32"/>
      <c r="BL947" s="32"/>
      <c r="BM947" s="115">
        <f>Familia!AV946</f>
        <v>0</v>
      </c>
      <c r="BN947" s="32"/>
      <c r="BO947" s="115">
        <f>Familia!AW946</f>
        <v>0</v>
      </c>
      <c r="BP947" s="32"/>
      <c r="BQ947" s="115">
        <f>Familia!AX946</f>
        <v>0</v>
      </c>
      <c r="BR947" s="32"/>
      <c r="BS947" s="115">
        <f>Familia!AY946</f>
        <v>0</v>
      </c>
      <c r="BT947" s="32"/>
      <c r="BU947" s="115">
        <f>Familia!AZ946</f>
        <v>0</v>
      </c>
      <c r="BV947" s="32"/>
      <c r="BW947" s="115">
        <f>Familia!BA946</f>
        <v>0</v>
      </c>
      <c r="BX947" s="32"/>
      <c r="BY947" s="32"/>
      <c r="BZ947" s="39"/>
      <c r="CA947" s="39"/>
      <c r="CB947" s="39"/>
      <c r="CC947" s="39"/>
      <c r="CD947" s="39"/>
      <c r="CE947" s="39"/>
      <c r="CF947" s="37"/>
      <c r="CG947" s="40"/>
      <c r="CH947" s="114">
        <f t="shared" si="14"/>
        <v>0</v>
      </c>
      <c r="CI947" s="41"/>
      <c r="CJ947" s="34"/>
      <c r="CK947" s="41"/>
      <c r="CL947" s="34"/>
      <c r="CM947" s="41"/>
      <c r="CN947" s="41"/>
      <c r="CO947" s="34"/>
      <c r="CP947" s="41"/>
      <c r="CQ947" s="37"/>
      <c r="CR947" s="40"/>
      <c r="CS947" s="37"/>
      <c r="CT947" s="37" t="s">
        <v>1597</v>
      </c>
      <c r="CV947" s="37"/>
    </row>
    <row r="948" spans="1:100">
      <c r="A948" s="21">
        <v>944</v>
      </c>
      <c r="B948" s="21">
        <f>Beneficiario!C945</f>
        <v>0</v>
      </c>
      <c r="C948" s="41"/>
      <c r="D948" s="37"/>
      <c r="E948" s="40"/>
      <c r="F948" s="77"/>
      <c r="G948" s="77"/>
      <c r="H948" s="37"/>
      <c r="I948" s="37"/>
      <c r="J948" s="37"/>
      <c r="K948" s="37"/>
      <c r="L948" s="37"/>
      <c r="M948" s="32"/>
      <c r="N948" s="41"/>
      <c r="O948" s="77"/>
      <c r="P948" s="77"/>
      <c r="Q948" s="37"/>
      <c r="R948" s="37"/>
      <c r="S948" s="37"/>
      <c r="T948" s="37"/>
      <c r="U948" s="37"/>
      <c r="V948" s="41"/>
      <c r="W948" s="77"/>
      <c r="X948" s="77"/>
      <c r="Y948" s="37"/>
      <c r="Z948" s="37"/>
      <c r="AA948" s="37"/>
      <c r="AB948" s="37"/>
      <c r="AC948" s="37"/>
      <c r="AD948" s="41"/>
      <c r="AE948" s="77"/>
      <c r="AF948" s="77"/>
      <c r="AG948" s="37"/>
      <c r="AH948" s="37"/>
      <c r="AI948" s="37"/>
      <c r="AJ948" s="37"/>
      <c r="AK948" s="37"/>
      <c r="AL948" s="41"/>
      <c r="AM948" s="77"/>
      <c r="AN948" s="77"/>
      <c r="AO948" s="37"/>
      <c r="AP948" s="37"/>
      <c r="AQ948" s="37"/>
      <c r="AR948" s="37"/>
      <c r="AS948" s="37"/>
      <c r="AT948" s="41"/>
      <c r="AU948" s="77"/>
      <c r="AV948" s="77"/>
      <c r="AW948" s="37"/>
      <c r="AX948" s="37"/>
      <c r="AY948" s="37"/>
      <c r="AZ948" s="37"/>
      <c r="BA948" s="37"/>
      <c r="BB948" s="41"/>
      <c r="BC948" s="77"/>
      <c r="BD948" s="77"/>
      <c r="BE948" s="37"/>
      <c r="BF948" s="37"/>
      <c r="BG948" s="37"/>
      <c r="BH948" s="37"/>
      <c r="BI948" s="37"/>
      <c r="BJ948" s="37"/>
      <c r="BK948" s="32"/>
      <c r="BL948" s="32"/>
      <c r="BM948" s="115">
        <f>Familia!AV947</f>
        <v>0</v>
      </c>
      <c r="BN948" s="32"/>
      <c r="BO948" s="115">
        <f>Familia!AW947</f>
        <v>0</v>
      </c>
      <c r="BP948" s="32"/>
      <c r="BQ948" s="115">
        <f>Familia!AX947</f>
        <v>0</v>
      </c>
      <c r="BR948" s="32"/>
      <c r="BS948" s="115">
        <f>Familia!AY947</f>
        <v>0</v>
      </c>
      <c r="BT948" s="32"/>
      <c r="BU948" s="115">
        <f>Familia!AZ947</f>
        <v>0</v>
      </c>
      <c r="BV948" s="32"/>
      <c r="BW948" s="115">
        <f>Familia!BA947</f>
        <v>0</v>
      </c>
      <c r="BX948" s="32"/>
      <c r="BY948" s="32"/>
      <c r="BZ948" s="39"/>
      <c r="CA948" s="39"/>
      <c r="CB948" s="39"/>
      <c r="CC948" s="39"/>
      <c r="CD948" s="39"/>
      <c r="CE948" s="39"/>
      <c r="CF948" s="37"/>
      <c r="CG948" s="40"/>
      <c r="CH948" s="114">
        <f t="shared" si="14"/>
        <v>0</v>
      </c>
      <c r="CI948" s="41"/>
      <c r="CJ948" s="34"/>
      <c r="CK948" s="41"/>
      <c r="CL948" s="34"/>
      <c r="CM948" s="41"/>
      <c r="CN948" s="41"/>
      <c r="CO948" s="34"/>
      <c r="CP948" s="41"/>
      <c r="CQ948" s="37"/>
      <c r="CR948" s="40"/>
      <c r="CS948" s="37"/>
      <c r="CT948" s="37" t="s">
        <v>1597</v>
      </c>
      <c r="CV948" s="37"/>
    </row>
    <row r="949" spans="1:100">
      <c r="A949" s="21">
        <v>945</v>
      </c>
      <c r="B949" s="21">
        <f>Beneficiario!C946</f>
        <v>0</v>
      </c>
      <c r="C949" s="41"/>
      <c r="D949" s="37"/>
      <c r="E949" s="40"/>
      <c r="F949" s="77"/>
      <c r="G949" s="77"/>
      <c r="H949" s="37"/>
      <c r="I949" s="37"/>
      <c r="J949" s="37"/>
      <c r="K949" s="37"/>
      <c r="L949" s="37"/>
      <c r="M949" s="32"/>
      <c r="N949" s="41"/>
      <c r="O949" s="77"/>
      <c r="P949" s="77"/>
      <c r="Q949" s="37"/>
      <c r="R949" s="37"/>
      <c r="S949" s="37"/>
      <c r="T949" s="37"/>
      <c r="U949" s="37"/>
      <c r="V949" s="41"/>
      <c r="W949" s="77"/>
      <c r="X949" s="77"/>
      <c r="Y949" s="37"/>
      <c r="Z949" s="37"/>
      <c r="AA949" s="37"/>
      <c r="AB949" s="37"/>
      <c r="AC949" s="37"/>
      <c r="AD949" s="41"/>
      <c r="AE949" s="77"/>
      <c r="AF949" s="77"/>
      <c r="AG949" s="37"/>
      <c r="AH949" s="37"/>
      <c r="AI949" s="37"/>
      <c r="AJ949" s="37"/>
      <c r="AK949" s="37"/>
      <c r="AL949" s="41"/>
      <c r="AM949" s="77"/>
      <c r="AN949" s="77"/>
      <c r="AO949" s="37"/>
      <c r="AP949" s="37"/>
      <c r="AQ949" s="37"/>
      <c r="AR949" s="37"/>
      <c r="AS949" s="37"/>
      <c r="AT949" s="41"/>
      <c r="AU949" s="77"/>
      <c r="AV949" s="77"/>
      <c r="AW949" s="37"/>
      <c r="AX949" s="37"/>
      <c r="AY949" s="37"/>
      <c r="AZ949" s="37"/>
      <c r="BA949" s="37"/>
      <c r="BB949" s="41"/>
      <c r="BC949" s="77"/>
      <c r="BD949" s="77"/>
      <c r="BE949" s="37"/>
      <c r="BF949" s="37"/>
      <c r="BG949" s="37"/>
      <c r="BH949" s="37"/>
      <c r="BI949" s="37"/>
      <c r="BJ949" s="37"/>
      <c r="BK949" s="32"/>
      <c r="BL949" s="32"/>
      <c r="BM949" s="115">
        <f>Familia!AV948</f>
        <v>0</v>
      </c>
      <c r="BN949" s="32"/>
      <c r="BO949" s="115">
        <f>Familia!AW948</f>
        <v>0</v>
      </c>
      <c r="BP949" s="32"/>
      <c r="BQ949" s="115">
        <f>Familia!AX948</f>
        <v>0</v>
      </c>
      <c r="BR949" s="32"/>
      <c r="BS949" s="115">
        <f>Familia!AY948</f>
        <v>0</v>
      </c>
      <c r="BT949" s="32"/>
      <c r="BU949" s="115">
        <f>Familia!AZ948</f>
        <v>0</v>
      </c>
      <c r="BV949" s="32"/>
      <c r="BW949" s="115">
        <f>Familia!BA948</f>
        <v>0</v>
      </c>
      <c r="BX949" s="32"/>
      <c r="BY949" s="32"/>
      <c r="BZ949" s="39"/>
      <c r="CA949" s="39"/>
      <c r="CB949" s="39"/>
      <c r="CC949" s="39"/>
      <c r="CD949" s="39"/>
      <c r="CE949" s="39"/>
      <c r="CF949" s="37"/>
      <c r="CG949" s="40"/>
      <c r="CH949" s="114">
        <f t="shared" si="14"/>
        <v>0</v>
      </c>
      <c r="CI949" s="41"/>
      <c r="CJ949" s="34"/>
      <c r="CK949" s="41"/>
      <c r="CL949" s="34"/>
      <c r="CM949" s="41"/>
      <c r="CN949" s="41"/>
      <c r="CO949" s="34"/>
      <c r="CP949" s="41"/>
      <c r="CQ949" s="37"/>
      <c r="CR949" s="40"/>
      <c r="CS949" s="37"/>
      <c r="CT949" s="37" t="s">
        <v>1597</v>
      </c>
      <c r="CV949" s="37"/>
    </row>
    <row r="950" spans="1:100">
      <c r="A950" s="21">
        <v>946</v>
      </c>
      <c r="B950" s="21">
        <f>Beneficiario!C947</f>
        <v>0</v>
      </c>
      <c r="C950" s="41"/>
      <c r="D950" s="37"/>
      <c r="E950" s="40"/>
      <c r="F950" s="77"/>
      <c r="G950" s="77"/>
      <c r="H950" s="37"/>
      <c r="I950" s="37"/>
      <c r="J950" s="37"/>
      <c r="K950" s="37"/>
      <c r="L950" s="37"/>
      <c r="M950" s="32"/>
      <c r="N950" s="41"/>
      <c r="O950" s="77"/>
      <c r="P950" s="77"/>
      <c r="Q950" s="37"/>
      <c r="R950" s="37"/>
      <c r="S950" s="37"/>
      <c r="T950" s="37"/>
      <c r="U950" s="37"/>
      <c r="V950" s="41"/>
      <c r="W950" s="77"/>
      <c r="X950" s="77"/>
      <c r="Y950" s="37"/>
      <c r="Z950" s="37"/>
      <c r="AA950" s="37"/>
      <c r="AB950" s="37"/>
      <c r="AC950" s="37"/>
      <c r="AD950" s="41"/>
      <c r="AE950" s="77"/>
      <c r="AF950" s="77"/>
      <c r="AG950" s="37"/>
      <c r="AH950" s="37"/>
      <c r="AI950" s="37"/>
      <c r="AJ950" s="37"/>
      <c r="AK950" s="37"/>
      <c r="AL950" s="41"/>
      <c r="AM950" s="77"/>
      <c r="AN950" s="77"/>
      <c r="AO950" s="37"/>
      <c r="AP950" s="37"/>
      <c r="AQ950" s="37"/>
      <c r="AR950" s="37"/>
      <c r="AS950" s="37"/>
      <c r="AT950" s="41"/>
      <c r="AU950" s="77"/>
      <c r="AV950" s="77"/>
      <c r="AW950" s="37"/>
      <c r="AX950" s="37"/>
      <c r="AY950" s="37"/>
      <c r="AZ950" s="37"/>
      <c r="BA950" s="37"/>
      <c r="BB950" s="41"/>
      <c r="BC950" s="77"/>
      <c r="BD950" s="77"/>
      <c r="BE950" s="37"/>
      <c r="BF950" s="37"/>
      <c r="BG950" s="37"/>
      <c r="BH950" s="37"/>
      <c r="BI950" s="37"/>
      <c r="BJ950" s="37"/>
      <c r="BK950" s="32"/>
      <c r="BL950" s="32"/>
      <c r="BM950" s="115">
        <f>Familia!AV949</f>
        <v>0</v>
      </c>
      <c r="BN950" s="32"/>
      <c r="BO950" s="115">
        <f>Familia!AW949</f>
        <v>0</v>
      </c>
      <c r="BP950" s="32"/>
      <c r="BQ950" s="115">
        <f>Familia!AX949</f>
        <v>0</v>
      </c>
      <c r="BR950" s="32"/>
      <c r="BS950" s="115">
        <f>Familia!AY949</f>
        <v>0</v>
      </c>
      <c r="BT950" s="32"/>
      <c r="BU950" s="115">
        <f>Familia!AZ949</f>
        <v>0</v>
      </c>
      <c r="BV950" s="32"/>
      <c r="BW950" s="115">
        <f>Familia!BA949</f>
        <v>0</v>
      </c>
      <c r="BX950" s="32"/>
      <c r="BY950" s="32"/>
      <c r="BZ950" s="39"/>
      <c r="CA950" s="39"/>
      <c r="CB950" s="39"/>
      <c r="CC950" s="39"/>
      <c r="CD950" s="39"/>
      <c r="CE950" s="39"/>
      <c r="CF950" s="37"/>
      <c r="CG950" s="40"/>
      <c r="CH950" s="114">
        <f t="shared" si="14"/>
        <v>0</v>
      </c>
      <c r="CI950" s="41"/>
      <c r="CJ950" s="34"/>
      <c r="CK950" s="41"/>
      <c r="CL950" s="34"/>
      <c r="CM950" s="41"/>
      <c r="CN950" s="41"/>
      <c r="CO950" s="34"/>
      <c r="CP950" s="41"/>
      <c r="CQ950" s="37"/>
      <c r="CR950" s="40"/>
      <c r="CS950" s="37"/>
      <c r="CT950" s="37" t="s">
        <v>1597</v>
      </c>
      <c r="CV950" s="37"/>
    </row>
    <row r="951" spans="1:100">
      <c r="A951" s="21">
        <v>947</v>
      </c>
      <c r="B951" s="21">
        <f>Beneficiario!C948</f>
        <v>0</v>
      </c>
      <c r="C951" s="41"/>
      <c r="D951" s="37"/>
      <c r="E951" s="40"/>
      <c r="F951" s="77"/>
      <c r="G951" s="77"/>
      <c r="H951" s="37"/>
      <c r="I951" s="37"/>
      <c r="J951" s="37"/>
      <c r="K951" s="37"/>
      <c r="L951" s="37"/>
      <c r="M951" s="32"/>
      <c r="N951" s="41"/>
      <c r="O951" s="77"/>
      <c r="P951" s="77"/>
      <c r="Q951" s="37"/>
      <c r="R951" s="37"/>
      <c r="S951" s="37"/>
      <c r="T951" s="37"/>
      <c r="U951" s="37"/>
      <c r="V951" s="41"/>
      <c r="W951" s="77"/>
      <c r="X951" s="77"/>
      <c r="Y951" s="37"/>
      <c r="Z951" s="37"/>
      <c r="AA951" s="37"/>
      <c r="AB951" s="37"/>
      <c r="AC951" s="37"/>
      <c r="AD951" s="41"/>
      <c r="AE951" s="77"/>
      <c r="AF951" s="77"/>
      <c r="AG951" s="37"/>
      <c r="AH951" s="37"/>
      <c r="AI951" s="37"/>
      <c r="AJ951" s="37"/>
      <c r="AK951" s="37"/>
      <c r="AL951" s="41"/>
      <c r="AM951" s="77"/>
      <c r="AN951" s="77"/>
      <c r="AO951" s="37"/>
      <c r="AP951" s="37"/>
      <c r="AQ951" s="37"/>
      <c r="AR951" s="37"/>
      <c r="AS951" s="37"/>
      <c r="AT951" s="41"/>
      <c r="AU951" s="77"/>
      <c r="AV951" s="77"/>
      <c r="AW951" s="37"/>
      <c r="AX951" s="37"/>
      <c r="AY951" s="37"/>
      <c r="AZ951" s="37"/>
      <c r="BA951" s="37"/>
      <c r="BB951" s="41"/>
      <c r="BC951" s="77"/>
      <c r="BD951" s="77"/>
      <c r="BE951" s="37"/>
      <c r="BF951" s="37"/>
      <c r="BG951" s="37"/>
      <c r="BH951" s="37"/>
      <c r="BI951" s="37"/>
      <c r="BJ951" s="37"/>
      <c r="BK951" s="32"/>
      <c r="BL951" s="32"/>
      <c r="BM951" s="115">
        <f>Familia!AV950</f>
        <v>0</v>
      </c>
      <c r="BN951" s="32"/>
      <c r="BO951" s="115">
        <f>Familia!AW950</f>
        <v>0</v>
      </c>
      <c r="BP951" s="32"/>
      <c r="BQ951" s="115">
        <f>Familia!AX950</f>
        <v>0</v>
      </c>
      <c r="BR951" s="32"/>
      <c r="BS951" s="115">
        <f>Familia!AY950</f>
        <v>0</v>
      </c>
      <c r="BT951" s="32"/>
      <c r="BU951" s="115">
        <f>Familia!AZ950</f>
        <v>0</v>
      </c>
      <c r="BV951" s="32"/>
      <c r="BW951" s="115">
        <f>Familia!BA950</f>
        <v>0</v>
      </c>
      <c r="BX951" s="32"/>
      <c r="BY951" s="32"/>
      <c r="BZ951" s="39"/>
      <c r="CA951" s="39"/>
      <c r="CB951" s="39"/>
      <c r="CC951" s="39"/>
      <c r="CD951" s="39"/>
      <c r="CE951" s="39"/>
      <c r="CF951" s="37"/>
      <c r="CG951" s="40"/>
      <c r="CH951" s="114">
        <f t="shared" si="14"/>
        <v>0</v>
      </c>
      <c r="CI951" s="41"/>
      <c r="CJ951" s="34"/>
      <c r="CK951" s="41"/>
      <c r="CL951" s="34"/>
      <c r="CM951" s="41"/>
      <c r="CN951" s="41"/>
      <c r="CO951" s="34"/>
      <c r="CP951" s="41"/>
      <c r="CQ951" s="37"/>
      <c r="CR951" s="40"/>
      <c r="CS951" s="37"/>
      <c r="CT951" s="37" t="s">
        <v>1597</v>
      </c>
      <c r="CV951" s="37"/>
    </row>
    <row r="952" spans="1:100">
      <c r="A952" s="21">
        <v>948</v>
      </c>
      <c r="B952" s="21">
        <f>Beneficiario!C949</f>
        <v>0</v>
      </c>
      <c r="C952" s="41"/>
      <c r="D952" s="37"/>
      <c r="E952" s="40"/>
      <c r="F952" s="77"/>
      <c r="G952" s="77"/>
      <c r="H952" s="37"/>
      <c r="I952" s="37"/>
      <c r="J952" s="37"/>
      <c r="K952" s="37"/>
      <c r="L952" s="37"/>
      <c r="M952" s="32"/>
      <c r="N952" s="41"/>
      <c r="O952" s="77"/>
      <c r="P952" s="77"/>
      <c r="Q952" s="37"/>
      <c r="R952" s="37"/>
      <c r="S952" s="37"/>
      <c r="T952" s="37"/>
      <c r="U952" s="37"/>
      <c r="V952" s="41"/>
      <c r="W952" s="77"/>
      <c r="X952" s="77"/>
      <c r="Y952" s="37"/>
      <c r="Z952" s="37"/>
      <c r="AA952" s="37"/>
      <c r="AB952" s="37"/>
      <c r="AC952" s="37"/>
      <c r="AD952" s="41"/>
      <c r="AE952" s="77"/>
      <c r="AF952" s="77"/>
      <c r="AG952" s="37"/>
      <c r="AH952" s="37"/>
      <c r="AI952" s="37"/>
      <c r="AJ952" s="37"/>
      <c r="AK952" s="37"/>
      <c r="AL952" s="41"/>
      <c r="AM952" s="77"/>
      <c r="AN952" s="77"/>
      <c r="AO952" s="37"/>
      <c r="AP952" s="37"/>
      <c r="AQ952" s="37"/>
      <c r="AR952" s="37"/>
      <c r="AS952" s="37"/>
      <c r="AT952" s="41"/>
      <c r="AU952" s="77"/>
      <c r="AV952" s="77"/>
      <c r="AW952" s="37"/>
      <c r="AX952" s="37"/>
      <c r="AY952" s="37"/>
      <c r="AZ952" s="37"/>
      <c r="BA952" s="37"/>
      <c r="BB952" s="41"/>
      <c r="BC952" s="77"/>
      <c r="BD952" s="77"/>
      <c r="BE952" s="37"/>
      <c r="BF952" s="37"/>
      <c r="BG952" s="37"/>
      <c r="BH952" s="37"/>
      <c r="BI952" s="37"/>
      <c r="BJ952" s="37"/>
      <c r="BK952" s="32"/>
      <c r="BL952" s="32"/>
      <c r="BM952" s="115">
        <f>Familia!AV951</f>
        <v>0</v>
      </c>
      <c r="BN952" s="32"/>
      <c r="BO952" s="115">
        <f>Familia!AW951</f>
        <v>0</v>
      </c>
      <c r="BP952" s="32"/>
      <c r="BQ952" s="115">
        <f>Familia!AX951</f>
        <v>0</v>
      </c>
      <c r="BR952" s="32"/>
      <c r="BS952" s="115">
        <f>Familia!AY951</f>
        <v>0</v>
      </c>
      <c r="BT952" s="32"/>
      <c r="BU952" s="115">
        <f>Familia!AZ951</f>
        <v>0</v>
      </c>
      <c r="BV952" s="32"/>
      <c r="BW952" s="115">
        <f>Familia!BA951</f>
        <v>0</v>
      </c>
      <c r="BX952" s="32"/>
      <c r="BY952" s="32"/>
      <c r="BZ952" s="39"/>
      <c r="CA952" s="39"/>
      <c r="CB952" s="39"/>
      <c r="CC952" s="39"/>
      <c r="CD952" s="39"/>
      <c r="CE952" s="39"/>
      <c r="CF952" s="37"/>
      <c r="CG952" s="40"/>
      <c r="CH952" s="114">
        <f t="shared" si="14"/>
        <v>0</v>
      </c>
      <c r="CI952" s="41"/>
      <c r="CJ952" s="34"/>
      <c r="CK952" s="41"/>
      <c r="CL952" s="34"/>
      <c r="CM952" s="41"/>
      <c r="CN952" s="41"/>
      <c r="CO952" s="34"/>
      <c r="CP952" s="41"/>
      <c r="CQ952" s="37"/>
      <c r="CR952" s="40"/>
      <c r="CS952" s="37"/>
      <c r="CT952" s="37" t="s">
        <v>1597</v>
      </c>
      <c r="CV952" s="37"/>
    </row>
    <row r="953" spans="1:100">
      <c r="A953" s="21">
        <v>949</v>
      </c>
      <c r="B953" s="21">
        <f>Beneficiario!C950</f>
        <v>0</v>
      </c>
      <c r="C953" s="41"/>
      <c r="D953" s="37"/>
      <c r="E953" s="40"/>
      <c r="F953" s="77"/>
      <c r="G953" s="77"/>
      <c r="H953" s="37"/>
      <c r="I953" s="37"/>
      <c r="J953" s="37"/>
      <c r="K953" s="37"/>
      <c r="L953" s="37"/>
      <c r="M953" s="32"/>
      <c r="N953" s="41"/>
      <c r="O953" s="77"/>
      <c r="P953" s="77"/>
      <c r="Q953" s="37"/>
      <c r="R953" s="37"/>
      <c r="S953" s="37"/>
      <c r="T953" s="37"/>
      <c r="U953" s="37"/>
      <c r="V953" s="41"/>
      <c r="W953" s="77"/>
      <c r="X953" s="77"/>
      <c r="Y953" s="37"/>
      <c r="Z953" s="37"/>
      <c r="AA953" s="37"/>
      <c r="AB953" s="37"/>
      <c r="AC953" s="37"/>
      <c r="AD953" s="41"/>
      <c r="AE953" s="77"/>
      <c r="AF953" s="77"/>
      <c r="AG953" s="37"/>
      <c r="AH953" s="37"/>
      <c r="AI953" s="37"/>
      <c r="AJ953" s="37"/>
      <c r="AK953" s="37"/>
      <c r="AL953" s="41"/>
      <c r="AM953" s="77"/>
      <c r="AN953" s="77"/>
      <c r="AO953" s="37"/>
      <c r="AP953" s="37"/>
      <c r="AQ953" s="37"/>
      <c r="AR953" s="37"/>
      <c r="AS953" s="37"/>
      <c r="AT953" s="41"/>
      <c r="AU953" s="77"/>
      <c r="AV953" s="77"/>
      <c r="AW953" s="37"/>
      <c r="AX953" s="37"/>
      <c r="AY953" s="37"/>
      <c r="AZ953" s="37"/>
      <c r="BA953" s="37"/>
      <c r="BB953" s="41"/>
      <c r="BC953" s="77"/>
      <c r="BD953" s="77"/>
      <c r="BE953" s="37"/>
      <c r="BF953" s="37"/>
      <c r="BG953" s="37"/>
      <c r="BH953" s="37"/>
      <c r="BI953" s="37"/>
      <c r="BJ953" s="37"/>
      <c r="BK953" s="32"/>
      <c r="BL953" s="32"/>
      <c r="BM953" s="115">
        <f>Familia!AV952</f>
        <v>0</v>
      </c>
      <c r="BN953" s="32"/>
      <c r="BO953" s="115">
        <f>Familia!AW952</f>
        <v>0</v>
      </c>
      <c r="BP953" s="32"/>
      <c r="BQ953" s="115">
        <f>Familia!AX952</f>
        <v>0</v>
      </c>
      <c r="BR953" s="32"/>
      <c r="BS953" s="115">
        <f>Familia!AY952</f>
        <v>0</v>
      </c>
      <c r="BT953" s="32"/>
      <c r="BU953" s="115">
        <f>Familia!AZ952</f>
        <v>0</v>
      </c>
      <c r="BV953" s="32"/>
      <c r="BW953" s="115">
        <f>Familia!BA952</f>
        <v>0</v>
      </c>
      <c r="BX953" s="32"/>
      <c r="BY953" s="32"/>
      <c r="BZ953" s="39"/>
      <c r="CA953" s="39"/>
      <c r="CB953" s="39"/>
      <c r="CC953" s="39"/>
      <c r="CD953" s="39"/>
      <c r="CE953" s="39"/>
      <c r="CF953" s="37"/>
      <c r="CG953" s="40"/>
      <c r="CH953" s="114">
        <f t="shared" si="14"/>
        <v>0</v>
      </c>
      <c r="CI953" s="41"/>
      <c r="CJ953" s="34"/>
      <c r="CK953" s="41"/>
      <c r="CL953" s="34"/>
      <c r="CM953" s="41"/>
      <c r="CN953" s="41"/>
      <c r="CO953" s="34"/>
      <c r="CP953" s="41"/>
      <c r="CQ953" s="37"/>
      <c r="CR953" s="40"/>
      <c r="CS953" s="37"/>
      <c r="CT953" s="37" t="s">
        <v>1597</v>
      </c>
      <c r="CV953" s="37"/>
    </row>
    <row r="954" spans="1:100">
      <c r="A954" s="21">
        <v>950</v>
      </c>
      <c r="B954" s="21">
        <f>Beneficiario!C951</f>
        <v>0</v>
      </c>
      <c r="C954" s="41"/>
      <c r="D954" s="37"/>
      <c r="E954" s="40"/>
      <c r="F954" s="77"/>
      <c r="G954" s="77"/>
      <c r="H954" s="37"/>
      <c r="I954" s="37"/>
      <c r="J954" s="37"/>
      <c r="K954" s="37"/>
      <c r="L954" s="37"/>
      <c r="M954" s="32"/>
      <c r="N954" s="41"/>
      <c r="O954" s="77"/>
      <c r="P954" s="77"/>
      <c r="Q954" s="37"/>
      <c r="R954" s="37"/>
      <c r="S954" s="37"/>
      <c r="T954" s="37"/>
      <c r="U954" s="37"/>
      <c r="V954" s="41"/>
      <c r="W954" s="77"/>
      <c r="X954" s="77"/>
      <c r="Y954" s="37"/>
      <c r="Z954" s="37"/>
      <c r="AA954" s="37"/>
      <c r="AB954" s="37"/>
      <c r="AC954" s="37"/>
      <c r="AD954" s="41"/>
      <c r="AE954" s="77"/>
      <c r="AF954" s="77"/>
      <c r="AG954" s="37"/>
      <c r="AH954" s="37"/>
      <c r="AI954" s="37"/>
      <c r="AJ954" s="37"/>
      <c r="AK954" s="37"/>
      <c r="AL954" s="41"/>
      <c r="AM954" s="77"/>
      <c r="AN954" s="77"/>
      <c r="AO954" s="37"/>
      <c r="AP954" s="37"/>
      <c r="AQ954" s="37"/>
      <c r="AR954" s="37"/>
      <c r="AS954" s="37"/>
      <c r="AT954" s="41"/>
      <c r="AU954" s="77"/>
      <c r="AV954" s="77"/>
      <c r="AW954" s="37"/>
      <c r="AX954" s="37"/>
      <c r="AY954" s="37"/>
      <c r="AZ954" s="37"/>
      <c r="BA954" s="37"/>
      <c r="BB954" s="41"/>
      <c r="BC954" s="77"/>
      <c r="BD954" s="77"/>
      <c r="BE954" s="37"/>
      <c r="BF954" s="37"/>
      <c r="BG954" s="37"/>
      <c r="BH954" s="37"/>
      <c r="BI954" s="37"/>
      <c r="BJ954" s="37"/>
      <c r="BK954" s="32"/>
      <c r="BL954" s="32"/>
      <c r="BM954" s="115">
        <f>Familia!AV953</f>
        <v>0</v>
      </c>
      <c r="BN954" s="32"/>
      <c r="BO954" s="115">
        <f>Familia!AW953</f>
        <v>0</v>
      </c>
      <c r="BP954" s="32"/>
      <c r="BQ954" s="115">
        <f>Familia!AX953</f>
        <v>0</v>
      </c>
      <c r="BR954" s="32"/>
      <c r="BS954" s="115">
        <f>Familia!AY953</f>
        <v>0</v>
      </c>
      <c r="BT954" s="32"/>
      <c r="BU954" s="115">
        <f>Familia!AZ953</f>
        <v>0</v>
      </c>
      <c r="BV954" s="32"/>
      <c r="BW954" s="115">
        <f>Familia!BA953</f>
        <v>0</v>
      </c>
      <c r="BX954" s="32"/>
      <c r="BY954" s="32"/>
      <c r="BZ954" s="39"/>
      <c r="CA954" s="39"/>
      <c r="CB954" s="39"/>
      <c r="CC954" s="39"/>
      <c r="CD954" s="39"/>
      <c r="CE954" s="39"/>
      <c r="CF954" s="37"/>
      <c r="CG954" s="40"/>
      <c r="CH954" s="114">
        <f t="shared" si="14"/>
        <v>0</v>
      </c>
      <c r="CI954" s="41"/>
      <c r="CJ954" s="34"/>
      <c r="CK954" s="41"/>
      <c r="CL954" s="34"/>
      <c r="CM954" s="41"/>
      <c r="CN954" s="41"/>
      <c r="CO954" s="34"/>
      <c r="CP954" s="41"/>
      <c r="CQ954" s="37"/>
      <c r="CR954" s="40"/>
      <c r="CS954" s="37"/>
      <c r="CT954" s="37" t="s">
        <v>1597</v>
      </c>
      <c r="CV954" s="37"/>
    </row>
    <row r="955" spans="1:100">
      <c r="A955" s="21">
        <v>951</v>
      </c>
      <c r="B955" s="21">
        <f>Beneficiario!C952</f>
        <v>0</v>
      </c>
      <c r="C955" s="41"/>
      <c r="D955" s="37"/>
      <c r="E955" s="40"/>
      <c r="F955" s="77"/>
      <c r="G955" s="77"/>
      <c r="H955" s="37"/>
      <c r="I955" s="37"/>
      <c r="J955" s="37"/>
      <c r="K955" s="37"/>
      <c r="L955" s="37"/>
      <c r="M955" s="32"/>
      <c r="N955" s="41"/>
      <c r="O955" s="77"/>
      <c r="P955" s="77"/>
      <c r="Q955" s="37"/>
      <c r="R955" s="37"/>
      <c r="S955" s="37"/>
      <c r="T955" s="37"/>
      <c r="U955" s="37"/>
      <c r="V955" s="41"/>
      <c r="W955" s="77"/>
      <c r="X955" s="77"/>
      <c r="Y955" s="37"/>
      <c r="Z955" s="37"/>
      <c r="AA955" s="37"/>
      <c r="AB955" s="37"/>
      <c r="AC955" s="37"/>
      <c r="AD955" s="41"/>
      <c r="AE955" s="77"/>
      <c r="AF955" s="77"/>
      <c r="AG955" s="37"/>
      <c r="AH955" s="37"/>
      <c r="AI955" s="37"/>
      <c r="AJ955" s="37"/>
      <c r="AK955" s="37"/>
      <c r="AL955" s="41"/>
      <c r="AM955" s="77"/>
      <c r="AN955" s="77"/>
      <c r="AO955" s="37"/>
      <c r="AP955" s="37"/>
      <c r="AQ955" s="37"/>
      <c r="AR955" s="37"/>
      <c r="AS955" s="37"/>
      <c r="AT955" s="41"/>
      <c r="AU955" s="77"/>
      <c r="AV955" s="77"/>
      <c r="AW955" s="37"/>
      <c r="AX955" s="37"/>
      <c r="AY955" s="37"/>
      <c r="AZ955" s="37"/>
      <c r="BA955" s="37"/>
      <c r="BB955" s="41"/>
      <c r="BC955" s="77"/>
      <c r="BD955" s="77"/>
      <c r="BE955" s="37"/>
      <c r="BF955" s="37"/>
      <c r="BG955" s="37"/>
      <c r="BH955" s="37"/>
      <c r="BI955" s="37"/>
      <c r="BJ955" s="37"/>
      <c r="BK955" s="32"/>
      <c r="BL955" s="32"/>
      <c r="BM955" s="115">
        <f>Familia!AV954</f>
        <v>0</v>
      </c>
      <c r="BN955" s="32"/>
      <c r="BO955" s="115">
        <f>Familia!AW954</f>
        <v>0</v>
      </c>
      <c r="BP955" s="32"/>
      <c r="BQ955" s="115">
        <f>Familia!AX954</f>
        <v>0</v>
      </c>
      <c r="BR955" s="32"/>
      <c r="BS955" s="115">
        <f>Familia!AY954</f>
        <v>0</v>
      </c>
      <c r="BT955" s="32"/>
      <c r="BU955" s="115">
        <f>Familia!AZ954</f>
        <v>0</v>
      </c>
      <c r="BV955" s="32"/>
      <c r="BW955" s="115">
        <f>Familia!BA954</f>
        <v>0</v>
      </c>
      <c r="BX955" s="32"/>
      <c r="BY955" s="32"/>
      <c r="BZ955" s="39"/>
      <c r="CA955" s="39"/>
      <c r="CB955" s="39"/>
      <c r="CC955" s="39"/>
      <c r="CD955" s="39"/>
      <c r="CE955" s="39"/>
      <c r="CF955" s="37"/>
      <c r="CG955" s="40"/>
      <c r="CH955" s="114">
        <f t="shared" si="14"/>
        <v>0</v>
      </c>
      <c r="CI955" s="41"/>
      <c r="CJ955" s="34"/>
      <c r="CK955" s="41"/>
      <c r="CL955" s="34"/>
      <c r="CM955" s="41"/>
      <c r="CN955" s="41"/>
      <c r="CO955" s="34"/>
      <c r="CP955" s="41"/>
      <c r="CQ955" s="37"/>
      <c r="CR955" s="40"/>
      <c r="CS955" s="37"/>
      <c r="CT955" s="37" t="s">
        <v>1597</v>
      </c>
      <c r="CV955" s="37"/>
    </row>
    <row r="956" spans="1:100">
      <c r="A956" s="21">
        <v>952</v>
      </c>
      <c r="B956" s="21">
        <f>Beneficiario!C953</f>
        <v>0</v>
      </c>
      <c r="C956" s="41"/>
      <c r="D956" s="37"/>
      <c r="E956" s="40"/>
      <c r="F956" s="77"/>
      <c r="G956" s="77"/>
      <c r="H956" s="37"/>
      <c r="I956" s="37"/>
      <c r="J956" s="37"/>
      <c r="K956" s="37"/>
      <c r="L956" s="37"/>
      <c r="M956" s="32"/>
      <c r="N956" s="41"/>
      <c r="O956" s="77"/>
      <c r="P956" s="77"/>
      <c r="Q956" s="37"/>
      <c r="R956" s="37"/>
      <c r="S956" s="37"/>
      <c r="T956" s="37"/>
      <c r="U956" s="37"/>
      <c r="V956" s="41"/>
      <c r="W956" s="77"/>
      <c r="X956" s="77"/>
      <c r="Y956" s="37"/>
      <c r="Z956" s="37"/>
      <c r="AA956" s="37"/>
      <c r="AB956" s="37"/>
      <c r="AC956" s="37"/>
      <c r="AD956" s="41"/>
      <c r="AE956" s="77"/>
      <c r="AF956" s="77"/>
      <c r="AG956" s="37"/>
      <c r="AH956" s="37"/>
      <c r="AI956" s="37"/>
      <c r="AJ956" s="37"/>
      <c r="AK956" s="37"/>
      <c r="AL956" s="41"/>
      <c r="AM956" s="77"/>
      <c r="AN956" s="77"/>
      <c r="AO956" s="37"/>
      <c r="AP956" s="37"/>
      <c r="AQ956" s="37"/>
      <c r="AR956" s="37"/>
      <c r="AS956" s="37"/>
      <c r="AT956" s="41"/>
      <c r="AU956" s="77"/>
      <c r="AV956" s="77"/>
      <c r="AW956" s="37"/>
      <c r="AX956" s="37"/>
      <c r="AY956" s="37"/>
      <c r="AZ956" s="37"/>
      <c r="BA956" s="37"/>
      <c r="BB956" s="41"/>
      <c r="BC956" s="77"/>
      <c r="BD956" s="77"/>
      <c r="BE956" s="37"/>
      <c r="BF956" s="37"/>
      <c r="BG956" s="37"/>
      <c r="BH956" s="37"/>
      <c r="BI956" s="37"/>
      <c r="BJ956" s="37"/>
      <c r="BK956" s="32"/>
      <c r="BL956" s="32"/>
      <c r="BM956" s="115">
        <f>Familia!AV955</f>
        <v>0</v>
      </c>
      <c r="BN956" s="32"/>
      <c r="BO956" s="115">
        <f>Familia!AW955</f>
        <v>0</v>
      </c>
      <c r="BP956" s="32"/>
      <c r="BQ956" s="115">
        <f>Familia!AX955</f>
        <v>0</v>
      </c>
      <c r="BR956" s="32"/>
      <c r="BS956" s="115">
        <f>Familia!AY955</f>
        <v>0</v>
      </c>
      <c r="BT956" s="32"/>
      <c r="BU956" s="115">
        <f>Familia!AZ955</f>
        <v>0</v>
      </c>
      <c r="BV956" s="32"/>
      <c r="BW956" s="115">
        <f>Familia!BA955</f>
        <v>0</v>
      </c>
      <c r="BX956" s="32"/>
      <c r="BY956" s="32"/>
      <c r="BZ956" s="39"/>
      <c r="CA956" s="39"/>
      <c r="CB956" s="39"/>
      <c r="CC956" s="39"/>
      <c r="CD956" s="39"/>
      <c r="CE956" s="39"/>
      <c r="CF956" s="37"/>
      <c r="CG956" s="40"/>
      <c r="CH956" s="114">
        <f t="shared" si="14"/>
        <v>0</v>
      </c>
      <c r="CI956" s="41"/>
      <c r="CJ956" s="34"/>
      <c r="CK956" s="41"/>
      <c r="CL956" s="34"/>
      <c r="CM956" s="41"/>
      <c r="CN956" s="41"/>
      <c r="CO956" s="34"/>
      <c r="CP956" s="41"/>
      <c r="CQ956" s="37"/>
      <c r="CR956" s="40"/>
      <c r="CS956" s="37"/>
      <c r="CT956" s="37" t="s">
        <v>1597</v>
      </c>
      <c r="CV956" s="37"/>
    </row>
    <row r="957" spans="1:100">
      <c r="A957" s="21">
        <v>953</v>
      </c>
      <c r="B957" s="21">
        <f>Beneficiario!C954</f>
        <v>0</v>
      </c>
      <c r="C957" s="41"/>
      <c r="D957" s="37"/>
      <c r="E957" s="40"/>
      <c r="F957" s="77"/>
      <c r="G957" s="77"/>
      <c r="H957" s="37"/>
      <c r="I957" s="37"/>
      <c r="J957" s="37"/>
      <c r="K957" s="37"/>
      <c r="L957" s="37"/>
      <c r="M957" s="32"/>
      <c r="N957" s="41"/>
      <c r="O957" s="77"/>
      <c r="P957" s="77"/>
      <c r="Q957" s="37"/>
      <c r="R957" s="37"/>
      <c r="S957" s="37"/>
      <c r="T957" s="37"/>
      <c r="U957" s="37"/>
      <c r="V957" s="41"/>
      <c r="W957" s="77"/>
      <c r="X957" s="77"/>
      <c r="Y957" s="37"/>
      <c r="Z957" s="37"/>
      <c r="AA957" s="37"/>
      <c r="AB957" s="37"/>
      <c r="AC957" s="37"/>
      <c r="AD957" s="41"/>
      <c r="AE957" s="77"/>
      <c r="AF957" s="77"/>
      <c r="AG957" s="37"/>
      <c r="AH957" s="37"/>
      <c r="AI957" s="37"/>
      <c r="AJ957" s="37"/>
      <c r="AK957" s="37"/>
      <c r="AL957" s="41"/>
      <c r="AM957" s="77"/>
      <c r="AN957" s="77"/>
      <c r="AO957" s="37"/>
      <c r="AP957" s="37"/>
      <c r="AQ957" s="37"/>
      <c r="AR957" s="37"/>
      <c r="AS957" s="37"/>
      <c r="AT957" s="41"/>
      <c r="AU957" s="77"/>
      <c r="AV957" s="77"/>
      <c r="AW957" s="37"/>
      <c r="AX957" s="37"/>
      <c r="AY957" s="37"/>
      <c r="AZ957" s="37"/>
      <c r="BA957" s="37"/>
      <c r="BB957" s="41"/>
      <c r="BC957" s="77"/>
      <c r="BD957" s="77"/>
      <c r="BE957" s="37"/>
      <c r="BF957" s="37"/>
      <c r="BG957" s="37"/>
      <c r="BH957" s="37"/>
      <c r="BI957" s="37"/>
      <c r="BJ957" s="37"/>
      <c r="BK957" s="32"/>
      <c r="BL957" s="32"/>
      <c r="BM957" s="115">
        <f>Familia!AV956</f>
        <v>0</v>
      </c>
      <c r="BN957" s="32"/>
      <c r="BO957" s="115">
        <f>Familia!AW956</f>
        <v>0</v>
      </c>
      <c r="BP957" s="32"/>
      <c r="BQ957" s="115">
        <f>Familia!AX956</f>
        <v>0</v>
      </c>
      <c r="BR957" s="32"/>
      <c r="BS957" s="115">
        <f>Familia!AY956</f>
        <v>0</v>
      </c>
      <c r="BT957" s="32"/>
      <c r="BU957" s="115">
        <f>Familia!AZ956</f>
        <v>0</v>
      </c>
      <c r="BV957" s="32"/>
      <c r="BW957" s="115">
        <f>Familia!BA956</f>
        <v>0</v>
      </c>
      <c r="BX957" s="32"/>
      <c r="BY957" s="32"/>
      <c r="BZ957" s="39"/>
      <c r="CA957" s="39"/>
      <c r="CB957" s="39"/>
      <c r="CC957" s="39"/>
      <c r="CD957" s="39"/>
      <c r="CE957" s="39"/>
      <c r="CF957" s="37"/>
      <c r="CG957" s="40"/>
      <c r="CH957" s="114">
        <f t="shared" si="14"/>
        <v>0</v>
      </c>
      <c r="CI957" s="41"/>
      <c r="CJ957" s="34"/>
      <c r="CK957" s="41"/>
      <c r="CL957" s="34"/>
      <c r="CM957" s="41"/>
      <c r="CN957" s="41"/>
      <c r="CO957" s="34"/>
      <c r="CP957" s="41"/>
      <c r="CQ957" s="37"/>
      <c r="CR957" s="40"/>
      <c r="CS957" s="37"/>
      <c r="CT957" s="37" t="s">
        <v>1597</v>
      </c>
      <c r="CV957" s="37"/>
    </row>
    <row r="958" spans="1:100">
      <c r="A958" s="21">
        <v>954</v>
      </c>
      <c r="B958" s="21">
        <f>Beneficiario!C955</f>
        <v>0</v>
      </c>
      <c r="C958" s="41"/>
      <c r="D958" s="37"/>
      <c r="E958" s="40"/>
      <c r="F958" s="77"/>
      <c r="G958" s="77"/>
      <c r="H958" s="37"/>
      <c r="I958" s="37"/>
      <c r="J958" s="37"/>
      <c r="K958" s="37"/>
      <c r="L958" s="37"/>
      <c r="M958" s="32"/>
      <c r="N958" s="41"/>
      <c r="O958" s="77"/>
      <c r="P958" s="77"/>
      <c r="Q958" s="37"/>
      <c r="R958" s="37"/>
      <c r="S958" s="37"/>
      <c r="T958" s="37"/>
      <c r="U958" s="37"/>
      <c r="V958" s="41"/>
      <c r="W958" s="77"/>
      <c r="X958" s="77"/>
      <c r="Y958" s="37"/>
      <c r="Z958" s="37"/>
      <c r="AA958" s="37"/>
      <c r="AB958" s="37"/>
      <c r="AC958" s="37"/>
      <c r="AD958" s="41"/>
      <c r="AE958" s="77"/>
      <c r="AF958" s="77"/>
      <c r="AG958" s="37"/>
      <c r="AH958" s="37"/>
      <c r="AI958" s="37"/>
      <c r="AJ958" s="37"/>
      <c r="AK958" s="37"/>
      <c r="AL958" s="41"/>
      <c r="AM958" s="77"/>
      <c r="AN958" s="77"/>
      <c r="AO958" s="37"/>
      <c r="AP958" s="37"/>
      <c r="AQ958" s="37"/>
      <c r="AR958" s="37"/>
      <c r="AS958" s="37"/>
      <c r="AT958" s="41"/>
      <c r="AU958" s="77"/>
      <c r="AV958" s="77"/>
      <c r="AW958" s="37"/>
      <c r="AX958" s="37"/>
      <c r="AY958" s="37"/>
      <c r="AZ958" s="37"/>
      <c r="BA958" s="37"/>
      <c r="BB958" s="41"/>
      <c r="BC958" s="77"/>
      <c r="BD958" s="77"/>
      <c r="BE958" s="37"/>
      <c r="BF958" s="37"/>
      <c r="BG958" s="37"/>
      <c r="BH958" s="37"/>
      <c r="BI958" s="37"/>
      <c r="BJ958" s="37"/>
      <c r="BK958" s="32"/>
      <c r="BL958" s="32"/>
      <c r="BM958" s="115">
        <f>Familia!AV957</f>
        <v>0</v>
      </c>
      <c r="BN958" s="32"/>
      <c r="BO958" s="115">
        <f>Familia!AW957</f>
        <v>0</v>
      </c>
      <c r="BP958" s="32"/>
      <c r="BQ958" s="115">
        <f>Familia!AX957</f>
        <v>0</v>
      </c>
      <c r="BR958" s="32"/>
      <c r="BS958" s="115">
        <f>Familia!AY957</f>
        <v>0</v>
      </c>
      <c r="BT958" s="32"/>
      <c r="BU958" s="115">
        <f>Familia!AZ957</f>
        <v>0</v>
      </c>
      <c r="BV958" s="32"/>
      <c r="BW958" s="115">
        <f>Familia!BA957</f>
        <v>0</v>
      </c>
      <c r="BX958" s="32"/>
      <c r="BY958" s="32"/>
      <c r="BZ958" s="39"/>
      <c r="CA958" s="39"/>
      <c r="CB958" s="39"/>
      <c r="CC958" s="39"/>
      <c r="CD958" s="39"/>
      <c r="CE958" s="39"/>
      <c r="CF958" s="37"/>
      <c r="CG958" s="40"/>
      <c r="CH958" s="114">
        <f t="shared" si="14"/>
        <v>0</v>
      </c>
      <c r="CI958" s="41"/>
      <c r="CJ958" s="34"/>
      <c r="CK958" s="41"/>
      <c r="CL958" s="34"/>
      <c r="CM958" s="41"/>
      <c r="CN958" s="41"/>
      <c r="CO958" s="34"/>
      <c r="CP958" s="41"/>
      <c r="CQ958" s="37"/>
      <c r="CR958" s="40"/>
      <c r="CS958" s="37"/>
      <c r="CT958" s="37" t="s">
        <v>1597</v>
      </c>
      <c r="CV958" s="37"/>
    </row>
    <row r="959" spans="1:100">
      <c r="A959" s="21">
        <v>955</v>
      </c>
      <c r="B959" s="21">
        <f>Beneficiario!C956</f>
        <v>0</v>
      </c>
      <c r="C959" s="41"/>
      <c r="D959" s="37"/>
      <c r="E959" s="40"/>
      <c r="F959" s="77"/>
      <c r="G959" s="77"/>
      <c r="H959" s="37"/>
      <c r="I959" s="37"/>
      <c r="J959" s="37"/>
      <c r="K959" s="37"/>
      <c r="L959" s="37"/>
      <c r="M959" s="32"/>
      <c r="N959" s="41"/>
      <c r="O959" s="77"/>
      <c r="P959" s="77"/>
      <c r="Q959" s="37"/>
      <c r="R959" s="37"/>
      <c r="S959" s="37"/>
      <c r="T959" s="37"/>
      <c r="U959" s="37"/>
      <c r="V959" s="41"/>
      <c r="W959" s="77"/>
      <c r="X959" s="77"/>
      <c r="Y959" s="37"/>
      <c r="Z959" s="37"/>
      <c r="AA959" s="37"/>
      <c r="AB959" s="37"/>
      <c r="AC959" s="37"/>
      <c r="AD959" s="41"/>
      <c r="AE959" s="77"/>
      <c r="AF959" s="77"/>
      <c r="AG959" s="37"/>
      <c r="AH959" s="37"/>
      <c r="AI959" s="37"/>
      <c r="AJ959" s="37"/>
      <c r="AK959" s="37"/>
      <c r="AL959" s="41"/>
      <c r="AM959" s="77"/>
      <c r="AN959" s="77"/>
      <c r="AO959" s="37"/>
      <c r="AP959" s="37"/>
      <c r="AQ959" s="37"/>
      <c r="AR959" s="37"/>
      <c r="AS959" s="37"/>
      <c r="AT959" s="41"/>
      <c r="AU959" s="77"/>
      <c r="AV959" s="77"/>
      <c r="AW959" s="37"/>
      <c r="AX959" s="37"/>
      <c r="AY959" s="37"/>
      <c r="AZ959" s="37"/>
      <c r="BA959" s="37"/>
      <c r="BB959" s="41"/>
      <c r="BC959" s="77"/>
      <c r="BD959" s="77"/>
      <c r="BE959" s="37"/>
      <c r="BF959" s="37"/>
      <c r="BG959" s="37"/>
      <c r="BH959" s="37"/>
      <c r="BI959" s="37"/>
      <c r="BJ959" s="37"/>
      <c r="BK959" s="32"/>
      <c r="BL959" s="32"/>
      <c r="BM959" s="115">
        <f>Familia!AV958</f>
        <v>0</v>
      </c>
      <c r="BN959" s="32"/>
      <c r="BO959" s="115">
        <f>Familia!AW958</f>
        <v>0</v>
      </c>
      <c r="BP959" s="32"/>
      <c r="BQ959" s="115">
        <f>Familia!AX958</f>
        <v>0</v>
      </c>
      <c r="BR959" s="32"/>
      <c r="BS959" s="115">
        <f>Familia!AY958</f>
        <v>0</v>
      </c>
      <c r="BT959" s="32"/>
      <c r="BU959" s="115">
        <f>Familia!AZ958</f>
        <v>0</v>
      </c>
      <c r="BV959" s="32"/>
      <c r="BW959" s="115">
        <f>Familia!BA958</f>
        <v>0</v>
      </c>
      <c r="BX959" s="32"/>
      <c r="BY959" s="32"/>
      <c r="BZ959" s="39"/>
      <c r="CA959" s="39"/>
      <c r="CB959" s="39"/>
      <c r="CC959" s="39"/>
      <c r="CD959" s="39"/>
      <c r="CE959" s="39"/>
      <c r="CF959" s="37"/>
      <c r="CG959" s="40"/>
      <c r="CH959" s="114">
        <f t="shared" si="14"/>
        <v>0</v>
      </c>
      <c r="CI959" s="41"/>
      <c r="CJ959" s="34"/>
      <c r="CK959" s="41"/>
      <c r="CL959" s="34"/>
      <c r="CM959" s="41"/>
      <c r="CN959" s="41"/>
      <c r="CO959" s="34"/>
      <c r="CP959" s="41"/>
      <c r="CQ959" s="37"/>
      <c r="CR959" s="40"/>
      <c r="CS959" s="37"/>
      <c r="CT959" s="37" t="s">
        <v>1597</v>
      </c>
      <c r="CV959" s="37"/>
    </row>
    <row r="960" spans="1:100">
      <c r="A960" s="21">
        <v>956</v>
      </c>
      <c r="B960" s="21">
        <f>Beneficiario!C957</f>
        <v>0</v>
      </c>
      <c r="C960" s="41"/>
      <c r="D960" s="37"/>
      <c r="E960" s="40"/>
      <c r="F960" s="77"/>
      <c r="G960" s="77"/>
      <c r="H960" s="37"/>
      <c r="I960" s="37"/>
      <c r="J960" s="37"/>
      <c r="K960" s="37"/>
      <c r="L960" s="37"/>
      <c r="M960" s="32"/>
      <c r="N960" s="41"/>
      <c r="O960" s="77"/>
      <c r="P960" s="77"/>
      <c r="Q960" s="37"/>
      <c r="R960" s="37"/>
      <c r="S960" s="37"/>
      <c r="T960" s="37"/>
      <c r="U960" s="37"/>
      <c r="V960" s="41"/>
      <c r="W960" s="77"/>
      <c r="X960" s="77"/>
      <c r="Y960" s="37"/>
      <c r="Z960" s="37"/>
      <c r="AA960" s="37"/>
      <c r="AB960" s="37"/>
      <c r="AC960" s="37"/>
      <c r="AD960" s="41"/>
      <c r="AE960" s="77"/>
      <c r="AF960" s="77"/>
      <c r="AG960" s="37"/>
      <c r="AH960" s="37"/>
      <c r="AI960" s="37"/>
      <c r="AJ960" s="37"/>
      <c r="AK960" s="37"/>
      <c r="AL960" s="41"/>
      <c r="AM960" s="77"/>
      <c r="AN960" s="77"/>
      <c r="AO960" s="37"/>
      <c r="AP960" s="37"/>
      <c r="AQ960" s="37"/>
      <c r="AR960" s="37"/>
      <c r="AS960" s="37"/>
      <c r="AT960" s="41"/>
      <c r="AU960" s="77"/>
      <c r="AV960" s="77"/>
      <c r="AW960" s="37"/>
      <c r="AX960" s="37"/>
      <c r="AY960" s="37"/>
      <c r="AZ960" s="37"/>
      <c r="BA960" s="37"/>
      <c r="BB960" s="41"/>
      <c r="BC960" s="77"/>
      <c r="BD960" s="77"/>
      <c r="BE960" s="37"/>
      <c r="BF960" s="37"/>
      <c r="BG960" s="37"/>
      <c r="BH960" s="37"/>
      <c r="BI960" s="37"/>
      <c r="BJ960" s="37"/>
      <c r="BK960" s="32"/>
      <c r="BL960" s="32"/>
      <c r="BM960" s="115">
        <f>Familia!AV959</f>
        <v>0</v>
      </c>
      <c r="BN960" s="32"/>
      <c r="BO960" s="115">
        <f>Familia!AW959</f>
        <v>0</v>
      </c>
      <c r="BP960" s="32"/>
      <c r="BQ960" s="115">
        <f>Familia!AX959</f>
        <v>0</v>
      </c>
      <c r="BR960" s="32"/>
      <c r="BS960" s="115">
        <f>Familia!AY959</f>
        <v>0</v>
      </c>
      <c r="BT960" s="32"/>
      <c r="BU960" s="115">
        <f>Familia!AZ959</f>
        <v>0</v>
      </c>
      <c r="BV960" s="32"/>
      <c r="BW960" s="115">
        <f>Familia!BA959</f>
        <v>0</v>
      </c>
      <c r="BX960" s="32"/>
      <c r="BY960" s="32"/>
      <c r="BZ960" s="39"/>
      <c r="CA960" s="39"/>
      <c r="CB960" s="39"/>
      <c r="CC960" s="39"/>
      <c r="CD960" s="39"/>
      <c r="CE960" s="39"/>
      <c r="CF960" s="37"/>
      <c r="CG960" s="40"/>
      <c r="CH960" s="114">
        <f t="shared" si="14"/>
        <v>0</v>
      </c>
      <c r="CI960" s="41"/>
      <c r="CJ960" s="34"/>
      <c r="CK960" s="41"/>
      <c r="CL960" s="34"/>
      <c r="CM960" s="41"/>
      <c r="CN960" s="41"/>
      <c r="CO960" s="34"/>
      <c r="CP960" s="41"/>
      <c r="CQ960" s="37"/>
      <c r="CR960" s="40"/>
      <c r="CS960" s="37"/>
      <c r="CT960" s="37" t="s">
        <v>1597</v>
      </c>
      <c r="CV960" s="37"/>
    </row>
    <row r="961" spans="1:100">
      <c r="A961" s="21">
        <v>957</v>
      </c>
      <c r="B961" s="21">
        <f>Beneficiario!C958</f>
        <v>0</v>
      </c>
      <c r="C961" s="41"/>
      <c r="D961" s="37"/>
      <c r="E961" s="40"/>
      <c r="F961" s="77"/>
      <c r="G961" s="77"/>
      <c r="H961" s="37"/>
      <c r="I961" s="37"/>
      <c r="J961" s="37"/>
      <c r="K961" s="37"/>
      <c r="L961" s="37"/>
      <c r="M961" s="32"/>
      <c r="N961" s="41"/>
      <c r="O961" s="77"/>
      <c r="P961" s="77"/>
      <c r="Q961" s="37"/>
      <c r="R961" s="37"/>
      <c r="S961" s="37"/>
      <c r="T961" s="37"/>
      <c r="U961" s="37"/>
      <c r="V961" s="41"/>
      <c r="W961" s="77"/>
      <c r="X961" s="77"/>
      <c r="Y961" s="37"/>
      <c r="Z961" s="37"/>
      <c r="AA961" s="37"/>
      <c r="AB961" s="37"/>
      <c r="AC961" s="37"/>
      <c r="AD961" s="41"/>
      <c r="AE961" s="77"/>
      <c r="AF961" s="77"/>
      <c r="AG961" s="37"/>
      <c r="AH961" s="37"/>
      <c r="AI961" s="37"/>
      <c r="AJ961" s="37"/>
      <c r="AK961" s="37"/>
      <c r="AL961" s="41"/>
      <c r="AM961" s="77"/>
      <c r="AN961" s="77"/>
      <c r="AO961" s="37"/>
      <c r="AP961" s="37"/>
      <c r="AQ961" s="37"/>
      <c r="AR961" s="37"/>
      <c r="AS961" s="37"/>
      <c r="AT961" s="41"/>
      <c r="AU961" s="77"/>
      <c r="AV961" s="77"/>
      <c r="AW961" s="37"/>
      <c r="AX961" s="37"/>
      <c r="AY961" s="37"/>
      <c r="AZ961" s="37"/>
      <c r="BA961" s="37"/>
      <c r="BB961" s="41"/>
      <c r="BC961" s="77"/>
      <c r="BD961" s="77"/>
      <c r="BE961" s="37"/>
      <c r="BF961" s="37"/>
      <c r="BG961" s="37"/>
      <c r="BH961" s="37"/>
      <c r="BI961" s="37"/>
      <c r="BJ961" s="37"/>
      <c r="BK961" s="32"/>
      <c r="BL961" s="32"/>
      <c r="BM961" s="115">
        <f>Familia!AV960</f>
        <v>0</v>
      </c>
      <c r="BN961" s="32"/>
      <c r="BO961" s="115">
        <f>Familia!AW960</f>
        <v>0</v>
      </c>
      <c r="BP961" s="32"/>
      <c r="BQ961" s="115">
        <f>Familia!AX960</f>
        <v>0</v>
      </c>
      <c r="BR961" s="32"/>
      <c r="BS961" s="115">
        <f>Familia!AY960</f>
        <v>0</v>
      </c>
      <c r="BT961" s="32"/>
      <c r="BU961" s="115">
        <f>Familia!AZ960</f>
        <v>0</v>
      </c>
      <c r="BV961" s="32"/>
      <c r="BW961" s="115">
        <f>Familia!BA960</f>
        <v>0</v>
      </c>
      <c r="BX961" s="32"/>
      <c r="BY961" s="32"/>
      <c r="BZ961" s="39"/>
      <c r="CA961" s="39"/>
      <c r="CB961" s="39"/>
      <c r="CC961" s="39"/>
      <c r="CD961" s="39"/>
      <c r="CE961" s="39"/>
      <c r="CF961" s="37"/>
      <c r="CG961" s="40"/>
      <c r="CH961" s="114">
        <f t="shared" si="14"/>
        <v>0</v>
      </c>
      <c r="CI961" s="41"/>
      <c r="CJ961" s="34"/>
      <c r="CK961" s="41"/>
      <c r="CL961" s="34"/>
      <c r="CM961" s="41"/>
      <c r="CN961" s="41"/>
      <c r="CO961" s="34"/>
      <c r="CP961" s="41"/>
      <c r="CQ961" s="37"/>
      <c r="CR961" s="40"/>
      <c r="CS961" s="37"/>
      <c r="CT961" s="37" t="s">
        <v>1597</v>
      </c>
      <c r="CV961" s="37"/>
    </row>
    <row r="962" spans="1:100">
      <c r="A962" s="21">
        <v>958</v>
      </c>
      <c r="B962" s="21">
        <f>Beneficiario!C959</f>
        <v>0</v>
      </c>
      <c r="C962" s="41"/>
      <c r="D962" s="37"/>
      <c r="E962" s="40"/>
      <c r="F962" s="77"/>
      <c r="G962" s="77"/>
      <c r="H962" s="37"/>
      <c r="I962" s="37"/>
      <c r="J962" s="37"/>
      <c r="K962" s="37"/>
      <c r="L962" s="37"/>
      <c r="M962" s="32"/>
      <c r="N962" s="41"/>
      <c r="O962" s="77"/>
      <c r="P962" s="77"/>
      <c r="Q962" s="37"/>
      <c r="R962" s="37"/>
      <c r="S962" s="37"/>
      <c r="T962" s="37"/>
      <c r="U962" s="37"/>
      <c r="V962" s="41"/>
      <c r="W962" s="77"/>
      <c r="X962" s="77"/>
      <c r="Y962" s="37"/>
      <c r="Z962" s="37"/>
      <c r="AA962" s="37"/>
      <c r="AB962" s="37"/>
      <c r="AC962" s="37"/>
      <c r="AD962" s="41"/>
      <c r="AE962" s="77"/>
      <c r="AF962" s="77"/>
      <c r="AG962" s="37"/>
      <c r="AH962" s="37"/>
      <c r="AI962" s="37"/>
      <c r="AJ962" s="37"/>
      <c r="AK962" s="37"/>
      <c r="AL962" s="41"/>
      <c r="AM962" s="77"/>
      <c r="AN962" s="77"/>
      <c r="AO962" s="37"/>
      <c r="AP962" s="37"/>
      <c r="AQ962" s="37"/>
      <c r="AR962" s="37"/>
      <c r="AS962" s="37"/>
      <c r="AT962" s="41"/>
      <c r="AU962" s="77"/>
      <c r="AV962" s="77"/>
      <c r="AW962" s="37"/>
      <c r="AX962" s="37"/>
      <c r="AY962" s="37"/>
      <c r="AZ962" s="37"/>
      <c r="BA962" s="37"/>
      <c r="BB962" s="41"/>
      <c r="BC962" s="77"/>
      <c r="BD962" s="77"/>
      <c r="BE962" s="37"/>
      <c r="BF962" s="37"/>
      <c r="BG962" s="37"/>
      <c r="BH962" s="37"/>
      <c r="BI962" s="37"/>
      <c r="BJ962" s="37"/>
      <c r="BK962" s="32"/>
      <c r="BL962" s="32"/>
      <c r="BM962" s="115">
        <f>Familia!AV961</f>
        <v>0</v>
      </c>
      <c r="BN962" s="32"/>
      <c r="BO962" s="115">
        <f>Familia!AW961</f>
        <v>0</v>
      </c>
      <c r="BP962" s="32"/>
      <c r="BQ962" s="115">
        <f>Familia!AX961</f>
        <v>0</v>
      </c>
      <c r="BR962" s="32"/>
      <c r="BS962" s="115">
        <f>Familia!AY961</f>
        <v>0</v>
      </c>
      <c r="BT962" s="32"/>
      <c r="BU962" s="115">
        <f>Familia!AZ961</f>
        <v>0</v>
      </c>
      <c r="BV962" s="32"/>
      <c r="BW962" s="115">
        <f>Familia!BA961</f>
        <v>0</v>
      </c>
      <c r="BX962" s="32"/>
      <c r="BY962" s="32"/>
      <c r="BZ962" s="39"/>
      <c r="CA962" s="39"/>
      <c r="CB962" s="39"/>
      <c r="CC962" s="39"/>
      <c r="CD962" s="39"/>
      <c r="CE962" s="39"/>
      <c r="CF962" s="37"/>
      <c r="CG962" s="40"/>
      <c r="CH962" s="114">
        <f t="shared" si="14"/>
        <v>0</v>
      </c>
      <c r="CI962" s="41"/>
      <c r="CJ962" s="34"/>
      <c r="CK962" s="41"/>
      <c r="CL962" s="34"/>
      <c r="CM962" s="41"/>
      <c r="CN962" s="41"/>
      <c r="CO962" s="34"/>
      <c r="CP962" s="41"/>
      <c r="CQ962" s="37"/>
      <c r="CR962" s="40"/>
      <c r="CS962" s="37"/>
      <c r="CT962" s="37" t="s">
        <v>1597</v>
      </c>
      <c r="CV962" s="37"/>
    </row>
    <row r="963" spans="1:100">
      <c r="A963" s="21">
        <v>959</v>
      </c>
      <c r="B963" s="21">
        <f>Beneficiario!C960</f>
        <v>0</v>
      </c>
      <c r="C963" s="41"/>
      <c r="D963" s="37"/>
      <c r="E963" s="40"/>
      <c r="F963" s="77"/>
      <c r="G963" s="77"/>
      <c r="H963" s="37"/>
      <c r="I963" s="37"/>
      <c r="J963" s="37"/>
      <c r="K963" s="37"/>
      <c r="L963" s="37"/>
      <c r="M963" s="32"/>
      <c r="N963" s="41"/>
      <c r="O963" s="77"/>
      <c r="P963" s="77"/>
      <c r="Q963" s="37"/>
      <c r="R963" s="37"/>
      <c r="S963" s="37"/>
      <c r="T963" s="37"/>
      <c r="U963" s="37"/>
      <c r="V963" s="41"/>
      <c r="W963" s="77"/>
      <c r="X963" s="77"/>
      <c r="Y963" s="37"/>
      <c r="Z963" s="37"/>
      <c r="AA963" s="37"/>
      <c r="AB963" s="37"/>
      <c r="AC963" s="37"/>
      <c r="AD963" s="41"/>
      <c r="AE963" s="77"/>
      <c r="AF963" s="77"/>
      <c r="AG963" s="37"/>
      <c r="AH963" s="37"/>
      <c r="AI963" s="37"/>
      <c r="AJ963" s="37"/>
      <c r="AK963" s="37"/>
      <c r="AL963" s="41"/>
      <c r="AM963" s="77"/>
      <c r="AN963" s="77"/>
      <c r="AO963" s="37"/>
      <c r="AP963" s="37"/>
      <c r="AQ963" s="37"/>
      <c r="AR963" s="37"/>
      <c r="AS963" s="37"/>
      <c r="AT963" s="41"/>
      <c r="AU963" s="77"/>
      <c r="AV963" s="77"/>
      <c r="AW963" s="37"/>
      <c r="AX963" s="37"/>
      <c r="AY963" s="37"/>
      <c r="AZ963" s="37"/>
      <c r="BA963" s="37"/>
      <c r="BB963" s="41"/>
      <c r="BC963" s="77"/>
      <c r="BD963" s="77"/>
      <c r="BE963" s="37"/>
      <c r="BF963" s="37"/>
      <c r="BG963" s="37"/>
      <c r="BH963" s="37"/>
      <c r="BI963" s="37"/>
      <c r="BJ963" s="37"/>
      <c r="BK963" s="32"/>
      <c r="BL963" s="32"/>
      <c r="BM963" s="115">
        <f>Familia!AV962</f>
        <v>0</v>
      </c>
      <c r="BN963" s="32"/>
      <c r="BO963" s="115">
        <f>Familia!AW962</f>
        <v>0</v>
      </c>
      <c r="BP963" s="32"/>
      <c r="BQ963" s="115">
        <f>Familia!AX962</f>
        <v>0</v>
      </c>
      <c r="BR963" s="32"/>
      <c r="BS963" s="115">
        <f>Familia!AY962</f>
        <v>0</v>
      </c>
      <c r="BT963" s="32"/>
      <c r="BU963" s="115">
        <f>Familia!AZ962</f>
        <v>0</v>
      </c>
      <c r="BV963" s="32"/>
      <c r="BW963" s="115">
        <f>Familia!BA962</f>
        <v>0</v>
      </c>
      <c r="BX963" s="32"/>
      <c r="BY963" s="32"/>
      <c r="BZ963" s="39"/>
      <c r="CA963" s="39"/>
      <c r="CB963" s="39"/>
      <c r="CC963" s="39"/>
      <c r="CD963" s="39"/>
      <c r="CE963" s="39"/>
      <c r="CF963" s="37"/>
      <c r="CG963" s="40"/>
      <c r="CH963" s="114">
        <f t="shared" si="14"/>
        <v>0</v>
      </c>
      <c r="CI963" s="41"/>
      <c r="CJ963" s="34"/>
      <c r="CK963" s="41"/>
      <c r="CL963" s="34"/>
      <c r="CM963" s="41"/>
      <c r="CN963" s="41"/>
      <c r="CO963" s="34"/>
      <c r="CP963" s="41"/>
      <c r="CQ963" s="37"/>
      <c r="CR963" s="40"/>
      <c r="CS963" s="37"/>
      <c r="CT963" s="37" t="s">
        <v>1597</v>
      </c>
      <c r="CV963" s="37"/>
    </row>
    <row r="964" spans="1:100">
      <c r="A964" s="21">
        <v>960</v>
      </c>
      <c r="B964" s="21">
        <f>Beneficiario!C961</f>
        <v>0</v>
      </c>
      <c r="C964" s="41"/>
      <c r="D964" s="37"/>
      <c r="E964" s="40"/>
      <c r="F964" s="77"/>
      <c r="G964" s="77"/>
      <c r="H964" s="37"/>
      <c r="I964" s="37"/>
      <c r="J964" s="37"/>
      <c r="K964" s="37"/>
      <c r="L964" s="37"/>
      <c r="M964" s="32"/>
      <c r="N964" s="41"/>
      <c r="O964" s="77"/>
      <c r="P964" s="77"/>
      <c r="Q964" s="37"/>
      <c r="R964" s="37"/>
      <c r="S964" s="37"/>
      <c r="T964" s="37"/>
      <c r="U964" s="37"/>
      <c r="V964" s="41"/>
      <c r="W964" s="77"/>
      <c r="X964" s="77"/>
      <c r="Y964" s="37"/>
      <c r="Z964" s="37"/>
      <c r="AA964" s="37"/>
      <c r="AB964" s="37"/>
      <c r="AC964" s="37"/>
      <c r="AD964" s="41"/>
      <c r="AE964" s="77"/>
      <c r="AF964" s="77"/>
      <c r="AG964" s="37"/>
      <c r="AH964" s="37"/>
      <c r="AI964" s="37"/>
      <c r="AJ964" s="37"/>
      <c r="AK964" s="37"/>
      <c r="AL964" s="41"/>
      <c r="AM964" s="77"/>
      <c r="AN964" s="77"/>
      <c r="AO964" s="37"/>
      <c r="AP964" s="37"/>
      <c r="AQ964" s="37"/>
      <c r="AR964" s="37"/>
      <c r="AS964" s="37"/>
      <c r="AT964" s="41"/>
      <c r="AU964" s="77"/>
      <c r="AV964" s="77"/>
      <c r="AW964" s="37"/>
      <c r="AX964" s="37"/>
      <c r="AY964" s="37"/>
      <c r="AZ964" s="37"/>
      <c r="BA964" s="37"/>
      <c r="BB964" s="41"/>
      <c r="BC964" s="77"/>
      <c r="BD964" s="77"/>
      <c r="BE964" s="37"/>
      <c r="BF964" s="37"/>
      <c r="BG964" s="37"/>
      <c r="BH964" s="37"/>
      <c r="BI964" s="37"/>
      <c r="BJ964" s="37"/>
      <c r="BK964" s="32"/>
      <c r="BL964" s="32"/>
      <c r="BM964" s="115">
        <f>Familia!AV963</f>
        <v>0</v>
      </c>
      <c r="BN964" s="32"/>
      <c r="BO964" s="115">
        <f>Familia!AW963</f>
        <v>0</v>
      </c>
      <c r="BP964" s="32"/>
      <c r="BQ964" s="115">
        <f>Familia!AX963</f>
        <v>0</v>
      </c>
      <c r="BR964" s="32"/>
      <c r="BS964" s="115">
        <f>Familia!AY963</f>
        <v>0</v>
      </c>
      <c r="BT964" s="32"/>
      <c r="BU964" s="115">
        <f>Familia!AZ963</f>
        <v>0</v>
      </c>
      <c r="BV964" s="32"/>
      <c r="BW964" s="115">
        <f>Familia!BA963</f>
        <v>0</v>
      </c>
      <c r="BX964" s="32"/>
      <c r="BY964" s="32"/>
      <c r="BZ964" s="39"/>
      <c r="CA964" s="39"/>
      <c r="CB964" s="39"/>
      <c r="CC964" s="39"/>
      <c r="CD964" s="39"/>
      <c r="CE964" s="39"/>
      <c r="CF964" s="37"/>
      <c r="CG964" s="40"/>
      <c r="CH964" s="114">
        <f t="shared" si="14"/>
        <v>0</v>
      </c>
      <c r="CI964" s="41"/>
      <c r="CJ964" s="34"/>
      <c r="CK964" s="41"/>
      <c r="CL964" s="34"/>
      <c r="CM964" s="41"/>
      <c r="CN964" s="41"/>
      <c r="CO964" s="34"/>
      <c r="CP964" s="41"/>
      <c r="CQ964" s="37"/>
      <c r="CR964" s="40"/>
      <c r="CS964" s="37"/>
      <c r="CT964" s="37" t="s">
        <v>1597</v>
      </c>
      <c r="CV964" s="37"/>
    </row>
    <row r="965" spans="1:100">
      <c r="A965" s="21">
        <v>961</v>
      </c>
      <c r="B965" s="21">
        <f>Beneficiario!C962</f>
        <v>0</v>
      </c>
      <c r="C965" s="41"/>
      <c r="D965" s="37"/>
      <c r="E965" s="40"/>
      <c r="F965" s="77"/>
      <c r="G965" s="77"/>
      <c r="H965" s="37"/>
      <c r="I965" s="37"/>
      <c r="J965" s="37"/>
      <c r="K965" s="37"/>
      <c r="L965" s="37"/>
      <c r="M965" s="32"/>
      <c r="N965" s="41"/>
      <c r="O965" s="77"/>
      <c r="P965" s="77"/>
      <c r="Q965" s="37"/>
      <c r="R965" s="37"/>
      <c r="S965" s="37"/>
      <c r="T965" s="37"/>
      <c r="U965" s="37"/>
      <c r="V965" s="41"/>
      <c r="W965" s="77"/>
      <c r="X965" s="77"/>
      <c r="Y965" s="37"/>
      <c r="Z965" s="37"/>
      <c r="AA965" s="37"/>
      <c r="AB965" s="37"/>
      <c r="AC965" s="37"/>
      <c r="AD965" s="41"/>
      <c r="AE965" s="77"/>
      <c r="AF965" s="77"/>
      <c r="AG965" s="37"/>
      <c r="AH965" s="37"/>
      <c r="AI965" s="37"/>
      <c r="AJ965" s="37"/>
      <c r="AK965" s="37"/>
      <c r="AL965" s="41"/>
      <c r="AM965" s="77"/>
      <c r="AN965" s="77"/>
      <c r="AO965" s="37"/>
      <c r="AP965" s="37"/>
      <c r="AQ965" s="37"/>
      <c r="AR965" s="37"/>
      <c r="AS965" s="37"/>
      <c r="AT965" s="41"/>
      <c r="AU965" s="77"/>
      <c r="AV965" s="77"/>
      <c r="AW965" s="37"/>
      <c r="AX965" s="37"/>
      <c r="AY965" s="37"/>
      <c r="AZ965" s="37"/>
      <c r="BA965" s="37"/>
      <c r="BB965" s="41"/>
      <c r="BC965" s="77"/>
      <c r="BD965" s="77"/>
      <c r="BE965" s="37"/>
      <c r="BF965" s="37"/>
      <c r="BG965" s="37"/>
      <c r="BH965" s="37"/>
      <c r="BI965" s="37"/>
      <c r="BJ965" s="37"/>
      <c r="BK965" s="32"/>
      <c r="BL965" s="32"/>
      <c r="BM965" s="115">
        <f>Familia!AV964</f>
        <v>0</v>
      </c>
      <c r="BN965" s="32"/>
      <c r="BO965" s="115">
        <f>Familia!AW964</f>
        <v>0</v>
      </c>
      <c r="BP965" s="32"/>
      <c r="BQ965" s="115">
        <f>Familia!AX964</f>
        <v>0</v>
      </c>
      <c r="BR965" s="32"/>
      <c r="BS965" s="115">
        <f>Familia!AY964</f>
        <v>0</v>
      </c>
      <c r="BT965" s="32"/>
      <c r="BU965" s="115">
        <f>Familia!AZ964</f>
        <v>0</v>
      </c>
      <c r="BV965" s="32"/>
      <c r="BW965" s="115">
        <f>Familia!BA964</f>
        <v>0</v>
      </c>
      <c r="BX965" s="32"/>
      <c r="BY965" s="32"/>
      <c r="BZ965" s="39"/>
      <c r="CA965" s="39"/>
      <c r="CB965" s="39"/>
      <c r="CC965" s="39"/>
      <c r="CD965" s="39"/>
      <c r="CE965" s="39"/>
      <c r="CF965" s="37"/>
      <c r="CG965" s="40"/>
      <c r="CH965" s="114">
        <f t="shared" si="14"/>
        <v>0</v>
      </c>
      <c r="CI965" s="41"/>
      <c r="CJ965" s="34"/>
      <c r="CK965" s="41"/>
      <c r="CL965" s="34"/>
      <c r="CM965" s="41"/>
      <c r="CN965" s="41"/>
      <c r="CO965" s="34"/>
      <c r="CP965" s="41"/>
      <c r="CQ965" s="37"/>
      <c r="CR965" s="40"/>
      <c r="CS965" s="37"/>
      <c r="CT965" s="37" t="s">
        <v>1597</v>
      </c>
      <c r="CV965" s="37"/>
    </row>
    <row r="966" spans="1:100">
      <c r="A966" s="21">
        <v>962</v>
      </c>
      <c r="B966" s="21">
        <f>Beneficiario!C963</f>
        <v>0</v>
      </c>
      <c r="C966" s="41"/>
      <c r="D966" s="37"/>
      <c r="E966" s="40"/>
      <c r="F966" s="77"/>
      <c r="G966" s="77"/>
      <c r="H966" s="37"/>
      <c r="I966" s="37"/>
      <c r="J966" s="37"/>
      <c r="K966" s="37"/>
      <c r="L966" s="37"/>
      <c r="M966" s="32"/>
      <c r="N966" s="41"/>
      <c r="O966" s="77"/>
      <c r="P966" s="77"/>
      <c r="Q966" s="37"/>
      <c r="R966" s="37"/>
      <c r="S966" s="37"/>
      <c r="T966" s="37"/>
      <c r="U966" s="37"/>
      <c r="V966" s="41"/>
      <c r="W966" s="77"/>
      <c r="X966" s="77"/>
      <c r="Y966" s="37"/>
      <c r="Z966" s="37"/>
      <c r="AA966" s="37"/>
      <c r="AB966" s="37"/>
      <c r="AC966" s="37"/>
      <c r="AD966" s="41"/>
      <c r="AE966" s="77"/>
      <c r="AF966" s="77"/>
      <c r="AG966" s="37"/>
      <c r="AH966" s="37"/>
      <c r="AI966" s="37"/>
      <c r="AJ966" s="37"/>
      <c r="AK966" s="37"/>
      <c r="AL966" s="41"/>
      <c r="AM966" s="77"/>
      <c r="AN966" s="77"/>
      <c r="AO966" s="37"/>
      <c r="AP966" s="37"/>
      <c r="AQ966" s="37"/>
      <c r="AR966" s="37"/>
      <c r="AS966" s="37"/>
      <c r="AT966" s="41"/>
      <c r="AU966" s="77"/>
      <c r="AV966" s="77"/>
      <c r="AW966" s="37"/>
      <c r="AX966" s="37"/>
      <c r="AY966" s="37"/>
      <c r="AZ966" s="37"/>
      <c r="BA966" s="37"/>
      <c r="BB966" s="41"/>
      <c r="BC966" s="77"/>
      <c r="BD966" s="77"/>
      <c r="BE966" s="37"/>
      <c r="BF966" s="37"/>
      <c r="BG966" s="37"/>
      <c r="BH966" s="37"/>
      <c r="BI966" s="37"/>
      <c r="BJ966" s="37"/>
      <c r="BK966" s="32"/>
      <c r="BL966" s="32"/>
      <c r="BM966" s="115">
        <f>Familia!AV965</f>
        <v>0</v>
      </c>
      <c r="BN966" s="32"/>
      <c r="BO966" s="115">
        <f>Familia!AW965</f>
        <v>0</v>
      </c>
      <c r="BP966" s="32"/>
      <c r="BQ966" s="115">
        <f>Familia!AX965</f>
        <v>0</v>
      </c>
      <c r="BR966" s="32"/>
      <c r="BS966" s="115">
        <f>Familia!AY965</f>
        <v>0</v>
      </c>
      <c r="BT966" s="32"/>
      <c r="BU966" s="115">
        <f>Familia!AZ965</f>
        <v>0</v>
      </c>
      <c r="BV966" s="32"/>
      <c r="BW966" s="115">
        <f>Familia!BA965</f>
        <v>0</v>
      </c>
      <c r="BX966" s="32"/>
      <c r="BY966" s="32"/>
      <c r="BZ966" s="39"/>
      <c r="CA966" s="39"/>
      <c r="CB966" s="39"/>
      <c r="CC966" s="39"/>
      <c r="CD966" s="39"/>
      <c r="CE966" s="39"/>
      <c r="CF966" s="37"/>
      <c r="CG966" s="40"/>
      <c r="CH966" s="114">
        <f t="shared" ref="CH966:CH1000" si="15">CG966-E966</f>
        <v>0</v>
      </c>
      <c r="CI966" s="41"/>
      <c r="CJ966" s="34"/>
      <c r="CK966" s="41"/>
      <c r="CL966" s="34"/>
      <c r="CM966" s="41"/>
      <c r="CN966" s="41"/>
      <c r="CO966" s="34"/>
      <c r="CP966" s="41"/>
      <c r="CQ966" s="37"/>
      <c r="CR966" s="40"/>
      <c r="CS966" s="37"/>
      <c r="CT966" s="37" t="s">
        <v>1597</v>
      </c>
      <c r="CV966" s="37"/>
    </row>
    <row r="967" spans="1:100">
      <c r="A967" s="21">
        <v>963</v>
      </c>
      <c r="B967" s="21">
        <f>Beneficiario!C964</f>
        <v>0</v>
      </c>
      <c r="C967" s="41"/>
      <c r="D967" s="37"/>
      <c r="E967" s="40"/>
      <c r="F967" s="77"/>
      <c r="G967" s="77"/>
      <c r="H967" s="37"/>
      <c r="I967" s="37"/>
      <c r="J967" s="37"/>
      <c r="K967" s="37"/>
      <c r="L967" s="37"/>
      <c r="M967" s="32"/>
      <c r="N967" s="41"/>
      <c r="O967" s="77"/>
      <c r="P967" s="77"/>
      <c r="Q967" s="37"/>
      <c r="R967" s="37"/>
      <c r="S967" s="37"/>
      <c r="T967" s="37"/>
      <c r="U967" s="37"/>
      <c r="V967" s="41"/>
      <c r="W967" s="77"/>
      <c r="X967" s="77"/>
      <c r="Y967" s="37"/>
      <c r="Z967" s="37"/>
      <c r="AA967" s="37"/>
      <c r="AB967" s="37"/>
      <c r="AC967" s="37"/>
      <c r="AD967" s="41"/>
      <c r="AE967" s="77"/>
      <c r="AF967" s="77"/>
      <c r="AG967" s="37"/>
      <c r="AH967" s="37"/>
      <c r="AI967" s="37"/>
      <c r="AJ967" s="37"/>
      <c r="AK967" s="37"/>
      <c r="AL967" s="41"/>
      <c r="AM967" s="77"/>
      <c r="AN967" s="77"/>
      <c r="AO967" s="37"/>
      <c r="AP967" s="37"/>
      <c r="AQ967" s="37"/>
      <c r="AR967" s="37"/>
      <c r="AS967" s="37"/>
      <c r="AT967" s="41"/>
      <c r="AU967" s="77"/>
      <c r="AV967" s="77"/>
      <c r="AW967" s="37"/>
      <c r="AX967" s="37"/>
      <c r="AY967" s="37"/>
      <c r="AZ967" s="37"/>
      <c r="BA967" s="37"/>
      <c r="BB967" s="41"/>
      <c r="BC967" s="77"/>
      <c r="BD967" s="77"/>
      <c r="BE967" s="37"/>
      <c r="BF967" s="37"/>
      <c r="BG967" s="37"/>
      <c r="BH967" s="37"/>
      <c r="BI967" s="37"/>
      <c r="BJ967" s="37"/>
      <c r="BK967" s="32"/>
      <c r="BL967" s="32"/>
      <c r="BM967" s="115">
        <f>Familia!AV966</f>
        <v>0</v>
      </c>
      <c r="BN967" s="32"/>
      <c r="BO967" s="115">
        <f>Familia!AW966</f>
        <v>0</v>
      </c>
      <c r="BP967" s="32"/>
      <c r="BQ967" s="115">
        <f>Familia!AX966</f>
        <v>0</v>
      </c>
      <c r="BR967" s="32"/>
      <c r="BS967" s="115">
        <f>Familia!AY966</f>
        <v>0</v>
      </c>
      <c r="BT967" s="32"/>
      <c r="BU967" s="115">
        <f>Familia!AZ966</f>
        <v>0</v>
      </c>
      <c r="BV967" s="32"/>
      <c r="BW967" s="115">
        <f>Familia!BA966</f>
        <v>0</v>
      </c>
      <c r="BX967" s="32"/>
      <c r="BY967" s="32"/>
      <c r="BZ967" s="39"/>
      <c r="CA967" s="39"/>
      <c r="CB967" s="39"/>
      <c r="CC967" s="39"/>
      <c r="CD967" s="39"/>
      <c r="CE967" s="39"/>
      <c r="CF967" s="37"/>
      <c r="CG967" s="40"/>
      <c r="CH967" s="114">
        <f t="shared" si="15"/>
        <v>0</v>
      </c>
      <c r="CI967" s="41"/>
      <c r="CJ967" s="34"/>
      <c r="CK967" s="41"/>
      <c r="CL967" s="34"/>
      <c r="CM967" s="41"/>
      <c r="CN967" s="41"/>
      <c r="CO967" s="34"/>
      <c r="CP967" s="41"/>
      <c r="CQ967" s="37"/>
      <c r="CR967" s="40"/>
      <c r="CS967" s="37"/>
      <c r="CT967" s="37" t="s">
        <v>1597</v>
      </c>
      <c r="CV967" s="37"/>
    </row>
    <row r="968" spans="1:100">
      <c r="A968" s="21">
        <v>964</v>
      </c>
      <c r="B968" s="21">
        <f>Beneficiario!C965</f>
        <v>0</v>
      </c>
      <c r="C968" s="41"/>
      <c r="D968" s="37"/>
      <c r="E968" s="40"/>
      <c r="F968" s="77"/>
      <c r="G968" s="77"/>
      <c r="H968" s="37"/>
      <c r="I968" s="37"/>
      <c r="J968" s="37"/>
      <c r="K968" s="37"/>
      <c r="L968" s="37"/>
      <c r="M968" s="32"/>
      <c r="N968" s="41"/>
      <c r="O968" s="77"/>
      <c r="P968" s="77"/>
      <c r="Q968" s="37"/>
      <c r="R968" s="37"/>
      <c r="S968" s="37"/>
      <c r="T968" s="37"/>
      <c r="U968" s="37"/>
      <c r="V968" s="41"/>
      <c r="W968" s="77"/>
      <c r="X968" s="77"/>
      <c r="Y968" s="37"/>
      <c r="Z968" s="37"/>
      <c r="AA968" s="37"/>
      <c r="AB968" s="37"/>
      <c r="AC968" s="37"/>
      <c r="AD968" s="41"/>
      <c r="AE968" s="77"/>
      <c r="AF968" s="77"/>
      <c r="AG968" s="37"/>
      <c r="AH968" s="37"/>
      <c r="AI968" s="37"/>
      <c r="AJ968" s="37"/>
      <c r="AK968" s="37"/>
      <c r="AL968" s="41"/>
      <c r="AM968" s="77"/>
      <c r="AN968" s="77"/>
      <c r="AO968" s="37"/>
      <c r="AP968" s="37"/>
      <c r="AQ968" s="37"/>
      <c r="AR968" s="37"/>
      <c r="AS968" s="37"/>
      <c r="AT968" s="41"/>
      <c r="AU968" s="77"/>
      <c r="AV968" s="77"/>
      <c r="AW968" s="37"/>
      <c r="AX968" s="37"/>
      <c r="AY968" s="37"/>
      <c r="AZ968" s="37"/>
      <c r="BA968" s="37"/>
      <c r="BB968" s="41"/>
      <c r="BC968" s="77"/>
      <c r="BD968" s="77"/>
      <c r="BE968" s="37"/>
      <c r="BF968" s="37"/>
      <c r="BG968" s="37"/>
      <c r="BH968" s="37"/>
      <c r="BI968" s="37"/>
      <c r="BJ968" s="37"/>
      <c r="BK968" s="32"/>
      <c r="BL968" s="32"/>
      <c r="BM968" s="115">
        <f>Familia!AV967</f>
        <v>0</v>
      </c>
      <c r="BN968" s="32"/>
      <c r="BO968" s="115">
        <f>Familia!AW967</f>
        <v>0</v>
      </c>
      <c r="BP968" s="32"/>
      <c r="BQ968" s="115">
        <f>Familia!AX967</f>
        <v>0</v>
      </c>
      <c r="BR968" s="32"/>
      <c r="BS968" s="115">
        <f>Familia!AY967</f>
        <v>0</v>
      </c>
      <c r="BT968" s="32"/>
      <c r="BU968" s="115">
        <f>Familia!AZ967</f>
        <v>0</v>
      </c>
      <c r="BV968" s="32"/>
      <c r="BW968" s="115">
        <f>Familia!BA967</f>
        <v>0</v>
      </c>
      <c r="BX968" s="32"/>
      <c r="BY968" s="32"/>
      <c r="BZ968" s="39"/>
      <c r="CA968" s="39"/>
      <c r="CB968" s="39"/>
      <c r="CC968" s="39"/>
      <c r="CD968" s="39"/>
      <c r="CE968" s="39"/>
      <c r="CF968" s="37"/>
      <c r="CG968" s="40"/>
      <c r="CH968" s="114">
        <f t="shared" si="15"/>
        <v>0</v>
      </c>
      <c r="CI968" s="41"/>
      <c r="CJ968" s="34"/>
      <c r="CK968" s="41"/>
      <c r="CL968" s="34"/>
      <c r="CM968" s="41"/>
      <c r="CN968" s="41"/>
      <c r="CO968" s="34"/>
      <c r="CP968" s="41"/>
      <c r="CQ968" s="37"/>
      <c r="CR968" s="40"/>
      <c r="CS968" s="37"/>
      <c r="CT968" s="37" t="s">
        <v>1597</v>
      </c>
      <c r="CV968" s="37"/>
    </row>
    <row r="969" spans="1:100">
      <c r="A969" s="21">
        <v>965</v>
      </c>
      <c r="B969" s="21">
        <f>Beneficiario!C966</f>
        <v>0</v>
      </c>
      <c r="C969" s="41"/>
      <c r="D969" s="37"/>
      <c r="E969" s="40"/>
      <c r="F969" s="77"/>
      <c r="G969" s="77"/>
      <c r="H969" s="37"/>
      <c r="I969" s="37"/>
      <c r="J969" s="37"/>
      <c r="K969" s="37"/>
      <c r="L969" s="37"/>
      <c r="M969" s="32"/>
      <c r="N969" s="41"/>
      <c r="O969" s="77"/>
      <c r="P969" s="77"/>
      <c r="Q969" s="37"/>
      <c r="R969" s="37"/>
      <c r="S969" s="37"/>
      <c r="T969" s="37"/>
      <c r="U969" s="37"/>
      <c r="V969" s="41"/>
      <c r="W969" s="77"/>
      <c r="X969" s="77"/>
      <c r="Y969" s="37"/>
      <c r="Z969" s="37"/>
      <c r="AA969" s="37"/>
      <c r="AB969" s="37"/>
      <c r="AC969" s="37"/>
      <c r="AD969" s="41"/>
      <c r="AE969" s="77"/>
      <c r="AF969" s="77"/>
      <c r="AG969" s="37"/>
      <c r="AH969" s="37"/>
      <c r="AI969" s="37"/>
      <c r="AJ969" s="37"/>
      <c r="AK969" s="37"/>
      <c r="AL969" s="41"/>
      <c r="AM969" s="77"/>
      <c r="AN969" s="77"/>
      <c r="AO969" s="37"/>
      <c r="AP969" s="37"/>
      <c r="AQ969" s="37"/>
      <c r="AR969" s="37"/>
      <c r="AS969" s="37"/>
      <c r="AT969" s="41"/>
      <c r="AU969" s="77"/>
      <c r="AV969" s="77"/>
      <c r="AW969" s="37"/>
      <c r="AX969" s="37"/>
      <c r="AY969" s="37"/>
      <c r="AZ969" s="37"/>
      <c r="BA969" s="37"/>
      <c r="BB969" s="41"/>
      <c r="BC969" s="77"/>
      <c r="BD969" s="77"/>
      <c r="BE969" s="37"/>
      <c r="BF969" s="37"/>
      <c r="BG969" s="37"/>
      <c r="BH969" s="37"/>
      <c r="BI969" s="37"/>
      <c r="BJ969" s="37"/>
      <c r="BK969" s="32"/>
      <c r="BL969" s="32"/>
      <c r="BM969" s="115">
        <f>Familia!AV968</f>
        <v>0</v>
      </c>
      <c r="BN969" s="32"/>
      <c r="BO969" s="115">
        <f>Familia!AW968</f>
        <v>0</v>
      </c>
      <c r="BP969" s="32"/>
      <c r="BQ969" s="115">
        <f>Familia!AX968</f>
        <v>0</v>
      </c>
      <c r="BR969" s="32"/>
      <c r="BS969" s="115">
        <f>Familia!AY968</f>
        <v>0</v>
      </c>
      <c r="BT969" s="32"/>
      <c r="BU969" s="115">
        <f>Familia!AZ968</f>
        <v>0</v>
      </c>
      <c r="BV969" s="32"/>
      <c r="BW969" s="115">
        <f>Familia!BA968</f>
        <v>0</v>
      </c>
      <c r="BX969" s="32"/>
      <c r="BY969" s="32"/>
      <c r="BZ969" s="39"/>
      <c r="CA969" s="39"/>
      <c r="CB969" s="39"/>
      <c r="CC969" s="39"/>
      <c r="CD969" s="39"/>
      <c r="CE969" s="39"/>
      <c r="CF969" s="37"/>
      <c r="CG969" s="40"/>
      <c r="CH969" s="114">
        <f t="shared" si="15"/>
        <v>0</v>
      </c>
      <c r="CI969" s="41"/>
      <c r="CJ969" s="34"/>
      <c r="CK969" s="41"/>
      <c r="CL969" s="34"/>
      <c r="CM969" s="41"/>
      <c r="CN969" s="41"/>
      <c r="CO969" s="34"/>
      <c r="CP969" s="41"/>
      <c r="CQ969" s="37"/>
      <c r="CR969" s="40"/>
      <c r="CS969" s="37"/>
      <c r="CT969" s="37" t="s">
        <v>1597</v>
      </c>
      <c r="CV969" s="37"/>
    </row>
    <row r="970" spans="1:100">
      <c r="A970" s="21">
        <v>966</v>
      </c>
      <c r="B970" s="21">
        <f>Beneficiario!C967</f>
        <v>0</v>
      </c>
      <c r="C970" s="41"/>
      <c r="D970" s="37"/>
      <c r="E970" s="40"/>
      <c r="F970" s="77"/>
      <c r="G970" s="77"/>
      <c r="H970" s="37"/>
      <c r="I970" s="37"/>
      <c r="J970" s="37"/>
      <c r="K970" s="37"/>
      <c r="L970" s="37"/>
      <c r="M970" s="32"/>
      <c r="N970" s="41"/>
      <c r="O970" s="77"/>
      <c r="P970" s="77"/>
      <c r="Q970" s="37"/>
      <c r="R970" s="37"/>
      <c r="S970" s="37"/>
      <c r="T970" s="37"/>
      <c r="U970" s="37"/>
      <c r="V970" s="41"/>
      <c r="W970" s="77"/>
      <c r="X970" s="77"/>
      <c r="Y970" s="37"/>
      <c r="Z970" s="37"/>
      <c r="AA970" s="37"/>
      <c r="AB970" s="37"/>
      <c r="AC970" s="37"/>
      <c r="AD970" s="41"/>
      <c r="AE970" s="77"/>
      <c r="AF970" s="77"/>
      <c r="AG970" s="37"/>
      <c r="AH970" s="37"/>
      <c r="AI970" s="37"/>
      <c r="AJ970" s="37"/>
      <c r="AK970" s="37"/>
      <c r="AL970" s="41"/>
      <c r="AM970" s="77"/>
      <c r="AN970" s="77"/>
      <c r="AO970" s="37"/>
      <c r="AP970" s="37"/>
      <c r="AQ970" s="37"/>
      <c r="AR970" s="37"/>
      <c r="AS970" s="37"/>
      <c r="AT970" s="41"/>
      <c r="AU970" s="77"/>
      <c r="AV970" s="77"/>
      <c r="AW970" s="37"/>
      <c r="AX970" s="37"/>
      <c r="AY970" s="37"/>
      <c r="AZ970" s="37"/>
      <c r="BA970" s="37"/>
      <c r="BB970" s="41"/>
      <c r="BC970" s="77"/>
      <c r="BD970" s="77"/>
      <c r="BE970" s="37"/>
      <c r="BF970" s="37"/>
      <c r="BG970" s="37"/>
      <c r="BH970" s="37"/>
      <c r="BI970" s="37"/>
      <c r="BJ970" s="37"/>
      <c r="BK970" s="32"/>
      <c r="BL970" s="32"/>
      <c r="BM970" s="115">
        <f>Familia!AV969</f>
        <v>0</v>
      </c>
      <c r="BN970" s="32"/>
      <c r="BO970" s="115">
        <f>Familia!AW969</f>
        <v>0</v>
      </c>
      <c r="BP970" s="32"/>
      <c r="BQ970" s="115">
        <f>Familia!AX969</f>
        <v>0</v>
      </c>
      <c r="BR970" s="32"/>
      <c r="BS970" s="115">
        <f>Familia!AY969</f>
        <v>0</v>
      </c>
      <c r="BT970" s="32"/>
      <c r="BU970" s="115">
        <f>Familia!AZ969</f>
        <v>0</v>
      </c>
      <c r="BV970" s="32"/>
      <c r="BW970" s="115">
        <f>Familia!BA969</f>
        <v>0</v>
      </c>
      <c r="BX970" s="32"/>
      <c r="BY970" s="32"/>
      <c r="BZ970" s="39"/>
      <c r="CA970" s="39"/>
      <c r="CB970" s="39"/>
      <c r="CC970" s="39"/>
      <c r="CD970" s="39"/>
      <c r="CE970" s="39"/>
      <c r="CF970" s="37"/>
      <c r="CG970" s="40"/>
      <c r="CH970" s="114">
        <f t="shared" si="15"/>
        <v>0</v>
      </c>
      <c r="CI970" s="41"/>
      <c r="CJ970" s="34"/>
      <c r="CK970" s="41"/>
      <c r="CL970" s="34"/>
      <c r="CM970" s="41"/>
      <c r="CN970" s="41"/>
      <c r="CO970" s="34"/>
      <c r="CP970" s="41"/>
      <c r="CQ970" s="37"/>
      <c r="CR970" s="40"/>
      <c r="CS970" s="37"/>
      <c r="CT970" s="37" t="s">
        <v>1597</v>
      </c>
      <c r="CV970" s="37"/>
    </row>
    <row r="971" spans="1:100">
      <c r="A971" s="21">
        <v>967</v>
      </c>
      <c r="B971" s="21">
        <f>Beneficiario!C968</f>
        <v>0</v>
      </c>
      <c r="C971" s="41"/>
      <c r="D971" s="37"/>
      <c r="E971" s="40"/>
      <c r="F971" s="77"/>
      <c r="G971" s="77"/>
      <c r="H971" s="37"/>
      <c r="I971" s="37"/>
      <c r="J971" s="37"/>
      <c r="K971" s="37"/>
      <c r="L971" s="37"/>
      <c r="M971" s="32"/>
      <c r="N971" s="41"/>
      <c r="O971" s="77"/>
      <c r="P971" s="77"/>
      <c r="Q971" s="37"/>
      <c r="R971" s="37"/>
      <c r="S971" s="37"/>
      <c r="T971" s="37"/>
      <c r="U971" s="37"/>
      <c r="V971" s="41"/>
      <c r="W971" s="77"/>
      <c r="X971" s="77"/>
      <c r="Y971" s="37"/>
      <c r="Z971" s="37"/>
      <c r="AA971" s="37"/>
      <c r="AB971" s="37"/>
      <c r="AC971" s="37"/>
      <c r="AD971" s="41"/>
      <c r="AE971" s="77"/>
      <c r="AF971" s="77"/>
      <c r="AG971" s="37"/>
      <c r="AH971" s="37"/>
      <c r="AI971" s="37"/>
      <c r="AJ971" s="37"/>
      <c r="AK971" s="37"/>
      <c r="AL971" s="41"/>
      <c r="AM971" s="77"/>
      <c r="AN971" s="77"/>
      <c r="AO971" s="37"/>
      <c r="AP971" s="37"/>
      <c r="AQ971" s="37"/>
      <c r="AR971" s="37"/>
      <c r="AS971" s="37"/>
      <c r="AT971" s="41"/>
      <c r="AU971" s="77"/>
      <c r="AV971" s="77"/>
      <c r="AW971" s="37"/>
      <c r="AX971" s="37"/>
      <c r="AY971" s="37"/>
      <c r="AZ971" s="37"/>
      <c r="BA971" s="37"/>
      <c r="BB971" s="41"/>
      <c r="BC971" s="77"/>
      <c r="BD971" s="77"/>
      <c r="BE971" s="37"/>
      <c r="BF971" s="37"/>
      <c r="BG971" s="37"/>
      <c r="BH971" s="37"/>
      <c r="BI971" s="37"/>
      <c r="BJ971" s="37"/>
      <c r="BK971" s="32"/>
      <c r="BL971" s="32"/>
      <c r="BM971" s="115">
        <f>Familia!AV970</f>
        <v>0</v>
      </c>
      <c r="BN971" s="32"/>
      <c r="BO971" s="115">
        <f>Familia!AW970</f>
        <v>0</v>
      </c>
      <c r="BP971" s="32"/>
      <c r="BQ971" s="115">
        <f>Familia!AX970</f>
        <v>0</v>
      </c>
      <c r="BR971" s="32"/>
      <c r="BS971" s="115">
        <f>Familia!AY970</f>
        <v>0</v>
      </c>
      <c r="BT971" s="32"/>
      <c r="BU971" s="115">
        <f>Familia!AZ970</f>
        <v>0</v>
      </c>
      <c r="BV971" s="32"/>
      <c r="BW971" s="115">
        <f>Familia!BA970</f>
        <v>0</v>
      </c>
      <c r="BX971" s="32"/>
      <c r="BY971" s="32"/>
      <c r="BZ971" s="39"/>
      <c r="CA971" s="39"/>
      <c r="CB971" s="39"/>
      <c r="CC971" s="39"/>
      <c r="CD971" s="39"/>
      <c r="CE971" s="39"/>
      <c r="CF971" s="37"/>
      <c r="CG971" s="40"/>
      <c r="CH971" s="114">
        <f t="shared" si="15"/>
        <v>0</v>
      </c>
      <c r="CI971" s="41"/>
      <c r="CJ971" s="34"/>
      <c r="CK971" s="41"/>
      <c r="CL971" s="34"/>
      <c r="CM971" s="41"/>
      <c r="CN971" s="41"/>
      <c r="CO971" s="34"/>
      <c r="CP971" s="41"/>
      <c r="CQ971" s="37"/>
      <c r="CR971" s="40"/>
      <c r="CS971" s="37"/>
      <c r="CT971" s="37" t="s">
        <v>1597</v>
      </c>
      <c r="CV971" s="37"/>
    </row>
    <row r="972" spans="1:100">
      <c r="A972" s="21">
        <v>968</v>
      </c>
      <c r="B972" s="21">
        <f>Beneficiario!C969</f>
        <v>0</v>
      </c>
      <c r="C972" s="41"/>
      <c r="D972" s="37"/>
      <c r="E972" s="40"/>
      <c r="F972" s="77"/>
      <c r="G972" s="77"/>
      <c r="H972" s="37"/>
      <c r="I972" s="37"/>
      <c r="J972" s="37"/>
      <c r="K972" s="37"/>
      <c r="L972" s="37"/>
      <c r="M972" s="32"/>
      <c r="N972" s="41"/>
      <c r="O972" s="77"/>
      <c r="P972" s="77"/>
      <c r="Q972" s="37"/>
      <c r="R972" s="37"/>
      <c r="S972" s="37"/>
      <c r="T972" s="37"/>
      <c r="U972" s="37"/>
      <c r="V972" s="41"/>
      <c r="W972" s="77"/>
      <c r="X972" s="77"/>
      <c r="Y972" s="37"/>
      <c r="Z972" s="37"/>
      <c r="AA972" s="37"/>
      <c r="AB972" s="37"/>
      <c r="AC972" s="37"/>
      <c r="AD972" s="41"/>
      <c r="AE972" s="77"/>
      <c r="AF972" s="77"/>
      <c r="AG972" s="37"/>
      <c r="AH972" s="37"/>
      <c r="AI972" s="37"/>
      <c r="AJ972" s="37"/>
      <c r="AK972" s="37"/>
      <c r="AL972" s="41"/>
      <c r="AM972" s="77"/>
      <c r="AN972" s="77"/>
      <c r="AO972" s="37"/>
      <c r="AP972" s="37"/>
      <c r="AQ972" s="37"/>
      <c r="AR972" s="37"/>
      <c r="AS972" s="37"/>
      <c r="AT972" s="41"/>
      <c r="AU972" s="77"/>
      <c r="AV972" s="77"/>
      <c r="AW972" s="37"/>
      <c r="AX972" s="37"/>
      <c r="AY972" s="37"/>
      <c r="AZ972" s="37"/>
      <c r="BA972" s="37"/>
      <c r="BB972" s="41"/>
      <c r="BC972" s="77"/>
      <c r="BD972" s="77"/>
      <c r="BE972" s="37"/>
      <c r="BF972" s="37"/>
      <c r="BG972" s="37"/>
      <c r="BH972" s="37"/>
      <c r="BI972" s="37"/>
      <c r="BJ972" s="37"/>
      <c r="BK972" s="32"/>
      <c r="BL972" s="32"/>
      <c r="BM972" s="115">
        <f>Familia!AV971</f>
        <v>0</v>
      </c>
      <c r="BN972" s="32"/>
      <c r="BO972" s="115">
        <f>Familia!AW971</f>
        <v>0</v>
      </c>
      <c r="BP972" s="32"/>
      <c r="BQ972" s="115">
        <f>Familia!AX971</f>
        <v>0</v>
      </c>
      <c r="BR972" s="32"/>
      <c r="BS972" s="115">
        <f>Familia!AY971</f>
        <v>0</v>
      </c>
      <c r="BT972" s="32"/>
      <c r="BU972" s="115">
        <f>Familia!AZ971</f>
        <v>0</v>
      </c>
      <c r="BV972" s="32"/>
      <c r="BW972" s="115">
        <f>Familia!BA971</f>
        <v>0</v>
      </c>
      <c r="BX972" s="32"/>
      <c r="BY972" s="32"/>
      <c r="BZ972" s="39"/>
      <c r="CA972" s="39"/>
      <c r="CB972" s="39"/>
      <c r="CC972" s="39"/>
      <c r="CD972" s="39"/>
      <c r="CE972" s="39"/>
      <c r="CF972" s="37"/>
      <c r="CG972" s="40"/>
      <c r="CH972" s="114">
        <f t="shared" si="15"/>
        <v>0</v>
      </c>
      <c r="CI972" s="41"/>
      <c r="CJ972" s="34"/>
      <c r="CK972" s="41"/>
      <c r="CL972" s="34"/>
      <c r="CM972" s="41"/>
      <c r="CN972" s="41"/>
      <c r="CO972" s="34"/>
      <c r="CP972" s="41"/>
      <c r="CQ972" s="37"/>
      <c r="CR972" s="40"/>
      <c r="CS972" s="37"/>
      <c r="CT972" s="37" t="s">
        <v>1597</v>
      </c>
      <c r="CV972" s="37"/>
    </row>
    <row r="973" spans="1:100">
      <c r="A973" s="21">
        <v>969</v>
      </c>
      <c r="B973" s="21">
        <f>Beneficiario!C970</f>
        <v>0</v>
      </c>
      <c r="C973" s="41"/>
      <c r="D973" s="37"/>
      <c r="E973" s="40"/>
      <c r="F973" s="77"/>
      <c r="G973" s="77"/>
      <c r="H973" s="37"/>
      <c r="I973" s="37"/>
      <c r="J973" s="37"/>
      <c r="K973" s="37"/>
      <c r="L973" s="37"/>
      <c r="M973" s="32"/>
      <c r="N973" s="41"/>
      <c r="O973" s="77"/>
      <c r="P973" s="77"/>
      <c r="Q973" s="37"/>
      <c r="R973" s="37"/>
      <c r="S973" s="37"/>
      <c r="T973" s="37"/>
      <c r="U973" s="37"/>
      <c r="V973" s="41"/>
      <c r="W973" s="77"/>
      <c r="X973" s="77"/>
      <c r="Y973" s="37"/>
      <c r="Z973" s="37"/>
      <c r="AA973" s="37"/>
      <c r="AB973" s="37"/>
      <c r="AC973" s="37"/>
      <c r="AD973" s="41"/>
      <c r="AE973" s="77"/>
      <c r="AF973" s="77"/>
      <c r="AG973" s="37"/>
      <c r="AH973" s="37"/>
      <c r="AI973" s="37"/>
      <c r="AJ973" s="37"/>
      <c r="AK973" s="37"/>
      <c r="AL973" s="41"/>
      <c r="AM973" s="77"/>
      <c r="AN973" s="77"/>
      <c r="AO973" s="37"/>
      <c r="AP973" s="37"/>
      <c r="AQ973" s="37"/>
      <c r="AR973" s="37"/>
      <c r="AS973" s="37"/>
      <c r="AT973" s="41"/>
      <c r="AU973" s="77"/>
      <c r="AV973" s="77"/>
      <c r="AW973" s="37"/>
      <c r="AX973" s="37"/>
      <c r="AY973" s="37"/>
      <c r="AZ973" s="37"/>
      <c r="BA973" s="37"/>
      <c r="BB973" s="41"/>
      <c r="BC973" s="77"/>
      <c r="BD973" s="77"/>
      <c r="BE973" s="37"/>
      <c r="BF973" s="37"/>
      <c r="BG973" s="37"/>
      <c r="BH973" s="37"/>
      <c r="BI973" s="37"/>
      <c r="BJ973" s="37"/>
      <c r="BK973" s="32"/>
      <c r="BL973" s="32"/>
      <c r="BM973" s="115">
        <f>Familia!AV972</f>
        <v>0</v>
      </c>
      <c r="BN973" s="32"/>
      <c r="BO973" s="115">
        <f>Familia!AW972</f>
        <v>0</v>
      </c>
      <c r="BP973" s="32"/>
      <c r="BQ973" s="115">
        <f>Familia!AX972</f>
        <v>0</v>
      </c>
      <c r="BR973" s="32"/>
      <c r="BS973" s="115">
        <f>Familia!AY972</f>
        <v>0</v>
      </c>
      <c r="BT973" s="32"/>
      <c r="BU973" s="115">
        <f>Familia!AZ972</f>
        <v>0</v>
      </c>
      <c r="BV973" s="32"/>
      <c r="BW973" s="115">
        <f>Familia!BA972</f>
        <v>0</v>
      </c>
      <c r="BX973" s="32"/>
      <c r="BY973" s="32"/>
      <c r="BZ973" s="39"/>
      <c r="CA973" s="39"/>
      <c r="CB973" s="39"/>
      <c r="CC973" s="39"/>
      <c r="CD973" s="39"/>
      <c r="CE973" s="39"/>
      <c r="CF973" s="37"/>
      <c r="CG973" s="40"/>
      <c r="CH973" s="114">
        <f t="shared" si="15"/>
        <v>0</v>
      </c>
      <c r="CI973" s="41"/>
      <c r="CJ973" s="34"/>
      <c r="CK973" s="41"/>
      <c r="CL973" s="34"/>
      <c r="CM973" s="41"/>
      <c r="CN973" s="41"/>
      <c r="CO973" s="34"/>
      <c r="CP973" s="41"/>
      <c r="CQ973" s="37"/>
      <c r="CR973" s="40"/>
      <c r="CS973" s="37"/>
      <c r="CT973" s="37" t="s">
        <v>1597</v>
      </c>
      <c r="CV973" s="37"/>
    </row>
    <row r="974" spans="1:100">
      <c r="A974" s="21">
        <v>970</v>
      </c>
      <c r="B974" s="21">
        <f>Beneficiario!C971</f>
        <v>0</v>
      </c>
      <c r="C974" s="41"/>
      <c r="D974" s="37"/>
      <c r="E974" s="40"/>
      <c r="F974" s="77"/>
      <c r="G974" s="77"/>
      <c r="H974" s="37"/>
      <c r="I974" s="37"/>
      <c r="J974" s="37"/>
      <c r="K974" s="37"/>
      <c r="L974" s="37"/>
      <c r="M974" s="32"/>
      <c r="N974" s="41"/>
      <c r="O974" s="77"/>
      <c r="P974" s="77"/>
      <c r="Q974" s="37"/>
      <c r="R974" s="37"/>
      <c r="S974" s="37"/>
      <c r="T974" s="37"/>
      <c r="U974" s="37"/>
      <c r="V974" s="41"/>
      <c r="W974" s="77"/>
      <c r="X974" s="77"/>
      <c r="Y974" s="37"/>
      <c r="Z974" s="37"/>
      <c r="AA974" s="37"/>
      <c r="AB974" s="37"/>
      <c r="AC974" s="37"/>
      <c r="AD974" s="41"/>
      <c r="AE974" s="77"/>
      <c r="AF974" s="77"/>
      <c r="AG974" s="37"/>
      <c r="AH974" s="37"/>
      <c r="AI974" s="37"/>
      <c r="AJ974" s="37"/>
      <c r="AK974" s="37"/>
      <c r="AL974" s="41"/>
      <c r="AM974" s="77"/>
      <c r="AN974" s="77"/>
      <c r="AO974" s="37"/>
      <c r="AP974" s="37"/>
      <c r="AQ974" s="37"/>
      <c r="AR974" s="37"/>
      <c r="AS974" s="37"/>
      <c r="AT974" s="41"/>
      <c r="AU974" s="77"/>
      <c r="AV974" s="77"/>
      <c r="AW974" s="37"/>
      <c r="AX974" s="37"/>
      <c r="AY974" s="37"/>
      <c r="AZ974" s="37"/>
      <c r="BA974" s="37"/>
      <c r="BB974" s="41"/>
      <c r="BC974" s="77"/>
      <c r="BD974" s="77"/>
      <c r="BE974" s="37"/>
      <c r="BF974" s="37"/>
      <c r="BG974" s="37"/>
      <c r="BH974" s="37"/>
      <c r="BI974" s="37"/>
      <c r="BJ974" s="37"/>
      <c r="BK974" s="32"/>
      <c r="BL974" s="32"/>
      <c r="BM974" s="115">
        <f>Familia!AV973</f>
        <v>0</v>
      </c>
      <c r="BN974" s="32"/>
      <c r="BO974" s="115">
        <f>Familia!AW973</f>
        <v>0</v>
      </c>
      <c r="BP974" s="32"/>
      <c r="BQ974" s="115">
        <f>Familia!AX973</f>
        <v>0</v>
      </c>
      <c r="BR974" s="32"/>
      <c r="BS974" s="115">
        <f>Familia!AY973</f>
        <v>0</v>
      </c>
      <c r="BT974" s="32"/>
      <c r="BU974" s="115">
        <f>Familia!AZ973</f>
        <v>0</v>
      </c>
      <c r="BV974" s="32"/>
      <c r="BW974" s="115">
        <f>Familia!BA973</f>
        <v>0</v>
      </c>
      <c r="BX974" s="32"/>
      <c r="BY974" s="32"/>
      <c r="BZ974" s="39"/>
      <c r="CA974" s="39"/>
      <c r="CB974" s="39"/>
      <c r="CC974" s="39"/>
      <c r="CD974" s="39"/>
      <c r="CE974" s="39"/>
      <c r="CF974" s="37"/>
      <c r="CG974" s="40"/>
      <c r="CH974" s="114">
        <f t="shared" si="15"/>
        <v>0</v>
      </c>
      <c r="CI974" s="41"/>
      <c r="CJ974" s="34"/>
      <c r="CK974" s="41"/>
      <c r="CL974" s="34"/>
      <c r="CM974" s="41"/>
      <c r="CN974" s="41"/>
      <c r="CO974" s="34"/>
      <c r="CP974" s="41"/>
      <c r="CQ974" s="37"/>
      <c r="CR974" s="40"/>
      <c r="CS974" s="37"/>
      <c r="CT974" s="37" t="s">
        <v>1597</v>
      </c>
      <c r="CV974" s="37"/>
    </row>
    <row r="975" spans="1:100">
      <c r="A975" s="21">
        <v>971</v>
      </c>
      <c r="B975" s="21">
        <f>Beneficiario!C972</f>
        <v>0</v>
      </c>
      <c r="C975" s="41"/>
      <c r="D975" s="37"/>
      <c r="E975" s="40"/>
      <c r="F975" s="77"/>
      <c r="G975" s="77"/>
      <c r="H975" s="37"/>
      <c r="I975" s="37"/>
      <c r="J975" s="37"/>
      <c r="K975" s="37"/>
      <c r="L975" s="37"/>
      <c r="M975" s="32"/>
      <c r="N975" s="41"/>
      <c r="O975" s="77"/>
      <c r="P975" s="77"/>
      <c r="Q975" s="37"/>
      <c r="R975" s="37"/>
      <c r="S975" s="37"/>
      <c r="T975" s="37"/>
      <c r="U975" s="37"/>
      <c r="V975" s="41"/>
      <c r="W975" s="77"/>
      <c r="X975" s="77"/>
      <c r="Y975" s="37"/>
      <c r="Z975" s="37"/>
      <c r="AA975" s="37"/>
      <c r="AB975" s="37"/>
      <c r="AC975" s="37"/>
      <c r="AD975" s="41"/>
      <c r="AE975" s="77"/>
      <c r="AF975" s="77"/>
      <c r="AG975" s="37"/>
      <c r="AH975" s="37"/>
      <c r="AI975" s="37"/>
      <c r="AJ975" s="37"/>
      <c r="AK975" s="37"/>
      <c r="AL975" s="41"/>
      <c r="AM975" s="77"/>
      <c r="AN975" s="77"/>
      <c r="AO975" s="37"/>
      <c r="AP975" s="37"/>
      <c r="AQ975" s="37"/>
      <c r="AR975" s="37"/>
      <c r="AS975" s="37"/>
      <c r="AT975" s="41"/>
      <c r="AU975" s="77"/>
      <c r="AV975" s="77"/>
      <c r="AW975" s="37"/>
      <c r="AX975" s="37"/>
      <c r="AY975" s="37"/>
      <c r="AZ975" s="37"/>
      <c r="BA975" s="37"/>
      <c r="BB975" s="41"/>
      <c r="BC975" s="77"/>
      <c r="BD975" s="77"/>
      <c r="BE975" s="37"/>
      <c r="BF975" s="37"/>
      <c r="BG975" s="37"/>
      <c r="BH975" s="37"/>
      <c r="BI975" s="37"/>
      <c r="BJ975" s="37"/>
      <c r="BK975" s="32"/>
      <c r="BL975" s="32"/>
      <c r="BM975" s="115">
        <f>Familia!AV974</f>
        <v>0</v>
      </c>
      <c r="BN975" s="32"/>
      <c r="BO975" s="115">
        <f>Familia!AW974</f>
        <v>0</v>
      </c>
      <c r="BP975" s="32"/>
      <c r="BQ975" s="115">
        <f>Familia!AX974</f>
        <v>0</v>
      </c>
      <c r="BR975" s="32"/>
      <c r="BS975" s="115">
        <f>Familia!AY974</f>
        <v>0</v>
      </c>
      <c r="BT975" s="32"/>
      <c r="BU975" s="115">
        <f>Familia!AZ974</f>
        <v>0</v>
      </c>
      <c r="BV975" s="32"/>
      <c r="BW975" s="115">
        <f>Familia!BA974</f>
        <v>0</v>
      </c>
      <c r="BX975" s="32"/>
      <c r="BY975" s="32"/>
      <c r="BZ975" s="39"/>
      <c r="CA975" s="39"/>
      <c r="CB975" s="39"/>
      <c r="CC975" s="39"/>
      <c r="CD975" s="39"/>
      <c r="CE975" s="39"/>
      <c r="CF975" s="37"/>
      <c r="CG975" s="40"/>
      <c r="CH975" s="114">
        <f t="shared" si="15"/>
        <v>0</v>
      </c>
      <c r="CI975" s="41"/>
      <c r="CJ975" s="34"/>
      <c r="CK975" s="41"/>
      <c r="CL975" s="34"/>
      <c r="CM975" s="41"/>
      <c r="CN975" s="41"/>
      <c r="CO975" s="34"/>
      <c r="CP975" s="41"/>
      <c r="CQ975" s="37"/>
      <c r="CR975" s="40"/>
      <c r="CS975" s="37"/>
      <c r="CT975" s="37" t="s">
        <v>1597</v>
      </c>
      <c r="CV975" s="37"/>
    </row>
    <row r="976" spans="1:100">
      <c r="A976" s="21">
        <v>972</v>
      </c>
      <c r="B976" s="21">
        <f>Beneficiario!C973</f>
        <v>0</v>
      </c>
      <c r="C976" s="41"/>
      <c r="D976" s="37"/>
      <c r="E976" s="40"/>
      <c r="F976" s="77"/>
      <c r="G976" s="77"/>
      <c r="H976" s="37"/>
      <c r="I976" s="37"/>
      <c r="J976" s="37"/>
      <c r="K976" s="37"/>
      <c r="L976" s="37"/>
      <c r="M976" s="32"/>
      <c r="N976" s="41"/>
      <c r="O976" s="77"/>
      <c r="P976" s="77"/>
      <c r="Q976" s="37"/>
      <c r="R976" s="37"/>
      <c r="S976" s="37"/>
      <c r="T976" s="37"/>
      <c r="U976" s="37"/>
      <c r="V976" s="41"/>
      <c r="W976" s="77"/>
      <c r="X976" s="77"/>
      <c r="Y976" s="37"/>
      <c r="Z976" s="37"/>
      <c r="AA976" s="37"/>
      <c r="AB976" s="37"/>
      <c r="AC976" s="37"/>
      <c r="AD976" s="41"/>
      <c r="AE976" s="77"/>
      <c r="AF976" s="77"/>
      <c r="AG976" s="37"/>
      <c r="AH976" s="37"/>
      <c r="AI976" s="37"/>
      <c r="AJ976" s="37"/>
      <c r="AK976" s="37"/>
      <c r="AL976" s="41"/>
      <c r="AM976" s="77"/>
      <c r="AN976" s="77"/>
      <c r="AO976" s="37"/>
      <c r="AP976" s="37"/>
      <c r="AQ976" s="37"/>
      <c r="AR976" s="37"/>
      <c r="AS976" s="37"/>
      <c r="AT976" s="41"/>
      <c r="AU976" s="77"/>
      <c r="AV976" s="77"/>
      <c r="AW976" s="37"/>
      <c r="AX976" s="37"/>
      <c r="AY976" s="37"/>
      <c r="AZ976" s="37"/>
      <c r="BA976" s="37"/>
      <c r="BB976" s="41"/>
      <c r="BC976" s="77"/>
      <c r="BD976" s="77"/>
      <c r="BE976" s="37"/>
      <c r="BF976" s="37"/>
      <c r="BG976" s="37"/>
      <c r="BH976" s="37"/>
      <c r="BI976" s="37"/>
      <c r="BJ976" s="37"/>
      <c r="BK976" s="32"/>
      <c r="BL976" s="32"/>
      <c r="BM976" s="115">
        <f>Familia!AV975</f>
        <v>0</v>
      </c>
      <c r="BN976" s="32"/>
      <c r="BO976" s="115">
        <f>Familia!AW975</f>
        <v>0</v>
      </c>
      <c r="BP976" s="32"/>
      <c r="BQ976" s="115">
        <f>Familia!AX975</f>
        <v>0</v>
      </c>
      <c r="BR976" s="32"/>
      <c r="BS976" s="115">
        <f>Familia!AY975</f>
        <v>0</v>
      </c>
      <c r="BT976" s="32"/>
      <c r="BU976" s="115">
        <f>Familia!AZ975</f>
        <v>0</v>
      </c>
      <c r="BV976" s="32"/>
      <c r="BW976" s="115">
        <f>Familia!BA975</f>
        <v>0</v>
      </c>
      <c r="BX976" s="32"/>
      <c r="BY976" s="32"/>
      <c r="BZ976" s="39"/>
      <c r="CA976" s="39"/>
      <c r="CB976" s="39"/>
      <c r="CC976" s="39"/>
      <c r="CD976" s="39"/>
      <c r="CE976" s="39"/>
      <c r="CF976" s="37"/>
      <c r="CG976" s="40"/>
      <c r="CH976" s="114">
        <f t="shared" si="15"/>
        <v>0</v>
      </c>
      <c r="CI976" s="41"/>
      <c r="CJ976" s="34"/>
      <c r="CK976" s="41"/>
      <c r="CL976" s="34"/>
      <c r="CM976" s="41"/>
      <c r="CN976" s="41"/>
      <c r="CO976" s="34"/>
      <c r="CP976" s="41"/>
      <c r="CQ976" s="37"/>
      <c r="CR976" s="40"/>
      <c r="CS976" s="37"/>
      <c r="CT976" s="37" t="s">
        <v>1597</v>
      </c>
      <c r="CV976" s="37"/>
    </row>
    <row r="977" spans="1:100">
      <c r="A977" s="21">
        <v>973</v>
      </c>
      <c r="B977" s="21">
        <f>Beneficiario!C974</f>
        <v>0</v>
      </c>
      <c r="C977" s="41"/>
      <c r="D977" s="37"/>
      <c r="E977" s="40"/>
      <c r="F977" s="77"/>
      <c r="G977" s="77"/>
      <c r="H977" s="37"/>
      <c r="I977" s="37"/>
      <c r="J977" s="37"/>
      <c r="K977" s="37"/>
      <c r="L977" s="37"/>
      <c r="M977" s="32"/>
      <c r="N977" s="41"/>
      <c r="O977" s="77"/>
      <c r="P977" s="77"/>
      <c r="Q977" s="37"/>
      <c r="R977" s="37"/>
      <c r="S977" s="37"/>
      <c r="T977" s="37"/>
      <c r="U977" s="37"/>
      <c r="V977" s="41"/>
      <c r="W977" s="77"/>
      <c r="X977" s="77"/>
      <c r="Y977" s="37"/>
      <c r="Z977" s="37"/>
      <c r="AA977" s="37"/>
      <c r="AB977" s="37"/>
      <c r="AC977" s="37"/>
      <c r="AD977" s="41"/>
      <c r="AE977" s="77"/>
      <c r="AF977" s="77"/>
      <c r="AG977" s="37"/>
      <c r="AH977" s="37"/>
      <c r="AI977" s="37"/>
      <c r="AJ977" s="37"/>
      <c r="AK977" s="37"/>
      <c r="AL977" s="41"/>
      <c r="AM977" s="77"/>
      <c r="AN977" s="77"/>
      <c r="AO977" s="37"/>
      <c r="AP977" s="37"/>
      <c r="AQ977" s="37"/>
      <c r="AR977" s="37"/>
      <c r="AS977" s="37"/>
      <c r="AT977" s="41"/>
      <c r="AU977" s="77"/>
      <c r="AV977" s="77"/>
      <c r="AW977" s="37"/>
      <c r="AX977" s="37"/>
      <c r="AY977" s="37"/>
      <c r="AZ977" s="37"/>
      <c r="BA977" s="37"/>
      <c r="BB977" s="41"/>
      <c r="BC977" s="77"/>
      <c r="BD977" s="77"/>
      <c r="BE977" s="37"/>
      <c r="BF977" s="37"/>
      <c r="BG977" s="37"/>
      <c r="BH977" s="37"/>
      <c r="BI977" s="37"/>
      <c r="BJ977" s="37"/>
      <c r="BK977" s="32"/>
      <c r="BL977" s="32"/>
      <c r="BM977" s="115">
        <f>Familia!AV976</f>
        <v>0</v>
      </c>
      <c r="BN977" s="32"/>
      <c r="BO977" s="115">
        <f>Familia!AW976</f>
        <v>0</v>
      </c>
      <c r="BP977" s="32"/>
      <c r="BQ977" s="115">
        <f>Familia!AX976</f>
        <v>0</v>
      </c>
      <c r="BR977" s="32"/>
      <c r="BS977" s="115">
        <f>Familia!AY976</f>
        <v>0</v>
      </c>
      <c r="BT977" s="32"/>
      <c r="BU977" s="115">
        <f>Familia!AZ976</f>
        <v>0</v>
      </c>
      <c r="BV977" s="32"/>
      <c r="BW977" s="115">
        <f>Familia!BA976</f>
        <v>0</v>
      </c>
      <c r="BX977" s="32"/>
      <c r="BY977" s="32"/>
      <c r="BZ977" s="39"/>
      <c r="CA977" s="39"/>
      <c r="CB977" s="39"/>
      <c r="CC977" s="39"/>
      <c r="CD977" s="39"/>
      <c r="CE977" s="39"/>
      <c r="CF977" s="37"/>
      <c r="CG977" s="40"/>
      <c r="CH977" s="114">
        <f t="shared" si="15"/>
        <v>0</v>
      </c>
      <c r="CI977" s="41"/>
      <c r="CJ977" s="34"/>
      <c r="CK977" s="41"/>
      <c r="CL977" s="34"/>
      <c r="CM977" s="41"/>
      <c r="CN977" s="41"/>
      <c r="CO977" s="34"/>
      <c r="CP977" s="41"/>
      <c r="CQ977" s="37"/>
      <c r="CR977" s="40"/>
      <c r="CS977" s="37"/>
      <c r="CT977" s="37" t="s">
        <v>1597</v>
      </c>
      <c r="CV977" s="37"/>
    </row>
    <row r="978" spans="1:100">
      <c r="A978" s="21">
        <v>974</v>
      </c>
      <c r="B978" s="21">
        <f>Beneficiario!C975</f>
        <v>0</v>
      </c>
      <c r="C978" s="41"/>
      <c r="D978" s="37"/>
      <c r="E978" s="40"/>
      <c r="F978" s="77"/>
      <c r="G978" s="77"/>
      <c r="H978" s="37"/>
      <c r="I978" s="37"/>
      <c r="J978" s="37"/>
      <c r="K978" s="37"/>
      <c r="L978" s="37"/>
      <c r="M978" s="32"/>
      <c r="N978" s="41"/>
      <c r="O978" s="77"/>
      <c r="P978" s="77"/>
      <c r="Q978" s="37"/>
      <c r="R978" s="37"/>
      <c r="S978" s="37"/>
      <c r="T978" s="37"/>
      <c r="U978" s="37"/>
      <c r="V978" s="41"/>
      <c r="W978" s="77"/>
      <c r="X978" s="77"/>
      <c r="Y978" s="37"/>
      <c r="Z978" s="37"/>
      <c r="AA978" s="37"/>
      <c r="AB978" s="37"/>
      <c r="AC978" s="37"/>
      <c r="AD978" s="41"/>
      <c r="AE978" s="77"/>
      <c r="AF978" s="77"/>
      <c r="AG978" s="37"/>
      <c r="AH978" s="37"/>
      <c r="AI978" s="37"/>
      <c r="AJ978" s="37"/>
      <c r="AK978" s="37"/>
      <c r="AL978" s="41"/>
      <c r="AM978" s="77"/>
      <c r="AN978" s="77"/>
      <c r="AO978" s="37"/>
      <c r="AP978" s="37"/>
      <c r="AQ978" s="37"/>
      <c r="AR978" s="37"/>
      <c r="AS978" s="37"/>
      <c r="AT978" s="41"/>
      <c r="AU978" s="77"/>
      <c r="AV978" s="77"/>
      <c r="AW978" s="37"/>
      <c r="AX978" s="37"/>
      <c r="AY978" s="37"/>
      <c r="AZ978" s="37"/>
      <c r="BA978" s="37"/>
      <c r="BB978" s="41"/>
      <c r="BC978" s="77"/>
      <c r="BD978" s="77"/>
      <c r="BE978" s="37"/>
      <c r="BF978" s="37"/>
      <c r="BG978" s="37"/>
      <c r="BH978" s="37"/>
      <c r="BI978" s="37"/>
      <c r="BJ978" s="37"/>
      <c r="BK978" s="32"/>
      <c r="BL978" s="32"/>
      <c r="BM978" s="115">
        <f>Familia!AV977</f>
        <v>0</v>
      </c>
      <c r="BN978" s="32"/>
      <c r="BO978" s="115">
        <f>Familia!AW977</f>
        <v>0</v>
      </c>
      <c r="BP978" s="32"/>
      <c r="BQ978" s="115">
        <f>Familia!AX977</f>
        <v>0</v>
      </c>
      <c r="BR978" s="32"/>
      <c r="BS978" s="115">
        <f>Familia!AY977</f>
        <v>0</v>
      </c>
      <c r="BT978" s="32"/>
      <c r="BU978" s="115">
        <f>Familia!AZ977</f>
        <v>0</v>
      </c>
      <c r="BV978" s="32"/>
      <c r="BW978" s="115">
        <f>Familia!BA977</f>
        <v>0</v>
      </c>
      <c r="BX978" s="32"/>
      <c r="BY978" s="32"/>
      <c r="BZ978" s="39"/>
      <c r="CA978" s="39"/>
      <c r="CB978" s="39"/>
      <c r="CC978" s="39"/>
      <c r="CD978" s="39"/>
      <c r="CE978" s="39"/>
      <c r="CF978" s="37"/>
      <c r="CG978" s="40"/>
      <c r="CH978" s="114">
        <f t="shared" si="15"/>
        <v>0</v>
      </c>
      <c r="CI978" s="41"/>
      <c r="CJ978" s="34"/>
      <c r="CK978" s="41"/>
      <c r="CL978" s="34"/>
      <c r="CM978" s="41"/>
      <c r="CN978" s="41"/>
      <c r="CO978" s="34"/>
      <c r="CP978" s="41"/>
      <c r="CQ978" s="37"/>
      <c r="CR978" s="40"/>
      <c r="CS978" s="37"/>
      <c r="CT978" s="37" t="s">
        <v>1597</v>
      </c>
      <c r="CV978" s="37"/>
    </row>
    <row r="979" spans="1:100">
      <c r="A979" s="21">
        <v>975</v>
      </c>
      <c r="B979" s="21">
        <f>Beneficiario!C976</f>
        <v>0</v>
      </c>
      <c r="C979" s="41"/>
      <c r="D979" s="37"/>
      <c r="E979" s="40"/>
      <c r="F979" s="77"/>
      <c r="G979" s="77"/>
      <c r="H979" s="37"/>
      <c r="I979" s="37"/>
      <c r="J979" s="37"/>
      <c r="K979" s="37"/>
      <c r="L979" s="37"/>
      <c r="M979" s="32"/>
      <c r="N979" s="41"/>
      <c r="O979" s="77"/>
      <c r="P979" s="77"/>
      <c r="Q979" s="37"/>
      <c r="R979" s="37"/>
      <c r="S979" s="37"/>
      <c r="T979" s="37"/>
      <c r="U979" s="37"/>
      <c r="V979" s="41"/>
      <c r="W979" s="77"/>
      <c r="X979" s="77"/>
      <c r="Y979" s="37"/>
      <c r="Z979" s="37"/>
      <c r="AA979" s="37"/>
      <c r="AB979" s="37"/>
      <c r="AC979" s="37"/>
      <c r="AD979" s="41"/>
      <c r="AE979" s="77"/>
      <c r="AF979" s="77"/>
      <c r="AG979" s="37"/>
      <c r="AH979" s="37"/>
      <c r="AI979" s="37"/>
      <c r="AJ979" s="37"/>
      <c r="AK979" s="37"/>
      <c r="AL979" s="41"/>
      <c r="AM979" s="77"/>
      <c r="AN979" s="77"/>
      <c r="AO979" s="37"/>
      <c r="AP979" s="37"/>
      <c r="AQ979" s="37"/>
      <c r="AR979" s="37"/>
      <c r="AS979" s="37"/>
      <c r="AT979" s="41"/>
      <c r="AU979" s="77"/>
      <c r="AV979" s="77"/>
      <c r="AW979" s="37"/>
      <c r="AX979" s="37"/>
      <c r="AY979" s="37"/>
      <c r="AZ979" s="37"/>
      <c r="BA979" s="37"/>
      <c r="BB979" s="41"/>
      <c r="BC979" s="77"/>
      <c r="BD979" s="77"/>
      <c r="BE979" s="37"/>
      <c r="BF979" s="37"/>
      <c r="BG979" s="37"/>
      <c r="BH979" s="37"/>
      <c r="BI979" s="37"/>
      <c r="BJ979" s="37"/>
      <c r="BK979" s="32"/>
      <c r="BL979" s="32"/>
      <c r="BM979" s="115">
        <f>Familia!AV978</f>
        <v>0</v>
      </c>
      <c r="BN979" s="32"/>
      <c r="BO979" s="115">
        <f>Familia!AW978</f>
        <v>0</v>
      </c>
      <c r="BP979" s="32"/>
      <c r="BQ979" s="115">
        <f>Familia!AX978</f>
        <v>0</v>
      </c>
      <c r="BR979" s="32"/>
      <c r="BS979" s="115">
        <f>Familia!AY978</f>
        <v>0</v>
      </c>
      <c r="BT979" s="32"/>
      <c r="BU979" s="115">
        <f>Familia!AZ978</f>
        <v>0</v>
      </c>
      <c r="BV979" s="32"/>
      <c r="BW979" s="115">
        <f>Familia!BA978</f>
        <v>0</v>
      </c>
      <c r="BX979" s="32"/>
      <c r="BY979" s="32"/>
      <c r="BZ979" s="39"/>
      <c r="CA979" s="39"/>
      <c r="CB979" s="39"/>
      <c r="CC979" s="39"/>
      <c r="CD979" s="39"/>
      <c r="CE979" s="39"/>
      <c r="CF979" s="37"/>
      <c r="CG979" s="40"/>
      <c r="CH979" s="114">
        <f t="shared" si="15"/>
        <v>0</v>
      </c>
      <c r="CI979" s="41"/>
      <c r="CJ979" s="34"/>
      <c r="CK979" s="41"/>
      <c r="CL979" s="34"/>
      <c r="CM979" s="41"/>
      <c r="CN979" s="41"/>
      <c r="CO979" s="34"/>
      <c r="CP979" s="41"/>
      <c r="CQ979" s="37"/>
      <c r="CR979" s="40"/>
      <c r="CS979" s="37"/>
      <c r="CT979" s="37" t="s">
        <v>1597</v>
      </c>
      <c r="CV979" s="37"/>
    </row>
    <row r="980" spans="1:100">
      <c r="A980" s="21">
        <v>976</v>
      </c>
      <c r="B980" s="21">
        <f>Beneficiario!C977</f>
        <v>0</v>
      </c>
      <c r="C980" s="41"/>
      <c r="D980" s="37"/>
      <c r="E980" s="40"/>
      <c r="F980" s="77"/>
      <c r="G980" s="77"/>
      <c r="H980" s="37"/>
      <c r="I980" s="37"/>
      <c r="J980" s="37"/>
      <c r="K980" s="37"/>
      <c r="L980" s="37"/>
      <c r="M980" s="32"/>
      <c r="N980" s="41"/>
      <c r="O980" s="77"/>
      <c r="P980" s="77"/>
      <c r="Q980" s="37"/>
      <c r="R980" s="37"/>
      <c r="S980" s="37"/>
      <c r="T980" s="37"/>
      <c r="U980" s="37"/>
      <c r="V980" s="41"/>
      <c r="W980" s="77"/>
      <c r="X980" s="77"/>
      <c r="Y980" s="37"/>
      <c r="Z980" s="37"/>
      <c r="AA980" s="37"/>
      <c r="AB980" s="37"/>
      <c r="AC980" s="37"/>
      <c r="AD980" s="41"/>
      <c r="AE980" s="77"/>
      <c r="AF980" s="77"/>
      <c r="AG980" s="37"/>
      <c r="AH980" s="37"/>
      <c r="AI980" s="37"/>
      <c r="AJ980" s="37"/>
      <c r="AK980" s="37"/>
      <c r="AL980" s="41"/>
      <c r="AM980" s="77"/>
      <c r="AN980" s="77"/>
      <c r="AO980" s="37"/>
      <c r="AP980" s="37"/>
      <c r="AQ980" s="37"/>
      <c r="AR980" s="37"/>
      <c r="AS980" s="37"/>
      <c r="AT980" s="41"/>
      <c r="AU980" s="77"/>
      <c r="AV980" s="77"/>
      <c r="AW980" s="37"/>
      <c r="AX980" s="37"/>
      <c r="AY980" s="37"/>
      <c r="AZ980" s="37"/>
      <c r="BA980" s="37"/>
      <c r="BB980" s="41"/>
      <c r="BC980" s="77"/>
      <c r="BD980" s="77"/>
      <c r="BE980" s="37"/>
      <c r="BF980" s="37"/>
      <c r="BG980" s="37"/>
      <c r="BH980" s="37"/>
      <c r="BI980" s="37"/>
      <c r="BJ980" s="37"/>
      <c r="BK980" s="32"/>
      <c r="BL980" s="32"/>
      <c r="BM980" s="115">
        <f>Familia!AV979</f>
        <v>0</v>
      </c>
      <c r="BN980" s="32"/>
      <c r="BO980" s="115">
        <f>Familia!AW979</f>
        <v>0</v>
      </c>
      <c r="BP980" s="32"/>
      <c r="BQ980" s="115">
        <f>Familia!AX979</f>
        <v>0</v>
      </c>
      <c r="BR980" s="32"/>
      <c r="BS980" s="115">
        <f>Familia!AY979</f>
        <v>0</v>
      </c>
      <c r="BT980" s="32"/>
      <c r="BU980" s="115">
        <f>Familia!AZ979</f>
        <v>0</v>
      </c>
      <c r="BV980" s="32"/>
      <c r="BW980" s="115">
        <f>Familia!BA979</f>
        <v>0</v>
      </c>
      <c r="BX980" s="32"/>
      <c r="BY980" s="32"/>
      <c r="BZ980" s="39"/>
      <c r="CA980" s="39"/>
      <c r="CB980" s="39"/>
      <c r="CC980" s="39"/>
      <c r="CD980" s="39"/>
      <c r="CE980" s="39"/>
      <c r="CF980" s="37"/>
      <c r="CG980" s="40"/>
      <c r="CH980" s="114">
        <f t="shared" si="15"/>
        <v>0</v>
      </c>
      <c r="CI980" s="41"/>
      <c r="CJ980" s="34"/>
      <c r="CK980" s="41"/>
      <c r="CL980" s="34"/>
      <c r="CM980" s="41"/>
      <c r="CN980" s="41"/>
      <c r="CO980" s="34"/>
      <c r="CP980" s="41"/>
      <c r="CQ980" s="37"/>
      <c r="CR980" s="40"/>
      <c r="CS980" s="37"/>
      <c r="CT980" s="37" t="s">
        <v>1597</v>
      </c>
      <c r="CV980" s="37"/>
    </row>
    <row r="981" spans="1:100">
      <c r="A981" s="21">
        <v>977</v>
      </c>
      <c r="B981" s="21">
        <f>Beneficiario!C978</f>
        <v>0</v>
      </c>
      <c r="C981" s="41"/>
      <c r="D981" s="37"/>
      <c r="E981" s="40"/>
      <c r="F981" s="77"/>
      <c r="G981" s="77"/>
      <c r="H981" s="37"/>
      <c r="I981" s="37"/>
      <c r="J981" s="37"/>
      <c r="K981" s="37"/>
      <c r="L981" s="37"/>
      <c r="M981" s="32"/>
      <c r="N981" s="41"/>
      <c r="O981" s="77"/>
      <c r="P981" s="77"/>
      <c r="Q981" s="37"/>
      <c r="R981" s="37"/>
      <c r="S981" s="37"/>
      <c r="T981" s="37"/>
      <c r="U981" s="37"/>
      <c r="V981" s="41"/>
      <c r="W981" s="77"/>
      <c r="X981" s="77"/>
      <c r="Y981" s="37"/>
      <c r="Z981" s="37"/>
      <c r="AA981" s="37"/>
      <c r="AB981" s="37"/>
      <c r="AC981" s="37"/>
      <c r="AD981" s="41"/>
      <c r="AE981" s="77"/>
      <c r="AF981" s="77"/>
      <c r="AG981" s="37"/>
      <c r="AH981" s="37"/>
      <c r="AI981" s="37"/>
      <c r="AJ981" s="37"/>
      <c r="AK981" s="37"/>
      <c r="AL981" s="41"/>
      <c r="AM981" s="77"/>
      <c r="AN981" s="77"/>
      <c r="AO981" s="37"/>
      <c r="AP981" s="37"/>
      <c r="AQ981" s="37"/>
      <c r="AR981" s="37"/>
      <c r="AS981" s="37"/>
      <c r="AT981" s="41"/>
      <c r="AU981" s="77"/>
      <c r="AV981" s="77"/>
      <c r="AW981" s="37"/>
      <c r="AX981" s="37"/>
      <c r="AY981" s="37"/>
      <c r="AZ981" s="37"/>
      <c r="BA981" s="37"/>
      <c r="BB981" s="41"/>
      <c r="BC981" s="77"/>
      <c r="BD981" s="77"/>
      <c r="BE981" s="37"/>
      <c r="BF981" s="37"/>
      <c r="BG981" s="37"/>
      <c r="BH981" s="37"/>
      <c r="BI981" s="37"/>
      <c r="BJ981" s="37"/>
      <c r="BK981" s="32"/>
      <c r="BL981" s="32"/>
      <c r="BM981" s="115">
        <f>Familia!AV980</f>
        <v>0</v>
      </c>
      <c r="BN981" s="32"/>
      <c r="BO981" s="115">
        <f>Familia!AW980</f>
        <v>0</v>
      </c>
      <c r="BP981" s="32"/>
      <c r="BQ981" s="115">
        <f>Familia!AX980</f>
        <v>0</v>
      </c>
      <c r="BR981" s="32"/>
      <c r="BS981" s="115">
        <f>Familia!AY980</f>
        <v>0</v>
      </c>
      <c r="BT981" s="32"/>
      <c r="BU981" s="115">
        <f>Familia!AZ980</f>
        <v>0</v>
      </c>
      <c r="BV981" s="32"/>
      <c r="BW981" s="115">
        <f>Familia!BA980</f>
        <v>0</v>
      </c>
      <c r="BX981" s="32"/>
      <c r="BY981" s="32"/>
      <c r="BZ981" s="39"/>
      <c r="CA981" s="39"/>
      <c r="CB981" s="39"/>
      <c r="CC981" s="39"/>
      <c r="CD981" s="39"/>
      <c r="CE981" s="39"/>
      <c r="CF981" s="37"/>
      <c r="CG981" s="40"/>
      <c r="CH981" s="114">
        <f t="shared" si="15"/>
        <v>0</v>
      </c>
      <c r="CI981" s="41"/>
      <c r="CJ981" s="34"/>
      <c r="CK981" s="41"/>
      <c r="CL981" s="34"/>
      <c r="CM981" s="41"/>
      <c r="CN981" s="41"/>
      <c r="CO981" s="34"/>
      <c r="CP981" s="41"/>
      <c r="CQ981" s="37"/>
      <c r="CR981" s="40"/>
      <c r="CS981" s="37"/>
      <c r="CT981" s="37" t="s">
        <v>1597</v>
      </c>
      <c r="CV981" s="37"/>
    </row>
    <row r="982" spans="1:100">
      <c r="A982" s="21">
        <v>978</v>
      </c>
      <c r="B982" s="21">
        <f>Beneficiario!C979</f>
        <v>0</v>
      </c>
      <c r="C982" s="41"/>
      <c r="D982" s="37"/>
      <c r="E982" s="40"/>
      <c r="F982" s="77"/>
      <c r="G982" s="77"/>
      <c r="H982" s="37"/>
      <c r="I982" s="37"/>
      <c r="J982" s="37"/>
      <c r="K982" s="37"/>
      <c r="L982" s="37"/>
      <c r="M982" s="32"/>
      <c r="N982" s="41"/>
      <c r="O982" s="77"/>
      <c r="P982" s="77"/>
      <c r="Q982" s="37"/>
      <c r="R982" s="37"/>
      <c r="S982" s="37"/>
      <c r="T982" s="37"/>
      <c r="U982" s="37"/>
      <c r="V982" s="41"/>
      <c r="W982" s="77"/>
      <c r="X982" s="77"/>
      <c r="Y982" s="37"/>
      <c r="Z982" s="37"/>
      <c r="AA982" s="37"/>
      <c r="AB982" s="37"/>
      <c r="AC982" s="37"/>
      <c r="AD982" s="41"/>
      <c r="AE982" s="77"/>
      <c r="AF982" s="77"/>
      <c r="AG982" s="37"/>
      <c r="AH982" s="37"/>
      <c r="AI982" s="37"/>
      <c r="AJ982" s="37"/>
      <c r="AK982" s="37"/>
      <c r="AL982" s="41"/>
      <c r="AM982" s="77"/>
      <c r="AN982" s="77"/>
      <c r="AO982" s="37"/>
      <c r="AP982" s="37"/>
      <c r="AQ982" s="37"/>
      <c r="AR982" s="37"/>
      <c r="AS982" s="37"/>
      <c r="AT982" s="41"/>
      <c r="AU982" s="77"/>
      <c r="AV982" s="77"/>
      <c r="AW982" s="37"/>
      <c r="AX982" s="37"/>
      <c r="AY982" s="37"/>
      <c r="AZ982" s="37"/>
      <c r="BA982" s="37"/>
      <c r="BB982" s="41"/>
      <c r="BC982" s="77"/>
      <c r="BD982" s="77"/>
      <c r="BE982" s="37"/>
      <c r="BF982" s="37"/>
      <c r="BG982" s="37"/>
      <c r="BH982" s="37"/>
      <c r="BI982" s="37"/>
      <c r="BJ982" s="37"/>
      <c r="BK982" s="32"/>
      <c r="BL982" s="32"/>
      <c r="BM982" s="115">
        <f>Familia!AV981</f>
        <v>0</v>
      </c>
      <c r="BN982" s="32"/>
      <c r="BO982" s="115">
        <f>Familia!AW981</f>
        <v>0</v>
      </c>
      <c r="BP982" s="32"/>
      <c r="BQ982" s="115">
        <f>Familia!AX981</f>
        <v>0</v>
      </c>
      <c r="BR982" s="32"/>
      <c r="BS982" s="115">
        <f>Familia!AY981</f>
        <v>0</v>
      </c>
      <c r="BT982" s="32"/>
      <c r="BU982" s="115">
        <f>Familia!AZ981</f>
        <v>0</v>
      </c>
      <c r="BV982" s="32"/>
      <c r="BW982" s="115">
        <f>Familia!BA981</f>
        <v>0</v>
      </c>
      <c r="BX982" s="32"/>
      <c r="BY982" s="32"/>
      <c r="BZ982" s="39"/>
      <c r="CA982" s="39"/>
      <c r="CB982" s="39"/>
      <c r="CC982" s="39"/>
      <c r="CD982" s="39"/>
      <c r="CE982" s="39"/>
      <c r="CF982" s="37"/>
      <c r="CG982" s="40"/>
      <c r="CH982" s="114">
        <f t="shared" si="15"/>
        <v>0</v>
      </c>
      <c r="CI982" s="41"/>
      <c r="CJ982" s="34"/>
      <c r="CK982" s="41"/>
      <c r="CL982" s="34"/>
      <c r="CM982" s="41"/>
      <c r="CN982" s="41"/>
      <c r="CO982" s="34"/>
      <c r="CP982" s="41"/>
      <c r="CQ982" s="37"/>
      <c r="CR982" s="40"/>
      <c r="CS982" s="37"/>
      <c r="CT982" s="37" t="s">
        <v>1597</v>
      </c>
      <c r="CV982" s="37"/>
    </row>
    <row r="983" spans="1:100">
      <c r="A983" s="21">
        <v>979</v>
      </c>
      <c r="B983" s="21">
        <f>Beneficiario!C980</f>
        <v>0</v>
      </c>
      <c r="C983" s="41"/>
      <c r="D983" s="37"/>
      <c r="E983" s="40"/>
      <c r="F983" s="77"/>
      <c r="G983" s="77"/>
      <c r="H983" s="37"/>
      <c r="I983" s="37"/>
      <c r="J983" s="37"/>
      <c r="K983" s="37"/>
      <c r="L983" s="37"/>
      <c r="M983" s="32"/>
      <c r="N983" s="41"/>
      <c r="O983" s="77"/>
      <c r="P983" s="77"/>
      <c r="Q983" s="37"/>
      <c r="R983" s="37"/>
      <c r="S983" s="37"/>
      <c r="T983" s="37"/>
      <c r="U983" s="37"/>
      <c r="V983" s="41"/>
      <c r="W983" s="77"/>
      <c r="X983" s="77"/>
      <c r="Y983" s="37"/>
      <c r="Z983" s="37"/>
      <c r="AA983" s="37"/>
      <c r="AB983" s="37"/>
      <c r="AC983" s="37"/>
      <c r="AD983" s="41"/>
      <c r="AE983" s="77"/>
      <c r="AF983" s="77"/>
      <c r="AG983" s="37"/>
      <c r="AH983" s="37"/>
      <c r="AI983" s="37"/>
      <c r="AJ983" s="37"/>
      <c r="AK983" s="37"/>
      <c r="AL983" s="41"/>
      <c r="AM983" s="77"/>
      <c r="AN983" s="77"/>
      <c r="AO983" s="37"/>
      <c r="AP983" s="37"/>
      <c r="AQ983" s="37"/>
      <c r="AR983" s="37"/>
      <c r="AS983" s="37"/>
      <c r="AT983" s="41"/>
      <c r="AU983" s="77"/>
      <c r="AV983" s="77"/>
      <c r="AW983" s="37"/>
      <c r="AX983" s="37"/>
      <c r="AY983" s="37"/>
      <c r="AZ983" s="37"/>
      <c r="BA983" s="37"/>
      <c r="BB983" s="41"/>
      <c r="BC983" s="77"/>
      <c r="BD983" s="77"/>
      <c r="BE983" s="37"/>
      <c r="BF983" s="37"/>
      <c r="BG983" s="37"/>
      <c r="BH983" s="37"/>
      <c r="BI983" s="37"/>
      <c r="BJ983" s="37"/>
      <c r="BK983" s="32"/>
      <c r="BL983" s="32"/>
      <c r="BM983" s="115">
        <f>Familia!AV982</f>
        <v>0</v>
      </c>
      <c r="BN983" s="32"/>
      <c r="BO983" s="115">
        <f>Familia!AW982</f>
        <v>0</v>
      </c>
      <c r="BP983" s="32"/>
      <c r="BQ983" s="115">
        <f>Familia!AX982</f>
        <v>0</v>
      </c>
      <c r="BR983" s="32"/>
      <c r="BS983" s="115">
        <f>Familia!AY982</f>
        <v>0</v>
      </c>
      <c r="BT983" s="32"/>
      <c r="BU983" s="115">
        <f>Familia!AZ982</f>
        <v>0</v>
      </c>
      <c r="BV983" s="32"/>
      <c r="BW983" s="115">
        <f>Familia!BA982</f>
        <v>0</v>
      </c>
      <c r="BX983" s="32"/>
      <c r="BY983" s="32"/>
      <c r="BZ983" s="39"/>
      <c r="CA983" s="39"/>
      <c r="CB983" s="39"/>
      <c r="CC983" s="39"/>
      <c r="CD983" s="39"/>
      <c r="CE983" s="39"/>
      <c r="CF983" s="37"/>
      <c r="CG983" s="40"/>
      <c r="CH983" s="114">
        <f t="shared" si="15"/>
        <v>0</v>
      </c>
      <c r="CI983" s="41"/>
      <c r="CJ983" s="34"/>
      <c r="CK983" s="41"/>
      <c r="CL983" s="34"/>
      <c r="CM983" s="41"/>
      <c r="CN983" s="41"/>
      <c r="CO983" s="34"/>
      <c r="CP983" s="41"/>
      <c r="CQ983" s="37"/>
      <c r="CR983" s="40"/>
      <c r="CS983" s="37"/>
      <c r="CT983" s="37" t="s">
        <v>1597</v>
      </c>
      <c r="CV983" s="37"/>
    </row>
    <row r="984" spans="1:100">
      <c r="A984" s="21">
        <v>980</v>
      </c>
      <c r="B984" s="21">
        <f>Beneficiario!C981</f>
        <v>0</v>
      </c>
      <c r="C984" s="41"/>
      <c r="D984" s="37"/>
      <c r="E984" s="40"/>
      <c r="F984" s="77"/>
      <c r="G984" s="77"/>
      <c r="H984" s="37"/>
      <c r="I984" s="37"/>
      <c r="J984" s="37"/>
      <c r="K984" s="37"/>
      <c r="L984" s="37"/>
      <c r="M984" s="32"/>
      <c r="N984" s="41"/>
      <c r="O984" s="77"/>
      <c r="P984" s="77"/>
      <c r="Q984" s="37"/>
      <c r="R984" s="37"/>
      <c r="S984" s="37"/>
      <c r="T984" s="37"/>
      <c r="U984" s="37"/>
      <c r="V984" s="41"/>
      <c r="W984" s="77"/>
      <c r="X984" s="77"/>
      <c r="Y984" s="37"/>
      <c r="Z984" s="37"/>
      <c r="AA984" s="37"/>
      <c r="AB984" s="37"/>
      <c r="AC984" s="37"/>
      <c r="AD984" s="41"/>
      <c r="AE984" s="77"/>
      <c r="AF984" s="77"/>
      <c r="AG984" s="37"/>
      <c r="AH984" s="37"/>
      <c r="AI984" s="37"/>
      <c r="AJ984" s="37"/>
      <c r="AK984" s="37"/>
      <c r="AL984" s="41"/>
      <c r="AM984" s="77"/>
      <c r="AN984" s="77"/>
      <c r="AO984" s="37"/>
      <c r="AP984" s="37"/>
      <c r="AQ984" s="37"/>
      <c r="AR984" s="37"/>
      <c r="AS984" s="37"/>
      <c r="AT984" s="41"/>
      <c r="AU984" s="77"/>
      <c r="AV984" s="77"/>
      <c r="AW984" s="37"/>
      <c r="AX984" s="37"/>
      <c r="AY984" s="37"/>
      <c r="AZ984" s="37"/>
      <c r="BA984" s="37"/>
      <c r="BB984" s="41"/>
      <c r="BC984" s="77"/>
      <c r="BD984" s="77"/>
      <c r="BE984" s="37"/>
      <c r="BF984" s="37"/>
      <c r="BG984" s="37"/>
      <c r="BH984" s="37"/>
      <c r="BI984" s="37"/>
      <c r="BJ984" s="37"/>
      <c r="BK984" s="32"/>
      <c r="BL984" s="32"/>
      <c r="BM984" s="115">
        <f>Familia!AV983</f>
        <v>0</v>
      </c>
      <c r="BN984" s="32"/>
      <c r="BO984" s="115">
        <f>Familia!AW983</f>
        <v>0</v>
      </c>
      <c r="BP984" s="32"/>
      <c r="BQ984" s="115">
        <f>Familia!AX983</f>
        <v>0</v>
      </c>
      <c r="BR984" s="32"/>
      <c r="BS984" s="115">
        <f>Familia!AY983</f>
        <v>0</v>
      </c>
      <c r="BT984" s="32"/>
      <c r="BU984" s="115">
        <f>Familia!AZ983</f>
        <v>0</v>
      </c>
      <c r="BV984" s="32"/>
      <c r="BW984" s="115">
        <f>Familia!BA983</f>
        <v>0</v>
      </c>
      <c r="BX984" s="32"/>
      <c r="BY984" s="32"/>
      <c r="BZ984" s="39"/>
      <c r="CA984" s="39"/>
      <c r="CB984" s="39"/>
      <c r="CC984" s="39"/>
      <c r="CD984" s="39"/>
      <c r="CE984" s="39"/>
      <c r="CF984" s="37"/>
      <c r="CG984" s="40"/>
      <c r="CH984" s="114">
        <f t="shared" si="15"/>
        <v>0</v>
      </c>
      <c r="CI984" s="41"/>
      <c r="CJ984" s="34"/>
      <c r="CK984" s="41"/>
      <c r="CL984" s="34"/>
      <c r="CM984" s="41"/>
      <c r="CN984" s="41"/>
      <c r="CO984" s="34"/>
      <c r="CP984" s="41"/>
      <c r="CQ984" s="37"/>
      <c r="CR984" s="40"/>
      <c r="CS984" s="37"/>
      <c r="CT984" s="37" t="s">
        <v>1597</v>
      </c>
      <c r="CV984" s="37"/>
    </row>
    <row r="985" spans="1:100">
      <c r="A985" s="21">
        <v>981</v>
      </c>
      <c r="B985" s="21">
        <f>Beneficiario!C982</f>
        <v>0</v>
      </c>
      <c r="C985" s="41"/>
      <c r="D985" s="37"/>
      <c r="E985" s="40"/>
      <c r="F985" s="77"/>
      <c r="G985" s="77"/>
      <c r="H985" s="37"/>
      <c r="I985" s="37"/>
      <c r="J985" s="37"/>
      <c r="K985" s="37"/>
      <c r="L985" s="37"/>
      <c r="M985" s="32"/>
      <c r="N985" s="41"/>
      <c r="O985" s="77"/>
      <c r="P985" s="77"/>
      <c r="Q985" s="37"/>
      <c r="R985" s="37"/>
      <c r="S985" s="37"/>
      <c r="T985" s="37"/>
      <c r="U985" s="37"/>
      <c r="V985" s="41"/>
      <c r="W985" s="77"/>
      <c r="X985" s="77"/>
      <c r="Y985" s="37"/>
      <c r="Z985" s="37"/>
      <c r="AA985" s="37"/>
      <c r="AB985" s="37"/>
      <c r="AC985" s="37"/>
      <c r="AD985" s="41"/>
      <c r="AE985" s="77"/>
      <c r="AF985" s="77"/>
      <c r="AG985" s="37"/>
      <c r="AH985" s="37"/>
      <c r="AI985" s="37"/>
      <c r="AJ985" s="37"/>
      <c r="AK985" s="37"/>
      <c r="AL985" s="41"/>
      <c r="AM985" s="77"/>
      <c r="AN985" s="77"/>
      <c r="AO985" s="37"/>
      <c r="AP985" s="37"/>
      <c r="AQ985" s="37"/>
      <c r="AR985" s="37"/>
      <c r="AS985" s="37"/>
      <c r="AT985" s="41"/>
      <c r="AU985" s="77"/>
      <c r="AV985" s="77"/>
      <c r="AW985" s="37"/>
      <c r="AX985" s="37"/>
      <c r="AY985" s="37"/>
      <c r="AZ985" s="37"/>
      <c r="BA985" s="37"/>
      <c r="BB985" s="41"/>
      <c r="BC985" s="77"/>
      <c r="BD985" s="77"/>
      <c r="BE985" s="37"/>
      <c r="BF985" s="37"/>
      <c r="BG985" s="37"/>
      <c r="BH985" s="37"/>
      <c r="BI985" s="37"/>
      <c r="BJ985" s="37"/>
      <c r="BK985" s="32"/>
      <c r="BL985" s="32"/>
      <c r="BM985" s="115">
        <f>Familia!AV984</f>
        <v>0</v>
      </c>
      <c r="BN985" s="32"/>
      <c r="BO985" s="115">
        <f>Familia!AW984</f>
        <v>0</v>
      </c>
      <c r="BP985" s="32"/>
      <c r="BQ985" s="115">
        <f>Familia!AX984</f>
        <v>0</v>
      </c>
      <c r="BR985" s="32"/>
      <c r="BS985" s="115">
        <f>Familia!AY984</f>
        <v>0</v>
      </c>
      <c r="BT985" s="32"/>
      <c r="BU985" s="115">
        <f>Familia!AZ984</f>
        <v>0</v>
      </c>
      <c r="BV985" s="32"/>
      <c r="BW985" s="115">
        <f>Familia!BA984</f>
        <v>0</v>
      </c>
      <c r="BX985" s="32"/>
      <c r="BY985" s="32"/>
      <c r="BZ985" s="39"/>
      <c r="CA985" s="39"/>
      <c r="CB985" s="39"/>
      <c r="CC985" s="39"/>
      <c r="CD985" s="39"/>
      <c r="CE985" s="39"/>
      <c r="CF985" s="37"/>
      <c r="CG985" s="40"/>
      <c r="CH985" s="114">
        <f t="shared" si="15"/>
        <v>0</v>
      </c>
      <c r="CI985" s="41"/>
      <c r="CJ985" s="34"/>
      <c r="CK985" s="41"/>
      <c r="CL985" s="34"/>
      <c r="CM985" s="41"/>
      <c r="CN985" s="41"/>
      <c r="CO985" s="34"/>
      <c r="CP985" s="41"/>
      <c r="CQ985" s="37"/>
      <c r="CR985" s="40"/>
      <c r="CS985" s="37"/>
      <c r="CT985" s="37" t="s">
        <v>1597</v>
      </c>
      <c r="CV985" s="37"/>
    </row>
    <row r="986" spans="1:100">
      <c r="A986" s="21">
        <v>982</v>
      </c>
      <c r="B986" s="21">
        <f>Beneficiario!C983</f>
        <v>0</v>
      </c>
      <c r="C986" s="41"/>
      <c r="D986" s="37"/>
      <c r="E986" s="40"/>
      <c r="F986" s="77"/>
      <c r="G986" s="77"/>
      <c r="H986" s="37"/>
      <c r="I986" s="37"/>
      <c r="J986" s="37"/>
      <c r="K986" s="37"/>
      <c r="L986" s="37"/>
      <c r="M986" s="32"/>
      <c r="N986" s="41"/>
      <c r="O986" s="77"/>
      <c r="P986" s="77"/>
      <c r="Q986" s="37"/>
      <c r="R986" s="37"/>
      <c r="S986" s="37"/>
      <c r="T986" s="37"/>
      <c r="U986" s="37"/>
      <c r="V986" s="41"/>
      <c r="W986" s="77"/>
      <c r="X986" s="77"/>
      <c r="Y986" s="37"/>
      <c r="Z986" s="37"/>
      <c r="AA986" s="37"/>
      <c r="AB986" s="37"/>
      <c r="AC986" s="37"/>
      <c r="AD986" s="41"/>
      <c r="AE986" s="77"/>
      <c r="AF986" s="77"/>
      <c r="AG986" s="37"/>
      <c r="AH986" s="37"/>
      <c r="AI986" s="37"/>
      <c r="AJ986" s="37"/>
      <c r="AK986" s="37"/>
      <c r="AL986" s="41"/>
      <c r="AM986" s="77"/>
      <c r="AN986" s="77"/>
      <c r="AO986" s="37"/>
      <c r="AP986" s="37"/>
      <c r="AQ986" s="37"/>
      <c r="AR986" s="37"/>
      <c r="AS986" s="37"/>
      <c r="AT986" s="41"/>
      <c r="AU986" s="77"/>
      <c r="AV986" s="77"/>
      <c r="AW986" s="37"/>
      <c r="AX986" s="37"/>
      <c r="AY986" s="37"/>
      <c r="AZ986" s="37"/>
      <c r="BA986" s="37"/>
      <c r="BB986" s="41"/>
      <c r="BC986" s="77"/>
      <c r="BD986" s="77"/>
      <c r="BE986" s="37"/>
      <c r="BF986" s="37"/>
      <c r="BG986" s="37"/>
      <c r="BH986" s="37"/>
      <c r="BI986" s="37"/>
      <c r="BJ986" s="37"/>
      <c r="BK986" s="32"/>
      <c r="BL986" s="32"/>
      <c r="BM986" s="115">
        <f>Familia!AV985</f>
        <v>0</v>
      </c>
      <c r="BN986" s="32"/>
      <c r="BO986" s="115">
        <f>Familia!AW985</f>
        <v>0</v>
      </c>
      <c r="BP986" s="32"/>
      <c r="BQ986" s="115">
        <f>Familia!AX985</f>
        <v>0</v>
      </c>
      <c r="BR986" s="32"/>
      <c r="BS986" s="115">
        <f>Familia!AY985</f>
        <v>0</v>
      </c>
      <c r="BT986" s="32"/>
      <c r="BU986" s="115">
        <f>Familia!AZ985</f>
        <v>0</v>
      </c>
      <c r="BV986" s="32"/>
      <c r="BW986" s="115">
        <f>Familia!BA985</f>
        <v>0</v>
      </c>
      <c r="BX986" s="32"/>
      <c r="BY986" s="32"/>
      <c r="BZ986" s="39"/>
      <c r="CA986" s="39"/>
      <c r="CB986" s="39"/>
      <c r="CC986" s="39"/>
      <c r="CD986" s="39"/>
      <c r="CE986" s="39"/>
      <c r="CF986" s="37"/>
      <c r="CG986" s="40"/>
      <c r="CH986" s="114">
        <f t="shared" si="15"/>
        <v>0</v>
      </c>
      <c r="CI986" s="41"/>
      <c r="CJ986" s="34"/>
      <c r="CK986" s="41"/>
      <c r="CL986" s="34"/>
      <c r="CM986" s="41"/>
      <c r="CN986" s="41"/>
      <c r="CO986" s="34"/>
      <c r="CP986" s="41"/>
      <c r="CQ986" s="37"/>
      <c r="CR986" s="40"/>
      <c r="CS986" s="37"/>
      <c r="CT986" s="37" t="s">
        <v>1597</v>
      </c>
      <c r="CV986" s="37"/>
    </row>
    <row r="987" spans="1:100">
      <c r="A987" s="21">
        <v>983</v>
      </c>
      <c r="B987" s="21">
        <f>Beneficiario!C984</f>
        <v>0</v>
      </c>
      <c r="C987" s="41"/>
      <c r="D987" s="37"/>
      <c r="E987" s="40"/>
      <c r="F987" s="77"/>
      <c r="G987" s="77"/>
      <c r="H987" s="37"/>
      <c r="I987" s="37"/>
      <c r="J987" s="37"/>
      <c r="K987" s="37"/>
      <c r="L987" s="37"/>
      <c r="M987" s="32"/>
      <c r="N987" s="41"/>
      <c r="O987" s="77"/>
      <c r="P987" s="77"/>
      <c r="Q987" s="37"/>
      <c r="R987" s="37"/>
      <c r="S987" s="37"/>
      <c r="T987" s="37"/>
      <c r="U987" s="37"/>
      <c r="V987" s="41"/>
      <c r="W987" s="77"/>
      <c r="X987" s="77"/>
      <c r="Y987" s="37"/>
      <c r="Z987" s="37"/>
      <c r="AA987" s="37"/>
      <c r="AB987" s="37"/>
      <c r="AC987" s="37"/>
      <c r="AD987" s="41"/>
      <c r="AE987" s="77"/>
      <c r="AF987" s="77"/>
      <c r="AG987" s="37"/>
      <c r="AH987" s="37"/>
      <c r="AI987" s="37"/>
      <c r="AJ987" s="37"/>
      <c r="AK987" s="37"/>
      <c r="AL987" s="41"/>
      <c r="AM987" s="77"/>
      <c r="AN987" s="77"/>
      <c r="AO987" s="37"/>
      <c r="AP987" s="37"/>
      <c r="AQ987" s="37"/>
      <c r="AR987" s="37"/>
      <c r="AS987" s="37"/>
      <c r="AT987" s="41"/>
      <c r="AU987" s="77"/>
      <c r="AV987" s="77"/>
      <c r="AW987" s="37"/>
      <c r="AX987" s="37"/>
      <c r="AY987" s="37"/>
      <c r="AZ987" s="37"/>
      <c r="BA987" s="37"/>
      <c r="BB987" s="41"/>
      <c r="BC987" s="77"/>
      <c r="BD987" s="77"/>
      <c r="BE987" s="37"/>
      <c r="BF987" s="37"/>
      <c r="BG987" s="37"/>
      <c r="BH987" s="37"/>
      <c r="BI987" s="37"/>
      <c r="BJ987" s="37"/>
      <c r="BK987" s="32"/>
      <c r="BL987" s="32"/>
      <c r="BM987" s="115">
        <f>Familia!AV986</f>
        <v>0</v>
      </c>
      <c r="BN987" s="32"/>
      <c r="BO987" s="115">
        <f>Familia!AW986</f>
        <v>0</v>
      </c>
      <c r="BP987" s="32"/>
      <c r="BQ987" s="115">
        <f>Familia!AX986</f>
        <v>0</v>
      </c>
      <c r="BR987" s="32"/>
      <c r="BS987" s="115">
        <f>Familia!AY986</f>
        <v>0</v>
      </c>
      <c r="BT987" s="32"/>
      <c r="BU987" s="115">
        <f>Familia!AZ986</f>
        <v>0</v>
      </c>
      <c r="BV987" s="32"/>
      <c r="BW987" s="115">
        <f>Familia!BA986</f>
        <v>0</v>
      </c>
      <c r="BX987" s="32"/>
      <c r="BY987" s="32"/>
      <c r="BZ987" s="39"/>
      <c r="CA987" s="39"/>
      <c r="CB987" s="39"/>
      <c r="CC987" s="39"/>
      <c r="CD987" s="39"/>
      <c r="CE987" s="39"/>
      <c r="CF987" s="37"/>
      <c r="CG987" s="40"/>
      <c r="CH987" s="114">
        <f t="shared" si="15"/>
        <v>0</v>
      </c>
      <c r="CI987" s="41"/>
      <c r="CJ987" s="34"/>
      <c r="CK987" s="41"/>
      <c r="CL987" s="34"/>
      <c r="CM987" s="41"/>
      <c r="CN987" s="41"/>
      <c r="CO987" s="34"/>
      <c r="CP987" s="41"/>
      <c r="CQ987" s="37"/>
      <c r="CR987" s="40"/>
      <c r="CS987" s="37"/>
      <c r="CT987" s="37" t="s">
        <v>1597</v>
      </c>
      <c r="CV987" s="37"/>
    </row>
    <row r="988" spans="1:100">
      <c r="A988" s="21">
        <v>984</v>
      </c>
      <c r="B988" s="21">
        <f>Beneficiario!C985</f>
        <v>0</v>
      </c>
      <c r="C988" s="41"/>
      <c r="D988" s="37"/>
      <c r="E988" s="40"/>
      <c r="F988" s="77"/>
      <c r="G988" s="77"/>
      <c r="H988" s="37"/>
      <c r="I988" s="37"/>
      <c r="J988" s="37"/>
      <c r="K988" s="37"/>
      <c r="L988" s="37"/>
      <c r="M988" s="32"/>
      <c r="N988" s="41"/>
      <c r="O988" s="77"/>
      <c r="P988" s="77"/>
      <c r="Q988" s="37"/>
      <c r="R988" s="37"/>
      <c r="S988" s="37"/>
      <c r="T988" s="37"/>
      <c r="U988" s="37"/>
      <c r="V988" s="41"/>
      <c r="W988" s="77"/>
      <c r="X988" s="77"/>
      <c r="Y988" s="37"/>
      <c r="Z988" s="37"/>
      <c r="AA988" s="37"/>
      <c r="AB988" s="37"/>
      <c r="AC988" s="37"/>
      <c r="AD988" s="41"/>
      <c r="AE988" s="77"/>
      <c r="AF988" s="77"/>
      <c r="AG988" s="37"/>
      <c r="AH988" s="37"/>
      <c r="AI988" s="37"/>
      <c r="AJ988" s="37"/>
      <c r="AK988" s="37"/>
      <c r="AL988" s="41"/>
      <c r="AM988" s="77"/>
      <c r="AN988" s="77"/>
      <c r="AO988" s="37"/>
      <c r="AP988" s="37"/>
      <c r="AQ988" s="37"/>
      <c r="AR988" s="37"/>
      <c r="AS988" s="37"/>
      <c r="AT988" s="41"/>
      <c r="AU988" s="77"/>
      <c r="AV988" s="77"/>
      <c r="AW988" s="37"/>
      <c r="AX988" s="37"/>
      <c r="AY988" s="37"/>
      <c r="AZ988" s="37"/>
      <c r="BA988" s="37"/>
      <c r="BB988" s="41"/>
      <c r="BC988" s="77"/>
      <c r="BD988" s="77"/>
      <c r="BE988" s="37"/>
      <c r="BF988" s="37"/>
      <c r="BG988" s="37"/>
      <c r="BH988" s="37"/>
      <c r="BI988" s="37"/>
      <c r="BJ988" s="37"/>
      <c r="BK988" s="32"/>
      <c r="BL988" s="32"/>
      <c r="BM988" s="115">
        <f>Familia!AV987</f>
        <v>0</v>
      </c>
      <c r="BN988" s="32"/>
      <c r="BO988" s="115">
        <f>Familia!AW987</f>
        <v>0</v>
      </c>
      <c r="BP988" s="32"/>
      <c r="BQ988" s="115">
        <f>Familia!AX987</f>
        <v>0</v>
      </c>
      <c r="BR988" s="32"/>
      <c r="BS988" s="115">
        <f>Familia!AY987</f>
        <v>0</v>
      </c>
      <c r="BT988" s="32"/>
      <c r="BU988" s="115">
        <f>Familia!AZ987</f>
        <v>0</v>
      </c>
      <c r="BV988" s="32"/>
      <c r="BW988" s="115">
        <f>Familia!BA987</f>
        <v>0</v>
      </c>
      <c r="BX988" s="32"/>
      <c r="BY988" s="32"/>
      <c r="BZ988" s="39"/>
      <c r="CA988" s="39"/>
      <c r="CB988" s="39"/>
      <c r="CC988" s="39"/>
      <c r="CD988" s="39"/>
      <c r="CE988" s="39"/>
      <c r="CF988" s="37"/>
      <c r="CG988" s="40"/>
      <c r="CH988" s="114">
        <f t="shared" si="15"/>
        <v>0</v>
      </c>
      <c r="CI988" s="41"/>
      <c r="CJ988" s="34"/>
      <c r="CK988" s="41"/>
      <c r="CL988" s="34"/>
      <c r="CM988" s="41"/>
      <c r="CN988" s="41"/>
      <c r="CO988" s="34"/>
      <c r="CP988" s="41"/>
      <c r="CQ988" s="37"/>
      <c r="CR988" s="40"/>
      <c r="CS988" s="37"/>
      <c r="CT988" s="37" t="s">
        <v>1597</v>
      </c>
      <c r="CV988" s="37"/>
    </row>
    <row r="989" spans="1:100">
      <c r="A989" s="21">
        <v>985</v>
      </c>
      <c r="B989" s="21">
        <f>Beneficiario!C986</f>
        <v>0</v>
      </c>
      <c r="C989" s="41"/>
      <c r="D989" s="37"/>
      <c r="E989" s="40"/>
      <c r="F989" s="77"/>
      <c r="G989" s="77"/>
      <c r="H989" s="37"/>
      <c r="I989" s="37"/>
      <c r="J989" s="37"/>
      <c r="K989" s="37"/>
      <c r="L989" s="37"/>
      <c r="M989" s="32"/>
      <c r="N989" s="41"/>
      <c r="O989" s="77"/>
      <c r="P989" s="77"/>
      <c r="Q989" s="37"/>
      <c r="R989" s="37"/>
      <c r="S989" s="37"/>
      <c r="T989" s="37"/>
      <c r="U989" s="37"/>
      <c r="V989" s="41"/>
      <c r="W989" s="77"/>
      <c r="X989" s="77"/>
      <c r="Y989" s="37"/>
      <c r="Z989" s="37"/>
      <c r="AA989" s="37"/>
      <c r="AB989" s="37"/>
      <c r="AC989" s="37"/>
      <c r="AD989" s="41"/>
      <c r="AE989" s="77"/>
      <c r="AF989" s="77"/>
      <c r="AG989" s="37"/>
      <c r="AH989" s="37"/>
      <c r="AI989" s="37"/>
      <c r="AJ989" s="37"/>
      <c r="AK989" s="37"/>
      <c r="AL989" s="41"/>
      <c r="AM989" s="77"/>
      <c r="AN989" s="77"/>
      <c r="AO989" s="37"/>
      <c r="AP989" s="37"/>
      <c r="AQ989" s="37"/>
      <c r="AR989" s="37"/>
      <c r="AS989" s="37"/>
      <c r="AT989" s="41"/>
      <c r="AU989" s="77"/>
      <c r="AV989" s="77"/>
      <c r="AW989" s="37"/>
      <c r="AX989" s="37"/>
      <c r="AY989" s="37"/>
      <c r="AZ989" s="37"/>
      <c r="BA989" s="37"/>
      <c r="BB989" s="41"/>
      <c r="BC989" s="77"/>
      <c r="BD989" s="77"/>
      <c r="BE989" s="37"/>
      <c r="BF989" s="37"/>
      <c r="BG989" s="37"/>
      <c r="BH989" s="37"/>
      <c r="BI989" s="37"/>
      <c r="BJ989" s="37"/>
      <c r="BK989" s="32"/>
      <c r="BL989" s="32"/>
      <c r="BM989" s="115">
        <f>Familia!AV988</f>
        <v>0</v>
      </c>
      <c r="BN989" s="32"/>
      <c r="BO989" s="115">
        <f>Familia!AW988</f>
        <v>0</v>
      </c>
      <c r="BP989" s="32"/>
      <c r="BQ989" s="115">
        <f>Familia!AX988</f>
        <v>0</v>
      </c>
      <c r="BR989" s="32"/>
      <c r="BS989" s="115">
        <f>Familia!AY988</f>
        <v>0</v>
      </c>
      <c r="BT989" s="32"/>
      <c r="BU989" s="115">
        <f>Familia!AZ988</f>
        <v>0</v>
      </c>
      <c r="BV989" s="32"/>
      <c r="BW989" s="115">
        <f>Familia!BA988</f>
        <v>0</v>
      </c>
      <c r="BX989" s="32"/>
      <c r="BY989" s="32"/>
      <c r="BZ989" s="39"/>
      <c r="CA989" s="39"/>
      <c r="CB989" s="39"/>
      <c r="CC989" s="39"/>
      <c r="CD989" s="39"/>
      <c r="CE989" s="39"/>
      <c r="CF989" s="37"/>
      <c r="CG989" s="40"/>
      <c r="CH989" s="114">
        <f t="shared" si="15"/>
        <v>0</v>
      </c>
      <c r="CI989" s="41"/>
      <c r="CJ989" s="34"/>
      <c r="CK989" s="41"/>
      <c r="CL989" s="34"/>
      <c r="CM989" s="41"/>
      <c r="CN989" s="41"/>
      <c r="CO989" s="34"/>
      <c r="CP989" s="41"/>
      <c r="CQ989" s="37"/>
      <c r="CR989" s="40"/>
      <c r="CS989" s="37"/>
      <c r="CT989" s="37" t="s">
        <v>1597</v>
      </c>
      <c r="CV989" s="37"/>
    </row>
    <row r="990" spans="1:100">
      <c r="A990" s="21">
        <v>986</v>
      </c>
      <c r="B990" s="21">
        <f>Beneficiario!C987</f>
        <v>0</v>
      </c>
      <c r="C990" s="41"/>
      <c r="D990" s="37"/>
      <c r="E990" s="40"/>
      <c r="F990" s="77"/>
      <c r="G990" s="77"/>
      <c r="H990" s="37"/>
      <c r="I990" s="37"/>
      <c r="J990" s="37"/>
      <c r="K990" s="37"/>
      <c r="L990" s="37"/>
      <c r="M990" s="32"/>
      <c r="N990" s="41"/>
      <c r="O990" s="77"/>
      <c r="P990" s="77"/>
      <c r="Q990" s="37"/>
      <c r="R990" s="37"/>
      <c r="S990" s="37"/>
      <c r="T990" s="37"/>
      <c r="U990" s="37"/>
      <c r="V990" s="41"/>
      <c r="W990" s="77"/>
      <c r="X990" s="77"/>
      <c r="Y990" s="37"/>
      <c r="Z990" s="37"/>
      <c r="AA990" s="37"/>
      <c r="AB990" s="37"/>
      <c r="AC990" s="37"/>
      <c r="AD990" s="41"/>
      <c r="AE990" s="77"/>
      <c r="AF990" s="77"/>
      <c r="AG990" s="37"/>
      <c r="AH990" s="37"/>
      <c r="AI990" s="37"/>
      <c r="AJ990" s="37"/>
      <c r="AK990" s="37"/>
      <c r="AL990" s="41"/>
      <c r="AM990" s="77"/>
      <c r="AN990" s="77"/>
      <c r="AO990" s="37"/>
      <c r="AP990" s="37"/>
      <c r="AQ990" s="37"/>
      <c r="AR990" s="37"/>
      <c r="AS990" s="37"/>
      <c r="AT990" s="41"/>
      <c r="AU990" s="77"/>
      <c r="AV990" s="77"/>
      <c r="AW990" s="37"/>
      <c r="AX990" s="37"/>
      <c r="AY990" s="37"/>
      <c r="AZ990" s="37"/>
      <c r="BA990" s="37"/>
      <c r="BB990" s="41"/>
      <c r="BC990" s="77"/>
      <c r="BD990" s="77"/>
      <c r="BE990" s="37"/>
      <c r="BF990" s="37"/>
      <c r="BG990" s="37"/>
      <c r="BH990" s="37"/>
      <c r="BI990" s="37"/>
      <c r="BJ990" s="37"/>
      <c r="BK990" s="32"/>
      <c r="BL990" s="32"/>
      <c r="BM990" s="115">
        <f>Familia!AV989</f>
        <v>0</v>
      </c>
      <c r="BN990" s="32"/>
      <c r="BO990" s="115">
        <f>Familia!AW989</f>
        <v>0</v>
      </c>
      <c r="BP990" s="32"/>
      <c r="BQ990" s="115">
        <f>Familia!AX989</f>
        <v>0</v>
      </c>
      <c r="BR990" s="32"/>
      <c r="BS990" s="115">
        <f>Familia!AY989</f>
        <v>0</v>
      </c>
      <c r="BT990" s="32"/>
      <c r="BU990" s="115">
        <f>Familia!AZ989</f>
        <v>0</v>
      </c>
      <c r="BV990" s="32"/>
      <c r="BW990" s="115">
        <f>Familia!BA989</f>
        <v>0</v>
      </c>
      <c r="BX990" s="32"/>
      <c r="BY990" s="32"/>
      <c r="BZ990" s="39"/>
      <c r="CA990" s="39"/>
      <c r="CB990" s="39"/>
      <c r="CC990" s="39"/>
      <c r="CD990" s="39"/>
      <c r="CE990" s="39"/>
      <c r="CF990" s="37"/>
      <c r="CG990" s="40"/>
      <c r="CH990" s="114">
        <f t="shared" si="15"/>
        <v>0</v>
      </c>
      <c r="CI990" s="41"/>
      <c r="CJ990" s="34"/>
      <c r="CK990" s="41"/>
      <c r="CL990" s="34"/>
      <c r="CM990" s="41"/>
      <c r="CN990" s="41"/>
      <c r="CO990" s="34"/>
      <c r="CP990" s="41"/>
      <c r="CQ990" s="37"/>
      <c r="CR990" s="40"/>
      <c r="CS990" s="37"/>
      <c r="CT990" s="37" t="s">
        <v>1597</v>
      </c>
      <c r="CV990" s="37"/>
    </row>
    <row r="991" spans="1:100">
      <c r="A991" s="21">
        <v>987</v>
      </c>
      <c r="B991" s="21">
        <f>Beneficiario!C988</f>
        <v>0</v>
      </c>
      <c r="C991" s="41"/>
      <c r="D991" s="37"/>
      <c r="E991" s="40"/>
      <c r="F991" s="77"/>
      <c r="G991" s="77"/>
      <c r="H991" s="37"/>
      <c r="I991" s="37"/>
      <c r="J991" s="37"/>
      <c r="K991" s="37"/>
      <c r="L991" s="37"/>
      <c r="M991" s="32"/>
      <c r="N991" s="41"/>
      <c r="O991" s="77"/>
      <c r="P991" s="77"/>
      <c r="Q991" s="37"/>
      <c r="R991" s="37"/>
      <c r="S991" s="37"/>
      <c r="T991" s="37"/>
      <c r="U991" s="37"/>
      <c r="V991" s="41"/>
      <c r="W991" s="77"/>
      <c r="X991" s="77"/>
      <c r="Y991" s="37"/>
      <c r="Z991" s="37"/>
      <c r="AA991" s="37"/>
      <c r="AB991" s="37"/>
      <c r="AC991" s="37"/>
      <c r="AD991" s="41"/>
      <c r="AE991" s="77"/>
      <c r="AF991" s="77"/>
      <c r="AG991" s="37"/>
      <c r="AH991" s="37"/>
      <c r="AI991" s="37"/>
      <c r="AJ991" s="37"/>
      <c r="AK991" s="37"/>
      <c r="AL991" s="41"/>
      <c r="AM991" s="77"/>
      <c r="AN991" s="77"/>
      <c r="AO991" s="37"/>
      <c r="AP991" s="37"/>
      <c r="AQ991" s="37"/>
      <c r="AR991" s="37"/>
      <c r="AS991" s="37"/>
      <c r="AT991" s="41"/>
      <c r="AU991" s="77"/>
      <c r="AV991" s="77"/>
      <c r="AW991" s="37"/>
      <c r="AX991" s="37"/>
      <c r="AY991" s="37"/>
      <c r="AZ991" s="37"/>
      <c r="BA991" s="37"/>
      <c r="BB991" s="41"/>
      <c r="BC991" s="77"/>
      <c r="BD991" s="77"/>
      <c r="BE991" s="37"/>
      <c r="BF991" s="37"/>
      <c r="BG991" s="37"/>
      <c r="BH991" s="37"/>
      <c r="BI991" s="37"/>
      <c r="BJ991" s="37"/>
      <c r="BK991" s="32"/>
      <c r="BL991" s="32"/>
      <c r="BM991" s="115">
        <f>Familia!AV990</f>
        <v>0</v>
      </c>
      <c r="BN991" s="32"/>
      <c r="BO991" s="115">
        <f>Familia!AW990</f>
        <v>0</v>
      </c>
      <c r="BP991" s="32"/>
      <c r="BQ991" s="115">
        <f>Familia!AX990</f>
        <v>0</v>
      </c>
      <c r="BR991" s="32"/>
      <c r="BS991" s="115">
        <f>Familia!AY990</f>
        <v>0</v>
      </c>
      <c r="BT991" s="32"/>
      <c r="BU991" s="115">
        <f>Familia!AZ990</f>
        <v>0</v>
      </c>
      <c r="BV991" s="32"/>
      <c r="BW991" s="115">
        <f>Familia!BA990</f>
        <v>0</v>
      </c>
      <c r="BX991" s="32"/>
      <c r="BY991" s="32"/>
      <c r="BZ991" s="39"/>
      <c r="CA991" s="39"/>
      <c r="CB991" s="39"/>
      <c r="CC991" s="39"/>
      <c r="CD991" s="39"/>
      <c r="CE991" s="39"/>
      <c r="CF991" s="37"/>
      <c r="CG991" s="40"/>
      <c r="CH991" s="114">
        <f t="shared" si="15"/>
        <v>0</v>
      </c>
      <c r="CI991" s="41"/>
      <c r="CJ991" s="34"/>
      <c r="CK991" s="41"/>
      <c r="CL991" s="34"/>
      <c r="CM991" s="41"/>
      <c r="CN991" s="41"/>
      <c r="CO991" s="34"/>
      <c r="CP991" s="41"/>
      <c r="CQ991" s="37"/>
      <c r="CR991" s="40"/>
      <c r="CS991" s="37"/>
      <c r="CT991" s="37" t="s">
        <v>1597</v>
      </c>
      <c r="CV991" s="37"/>
    </row>
    <row r="992" spans="1:100">
      <c r="A992" s="21">
        <v>988</v>
      </c>
      <c r="B992" s="21">
        <f>Beneficiario!C989</f>
        <v>0</v>
      </c>
      <c r="C992" s="41"/>
      <c r="D992" s="37"/>
      <c r="E992" s="40"/>
      <c r="F992" s="77"/>
      <c r="G992" s="77"/>
      <c r="H992" s="37"/>
      <c r="I992" s="37"/>
      <c r="J992" s="37"/>
      <c r="K992" s="37"/>
      <c r="L992" s="37"/>
      <c r="M992" s="32"/>
      <c r="N992" s="41"/>
      <c r="O992" s="77"/>
      <c r="P992" s="77"/>
      <c r="Q992" s="37"/>
      <c r="R992" s="37"/>
      <c r="S992" s="37"/>
      <c r="T992" s="37"/>
      <c r="U992" s="37"/>
      <c r="V992" s="41"/>
      <c r="W992" s="77"/>
      <c r="X992" s="77"/>
      <c r="Y992" s="37"/>
      <c r="Z992" s="37"/>
      <c r="AA992" s="37"/>
      <c r="AB992" s="37"/>
      <c r="AC992" s="37"/>
      <c r="AD992" s="41"/>
      <c r="AE992" s="77"/>
      <c r="AF992" s="77"/>
      <c r="AG992" s="37"/>
      <c r="AH992" s="37"/>
      <c r="AI992" s="37"/>
      <c r="AJ992" s="37"/>
      <c r="AK992" s="37"/>
      <c r="AL992" s="41"/>
      <c r="AM992" s="77"/>
      <c r="AN992" s="77"/>
      <c r="AO992" s="37"/>
      <c r="AP992" s="37"/>
      <c r="AQ992" s="37"/>
      <c r="AR992" s="37"/>
      <c r="AS992" s="37"/>
      <c r="AT992" s="41"/>
      <c r="AU992" s="77"/>
      <c r="AV992" s="77"/>
      <c r="AW992" s="37"/>
      <c r="AX992" s="37"/>
      <c r="AY992" s="37"/>
      <c r="AZ992" s="37"/>
      <c r="BA992" s="37"/>
      <c r="BB992" s="41"/>
      <c r="BC992" s="77"/>
      <c r="BD992" s="77"/>
      <c r="BE992" s="37"/>
      <c r="BF992" s="37"/>
      <c r="BG992" s="37"/>
      <c r="BH992" s="37"/>
      <c r="BI992" s="37"/>
      <c r="BJ992" s="37"/>
      <c r="BK992" s="32"/>
      <c r="BL992" s="32"/>
      <c r="BM992" s="115">
        <f>Familia!AV991</f>
        <v>0</v>
      </c>
      <c r="BN992" s="32"/>
      <c r="BO992" s="115">
        <f>Familia!AW991</f>
        <v>0</v>
      </c>
      <c r="BP992" s="32"/>
      <c r="BQ992" s="115">
        <f>Familia!AX991</f>
        <v>0</v>
      </c>
      <c r="BR992" s="32"/>
      <c r="BS992" s="115">
        <f>Familia!AY991</f>
        <v>0</v>
      </c>
      <c r="BT992" s="32"/>
      <c r="BU992" s="115">
        <f>Familia!AZ991</f>
        <v>0</v>
      </c>
      <c r="BV992" s="32"/>
      <c r="BW992" s="115">
        <f>Familia!BA991</f>
        <v>0</v>
      </c>
      <c r="BX992" s="32"/>
      <c r="BY992" s="32"/>
      <c r="BZ992" s="39"/>
      <c r="CA992" s="39"/>
      <c r="CB992" s="39"/>
      <c r="CC992" s="39"/>
      <c r="CD992" s="39"/>
      <c r="CE992" s="39"/>
      <c r="CF992" s="37"/>
      <c r="CG992" s="40"/>
      <c r="CH992" s="114">
        <f t="shared" si="15"/>
        <v>0</v>
      </c>
      <c r="CI992" s="41"/>
      <c r="CJ992" s="34"/>
      <c r="CK992" s="41"/>
      <c r="CL992" s="34"/>
      <c r="CM992" s="41"/>
      <c r="CN992" s="41"/>
      <c r="CO992" s="34"/>
      <c r="CP992" s="41"/>
      <c r="CQ992" s="37"/>
      <c r="CR992" s="40"/>
      <c r="CS992" s="37"/>
      <c r="CT992" s="37" t="s">
        <v>1597</v>
      </c>
      <c r="CV992" s="37"/>
    </row>
    <row r="993" spans="1:100">
      <c r="A993" s="21">
        <v>989</v>
      </c>
      <c r="B993" s="21">
        <f>Beneficiario!C990</f>
        <v>0</v>
      </c>
      <c r="C993" s="41"/>
      <c r="D993" s="37"/>
      <c r="E993" s="40"/>
      <c r="F993" s="77"/>
      <c r="G993" s="77"/>
      <c r="H993" s="37"/>
      <c r="I993" s="37"/>
      <c r="J993" s="37"/>
      <c r="K993" s="37"/>
      <c r="L993" s="37"/>
      <c r="M993" s="32"/>
      <c r="N993" s="41"/>
      <c r="O993" s="77"/>
      <c r="P993" s="77"/>
      <c r="Q993" s="37"/>
      <c r="R993" s="37"/>
      <c r="S993" s="37"/>
      <c r="T993" s="37"/>
      <c r="U993" s="37"/>
      <c r="V993" s="41"/>
      <c r="W993" s="77"/>
      <c r="X993" s="77"/>
      <c r="Y993" s="37"/>
      <c r="Z993" s="37"/>
      <c r="AA993" s="37"/>
      <c r="AB993" s="37"/>
      <c r="AC993" s="37"/>
      <c r="AD993" s="41"/>
      <c r="AE993" s="77"/>
      <c r="AF993" s="77"/>
      <c r="AG993" s="37"/>
      <c r="AH993" s="37"/>
      <c r="AI993" s="37"/>
      <c r="AJ993" s="37"/>
      <c r="AK993" s="37"/>
      <c r="AL993" s="41"/>
      <c r="AM993" s="77"/>
      <c r="AN993" s="77"/>
      <c r="AO993" s="37"/>
      <c r="AP993" s="37"/>
      <c r="AQ993" s="37"/>
      <c r="AR993" s="37"/>
      <c r="AS993" s="37"/>
      <c r="AT993" s="41"/>
      <c r="AU993" s="77"/>
      <c r="AV993" s="77"/>
      <c r="AW993" s="37"/>
      <c r="AX993" s="37"/>
      <c r="AY993" s="37"/>
      <c r="AZ993" s="37"/>
      <c r="BA993" s="37"/>
      <c r="BB993" s="41"/>
      <c r="BC993" s="77"/>
      <c r="BD993" s="77"/>
      <c r="BE993" s="37"/>
      <c r="BF993" s="37"/>
      <c r="BG993" s="37"/>
      <c r="BH993" s="37"/>
      <c r="BI993" s="37"/>
      <c r="BJ993" s="37"/>
      <c r="BK993" s="32"/>
      <c r="BL993" s="32"/>
      <c r="BM993" s="115">
        <f>Familia!AV992</f>
        <v>0</v>
      </c>
      <c r="BN993" s="32"/>
      <c r="BO993" s="115">
        <f>Familia!AW992</f>
        <v>0</v>
      </c>
      <c r="BP993" s="32"/>
      <c r="BQ993" s="115">
        <f>Familia!AX992</f>
        <v>0</v>
      </c>
      <c r="BR993" s="32"/>
      <c r="BS993" s="115">
        <f>Familia!AY992</f>
        <v>0</v>
      </c>
      <c r="BT993" s="32"/>
      <c r="BU993" s="115">
        <f>Familia!AZ992</f>
        <v>0</v>
      </c>
      <c r="BV993" s="32"/>
      <c r="BW993" s="115">
        <f>Familia!BA992</f>
        <v>0</v>
      </c>
      <c r="BX993" s="32"/>
      <c r="BY993" s="32"/>
      <c r="BZ993" s="39"/>
      <c r="CA993" s="39"/>
      <c r="CB993" s="39"/>
      <c r="CC993" s="39"/>
      <c r="CD993" s="39"/>
      <c r="CE993" s="39"/>
      <c r="CF993" s="37"/>
      <c r="CG993" s="40"/>
      <c r="CH993" s="114">
        <f t="shared" si="15"/>
        <v>0</v>
      </c>
      <c r="CI993" s="41"/>
      <c r="CJ993" s="34"/>
      <c r="CK993" s="41"/>
      <c r="CL993" s="34"/>
      <c r="CM993" s="41"/>
      <c r="CN993" s="41"/>
      <c r="CO993" s="34"/>
      <c r="CP993" s="41"/>
      <c r="CQ993" s="37"/>
      <c r="CR993" s="40"/>
      <c r="CS993" s="37"/>
      <c r="CT993" s="37" t="s">
        <v>1597</v>
      </c>
      <c r="CV993" s="37"/>
    </row>
    <row r="994" spans="1:100">
      <c r="A994" s="21">
        <v>990</v>
      </c>
      <c r="B994" s="21">
        <f>Beneficiario!C991</f>
        <v>0</v>
      </c>
      <c r="C994" s="41"/>
      <c r="D994" s="37"/>
      <c r="E994" s="40"/>
      <c r="F994" s="77"/>
      <c r="G994" s="77"/>
      <c r="H994" s="37"/>
      <c r="I994" s="37"/>
      <c r="J994" s="37"/>
      <c r="K994" s="37"/>
      <c r="L994" s="37"/>
      <c r="M994" s="32"/>
      <c r="N994" s="41"/>
      <c r="O994" s="77"/>
      <c r="P994" s="77"/>
      <c r="Q994" s="37"/>
      <c r="R994" s="37"/>
      <c r="S994" s="37"/>
      <c r="T994" s="37"/>
      <c r="U994" s="37"/>
      <c r="V994" s="41"/>
      <c r="W994" s="77"/>
      <c r="X994" s="77"/>
      <c r="Y994" s="37"/>
      <c r="Z994" s="37"/>
      <c r="AA994" s="37"/>
      <c r="AB994" s="37"/>
      <c r="AC994" s="37"/>
      <c r="AD994" s="41"/>
      <c r="AE994" s="77"/>
      <c r="AF994" s="77"/>
      <c r="AG994" s="37"/>
      <c r="AH994" s="37"/>
      <c r="AI994" s="37"/>
      <c r="AJ994" s="37"/>
      <c r="AK994" s="37"/>
      <c r="AL994" s="41"/>
      <c r="AM994" s="77"/>
      <c r="AN994" s="77"/>
      <c r="AO994" s="37"/>
      <c r="AP994" s="37"/>
      <c r="AQ994" s="37"/>
      <c r="AR994" s="37"/>
      <c r="AS994" s="37"/>
      <c r="AT994" s="41"/>
      <c r="AU994" s="77"/>
      <c r="AV994" s="77"/>
      <c r="AW994" s="37"/>
      <c r="AX994" s="37"/>
      <c r="AY994" s="37"/>
      <c r="AZ994" s="37"/>
      <c r="BA994" s="37"/>
      <c r="BB994" s="41"/>
      <c r="BC994" s="77"/>
      <c r="BD994" s="77"/>
      <c r="BE994" s="37"/>
      <c r="BF994" s="37"/>
      <c r="BG994" s="37"/>
      <c r="BH994" s="37"/>
      <c r="BI994" s="37"/>
      <c r="BJ994" s="37"/>
      <c r="BK994" s="32"/>
      <c r="BL994" s="32"/>
      <c r="BM994" s="115">
        <f>Familia!AV993</f>
        <v>0</v>
      </c>
      <c r="BN994" s="32"/>
      <c r="BO994" s="115">
        <f>Familia!AW993</f>
        <v>0</v>
      </c>
      <c r="BP994" s="32"/>
      <c r="BQ994" s="115">
        <f>Familia!AX993</f>
        <v>0</v>
      </c>
      <c r="BR994" s="32"/>
      <c r="BS994" s="115">
        <f>Familia!AY993</f>
        <v>0</v>
      </c>
      <c r="BT994" s="32"/>
      <c r="BU994" s="115">
        <f>Familia!AZ993</f>
        <v>0</v>
      </c>
      <c r="BV994" s="32"/>
      <c r="BW994" s="115">
        <f>Familia!BA993</f>
        <v>0</v>
      </c>
      <c r="BX994" s="32"/>
      <c r="BY994" s="32"/>
      <c r="BZ994" s="39"/>
      <c r="CA994" s="39"/>
      <c r="CB994" s="39"/>
      <c r="CC994" s="39"/>
      <c r="CD994" s="39"/>
      <c r="CE994" s="39"/>
      <c r="CF994" s="37"/>
      <c r="CG994" s="40"/>
      <c r="CH994" s="114">
        <f t="shared" si="15"/>
        <v>0</v>
      </c>
      <c r="CI994" s="41"/>
      <c r="CJ994" s="34"/>
      <c r="CK994" s="41"/>
      <c r="CL994" s="34"/>
      <c r="CM994" s="41"/>
      <c r="CN994" s="41"/>
      <c r="CO994" s="34"/>
      <c r="CP994" s="41"/>
      <c r="CQ994" s="37"/>
      <c r="CR994" s="40"/>
      <c r="CS994" s="37"/>
      <c r="CT994" s="37" t="s">
        <v>1597</v>
      </c>
      <c r="CV994" s="37"/>
    </row>
    <row r="995" spans="1:100">
      <c r="A995" s="21">
        <v>991</v>
      </c>
      <c r="B995" s="21">
        <f>Beneficiario!C992</f>
        <v>0</v>
      </c>
      <c r="C995" s="41"/>
      <c r="D995" s="37"/>
      <c r="E995" s="40"/>
      <c r="F995" s="77"/>
      <c r="G995" s="77"/>
      <c r="H995" s="37"/>
      <c r="I995" s="37"/>
      <c r="J995" s="37"/>
      <c r="K995" s="37"/>
      <c r="L995" s="37"/>
      <c r="M995" s="32"/>
      <c r="N995" s="41"/>
      <c r="O995" s="77"/>
      <c r="P995" s="77"/>
      <c r="Q995" s="37"/>
      <c r="R995" s="37"/>
      <c r="S995" s="37"/>
      <c r="T995" s="37"/>
      <c r="U995" s="37"/>
      <c r="V995" s="41"/>
      <c r="W995" s="77"/>
      <c r="X995" s="77"/>
      <c r="Y995" s="37"/>
      <c r="Z995" s="37"/>
      <c r="AA995" s="37"/>
      <c r="AB995" s="37"/>
      <c r="AC995" s="37"/>
      <c r="AD995" s="41"/>
      <c r="AE995" s="77"/>
      <c r="AF995" s="77"/>
      <c r="AG995" s="37"/>
      <c r="AH995" s="37"/>
      <c r="AI995" s="37"/>
      <c r="AJ995" s="37"/>
      <c r="AK995" s="37"/>
      <c r="AL995" s="41"/>
      <c r="AM995" s="77"/>
      <c r="AN995" s="77"/>
      <c r="AO995" s="37"/>
      <c r="AP995" s="37"/>
      <c r="AQ995" s="37"/>
      <c r="AR995" s="37"/>
      <c r="AS995" s="37"/>
      <c r="AT995" s="41"/>
      <c r="AU995" s="77"/>
      <c r="AV995" s="77"/>
      <c r="AW995" s="37"/>
      <c r="AX995" s="37"/>
      <c r="AY995" s="37"/>
      <c r="AZ995" s="37"/>
      <c r="BA995" s="37"/>
      <c r="BB995" s="41"/>
      <c r="BC995" s="77"/>
      <c r="BD995" s="77"/>
      <c r="BE995" s="37"/>
      <c r="BF995" s="37"/>
      <c r="BG995" s="37"/>
      <c r="BH995" s="37"/>
      <c r="BI995" s="37"/>
      <c r="BJ995" s="37"/>
      <c r="BK995" s="32"/>
      <c r="BL995" s="32"/>
      <c r="BM995" s="115">
        <f>Familia!AV994</f>
        <v>0</v>
      </c>
      <c r="BN995" s="32"/>
      <c r="BO995" s="115">
        <f>Familia!AW994</f>
        <v>0</v>
      </c>
      <c r="BP995" s="32"/>
      <c r="BQ995" s="115">
        <f>Familia!AX994</f>
        <v>0</v>
      </c>
      <c r="BR995" s="32"/>
      <c r="BS995" s="115">
        <f>Familia!AY994</f>
        <v>0</v>
      </c>
      <c r="BT995" s="32"/>
      <c r="BU995" s="115">
        <f>Familia!AZ994</f>
        <v>0</v>
      </c>
      <c r="BV995" s="32"/>
      <c r="BW995" s="115">
        <f>Familia!BA994</f>
        <v>0</v>
      </c>
      <c r="BX995" s="32"/>
      <c r="BY995" s="32"/>
      <c r="BZ995" s="39"/>
      <c r="CA995" s="39"/>
      <c r="CB995" s="39"/>
      <c r="CC995" s="39"/>
      <c r="CD995" s="39"/>
      <c r="CE995" s="39"/>
      <c r="CF995" s="37"/>
      <c r="CG995" s="40"/>
      <c r="CH995" s="114">
        <f t="shared" si="15"/>
        <v>0</v>
      </c>
      <c r="CI995" s="41"/>
      <c r="CJ995" s="34"/>
      <c r="CK995" s="41"/>
      <c r="CL995" s="34"/>
      <c r="CM995" s="41"/>
      <c r="CN995" s="41"/>
      <c r="CO995" s="34"/>
      <c r="CP995" s="41"/>
      <c r="CQ995" s="37"/>
      <c r="CR995" s="40"/>
      <c r="CS995" s="37"/>
      <c r="CT995" s="37" t="s">
        <v>1597</v>
      </c>
      <c r="CV995" s="37"/>
    </row>
    <row r="996" spans="1:100">
      <c r="A996" s="21">
        <v>992</v>
      </c>
      <c r="B996" s="21">
        <f>Beneficiario!C993</f>
        <v>0</v>
      </c>
      <c r="C996" s="41"/>
      <c r="D996" s="37"/>
      <c r="E996" s="40"/>
      <c r="F996" s="77"/>
      <c r="G996" s="77"/>
      <c r="H996" s="37"/>
      <c r="I996" s="37"/>
      <c r="J996" s="37"/>
      <c r="K996" s="37"/>
      <c r="L996" s="37"/>
      <c r="M996" s="32"/>
      <c r="N996" s="41"/>
      <c r="O996" s="77"/>
      <c r="P996" s="77"/>
      <c r="Q996" s="37"/>
      <c r="R996" s="37"/>
      <c r="S996" s="37"/>
      <c r="T996" s="37"/>
      <c r="U996" s="37"/>
      <c r="V996" s="41"/>
      <c r="W996" s="77"/>
      <c r="X996" s="77"/>
      <c r="Y996" s="37"/>
      <c r="Z996" s="37"/>
      <c r="AA996" s="37"/>
      <c r="AB996" s="37"/>
      <c r="AC996" s="37"/>
      <c r="AD996" s="41"/>
      <c r="AE996" s="77"/>
      <c r="AF996" s="77"/>
      <c r="AG996" s="37"/>
      <c r="AH996" s="37"/>
      <c r="AI996" s="37"/>
      <c r="AJ996" s="37"/>
      <c r="AK996" s="37"/>
      <c r="AL996" s="41"/>
      <c r="AM996" s="77"/>
      <c r="AN996" s="77"/>
      <c r="AO996" s="37"/>
      <c r="AP996" s="37"/>
      <c r="AQ996" s="37"/>
      <c r="AR996" s="37"/>
      <c r="AS996" s="37"/>
      <c r="AT996" s="41"/>
      <c r="AU996" s="77"/>
      <c r="AV996" s="77"/>
      <c r="AW996" s="37"/>
      <c r="AX996" s="37"/>
      <c r="AY996" s="37"/>
      <c r="AZ996" s="37"/>
      <c r="BA996" s="37"/>
      <c r="BB996" s="41"/>
      <c r="BC996" s="77"/>
      <c r="BD996" s="77"/>
      <c r="BE996" s="37"/>
      <c r="BF996" s="37"/>
      <c r="BG996" s="37"/>
      <c r="BH996" s="37"/>
      <c r="BI996" s="37"/>
      <c r="BJ996" s="37"/>
      <c r="BK996" s="32"/>
      <c r="BL996" s="32"/>
      <c r="BM996" s="115">
        <f>Familia!AV995</f>
        <v>0</v>
      </c>
      <c r="BN996" s="32"/>
      <c r="BO996" s="115">
        <f>Familia!AW995</f>
        <v>0</v>
      </c>
      <c r="BP996" s="32"/>
      <c r="BQ996" s="115">
        <f>Familia!AX995</f>
        <v>0</v>
      </c>
      <c r="BR996" s="32"/>
      <c r="BS996" s="115">
        <f>Familia!AY995</f>
        <v>0</v>
      </c>
      <c r="BT996" s="32"/>
      <c r="BU996" s="115">
        <f>Familia!AZ995</f>
        <v>0</v>
      </c>
      <c r="BV996" s="32"/>
      <c r="BW996" s="115">
        <f>Familia!BA995</f>
        <v>0</v>
      </c>
      <c r="BX996" s="32"/>
      <c r="BY996" s="32"/>
      <c r="BZ996" s="39"/>
      <c r="CA996" s="39"/>
      <c r="CB996" s="39"/>
      <c r="CC996" s="39"/>
      <c r="CD996" s="39"/>
      <c r="CE996" s="39"/>
      <c r="CF996" s="37"/>
      <c r="CG996" s="40"/>
      <c r="CH996" s="114">
        <f t="shared" si="15"/>
        <v>0</v>
      </c>
      <c r="CI996" s="41"/>
      <c r="CJ996" s="34"/>
      <c r="CK996" s="41"/>
      <c r="CL996" s="34"/>
      <c r="CM996" s="41"/>
      <c r="CN996" s="41"/>
      <c r="CO996" s="34"/>
      <c r="CP996" s="41"/>
      <c r="CQ996" s="37"/>
      <c r="CR996" s="40"/>
      <c r="CS996" s="37"/>
      <c r="CT996" s="37" t="s">
        <v>1597</v>
      </c>
      <c r="CV996" s="37"/>
    </row>
    <row r="997" spans="1:100">
      <c r="A997" s="21">
        <v>993</v>
      </c>
      <c r="B997" s="21">
        <f>Beneficiario!C994</f>
        <v>0</v>
      </c>
      <c r="C997" s="41"/>
      <c r="D997" s="37"/>
      <c r="E997" s="40"/>
      <c r="F997" s="77"/>
      <c r="G997" s="77"/>
      <c r="H997" s="37"/>
      <c r="I997" s="37"/>
      <c r="J997" s="37"/>
      <c r="K997" s="37"/>
      <c r="L997" s="37"/>
      <c r="M997" s="32"/>
      <c r="N997" s="41"/>
      <c r="O997" s="77"/>
      <c r="P997" s="77"/>
      <c r="Q997" s="37"/>
      <c r="R997" s="37"/>
      <c r="S997" s="37"/>
      <c r="T997" s="37"/>
      <c r="U997" s="37"/>
      <c r="V997" s="41"/>
      <c r="W997" s="77"/>
      <c r="X997" s="77"/>
      <c r="Y997" s="37"/>
      <c r="Z997" s="37"/>
      <c r="AA997" s="37"/>
      <c r="AB997" s="37"/>
      <c r="AC997" s="37"/>
      <c r="AD997" s="41"/>
      <c r="AE997" s="77"/>
      <c r="AF997" s="77"/>
      <c r="AG997" s="37"/>
      <c r="AH997" s="37"/>
      <c r="AI997" s="37"/>
      <c r="AJ997" s="37"/>
      <c r="AK997" s="37"/>
      <c r="AL997" s="41"/>
      <c r="AM997" s="77"/>
      <c r="AN997" s="77"/>
      <c r="AO997" s="37"/>
      <c r="AP997" s="37"/>
      <c r="AQ997" s="37"/>
      <c r="AR997" s="37"/>
      <c r="AS997" s="37"/>
      <c r="AT997" s="41"/>
      <c r="AU997" s="77"/>
      <c r="AV997" s="77"/>
      <c r="AW997" s="37"/>
      <c r="AX997" s="37"/>
      <c r="AY997" s="37"/>
      <c r="AZ997" s="37"/>
      <c r="BA997" s="37"/>
      <c r="BB997" s="41"/>
      <c r="BC997" s="77"/>
      <c r="BD997" s="77"/>
      <c r="BE997" s="37"/>
      <c r="BF997" s="37"/>
      <c r="BG997" s="37"/>
      <c r="BH997" s="37"/>
      <c r="BI997" s="37"/>
      <c r="BJ997" s="37"/>
      <c r="BK997" s="32"/>
      <c r="BL997" s="32"/>
      <c r="BM997" s="115">
        <f>Familia!AV996</f>
        <v>0</v>
      </c>
      <c r="BN997" s="32"/>
      <c r="BO997" s="115">
        <f>Familia!AW996</f>
        <v>0</v>
      </c>
      <c r="BP997" s="32"/>
      <c r="BQ997" s="115">
        <f>Familia!AX996</f>
        <v>0</v>
      </c>
      <c r="BR997" s="32"/>
      <c r="BS997" s="115">
        <f>Familia!AY996</f>
        <v>0</v>
      </c>
      <c r="BT997" s="32"/>
      <c r="BU997" s="115">
        <f>Familia!AZ996</f>
        <v>0</v>
      </c>
      <c r="BV997" s="32"/>
      <c r="BW997" s="115">
        <f>Familia!BA996</f>
        <v>0</v>
      </c>
      <c r="BX997" s="32"/>
      <c r="BY997" s="32"/>
      <c r="BZ997" s="39"/>
      <c r="CA997" s="39"/>
      <c r="CB997" s="39"/>
      <c r="CC997" s="39"/>
      <c r="CD997" s="39"/>
      <c r="CE997" s="39"/>
      <c r="CF997" s="37"/>
      <c r="CG997" s="40"/>
      <c r="CH997" s="114">
        <f t="shared" si="15"/>
        <v>0</v>
      </c>
      <c r="CI997" s="41"/>
      <c r="CJ997" s="34"/>
      <c r="CK997" s="41"/>
      <c r="CL997" s="34"/>
      <c r="CM997" s="41"/>
      <c r="CN997" s="41"/>
      <c r="CO997" s="34"/>
      <c r="CP997" s="41"/>
      <c r="CQ997" s="37"/>
      <c r="CR997" s="40"/>
      <c r="CS997" s="37"/>
      <c r="CT997" s="37" t="s">
        <v>1597</v>
      </c>
      <c r="CV997" s="37"/>
    </row>
    <row r="998" spans="1:100">
      <c r="A998" s="21">
        <v>994</v>
      </c>
      <c r="B998" s="21">
        <f>Beneficiario!C995</f>
        <v>0</v>
      </c>
      <c r="C998" s="41"/>
      <c r="D998" s="37"/>
      <c r="E998" s="40"/>
      <c r="F998" s="77"/>
      <c r="G998" s="77"/>
      <c r="H998" s="37"/>
      <c r="I998" s="37"/>
      <c r="J998" s="37"/>
      <c r="K998" s="37"/>
      <c r="L998" s="37"/>
      <c r="M998" s="32"/>
      <c r="N998" s="41"/>
      <c r="O998" s="77"/>
      <c r="P998" s="77"/>
      <c r="Q998" s="37"/>
      <c r="R998" s="37"/>
      <c r="S998" s="37"/>
      <c r="T998" s="37"/>
      <c r="U998" s="37"/>
      <c r="V998" s="41"/>
      <c r="W998" s="77"/>
      <c r="X998" s="77"/>
      <c r="Y998" s="37"/>
      <c r="Z998" s="37"/>
      <c r="AA998" s="37"/>
      <c r="AB998" s="37"/>
      <c r="AC998" s="37"/>
      <c r="AD998" s="41"/>
      <c r="AE998" s="77"/>
      <c r="AF998" s="77"/>
      <c r="AG998" s="37"/>
      <c r="AH998" s="37"/>
      <c r="AI998" s="37"/>
      <c r="AJ998" s="37"/>
      <c r="AK998" s="37"/>
      <c r="AL998" s="41"/>
      <c r="AM998" s="77"/>
      <c r="AN998" s="77"/>
      <c r="AO998" s="37"/>
      <c r="AP998" s="37"/>
      <c r="AQ998" s="37"/>
      <c r="AR998" s="37"/>
      <c r="AS998" s="37"/>
      <c r="AT998" s="41"/>
      <c r="AU998" s="77"/>
      <c r="AV998" s="77"/>
      <c r="AW998" s="37"/>
      <c r="AX998" s="37"/>
      <c r="AY998" s="37"/>
      <c r="AZ998" s="37"/>
      <c r="BA998" s="37"/>
      <c r="BB998" s="41"/>
      <c r="BC998" s="77"/>
      <c r="BD998" s="77"/>
      <c r="BE998" s="37"/>
      <c r="BF998" s="37"/>
      <c r="BG998" s="37"/>
      <c r="BH998" s="37"/>
      <c r="BI998" s="37"/>
      <c r="BJ998" s="37"/>
      <c r="BK998" s="32"/>
      <c r="BL998" s="32"/>
      <c r="BM998" s="115">
        <f>Familia!AV997</f>
        <v>0</v>
      </c>
      <c r="BN998" s="32"/>
      <c r="BO998" s="115">
        <f>Familia!AW997</f>
        <v>0</v>
      </c>
      <c r="BP998" s="32"/>
      <c r="BQ998" s="115">
        <f>Familia!AX997</f>
        <v>0</v>
      </c>
      <c r="BR998" s="32"/>
      <c r="BS998" s="115">
        <f>Familia!AY997</f>
        <v>0</v>
      </c>
      <c r="BT998" s="32"/>
      <c r="BU998" s="115">
        <f>Familia!AZ997</f>
        <v>0</v>
      </c>
      <c r="BV998" s="32"/>
      <c r="BW998" s="115">
        <f>Familia!BA997</f>
        <v>0</v>
      </c>
      <c r="BX998" s="32"/>
      <c r="BY998" s="32"/>
      <c r="BZ998" s="39"/>
      <c r="CA998" s="39"/>
      <c r="CB998" s="39"/>
      <c r="CC998" s="39"/>
      <c r="CD998" s="39"/>
      <c r="CE998" s="39"/>
      <c r="CF998" s="37"/>
      <c r="CG998" s="40"/>
      <c r="CH998" s="114">
        <f t="shared" si="15"/>
        <v>0</v>
      </c>
      <c r="CI998" s="41"/>
      <c r="CJ998" s="34"/>
      <c r="CK998" s="41"/>
      <c r="CL998" s="34"/>
      <c r="CM998" s="41"/>
      <c r="CN998" s="41"/>
      <c r="CO998" s="34"/>
      <c r="CP998" s="41"/>
      <c r="CQ998" s="37"/>
      <c r="CR998" s="40"/>
      <c r="CS998" s="37"/>
      <c r="CT998" s="37" t="s">
        <v>1597</v>
      </c>
      <c r="CV998" s="37"/>
    </row>
    <row r="999" spans="1:100">
      <c r="A999" s="21">
        <v>995</v>
      </c>
      <c r="B999" s="21">
        <f>Beneficiario!C996</f>
        <v>0</v>
      </c>
      <c r="C999" s="41"/>
      <c r="D999" s="37"/>
      <c r="E999" s="40"/>
      <c r="F999" s="77"/>
      <c r="G999" s="77"/>
      <c r="H999" s="37"/>
      <c r="I999" s="37"/>
      <c r="J999" s="37"/>
      <c r="K999" s="37"/>
      <c r="L999" s="37"/>
      <c r="M999" s="32"/>
      <c r="N999" s="41"/>
      <c r="O999" s="77"/>
      <c r="P999" s="77"/>
      <c r="Q999" s="37"/>
      <c r="R999" s="37"/>
      <c r="S999" s="37"/>
      <c r="T999" s="37"/>
      <c r="U999" s="37"/>
      <c r="V999" s="41"/>
      <c r="W999" s="77"/>
      <c r="X999" s="77"/>
      <c r="Y999" s="37"/>
      <c r="Z999" s="37"/>
      <c r="AA999" s="37"/>
      <c r="AB999" s="37"/>
      <c r="AC999" s="37"/>
      <c r="AD999" s="41"/>
      <c r="AE999" s="77"/>
      <c r="AF999" s="77"/>
      <c r="AG999" s="37"/>
      <c r="AH999" s="37"/>
      <c r="AI999" s="37"/>
      <c r="AJ999" s="37"/>
      <c r="AK999" s="37"/>
      <c r="AL999" s="41"/>
      <c r="AM999" s="77"/>
      <c r="AN999" s="77"/>
      <c r="AO999" s="37"/>
      <c r="AP999" s="37"/>
      <c r="AQ999" s="37"/>
      <c r="AR999" s="37"/>
      <c r="AS999" s="37"/>
      <c r="AT999" s="41"/>
      <c r="AU999" s="77"/>
      <c r="AV999" s="77"/>
      <c r="AW999" s="37"/>
      <c r="AX999" s="37"/>
      <c r="AY999" s="37"/>
      <c r="AZ999" s="37"/>
      <c r="BA999" s="37"/>
      <c r="BB999" s="41"/>
      <c r="BC999" s="77"/>
      <c r="BD999" s="77"/>
      <c r="BE999" s="37"/>
      <c r="BF999" s="37"/>
      <c r="BG999" s="37"/>
      <c r="BH999" s="37"/>
      <c r="BI999" s="37"/>
      <c r="BJ999" s="37"/>
      <c r="BK999" s="32"/>
      <c r="BL999" s="32"/>
      <c r="BM999" s="115">
        <f>Familia!AV998</f>
        <v>0</v>
      </c>
      <c r="BN999" s="32"/>
      <c r="BO999" s="115">
        <f>Familia!AW998</f>
        <v>0</v>
      </c>
      <c r="BP999" s="32"/>
      <c r="BQ999" s="115">
        <f>Familia!AX998</f>
        <v>0</v>
      </c>
      <c r="BR999" s="32"/>
      <c r="BS999" s="115">
        <f>Familia!AY998</f>
        <v>0</v>
      </c>
      <c r="BT999" s="32"/>
      <c r="BU999" s="115">
        <f>Familia!AZ998</f>
        <v>0</v>
      </c>
      <c r="BV999" s="32"/>
      <c r="BW999" s="115">
        <f>Familia!BA998</f>
        <v>0</v>
      </c>
      <c r="BX999" s="32"/>
      <c r="BY999" s="32"/>
      <c r="BZ999" s="39"/>
      <c r="CA999" s="39"/>
      <c r="CB999" s="39"/>
      <c r="CC999" s="39"/>
      <c r="CD999" s="39"/>
      <c r="CE999" s="39"/>
      <c r="CF999" s="37"/>
      <c r="CG999" s="40"/>
      <c r="CH999" s="114">
        <f t="shared" si="15"/>
        <v>0</v>
      </c>
      <c r="CI999" s="41"/>
      <c r="CJ999" s="34"/>
      <c r="CK999" s="41"/>
      <c r="CL999" s="34"/>
      <c r="CM999" s="41"/>
      <c r="CN999" s="41"/>
      <c r="CO999" s="34"/>
      <c r="CP999" s="41"/>
      <c r="CQ999" s="37"/>
      <c r="CR999" s="40"/>
      <c r="CS999" s="37"/>
      <c r="CT999" s="37" t="s">
        <v>1597</v>
      </c>
      <c r="CV999" s="37"/>
    </row>
    <row r="1000" spans="1:100">
      <c r="A1000" s="21">
        <v>996</v>
      </c>
      <c r="B1000" s="21">
        <f>Beneficiario!C997</f>
        <v>0</v>
      </c>
      <c r="C1000" s="41"/>
      <c r="D1000" s="37"/>
      <c r="E1000" s="40"/>
      <c r="F1000" s="77"/>
      <c r="G1000" s="77"/>
      <c r="H1000" s="37"/>
      <c r="I1000" s="37"/>
      <c r="J1000" s="37"/>
      <c r="K1000" s="37"/>
      <c r="L1000" s="37"/>
      <c r="M1000" s="32"/>
      <c r="N1000" s="41"/>
      <c r="O1000" s="77"/>
      <c r="P1000" s="77"/>
      <c r="Q1000" s="37"/>
      <c r="R1000" s="37"/>
      <c r="S1000" s="37"/>
      <c r="T1000" s="37"/>
      <c r="U1000" s="37"/>
      <c r="V1000" s="41"/>
      <c r="W1000" s="77"/>
      <c r="X1000" s="77"/>
      <c r="Y1000" s="37"/>
      <c r="Z1000" s="37"/>
      <c r="AA1000" s="37"/>
      <c r="AB1000" s="37"/>
      <c r="AC1000" s="37"/>
      <c r="AD1000" s="41"/>
      <c r="AE1000" s="77"/>
      <c r="AF1000" s="77"/>
      <c r="AG1000" s="37"/>
      <c r="AH1000" s="37"/>
      <c r="AI1000" s="37"/>
      <c r="AJ1000" s="37"/>
      <c r="AK1000" s="37"/>
      <c r="AL1000" s="41"/>
      <c r="AM1000" s="77"/>
      <c r="AN1000" s="77"/>
      <c r="AO1000" s="37"/>
      <c r="AP1000" s="37"/>
      <c r="AQ1000" s="37"/>
      <c r="AR1000" s="37"/>
      <c r="AS1000" s="37"/>
      <c r="AT1000" s="41"/>
      <c r="AU1000" s="77"/>
      <c r="AV1000" s="77"/>
      <c r="AW1000" s="37"/>
      <c r="AX1000" s="37"/>
      <c r="AY1000" s="37"/>
      <c r="AZ1000" s="37"/>
      <c r="BA1000" s="37"/>
      <c r="BB1000" s="41"/>
      <c r="BC1000" s="77"/>
      <c r="BD1000" s="77"/>
      <c r="BE1000" s="37"/>
      <c r="BF1000" s="37"/>
      <c r="BG1000" s="37"/>
      <c r="BH1000" s="37"/>
      <c r="BI1000" s="37"/>
      <c r="BJ1000" s="37"/>
      <c r="BK1000" s="32"/>
      <c r="BL1000" s="32"/>
      <c r="BM1000" s="115">
        <f>Familia!AV999</f>
        <v>0</v>
      </c>
      <c r="BN1000" s="32"/>
      <c r="BO1000" s="115">
        <f>Familia!AW999</f>
        <v>0</v>
      </c>
      <c r="BP1000" s="32"/>
      <c r="BQ1000" s="115">
        <f>Familia!AX999</f>
        <v>0</v>
      </c>
      <c r="BR1000" s="32"/>
      <c r="BS1000" s="115">
        <f>Familia!AY999</f>
        <v>0</v>
      </c>
      <c r="BT1000" s="32"/>
      <c r="BU1000" s="115">
        <f>Familia!AZ999</f>
        <v>0</v>
      </c>
      <c r="BV1000" s="32"/>
      <c r="BW1000" s="115">
        <f>Familia!BA999</f>
        <v>0</v>
      </c>
      <c r="BX1000" s="32"/>
      <c r="BY1000" s="32"/>
      <c r="BZ1000" s="39"/>
      <c r="CA1000" s="39"/>
      <c r="CB1000" s="39"/>
      <c r="CC1000" s="39"/>
      <c r="CD1000" s="39"/>
      <c r="CE1000" s="39"/>
      <c r="CF1000" s="37"/>
      <c r="CG1000" s="40"/>
      <c r="CH1000" s="114">
        <f t="shared" si="15"/>
        <v>0</v>
      </c>
      <c r="CI1000" s="41"/>
      <c r="CJ1000" s="34"/>
      <c r="CK1000" s="41"/>
      <c r="CL1000" s="34"/>
      <c r="CM1000" s="41"/>
      <c r="CN1000" s="41"/>
      <c r="CO1000" s="34"/>
      <c r="CP1000" s="41"/>
      <c r="CQ1000" s="37"/>
      <c r="CR1000" s="40"/>
      <c r="CS1000" s="37"/>
      <c r="CT1000" s="37" t="s">
        <v>1597</v>
      </c>
      <c r="CV1000" s="37"/>
    </row>
  </sheetData>
  <sheetProtection password="9D00" sheet="1" objects="1" scenarios="1" autoFilter="0"/>
  <autoFilter ref="A4:CV4"/>
  <dataConsolidate/>
  <mergeCells count="87">
    <mergeCell ref="N3:N4"/>
    <mergeCell ref="N2:U2"/>
    <mergeCell ref="N1:BI1"/>
    <mergeCell ref="U3:U4"/>
    <mergeCell ref="V2:AC2"/>
    <mergeCell ref="AD2:AK2"/>
    <mergeCell ref="AK3:AK4"/>
    <mergeCell ref="P3:P4"/>
    <mergeCell ref="W3:W4"/>
    <mergeCell ref="X3:X4"/>
    <mergeCell ref="Y3:AB3"/>
    <mergeCell ref="BB2:BI2"/>
    <mergeCell ref="AW3:AZ3"/>
    <mergeCell ref="BA3:BA4"/>
    <mergeCell ref="BB3:BB4"/>
    <mergeCell ref="BC3:BC4"/>
    <mergeCell ref="Q3:T3"/>
    <mergeCell ref="AD3:AD4"/>
    <mergeCell ref="AE3:AE4"/>
    <mergeCell ref="AT2:BA2"/>
    <mergeCell ref="AV3:AV4"/>
    <mergeCell ref="AU3:AU4"/>
    <mergeCell ref="AT3:AT4"/>
    <mergeCell ref="V3:V4"/>
    <mergeCell ref="AC3:AC4"/>
    <mergeCell ref="AS3:AS4"/>
    <mergeCell ref="AO3:AR3"/>
    <mergeCell ref="AM3:AM4"/>
    <mergeCell ref="AL3:AL4"/>
    <mergeCell ref="AL2:AS2"/>
    <mergeCell ref="AN3:AN4"/>
    <mergeCell ref="AF3:AF4"/>
    <mergeCell ref="F2:F4"/>
    <mergeCell ref="M2:M4"/>
    <mergeCell ref="BJ1:BX1"/>
    <mergeCell ref="L3:L4"/>
    <mergeCell ref="I2:I4"/>
    <mergeCell ref="J2:L2"/>
    <mergeCell ref="G2:G4"/>
    <mergeCell ref="J3:J4"/>
    <mergeCell ref="K3:K4"/>
    <mergeCell ref="BJ2:BJ4"/>
    <mergeCell ref="BE3:BH3"/>
    <mergeCell ref="BI3:BI4"/>
    <mergeCell ref="O3:O4"/>
    <mergeCell ref="E1:M1"/>
    <mergeCell ref="H2:H4"/>
    <mergeCell ref="BK2:BK4"/>
    <mergeCell ref="A1:A4"/>
    <mergeCell ref="B1:B4"/>
    <mergeCell ref="C1:C4"/>
    <mergeCell ref="D1:D4"/>
    <mergeCell ref="E2:E4"/>
    <mergeCell ref="CH1:CS1"/>
    <mergeCell ref="CP2:CS2"/>
    <mergeCell ref="CP3:CP4"/>
    <mergeCell ref="CQ3:CQ4"/>
    <mergeCell ref="CR3:CR4"/>
    <mergeCell ref="CS3:CS4"/>
    <mergeCell ref="CM2:CM4"/>
    <mergeCell ref="CN2:CN4"/>
    <mergeCell ref="CI2:CI4"/>
    <mergeCell ref="CJ2:CJ4"/>
    <mergeCell ref="CG2:CH2"/>
    <mergeCell ref="CG3:CG4"/>
    <mergeCell ref="CH3:CH4"/>
    <mergeCell ref="CO2:CO4"/>
    <mergeCell ref="CK2:CL3"/>
    <mergeCell ref="BZ3:CF3"/>
    <mergeCell ref="BL2:BL4"/>
    <mergeCell ref="BY2:CF2"/>
    <mergeCell ref="BY3:BY4"/>
    <mergeCell ref="AG3:AJ3"/>
    <mergeCell ref="BM2:BX2"/>
    <mergeCell ref="BM3:BM4"/>
    <mergeCell ref="BN3:BN4"/>
    <mergeCell ref="BO3:BO4"/>
    <mergeCell ref="BP3:BP4"/>
    <mergeCell ref="BQ3:BQ4"/>
    <mergeCell ref="BR3:BR4"/>
    <mergeCell ref="BS3:BS4"/>
    <mergeCell ref="BT3:BT4"/>
    <mergeCell ref="BU3:BU4"/>
    <mergeCell ref="BW3:BW4"/>
    <mergeCell ref="BX3:BX4"/>
    <mergeCell ref="BV3:BV4"/>
    <mergeCell ref="BD3:BD4"/>
  </mergeCells>
  <conditionalFormatting sqref="CH5">
    <cfRule type="cellIs" dxfId="0" priority="1" operator="greaterThan">
      <formula>180</formula>
    </cfRule>
  </conditionalFormatting>
  <dataValidations count="21">
    <dataValidation type="list" allowBlank="1" showInputMessage="1" showErrorMessage="1" sqref="BK5:BL1000 C5:C1000 CI5:CI1000 CM5:CN1048576 CK5:CK1048576 CF5:CF1000 CP5:CP1000">
      <formula1>SiNo</formula1>
    </dataValidation>
    <dataValidation type="whole" allowBlank="1" showInputMessage="1" showErrorMessage="1" sqref="BJ5:BJ1000 D5:D1000">
      <formula1>1</formula1>
      <formula2>15</formula2>
    </dataValidation>
    <dataValidation type="decimal" allowBlank="1" showInputMessage="1" showErrorMessage="1" sqref="H5:H1000">
      <formula1>0</formula1>
      <formula2>100</formula2>
    </dataValidation>
    <dataValidation type="list" allowBlank="1" showInputMessage="1" showErrorMessage="1" sqref="M5:M1000">
      <formula1>Estados</formula1>
    </dataValidation>
    <dataValidation type="list" allowBlank="1" showInputMessage="1" showErrorMessage="1" sqref="AW5:AW1000 AO5:AO1000 Q5:Q1000 Y5:Y1000 AG5:AG1000 BE5:BE1000 J5:J1000">
      <formula1>Aguda</formula1>
    </dataValidation>
    <dataValidation type="list" allowBlank="1" showInputMessage="1" showErrorMessage="1" sqref="AY5:AY1000 L5:L1000 S5:S1000 AA5:AA1000 AI5:AI1000 BG5:BG1000 AQ5:AQ1000">
      <formula1>Cronica</formula1>
    </dataValidation>
    <dataValidation type="list" allowBlank="1" showInputMessage="1" showErrorMessage="1" sqref="K5:K1000 R5:R1000 Z5:Z1000 AH5:AH1000 AP5:AP1000 BF5:BF1000 AX5:AX1000">
      <formula1>Global</formula1>
    </dataValidation>
    <dataValidation type="decimal" operator="greaterThan" allowBlank="1" showInputMessage="1" showErrorMessage="1" sqref="W5:W1000 AU5:AV1000 AM5:AN1000 BC5:BD1000 O5:P1000 AE5:AF1000">
      <formula1>0</formula1>
    </dataValidation>
    <dataValidation type="list" allowBlank="1" showInputMessage="1" showErrorMessage="1" sqref="AR5:AR1000 AJ5:AJ1000 AB5:AB1000 T5:T1000 I5:I1000 BH5:BH1000 AZ5:AZ1000">
      <formula1>tamizaje</formula1>
    </dataValidation>
    <dataValidation type="date" operator="greaterThan" allowBlank="1" showInputMessage="1" showErrorMessage="1" error="Error en Fecha  (dd/mm/aaaa)_x000a_" sqref="E5:E1000 CG5:CG1000">
      <formula1>40909</formula1>
    </dataValidation>
    <dataValidation type="decimal" allowBlank="1" showInputMessage="1" showErrorMessage="1" sqref="X5:X1000 G5:G1000">
      <formula1>0</formula1>
      <formula2>200</formula2>
    </dataValidation>
    <dataValidation type="list" allowBlank="1" showInputMessage="1" showErrorMessage="1" sqref="CV5:CV1000">
      <formula1>$CT$9:$CT$17</formula1>
    </dataValidation>
    <dataValidation type="list" allowBlank="1" showInputMessage="1" showErrorMessage="1" sqref="BX4 BN4:BV4 BZ5:CD1000">
      <formula1>Riesgo</formula1>
    </dataValidation>
    <dataValidation type="decimal" allowBlank="1" showInputMessage="1" showErrorMessage="1" sqref="F5:F1000">
      <formula1>0</formula1>
      <formula2>500</formula2>
    </dataValidation>
    <dataValidation type="date" operator="greaterThan" showInputMessage="1" showErrorMessage="1" error="Error en Fecha (dd/mm/aaaa)" sqref="V5:V1000">
      <formula1>E5</formula1>
    </dataValidation>
    <dataValidation type="date" operator="greaterThan" allowBlank="1" showInputMessage="1" showErrorMessage="1" error="Error en Fecha (dd/mm/aaaa)" sqref="N5:N1000">
      <formula1>E5</formula1>
    </dataValidation>
    <dataValidation type="date" operator="greaterThan" allowBlank="1" showInputMessage="1" showErrorMessage="1" error="Error en Fecha (dd/mm/aaaa)" sqref="AD5:AD1000">
      <formula1>E5</formula1>
    </dataValidation>
    <dataValidation type="date" operator="greaterThan" allowBlank="1" showInputMessage="1" showErrorMessage="1" error="Error en Fecha (dd/mm/aaaa)" sqref="AL5:AL1000">
      <formula1>E5</formula1>
    </dataValidation>
    <dataValidation type="date" operator="greaterThan" allowBlank="1" showInputMessage="1" showErrorMessage="1" error="Error en Fecha (dd/mm/aaaa)" sqref="AT5:AT1000">
      <formula1>E5</formula1>
    </dataValidation>
    <dataValidation type="date" operator="greaterThan" allowBlank="1" showInputMessage="1" showErrorMessage="1" error="Error en Fecha (dd/mm/aaaa)" sqref="BB5:BB1000">
      <formula1>E5</formula1>
    </dataValidation>
    <dataValidation type="custom" allowBlank="1" showInputMessage="1" showErrorMessage="1" sqref="CH5:CH1000">
      <formula1>1</formula1>
    </dataValidation>
  </dataValidations>
  <pageMargins left="0.7" right="0.7" top="0.75" bottom="0.75" header="0.3" footer="0.3"/>
  <pageSetup orientation="portrait" r:id="rId1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'Identificacion RNEC'!$C$149:$C$155</xm:f>
          </x14:formula1>
          <xm:sqref>CQ5:CQ1000</xm:sqref>
        </x14:dataValidation>
        <x14:dataValidation type="list" allowBlank="1" showInputMessage="1" showErrorMessage="1">
          <x14:formula1>
            <xm:f>'Identificacion RNEC'!$C$53:$C$54</xm:f>
          </x14:formula1>
          <xm:sqref>BN5:BN1000 BP5:BP1000 BR5:BR1000 BT5:BT1000 BX5:BY1000 BV5:BV1000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3:AA176"/>
  <sheetViews>
    <sheetView tabSelected="1" zoomScaleNormal="100" workbookViewId="0">
      <pane xSplit="1" topLeftCell="B1" activePane="topRight" state="frozen"/>
      <selection activeCell="A63" sqref="A63"/>
      <selection pane="topRight" activeCell="J13" sqref="J13"/>
    </sheetView>
  </sheetViews>
  <sheetFormatPr baseColWidth="10" defaultRowHeight="12.75"/>
  <cols>
    <col min="1" max="1" width="30.140625" style="2" customWidth="1"/>
    <col min="2" max="2" width="13.85546875" style="2" customWidth="1"/>
    <col min="3" max="3" width="12.42578125" style="2" customWidth="1"/>
    <col min="4" max="4" width="12" style="2" customWidth="1"/>
    <col min="5" max="6" width="12.140625" style="2" customWidth="1"/>
    <col min="7" max="8" width="12.28515625" style="2" customWidth="1"/>
    <col min="9" max="9" width="12.42578125" style="2" customWidth="1"/>
    <col min="10" max="10" width="14.28515625" style="2" customWidth="1"/>
    <col min="11" max="11" width="13.5703125" style="2" customWidth="1"/>
    <col min="12" max="12" width="13.85546875" style="2" customWidth="1"/>
    <col min="13" max="13" width="12.42578125" style="2" customWidth="1"/>
    <col min="14" max="25" width="9.140625" style="2" customWidth="1"/>
    <col min="26" max="26" width="11.42578125" style="2" customWidth="1"/>
    <col min="27" max="27" width="5.28515625" style="2" customWidth="1"/>
    <col min="28" max="16384" width="11.42578125" style="2"/>
  </cols>
  <sheetData>
    <row r="3" spans="1:27" s="9" customFormat="1">
      <c r="A3" s="74" t="s">
        <v>69</v>
      </c>
      <c r="B3" s="74" t="s">
        <v>70</v>
      </c>
      <c r="C3" s="74" t="s">
        <v>71</v>
      </c>
      <c r="D3" s="74" t="s">
        <v>72</v>
      </c>
      <c r="E3" s="74" t="s">
        <v>73</v>
      </c>
      <c r="F3" s="74" t="s">
        <v>74</v>
      </c>
      <c r="G3" s="74" t="s">
        <v>75</v>
      </c>
      <c r="H3" s="74" t="s">
        <v>76</v>
      </c>
      <c r="I3" s="74" t="s">
        <v>77</v>
      </c>
      <c r="J3" s="74" t="s">
        <v>78</v>
      </c>
      <c r="K3" s="74" t="s">
        <v>79</v>
      </c>
      <c r="L3" s="74" t="s">
        <v>80</v>
      </c>
      <c r="M3" s="74" t="s">
        <v>81</v>
      </c>
    </row>
    <row r="4" spans="1:27" s="10" customFormat="1">
      <c r="A4" s="204" t="s">
        <v>82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  <c r="L4" s="204"/>
      <c r="M4" s="204"/>
    </row>
    <row r="5" spans="1:27" s="10" customFormat="1" ht="25.5">
      <c r="A5" s="68" t="s">
        <v>98</v>
      </c>
      <c r="B5" s="97"/>
      <c r="C5" s="97"/>
      <c r="D5" s="97"/>
      <c r="E5" s="97"/>
      <c r="F5" s="97"/>
      <c r="G5" s="97"/>
      <c r="H5" s="98"/>
      <c r="I5" s="98"/>
      <c r="J5" s="98"/>
      <c r="K5" s="98"/>
      <c r="L5" s="98"/>
      <c r="M5" s="98"/>
      <c r="Z5" s="10">
        <f t="shared" ref="Z5:Z14" si="0">B5+C5+D5+E5+F5+G5+H5+I5+J5+K5+L5+M5</f>
        <v>0</v>
      </c>
    </row>
    <row r="6" spans="1:27" s="10" customFormat="1" ht="25.5">
      <c r="A6" s="68" t="s">
        <v>99</v>
      </c>
      <c r="B6" s="97"/>
      <c r="C6" s="97"/>
      <c r="D6" s="97"/>
      <c r="E6" s="97"/>
      <c r="F6" s="97"/>
      <c r="G6" s="97"/>
      <c r="H6" s="98"/>
      <c r="I6" s="98"/>
      <c r="J6" s="98"/>
      <c r="K6" s="98"/>
      <c r="L6" s="98"/>
      <c r="M6" s="98"/>
      <c r="Z6" s="10">
        <f t="shared" si="0"/>
        <v>0</v>
      </c>
    </row>
    <row r="7" spans="1:27" s="10" customFormat="1">
      <c r="A7" s="68" t="s">
        <v>100</v>
      </c>
      <c r="B7" s="97"/>
      <c r="C7" s="97"/>
      <c r="D7" s="97"/>
      <c r="E7" s="97"/>
      <c r="F7" s="97"/>
      <c r="G7" s="97"/>
      <c r="H7" s="98"/>
      <c r="I7" s="98"/>
      <c r="J7" s="98"/>
      <c r="K7" s="98"/>
      <c r="L7" s="98"/>
      <c r="M7" s="98"/>
      <c r="Z7" s="10">
        <f t="shared" si="0"/>
        <v>0</v>
      </c>
    </row>
    <row r="8" spans="1:27" s="10" customFormat="1">
      <c r="A8" s="68" t="s">
        <v>95</v>
      </c>
      <c r="B8" s="97"/>
      <c r="C8" s="97"/>
      <c r="D8" s="97"/>
      <c r="E8" s="97"/>
      <c r="F8" s="97"/>
      <c r="G8" s="97"/>
      <c r="H8" s="98"/>
      <c r="I8" s="98"/>
      <c r="J8" s="98"/>
      <c r="K8" s="98"/>
      <c r="L8" s="98"/>
      <c r="M8" s="98"/>
      <c r="Z8" s="10">
        <f t="shared" si="0"/>
        <v>0</v>
      </c>
    </row>
    <row r="9" spans="1:27" s="10" customFormat="1">
      <c r="A9" s="68" t="s">
        <v>96</v>
      </c>
      <c r="B9" s="97"/>
      <c r="C9" s="97"/>
      <c r="D9" s="97"/>
      <c r="E9" s="97"/>
      <c r="F9" s="97"/>
      <c r="G9" s="97"/>
      <c r="H9" s="98"/>
      <c r="I9" s="98"/>
      <c r="J9" s="98"/>
      <c r="K9" s="98"/>
      <c r="L9" s="98"/>
      <c r="M9" s="98"/>
      <c r="Z9" s="10">
        <f t="shared" si="0"/>
        <v>0</v>
      </c>
    </row>
    <row r="10" spans="1:27" s="10" customFormat="1">
      <c r="A10" s="68" t="s">
        <v>97</v>
      </c>
      <c r="B10" s="97"/>
      <c r="C10" s="97"/>
      <c r="D10" s="97"/>
      <c r="E10" s="97"/>
      <c r="F10" s="97"/>
      <c r="G10" s="97"/>
      <c r="H10" s="98"/>
      <c r="I10" s="98"/>
      <c r="J10" s="98"/>
      <c r="K10" s="98"/>
      <c r="L10" s="98"/>
      <c r="M10" s="98"/>
      <c r="Z10" s="10">
        <f t="shared" si="0"/>
        <v>0</v>
      </c>
    </row>
    <row r="11" spans="1:27" s="10" customFormat="1">
      <c r="A11" s="68" t="s">
        <v>101</v>
      </c>
      <c r="B11" s="97"/>
      <c r="C11" s="97"/>
      <c r="D11" s="97"/>
      <c r="E11" s="97"/>
      <c r="F11" s="97"/>
      <c r="G11" s="97"/>
      <c r="H11" s="98"/>
      <c r="I11" s="98"/>
      <c r="J11" s="98"/>
      <c r="K11" s="98"/>
      <c r="L11" s="98"/>
      <c r="M11" s="98"/>
      <c r="Z11" s="10">
        <f t="shared" si="0"/>
        <v>0</v>
      </c>
    </row>
    <row r="12" spans="1:27" s="10" customFormat="1">
      <c r="A12" s="68" t="s">
        <v>1785</v>
      </c>
      <c r="B12" s="97"/>
      <c r="C12" s="97"/>
      <c r="D12" s="97"/>
      <c r="E12" s="97"/>
      <c r="F12" s="97"/>
      <c r="G12" s="97"/>
      <c r="H12" s="98"/>
      <c r="I12" s="98"/>
      <c r="J12" s="98"/>
      <c r="K12" s="98"/>
      <c r="L12" s="98"/>
      <c r="M12" s="98"/>
      <c r="Z12" s="10">
        <f t="shared" si="0"/>
        <v>0</v>
      </c>
    </row>
    <row r="13" spans="1:27" s="10" customFormat="1">
      <c r="A13" s="78" t="s">
        <v>1786</v>
      </c>
      <c r="B13" s="97"/>
      <c r="C13" s="97"/>
      <c r="D13" s="97"/>
      <c r="E13" s="97"/>
      <c r="F13" s="97"/>
      <c r="G13" s="97"/>
      <c r="H13" s="98"/>
      <c r="I13" s="98"/>
      <c r="J13" s="98"/>
      <c r="K13" s="98"/>
      <c r="L13" s="98"/>
      <c r="M13" s="98"/>
      <c r="Z13" s="10">
        <f t="shared" si="0"/>
        <v>0</v>
      </c>
    </row>
    <row r="14" spans="1:27" s="10" customFormat="1">
      <c r="A14" s="78" t="s">
        <v>1787</v>
      </c>
      <c r="B14" s="97"/>
      <c r="C14" s="97"/>
      <c r="D14" s="97"/>
      <c r="E14" s="97"/>
      <c r="F14" s="97"/>
      <c r="G14" s="97"/>
      <c r="H14" s="98"/>
      <c r="I14" s="98"/>
      <c r="J14" s="98"/>
      <c r="K14" s="98"/>
      <c r="L14" s="98"/>
      <c r="M14" s="98"/>
      <c r="Z14" s="10">
        <f t="shared" si="0"/>
        <v>0</v>
      </c>
    </row>
    <row r="15" spans="1:27" s="13" customFormat="1" ht="25.5">
      <c r="A15" s="66" t="s">
        <v>1788</v>
      </c>
      <c r="B15" s="97"/>
      <c r="C15" s="97"/>
      <c r="D15" s="97"/>
      <c r="E15" s="97"/>
      <c r="F15" s="97"/>
      <c r="G15" s="97"/>
      <c r="H15" s="98"/>
      <c r="I15" s="98"/>
      <c r="J15" s="98"/>
      <c r="K15" s="98"/>
      <c r="L15" s="98"/>
      <c r="M15" s="98"/>
      <c r="Z15" s="10" t="str">
        <f>B15&amp;C15&amp;D15&amp;E15&amp;F15&amp;G15&amp;H15&amp;I15&amp;J15&amp;K15&amp;L15&amp;M15</f>
        <v/>
      </c>
      <c r="AA15" s="10"/>
    </row>
    <row r="16" spans="1:27" s="10" customFormat="1">
      <c r="A16" s="75" t="s">
        <v>124</v>
      </c>
      <c r="B16" s="74" t="s">
        <v>70</v>
      </c>
      <c r="C16" s="74" t="s">
        <v>71</v>
      </c>
      <c r="D16" s="74" t="s">
        <v>72</v>
      </c>
      <c r="E16" s="74" t="s">
        <v>73</v>
      </c>
      <c r="F16" s="74" t="s">
        <v>74</v>
      </c>
      <c r="G16" s="74" t="s">
        <v>75</v>
      </c>
      <c r="H16" s="74" t="s">
        <v>76</v>
      </c>
      <c r="I16" s="74" t="s">
        <v>77</v>
      </c>
      <c r="J16" s="74" t="s">
        <v>78</v>
      </c>
      <c r="K16" s="74" t="s">
        <v>79</v>
      </c>
      <c r="L16" s="74" t="s">
        <v>80</v>
      </c>
      <c r="M16" s="74" t="s">
        <v>81</v>
      </c>
      <c r="AA16" s="13"/>
    </row>
    <row r="17" spans="1:26" s="10" customFormat="1" ht="30.75" customHeight="1">
      <c r="A17" s="68" t="s">
        <v>102</v>
      </c>
      <c r="B17" s="99"/>
      <c r="C17" s="99"/>
      <c r="D17" s="99"/>
      <c r="E17" s="99"/>
      <c r="F17" s="99"/>
      <c r="G17" s="99"/>
      <c r="H17" s="98"/>
      <c r="I17" s="98"/>
      <c r="J17" s="98"/>
      <c r="K17" s="98"/>
      <c r="L17" s="98"/>
      <c r="M17" s="98"/>
      <c r="Z17" s="10">
        <f>B17+C17+D17+E17+F17+G17+H17+I17+J17+K17+L17+M17</f>
        <v>0</v>
      </c>
    </row>
    <row r="18" spans="1:26" s="10" customFormat="1" ht="30.75" customHeight="1">
      <c r="A18" s="68" t="s">
        <v>103</v>
      </c>
      <c r="B18" s="99"/>
      <c r="C18" s="99"/>
      <c r="D18" s="99"/>
      <c r="E18" s="99"/>
      <c r="F18" s="99"/>
      <c r="G18" s="99"/>
      <c r="H18" s="98"/>
      <c r="I18" s="98"/>
      <c r="J18" s="98"/>
      <c r="K18" s="98"/>
      <c r="L18" s="98"/>
      <c r="M18" s="98"/>
      <c r="Z18" s="10">
        <f>B18+C18+D18+E18+F18+G18+H18+I18+J18+K18+L18+M18</f>
        <v>0</v>
      </c>
    </row>
    <row r="19" spans="1:26" s="10" customFormat="1" ht="30.75" customHeight="1">
      <c r="A19" s="68" t="s">
        <v>1789</v>
      </c>
      <c r="B19" s="99"/>
      <c r="C19" s="99"/>
      <c r="D19" s="99"/>
      <c r="E19" s="99"/>
      <c r="F19" s="99"/>
      <c r="G19" s="99"/>
      <c r="H19" s="98"/>
      <c r="I19" s="98"/>
      <c r="J19" s="98"/>
      <c r="K19" s="98"/>
      <c r="L19" s="98"/>
      <c r="M19" s="98"/>
      <c r="Z19" s="10">
        <f>B19+C19+D19+E19+F19+G19+H19+I19+J19+K19+L19+M19</f>
        <v>0</v>
      </c>
    </row>
    <row r="20" spans="1:26" s="10" customFormat="1" ht="34.5" customHeight="1">
      <c r="A20" s="68" t="s">
        <v>1790</v>
      </c>
      <c r="B20" s="99"/>
      <c r="C20" s="99"/>
      <c r="D20" s="99"/>
      <c r="E20" s="99"/>
      <c r="F20" s="99"/>
      <c r="G20" s="99"/>
      <c r="H20" s="98"/>
      <c r="I20" s="98"/>
      <c r="J20" s="98"/>
      <c r="K20" s="98"/>
      <c r="L20" s="98"/>
      <c r="M20" s="98"/>
      <c r="Z20" s="10">
        <f>B20+C20+D20+E20+F20+G20+H20+I20+J20+K20+L20+M20</f>
        <v>0</v>
      </c>
    </row>
    <row r="21" spans="1:26" s="10" customFormat="1" ht="36.75" customHeight="1">
      <c r="A21" s="68" t="s">
        <v>1791</v>
      </c>
      <c r="B21" s="99"/>
      <c r="C21" s="99"/>
      <c r="D21" s="99"/>
      <c r="E21" s="99"/>
      <c r="F21" s="99"/>
      <c r="G21" s="99"/>
      <c r="H21" s="98"/>
      <c r="I21" s="98"/>
      <c r="J21" s="98"/>
      <c r="K21" s="98"/>
      <c r="L21" s="98"/>
      <c r="M21" s="98"/>
      <c r="Z21" s="10">
        <f>B21+C21+D21+E21+F21+G21+H21+I21+J21+K21+L21+M21</f>
        <v>0</v>
      </c>
    </row>
    <row r="22" spans="1:26" s="10" customFormat="1" ht="51" customHeight="1">
      <c r="A22" s="79" t="s">
        <v>1792</v>
      </c>
      <c r="B22" s="80" t="s">
        <v>70</v>
      </c>
      <c r="C22" s="80" t="s">
        <v>71</v>
      </c>
      <c r="D22" s="80" t="s">
        <v>72</v>
      </c>
      <c r="E22" s="80" t="s">
        <v>73</v>
      </c>
      <c r="F22" s="80" t="s">
        <v>74</v>
      </c>
      <c r="G22" s="80" t="s">
        <v>75</v>
      </c>
      <c r="H22" s="80" t="s">
        <v>76</v>
      </c>
      <c r="I22" s="80" t="s">
        <v>77</v>
      </c>
      <c r="J22" s="80" t="s">
        <v>78</v>
      </c>
      <c r="K22" s="80" t="s">
        <v>79</v>
      </c>
      <c r="L22" s="80" t="s">
        <v>80</v>
      </c>
      <c r="M22" s="80" t="s">
        <v>81</v>
      </c>
    </row>
    <row r="23" spans="1:26" s="10" customFormat="1">
      <c r="A23" s="81" t="s">
        <v>104</v>
      </c>
      <c r="B23" s="100"/>
      <c r="C23" s="100"/>
      <c r="D23" s="100"/>
      <c r="E23" s="100"/>
      <c r="F23" s="100"/>
      <c r="G23" s="100"/>
      <c r="H23" s="98"/>
      <c r="I23" s="98"/>
      <c r="J23" s="98"/>
      <c r="K23" s="98"/>
      <c r="L23" s="98"/>
      <c r="M23" s="98"/>
      <c r="Z23" s="10">
        <f>B23+C23+D23+E23+F23+G23+H23+I23+J23+K23+L23+M23</f>
        <v>0</v>
      </c>
    </row>
    <row r="24" spans="1:26" s="10" customFormat="1">
      <c r="A24" s="81" t="s">
        <v>105</v>
      </c>
      <c r="B24" s="100"/>
      <c r="C24" s="100"/>
      <c r="D24" s="100"/>
      <c r="E24" s="100"/>
      <c r="F24" s="100"/>
      <c r="G24" s="100"/>
      <c r="H24" s="98"/>
      <c r="I24" s="98"/>
      <c r="J24" s="98"/>
      <c r="K24" s="98"/>
      <c r="L24" s="98"/>
      <c r="M24" s="98"/>
      <c r="Z24" s="10">
        <f>B24+C24+D24+E24+F24+G24+H24+I24+J24+K24+L24+M24</f>
        <v>0</v>
      </c>
    </row>
    <row r="25" spans="1:26" s="10" customFormat="1">
      <c r="A25" s="81" t="s">
        <v>1793</v>
      </c>
      <c r="B25" s="100"/>
      <c r="C25" s="100"/>
      <c r="D25" s="100"/>
      <c r="E25" s="100"/>
      <c r="F25" s="100"/>
      <c r="G25" s="100"/>
      <c r="H25" s="98"/>
      <c r="I25" s="98"/>
      <c r="J25" s="98"/>
      <c r="K25" s="98"/>
      <c r="L25" s="98"/>
      <c r="M25" s="98"/>
      <c r="Z25" s="10">
        <f>B25+C25+D25+E25+F25+G25+H25+I25+J25+K25+L25+M25</f>
        <v>0</v>
      </c>
    </row>
    <row r="26" spans="1:26" s="10" customFormat="1">
      <c r="A26" s="81" t="s">
        <v>1794</v>
      </c>
      <c r="B26" s="100"/>
      <c r="C26" s="100"/>
      <c r="D26" s="100"/>
      <c r="E26" s="100"/>
      <c r="F26" s="100"/>
      <c r="G26" s="100"/>
      <c r="H26" s="98"/>
      <c r="I26" s="98"/>
      <c r="J26" s="98"/>
      <c r="K26" s="98"/>
      <c r="L26" s="98"/>
      <c r="M26" s="98"/>
      <c r="Z26" s="10">
        <f>B26+C26+D26+E26+F26+G26+H26+I26+J26+K26+L26+M26</f>
        <v>0</v>
      </c>
    </row>
    <row r="27" spans="1:26" s="10" customFormat="1">
      <c r="A27" s="81" t="s">
        <v>107</v>
      </c>
      <c r="B27" s="100"/>
      <c r="C27" s="100"/>
      <c r="D27" s="100"/>
      <c r="E27" s="100"/>
      <c r="F27" s="100"/>
      <c r="G27" s="100"/>
      <c r="H27" s="98"/>
      <c r="I27" s="98"/>
      <c r="J27" s="98"/>
      <c r="K27" s="98"/>
      <c r="L27" s="98"/>
      <c r="M27" s="98"/>
      <c r="Z27" s="10">
        <f>B27+C27+D27+E27+F27+G27+H27+I27+J27+K27+L27+M27</f>
        <v>0</v>
      </c>
    </row>
    <row r="28" spans="1:26" s="10" customFormat="1" ht="51" customHeight="1">
      <c r="A28" s="79" t="s">
        <v>1795</v>
      </c>
      <c r="B28" s="80" t="s">
        <v>70</v>
      </c>
      <c r="C28" s="80" t="s">
        <v>71</v>
      </c>
      <c r="D28" s="80" t="s">
        <v>72</v>
      </c>
      <c r="E28" s="80" t="s">
        <v>73</v>
      </c>
      <c r="F28" s="80" t="s">
        <v>74</v>
      </c>
      <c r="G28" s="80" t="s">
        <v>75</v>
      </c>
      <c r="H28" s="80" t="s">
        <v>76</v>
      </c>
      <c r="I28" s="80" t="s">
        <v>77</v>
      </c>
      <c r="J28" s="80" t="s">
        <v>78</v>
      </c>
      <c r="K28" s="80" t="s">
        <v>79</v>
      </c>
      <c r="L28" s="80" t="s">
        <v>80</v>
      </c>
      <c r="M28" s="80" t="s">
        <v>81</v>
      </c>
    </row>
    <row r="29" spans="1:26" s="10" customFormat="1">
      <c r="A29" s="68" t="s">
        <v>104</v>
      </c>
      <c r="B29" s="100"/>
      <c r="C29" s="100"/>
      <c r="D29" s="100"/>
      <c r="E29" s="100"/>
      <c r="F29" s="100"/>
      <c r="G29" s="100"/>
      <c r="H29" s="98"/>
      <c r="I29" s="98"/>
      <c r="J29" s="98"/>
      <c r="K29" s="98"/>
      <c r="L29" s="98"/>
      <c r="M29" s="98"/>
      <c r="Z29" s="10">
        <f t="shared" ref="Z29:Z34" si="1">B29+C29+D29+E29+F29+G29+H29+I29+J29+K29+L29+M29</f>
        <v>0</v>
      </c>
    </row>
    <row r="30" spans="1:26" s="10" customFormat="1">
      <c r="A30" s="68" t="s">
        <v>105</v>
      </c>
      <c r="B30" s="100"/>
      <c r="C30" s="100"/>
      <c r="D30" s="100"/>
      <c r="E30" s="100"/>
      <c r="F30" s="100"/>
      <c r="G30" s="100"/>
      <c r="H30" s="98"/>
      <c r="I30" s="98"/>
      <c r="J30" s="98"/>
      <c r="K30" s="98"/>
      <c r="L30" s="98"/>
      <c r="M30" s="98"/>
      <c r="Z30" s="10">
        <f t="shared" si="1"/>
        <v>0</v>
      </c>
    </row>
    <row r="31" spans="1:26" s="10" customFormat="1">
      <c r="A31" s="68" t="s">
        <v>107</v>
      </c>
      <c r="B31" s="100"/>
      <c r="C31" s="100"/>
      <c r="D31" s="100"/>
      <c r="E31" s="100"/>
      <c r="F31" s="100"/>
      <c r="G31" s="100"/>
      <c r="H31" s="98"/>
      <c r="I31" s="98"/>
      <c r="J31" s="98"/>
      <c r="K31" s="98"/>
      <c r="L31" s="98"/>
      <c r="M31" s="98"/>
      <c r="Z31" s="10">
        <f t="shared" si="1"/>
        <v>0</v>
      </c>
    </row>
    <row r="32" spans="1:26" s="10" customFormat="1">
      <c r="A32" s="68" t="s">
        <v>106</v>
      </c>
      <c r="B32" s="100"/>
      <c r="C32" s="100"/>
      <c r="D32" s="100"/>
      <c r="E32" s="100"/>
      <c r="F32" s="100"/>
      <c r="G32" s="100"/>
      <c r="H32" s="98"/>
      <c r="I32" s="98"/>
      <c r="J32" s="98"/>
      <c r="K32" s="98"/>
      <c r="L32" s="98"/>
      <c r="M32" s="98"/>
      <c r="Z32" s="10">
        <f t="shared" si="1"/>
        <v>0</v>
      </c>
    </row>
    <row r="33" spans="1:27" s="10" customFormat="1" ht="25.5">
      <c r="A33" s="68" t="s">
        <v>83</v>
      </c>
      <c r="B33" s="100"/>
      <c r="C33" s="100"/>
      <c r="D33" s="100"/>
      <c r="E33" s="100"/>
      <c r="F33" s="100"/>
      <c r="G33" s="100"/>
      <c r="H33" s="98"/>
      <c r="I33" s="98"/>
      <c r="J33" s="98"/>
      <c r="K33" s="98"/>
      <c r="L33" s="98"/>
      <c r="M33" s="98"/>
      <c r="Z33" s="10">
        <f t="shared" si="1"/>
        <v>0</v>
      </c>
    </row>
    <row r="34" spans="1:27" s="10" customFormat="1">
      <c r="A34" s="68" t="s">
        <v>1796</v>
      </c>
      <c r="B34" s="100"/>
      <c r="C34" s="100"/>
      <c r="D34" s="100"/>
      <c r="E34" s="100"/>
      <c r="F34" s="100"/>
      <c r="G34" s="100"/>
      <c r="H34" s="98"/>
      <c r="I34" s="98"/>
      <c r="J34" s="98"/>
      <c r="K34" s="98"/>
      <c r="L34" s="98"/>
      <c r="M34" s="98"/>
      <c r="Z34" s="10">
        <f t="shared" si="1"/>
        <v>0</v>
      </c>
    </row>
    <row r="35" spans="1:27" s="10" customFormat="1">
      <c r="A35" s="64" t="s">
        <v>84</v>
      </c>
      <c r="B35" s="205" t="s">
        <v>70</v>
      </c>
      <c r="C35" s="205"/>
      <c r="D35" s="205" t="s">
        <v>71</v>
      </c>
      <c r="E35" s="205"/>
      <c r="F35" s="205" t="s">
        <v>72</v>
      </c>
      <c r="G35" s="205"/>
      <c r="H35" s="205" t="s">
        <v>73</v>
      </c>
      <c r="I35" s="205"/>
      <c r="J35" s="205" t="s">
        <v>74</v>
      </c>
      <c r="K35" s="205"/>
      <c r="L35" s="205" t="s">
        <v>75</v>
      </c>
      <c r="M35" s="205"/>
      <c r="N35" s="202" t="s">
        <v>76</v>
      </c>
      <c r="O35" s="203"/>
      <c r="P35" s="202" t="s">
        <v>77</v>
      </c>
      <c r="Q35" s="203"/>
      <c r="R35" s="202" t="s">
        <v>78</v>
      </c>
      <c r="S35" s="203"/>
      <c r="T35" s="202" t="s">
        <v>79</v>
      </c>
      <c r="U35" s="203"/>
      <c r="V35" s="202" t="s">
        <v>80</v>
      </c>
      <c r="W35" s="203"/>
      <c r="X35" s="202" t="s">
        <v>81</v>
      </c>
      <c r="Y35" s="203"/>
    </row>
    <row r="36" spans="1:27" s="12" customFormat="1" ht="40.5">
      <c r="A36" s="76" t="s">
        <v>1663</v>
      </c>
      <c r="B36" s="82" t="s">
        <v>1797</v>
      </c>
      <c r="C36" s="82" t="s">
        <v>1798</v>
      </c>
      <c r="D36" s="82" t="s">
        <v>1797</v>
      </c>
      <c r="E36" s="82" t="s">
        <v>1798</v>
      </c>
      <c r="F36" s="82" t="s">
        <v>1797</v>
      </c>
      <c r="G36" s="82" t="s">
        <v>1798</v>
      </c>
      <c r="H36" s="82" t="s">
        <v>1797</v>
      </c>
      <c r="I36" s="82" t="s">
        <v>1798</v>
      </c>
      <c r="J36" s="82" t="s">
        <v>1797</v>
      </c>
      <c r="K36" s="82" t="s">
        <v>1798</v>
      </c>
      <c r="L36" s="82" t="s">
        <v>1797</v>
      </c>
      <c r="M36" s="82" t="s">
        <v>1798</v>
      </c>
      <c r="N36" s="82" t="s">
        <v>1797</v>
      </c>
      <c r="O36" s="82" t="s">
        <v>1798</v>
      </c>
      <c r="P36" s="82" t="s">
        <v>1797</v>
      </c>
      <c r="Q36" s="82" t="s">
        <v>1798</v>
      </c>
      <c r="R36" s="82" t="s">
        <v>1797</v>
      </c>
      <c r="S36" s="82" t="s">
        <v>1798</v>
      </c>
      <c r="T36" s="82" t="s">
        <v>1797</v>
      </c>
      <c r="U36" s="82" t="s">
        <v>1798</v>
      </c>
      <c r="V36" s="82" t="s">
        <v>1797</v>
      </c>
      <c r="W36" s="82" t="s">
        <v>1798</v>
      </c>
      <c r="X36" s="82" t="s">
        <v>1797</v>
      </c>
      <c r="Y36" s="82" t="s">
        <v>1798</v>
      </c>
      <c r="Z36" s="82" t="s">
        <v>1797</v>
      </c>
      <c r="AA36" s="82" t="s">
        <v>1798</v>
      </c>
    </row>
    <row r="37" spans="1:27" s="10" customFormat="1" ht="63.75">
      <c r="A37" s="68" t="s">
        <v>1799</v>
      </c>
      <c r="B37" s="99"/>
      <c r="C37" s="99"/>
      <c r="D37" s="99"/>
      <c r="E37" s="99"/>
      <c r="F37" s="99"/>
      <c r="G37" s="99"/>
      <c r="H37" s="99"/>
      <c r="I37" s="99"/>
      <c r="J37" s="99"/>
      <c r="K37" s="99"/>
      <c r="L37" s="99"/>
      <c r="M37" s="99"/>
      <c r="N37" s="98"/>
      <c r="O37" s="98"/>
      <c r="P37" s="98"/>
      <c r="Q37" s="98"/>
      <c r="R37" s="98"/>
      <c r="S37" s="98"/>
      <c r="T37" s="98"/>
      <c r="U37" s="98"/>
      <c r="V37" s="98"/>
      <c r="W37" s="98"/>
      <c r="X37" s="98"/>
      <c r="Y37" s="98"/>
      <c r="Z37" s="10">
        <f>B37+D37+F37+H37+J37+L37+N37+P37+R37+T37+V37+X37</f>
        <v>0</v>
      </c>
      <c r="AA37" s="10">
        <f>C37+E37+G37+I37+K37+M37+O37+Q37+S37+U37++W37+Y37</f>
        <v>0</v>
      </c>
    </row>
    <row r="38" spans="1:27" s="10" customFormat="1" ht="25.5">
      <c r="A38" s="68" t="s">
        <v>108</v>
      </c>
      <c r="B38" s="100"/>
      <c r="C38" s="99"/>
      <c r="D38" s="99"/>
      <c r="E38" s="99"/>
      <c r="F38" s="99"/>
      <c r="G38" s="99"/>
      <c r="H38" s="99"/>
      <c r="I38" s="99"/>
      <c r="J38" s="99"/>
      <c r="K38" s="99"/>
      <c r="L38" s="99"/>
      <c r="M38" s="99"/>
      <c r="N38" s="98"/>
      <c r="O38" s="98"/>
      <c r="P38" s="98"/>
      <c r="Q38" s="98"/>
      <c r="R38" s="98"/>
      <c r="S38" s="98"/>
      <c r="T38" s="98"/>
      <c r="U38" s="98"/>
      <c r="V38" s="98"/>
      <c r="W38" s="98"/>
      <c r="X38" s="98"/>
      <c r="Y38" s="98"/>
      <c r="Z38" s="10">
        <f t="shared" ref="Z38:Z65" si="2">B38+D38+F38+H38+J38+L38+N38+P38+R38+T38+V38+X38</f>
        <v>0</v>
      </c>
      <c r="AA38" s="10">
        <f t="shared" ref="AA38:AA65" si="3">C38+E38+G38+I38+K38+M38+O38+Q38+S38+U38++W38+Y38</f>
        <v>0</v>
      </c>
    </row>
    <row r="39" spans="1:27" s="10" customFormat="1" ht="38.25">
      <c r="A39" s="68" t="s">
        <v>1800</v>
      </c>
      <c r="B39" s="100"/>
      <c r="C39" s="99"/>
      <c r="D39" s="99"/>
      <c r="E39" s="99"/>
      <c r="F39" s="99"/>
      <c r="G39" s="99"/>
      <c r="H39" s="99"/>
      <c r="I39" s="99"/>
      <c r="J39" s="99"/>
      <c r="K39" s="99"/>
      <c r="L39" s="99"/>
      <c r="M39" s="99"/>
      <c r="N39" s="98"/>
      <c r="O39" s="98"/>
      <c r="P39" s="98"/>
      <c r="Q39" s="98"/>
      <c r="R39" s="98"/>
      <c r="S39" s="98"/>
      <c r="T39" s="98"/>
      <c r="U39" s="98"/>
      <c r="V39" s="98"/>
      <c r="W39" s="98"/>
      <c r="X39" s="98"/>
      <c r="Y39" s="98"/>
      <c r="Z39" s="10">
        <f t="shared" si="2"/>
        <v>0</v>
      </c>
      <c r="AA39" s="10">
        <f t="shared" si="3"/>
        <v>0</v>
      </c>
    </row>
    <row r="40" spans="1:27" s="10" customFormat="1" ht="21" customHeight="1">
      <c r="A40" s="68" t="s">
        <v>1801</v>
      </c>
      <c r="B40" s="100"/>
      <c r="C40" s="99"/>
      <c r="D40" s="99"/>
      <c r="E40" s="99"/>
      <c r="F40" s="99"/>
      <c r="G40" s="99"/>
      <c r="H40" s="99"/>
      <c r="I40" s="99"/>
      <c r="J40" s="99"/>
      <c r="K40" s="99"/>
      <c r="L40" s="99"/>
      <c r="M40" s="99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10">
        <f t="shared" si="2"/>
        <v>0</v>
      </c>
      <c r="AA40" s="10">
        <f t="shared" si="3"/>
        <v>0</v>
      </c>
    </row>
    <row r="41" spans="1:27" s="10" customFormat="1">
      <c r="A41" s="68" t="s">
        <v>115</v>
      </c>
      <c r="B41" s="100"/>
      <c r="C41" s="99"/>
      <c r="D41" s="99"/>
      <c r="E41" s="99"/>
      <c r="F41" s="99"/>
      <c r="G41" s="99"/>
      <c r="H41" s="99"/>
      <c r="I41" s="99"/>
      <c r="J41" s="99"/>
      <c r="K41" s="99"/>
      <c r="L41" s="99"/>
      <c r="M41" s="99"/>
      <c r="N41" s="98"/>
      <c r="O41" s="98"/>
      <c r="P41" s="98"/>
      <c r="Q41" s="98"/>
      <c r="R41" s="98"/>
      <c r="S41" s="98"/>
      <c r="T41" s="98"/>
      <c r="U41" s="98"/>
      <c r="V41" s="98"/>
      <c r="W41" s="98"/>
      <c r="X41" s="98"/>
      <c r="Y41" s="98"/>
      <c r="Z41" s="10">
        <f t="shared" si="2"/>
        <v>0</v>
      </c>
      <c r="AA41" s="10">
        <f t="shared" si="3"/>
        <v>0</v>
      </c>
    </row>
    <row r="42" spans="1:27" s="10" customFormat="1">
      <c r="A42" s="68" t="s">
        <v>109</v>
      </c>
      <c r="B42" s="100"/>
      <c r="C42" s="99"/>
      <c r="D42" s="99"/>
      <c r="E42" s="99"/>
      <c r="F42" s="99"/>
      <c r="G42" s="99"/>
      <c r="H42" s="99"/>
      <c r="I42" s="99"/>
      <c r="J42" s="99"/>
      <c r="K42" s="99"/>
      <c r="L42" s="99"/>
      <c r="M42" s="99"/>
      <c r="N42" s="98"/>
      <c r="O42" s="98"/>
      <c r="P42" s="98"/>
      <c r="Q42" s="98"/>
      <c r="R42" s="98"/>
      <c r="S42" s="98"/>
      <c r="T42" s="98"/>
      <c r="U42" s="98"/>
      <c r="V42" s="98"/>
      <c r="W42" s="98"/>
      <c r="X42" s="98"/>
      <c r="Y42" s="98"/>
      <c r="Z42" s="10">
        <f t="shared" si="2"/>
        <v>0</v>
      </c>
      <c r="AA42" s="10">
        <f t="shared" si="3"/>
        <v>0</v>
      </c>
    </row>
    <row r="43" spans="1:27" s="10" customFormat="1">
      <c r="A43" s="68" t="s">
        <v>110</v>
      </c>
      <c r="B43" s="100"/>
      <c r="C43" s="99"/>
      <c r="D43" s="99"/>
      <c r="E43" s="99"/>
      <c r="F43" s="99"/>
      <c r="G43" s="99"/>
      <c r="H43" s="99"/>
      <c r="I43" s="99"/>
      <c r="J43" s="99"/>
      <c r="K43" s="99"/>
      <c r="L43" s="99"/>
      <c r="M43" s="99"/>
      <c r="N43" s="98"/>
      <c r="O43" s="98"/>
      <c r="P43" s="98"/>
      <c r="Q43" s="98"/>
      <c r="R43" s="98"/>
      <c r="S43" s="98"/>
      <c r="T43" s="98"/>
      <c r="U43" s="98"/>
      <c r="V43" s="98"/>
      <c r="W43" s="98"/>
      <c r="X43" s="98"/>
      <c r="Y43" s="98"/>
      <c r="Z43" s="10">
        <f t="shared" si="2"/>
        <v>0</v>
      </c>
      <c r="AA43" s="10">
        <f t="shared" si="3"/>
        <v>0</v>
      </c>
    </row>
    <row r="44" spans="1:27" s="10" customFormat="1" ht="25.5">
      <c r="A44" s="68" t="s">
        <v>1802</v>
      </c>
      <c r="B44" s="100"/>
      <c r="C44" s="99"/>
      <c r="D44" s="99"/>
      <c r="E44" s="99"/>
      <c r="F44" s="99"/>
      <c r="G44" s="99"/>
      <c r="H44" s="99"/>
      <c r="I44" s="99"/>
      <c r="J44" s="99"/>
      <c r="K44" s="99"/>
      <c r="L44" s="99"/>
      <c r="M44" s="99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10">
        <f t="shared" si="2"/>
        <v>0</v>
      </c>
      <c r="AA44" s="10">
        <f t="shared" si="3"/>
        <v>0</v>
      </c>
    </row>
    <row r="45" spans="1:27" s="10" customFormat="1">
      <c r="A45" s="68" t="s">
        <v>1803</v>
      </c>
      <c r="B45" s="100"/>
      <c r="C45" s="99"/>
      <c r="D45" s="99"/>
      <c r="E45" s="99"/>
      <c r="F45" s="99"/>
      <c r="G45" s="99"/>
      <c r="H45" s="99"/>
      <c r="I45" s="99"/>
      <c r="J45" s="99"/>
      <c r="K45" s="99"/>
      <c r="L45" s="99"/>
      <c r="M45" s="99"/>
      <c r="N45" s="98"/>
      <c r="O45" s="98"/>
      <c r="P45" s="98"/>
      <c r="Q45" s="98"/>
      <c r="R45" s="98"/>
      <c r="S45" s="98"/>
      <c r="T45" s="98"/>
      <c r="U45" s="98"/>
      <c r="V45" s="98"/>
      <c r="W45" s="98"/>
      <c r="X45" s="98"/>
      <c r="Y45" s="98"/>
      <c r="Z45" s="10">
        <f t="shared" si="2"/>
        <v>0</v>
      </c>
      <c r="AA45" s="10">
        <f t="shared" si="3"/>
        <v>0</v>
      </c>
    </row>
    <row r="46" spans="1:27" s="10" customFormat="1">
      <c r="A46" s="68" t="s">
        <v>1804</v>
      </c>
      <c r="B46" s="100"/>
      <c r="C46" s="99"/>
      <c r="D46" s="99"/>
      <c r="E46" s="99"/>
      <c r="F46" s="99"/>
      <c r="G46" s="99"/>
      <c r="H46" s="99"/>
      <c r="I46" s="99"/>
      <c r="J46" s="99"/>
      <c r="K46" s="99"/>
      <c r="L46" s="99"/>
      <c r="M46" s="99"/>
      <c r="N46" s="98"/>
      <c r="O46" s="98"/>
      <c r="P46" s="98"/>
      <c r="Q46" s="98"/>
      <c r="R46" s="98"/>
      <c r="S46" s="98"/>
      <c r="T46" s="98"/>
      <c r="U46" s="98"/>
      <c r="V46" s="98"/>
      <c r="W46" s="98"/>
      <c r="X46" s="98"/>
      <c r="Y46" s="98"/>
      <c r="Z46" s="10">
        <f t="shared" si="2"/>
        <v>0</v>
      </c>
      <c r="AA46" s="10">
        <f t="shared" si="3"/>
        <v>0</v>
      </c>
    </row>
    <row r="47" spans="1:27" s="10" customFormat="1">
      <c r="A47" s="68" t="s">
        <v>1805</v>
      </c>
      <c r="B47" s="100"/>
      <c r="C47" s="99"/>
      <c r="D47" s="99"/>
      <c r="E47" s="99"/>
      <c r="F47" s="99"/>
      <c r="G47" s="99"/>
      <c r="H47" s="99"/>
      <c r="I47" s="99"/>
      <c r="J47" s="99"/>
      <c r="K47" s="99"/>
      <c r="L47" s="99"/>
      <c r="M47" s="99"/>
      <c r="N47" s="98"/>
      <c r="O47" s="98"/>
      <c r="P47" s="98"/>
      <c r="Q47" s="98"/>
      <c r="R47" s="98"/>
      <c r="S47" s="98"/>
      <c r="T47" s="98"/>
      <c r="U47" s="98"/>
      <c r="V47" s="98"/>
      <c r="W47" s="98"/>
      <c r="X47" s="98"/>
      <c r="Y47" s="98"/>
      <c r="Z47" s="10">
        <f t="shared" si="2"/>
        <v>0</v>
      </c>
      <c r="AA47" s="10">
        <f t="shared" si="3"/>
        <v>0</v>
      </c>
    </row>
    <row r="48" spans="1:27" s="10" customFormat="1">
      <c r="A48" s="68" t="s">
        <v>1806</v>
      </c>
      <c r="B48" s="100"/>
      <c r="C48" s="99"/>
      <c r="D48" s="99"/>
      <c r="E48" s="99"/>
      <c r="F48" s="99"/>
      <c r="G48" s="99"/>
      <c r="H48" s="99"/>
      <c r="I48" s="99"/>
      <c r="J48" s="99"/>
      <c r="K48" s="99"/>
      <c r="L48" s="99"/>
      <c r="M48" s="99"/>
      <c r="N48" s="98"/>
      <c r="O48" s="98"/>
      <c r="P48" s="98"/>
      <c r="Q48" s="98"/>
      <c r="R48" s="98"/>
      <c r="S48" s="98"/>
      <c r="T48" s="98"/>
      <c r="U48" s="98"/>
      <c r="V48" s="98"/>
      <c r="W48" s="98"/>
      <c r="X48" s="98"/>
      <c r="Y48" s="98"/>
      <c r="Z48" s="10">
        <f t="shared" si="2"/>
        <v>0</v>
      </c>
      <c r="AA48" s="10">
        <f t="shared" si="3"/>
        <v>0</v>
      </c>
    </row>
    <row r="49" spans="1:27" s="10" customFormat="1">
      <c r="A49" s="68" t="s">
        <v>1807</v>
      </c>
      <c r="B49" s="100"/>
      <c r="C49" s="99"/>
      <c r="D49" s="99"/>
      <c r="E49" s="99"/>
      <c r="F49" s="99"/>
      <c r="G49" s="99"/>
      <c r="H49" s="99"/>
      <c r="I49" s="99"/>
      <c r="J49" s="99"/>
      <c r="K49" s="99"/>
      <c r="L49" s="99"/>
      <c r="M49" s="99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10">
        <f t="shared" si="2"/>
        <v>0</v>
      </c>
      <c r="AA49" s="10">
        <f t="shared" si="3"/>
        <v>0</v>
      </c>
    </row>
    <row r="50" spans="1:27" s="10" customFormat="1">
      <c r="A50" s="68" t="s">
        <v>1808</v>
      </c>
      <c r="B50" s="100"/>
      <c r="C50" s="99"/>
      <c r="D50" s="99"/>
      <c r="E50" s="99"/>
      <c r="F50" s="99"/>
      <c r="G50" s="99"/>
      <c r="H50" s="99"/>
      <c r="I50" s="99"/>
      <c r="J50" s="99"/>
      <c r="K50" s="99"/>
      <c r="L50" s="99"/>
      <c r="M50" s="99"/>
      <c r="N50" s="98"/>
      <c r="O50" s="98"/>
      <c r="P50" s="98"/>
      <c r="Q50" s="98"/>
      <c r="R50" s="98"/>
      <c r="S50" s="98"/>
      <c r="T50" s="98"/>
      <c r="U50" s="98"/>
      <c r="V50" s="98"/>
      <c r="W50" s="98"/>
      <c r="X50" s="98"/>
      <c r="Y50" s="98"/>
      <c r="Z50" s="10">
        <f t="shared" si="2"/>
        <v>0</v>
      </c>
      <c r="AA50" s="10">
        <f t="shared" si="3"/>
        <v>0</v>
      </c>
    </row>
    <row r="51" spans="1:27" s="10" customFormat="1" ht="25.5">
      <c r="A51" s="68" t="s">
        <v>1809</v>
      </c>
      <c r="B51" s="100"/>
      <c r="C51" s="99"/>
      <c r="D51" s="99"/>
      <c r="E51" s="99"/>
      <c r="F51" s="99"/>
      <c r="G51" s="99"/>
      <c r="H51" s="99"/>
      <c r="I51" s="99"/>
      <c r="J51" s="99"/>
      <c r="K51" s="99"/>
      <c r="L51" s="99"/>
      <c r="M51" s="99"/>
      <c r="N51" s="98"/>
      <c r="O51" s="98"/>
      <c r="P51" s="98"/>
      <c r="Q51" s="98"/>
      <c r="R51" s="98"/>
      <c r="S51" s="98"/>
      <c r="T51" s="98"/>
      <c r="U51" s="98"/>
      <c r="V51" s="98"/>
      <c r="W51" s="98"/>
      <c r="X51" s="98"/>
      <c r="Y51" s="98"/>
      <c r="Z51" s="10">
        <f t="shared" si="2"/>
        <v>0</v>
      </c>
      <c r="AA51" s="10">
        <f t="shared" si="3"/>
        <v>0</v>
      </c>
    </row>
    <row r="52" spans="1:27" s="10" customFormat="1">
      <c r="A52" s="68" t="s">
        <v>1810</v>
      </c>
      <c r="B52" s="100"/>
      <c r="C52" s="99"/>
      <c r="D52" s="99"/>
      <c r="E52" s="99"/>
      <c r="F52" s="99"/>
      <c r="G52" s="99"/>
      <c r="H52" s="99"/>
      <c r="I52" s="99"/>
      <c r="J52" s="99"/>
      <c r="K52" s="99"/>
      <c r="L52" s="99"/>
      <c r="M52" s="99"/>
      <c r="N52" s="98"/>
      <c r="O52" s="98"/>
      <c r="P52" s="98"/>
      <c r="Q52" s="98"/>
      <c r="R52" s="98"/>
      <c r="S52" s="98"/>
      <c r="T52" s="98"/>
      <c r="U52" s="98"/>
      <c r="V52" s="98"/>
      <c r="W52" s="98"/>
      <c r="X52" s="98"/>
      <c r="Y52" s="98"/>
      <c r="Z52" s="10">
        <f t="shared" si="2"/>
        <v>0</v>
      </c>
      <c r="AA52" s="10">
        <f t="shared" si="3"/>
        <v>0</v>
      </c>
    </row>
    <row r="53" spans="1:27" s="10" customFormat="1">
      <c r="A53" s="68" t="s">
        <v>1811</v>
      </c>
      <c r="B53" s="100"/>
      <c r="C53" s="99"/>
      <c r="D53" s="99"/>
      <c r="E53" s="99"/>
      <c r="F53" s="99"/>
      <c r="G53" s="99"/>
      <c r="H53" s="99"/>
      <c r="I53" s="99"/>
      <c r="J53" s="99"/>
      <c r="K53" s="99"/>
      <c r="L53" s="99"/>
      <c r="M53" s="99"/>
      <c r="N53" s="98"/>
      <c r="O53" s="98"/>
      <c r="P53" s="98"/>
      <c r="Q53" s="98"/>
      <c r="R53" s="98"/>
      <c r="S53" s="98"/>
      <c r="T53" s="98"/>
      <c r="U53" s="98"/>
      <c r="V53" s="98"/>
      <c r="W53" s="98"/>
      <c r="X53" s="98"/>
      <c r="Y53" s="98"/>
      <c r="Z53" s="10">
        <f t="shared" si="2"/>
        <v>0</v>
      </c>
      <c r="AA53" s="10">
        <f t="shared" si="3"/>
        <v>0</v>
      </c>
    </row>
    <row r="54" spans="1:27" s="10" customFormat="1" ht="25.5">
      <c r="A54" s="68" t="s">
        <v>1812</v>
      </c>
      <c r="B54" s="101"/>
      <c r="C54" s="99"/>
      <c r="D54" s="99"/>
      <c r="E54" s="99"/>
      <c r="F54" s="99"/>
      <c r="G54" s="99"/>
      <c r="H54" s="99"/>
      <c r="I54" s="99"/>
      <c r="J54" s="99"/>
      <c r="K54" s="99"/>
      <c r="L54" s="99"/>
      <c r="M54" s="99"/>
      <c r="N54" s="98"/>
      <c r="O54" s="98"/>
      <c r="P54" s="98"/>
      <c r="Q54" s="98"/>
      <c r="R54" s="98"/>
      <c r="S54" s="98"/>
      <c r="T54" s="98"/>
      <c r="U54" s="98"/>
      <c r="V54" s="98"/>
      <c r="W54" s="98"/>
      <c r="X54" s="98"/>
      <c r="Y54" s="98"/>
      <c r="Z54" s="10">
        <f t="shared" si="2"/>
        <v>0</v>
      </c>
      <c r="AA54" s="10">
        <f t="shared" si="3"/>
        <v>0</v>
      </c>
    </row>
    <row r="55" spans="1:27" s="10" customFormat="1">
      <c r="A55" s="68" t="s">
        <v>1813</v>
      </c>
      <c r="B55" s="101"/>
      <c r="C55" s="99"/>
      <c r="D55" s="99"/>
      <c r="E55" s="99"/>
      <c r="F55" s="99"/>
      <c r="G55" s="99"/>
      <c r="H55" s="99"/>
      <c r="I55" s="99"/>
      <c r="J55" s="99"/>
      <c r="K55" s="99"/>
      <c r="L55" s="99"/>
      <c r="M55" s="99"/>
      <c r="N55" s="98"/>
      <c r="O55" s="98"/>
      <c r="P55" s="98"/>
      <c r="Q55" s="98"/>
      <c r="R55" s="98"/>
      <c r="S55" s="98"/>
      <c r="T55" s="98"/>
      <c r="U55" s="98"/>
      <c r="V55" s="98"/>
      <c r="W55" s="98"/>
      <c r="X55" s="98"/>
      <c r="Y55" s="98"/>
      <c r="Z55" s="10">
        <f t="shared" si="2"/>
        <v>0</v>
      </c>
      <c r="AA55" s="10">
        <f t="shared" si="3"/>
        <v>0</v>
      </c>
    </row>
    <row r="56" spans="1:27" s="10" customFormat="1" ht="38.25">
      <c r="A56" s="68" t="s">
        <v>1664</v>
      </c>
      <c r="B56" s="100"/>
      <c r="C56" s="99"/>
      <c r="D56" s="99"/>
      <c r="E56" s="99"/>
      <c r="F56" s="99"/>
      <c r="G56" s="99"/>
      <c r="H56" s="99"/>
      <c r="I56" s="99"/>
      <c r="J56" s="99"/>
      <c r="K56" s="99"/>
      <c r="L56" s="99"/>
      <c r="M56" s="99"/>
      <c r="N56" s="98"/>
      <c r="O56" s="98"/>
      <c r="P56" s="98"/>
      <c r="Q56" s="98"/>
      <c r="R56" s="98"/>
      <c r="S56" s="98"/>
      <c r="T56" s="98"/>
      <c r="U56" s="98"/>
      <c r="V56" s="98"/>
      <c r="W56" s="98"/>
      <c r="X56" s="98"/>
      <c r="Y56" s="98"/>
      <c r="Z56" s="10">
        <f t="shared" si="2"/>
        <v>0</v>
      </c>
      <c r="AA56" s="10">
        <f t="shared" si="3"/>
        <v>0</v>
      </c>
    </row>
    <row r="57" spans="1:27" s="10" customFormat="1">
      <c r="A57" s="68" t="s">
        <v>1814</v>
      </c>
      <c r="B57" s="100"/>
      <c r="C57" s="99"/>
      <c r="D57" s="99"/>
      <c r="E57" s="99"/>
      <c r="F57" s="99"/>
      <c r="G57" s="99"/>
      <c r="H57" s="99"/>
      <c r="I57" s="99"/>
      <c r="J57" s="99"/>
      <c r="K57" s="99"/>
      <c r="L57" s="99"/>
      <c r="M57" s="99"/>
      <c r="N57" s="98"/>
      <c r="O57" s="98"/>
      <c r="P57" s="98"/>
      <c r="Q57" s="98"/>
      <c r="R57" s="98"/>
      <c r="S57" s="98"/>
      <c r="T57" s="98"/>
      <c r="U57" s="98"/>
      <c r="V57" s="98"/>
      <c r="W57" s="98"/>
      <c r="X57" s="98"/>
      <c r="Y57" s="98"/>
      <c r="Z57" s="10">
        <f t="shared" si="2"/>
        <v>0</v>
      </c>
      <c r="AA57" s="10">
        <f t="shared" si="3"/>
        <v>0</v>
      </c>
    </row>
    <row r="58" spans="1:27" s="10" customFormat="1" ht="37.5" customHeight="1">
      <c r="A58" s="68" t="s">
        <v>1815</v>
      </c>
      <c r="B58" s="100"/>
      <c r="C58" s="99"/>
      <c r="D58" s="99"/>
      <c r="E58" s="99"/>
      <c r="F58" s="99"/>
      <c r="G58" s="99"/>
      <c r="H58" s="99"/>
      <c r="I58" s="99"/>
      <c r="J58" s="99"/>
      <c r="K58" s="99"/>
      <c r="L58" s="99"/>
      <c r="M58" s="99"/>
      <c r="N58" s="98"/>
      <c r="O58" s="98"/>
      <c r="P58" s="98"/>
      <c r="Q58" s="98"/>
      <c r="R58" s="98"/>
      <c r="S58" s="98"/>
      <c r="T58" s="98"/>
      <c r="U58" s="98"/>
      <c r="V58" s="98"/>
      <c r="W58" s="98"/>
      <c r="X58" s="98"/>
      <c r="Y58" s="98"/>
      <c r="Z58" s="10">
        <f t="shared" si="2"/>
        <v>0</v>
      </c>
      <c r="AA58" s="10">
        <f t="shared" si="3"/>
        <v>0</v>
      </c>
    </row>
    <row r="59" spans="1:27" s="10" customFormat="1">
      <c r="A59" s="68" t="s">
        <v>1816</v>
      </c>
      <c r="B59" s="100"/>
      <c r="C59" s="99"/>
      <c r="D59" s="99"/>
      <c r="E59" s="99"/>
      <c r="F59" s="99"/>
      <c r="G59" s="99"/>
      <c r="H59" s="99"/>
      <c r="I59" s="99"/>
      <c r="J59" s="99"/>
      <c r="K59" s="99"/>
      <c r="L59" s="99"/>
      <c r="M59" s="99"/>
      <c r="N59" s="98"/>
      <c r="O59" s="98"/>
      <c r="P59" s="98"/>
      <c r="Q59" s="98"/>
      <c r="R59" s="98"/>
      <c r="S59" s="98"/>
      <c r="T59" s="98"/>
      <c r="U59" s="98"/>
      <c r="V59" s="98"/>
      <c r="W59" s="98"/>
      <c r="X59" s="98"/>
      <c r="Y59" s="98"/>
      <c r="Z59" s="10">
        <f t="shared" si="2"/>
        <v>0</v>
      </c>
      <c r="AA59" s="10">
        <f t="shared" si="3"/>
        <v>0</v>
      </c>
    </row>
    <row r="60" spans="1:27" s="10" customFormat="1">
      <c r="A60" s="68" t="s">
        <v>1817</v>
      </c>
      <c r="B60" s="100"/>
      <c r="C60" s="99"/>
      <c r="D60" s="99"/>
      <c r="E60" s="99"/>
      <c r="F60" s="99"/>
      <c r="G60" s="99"/>
      <c r="H60" s="99"/>
      <c r="I60" s="99"/>
      <c r="J60" s="99"/>
      <c r="K60" s="99"/>
      <c r="L60" s="99"/>
      <c r="M60" s="99"/>
      <c r="N60" s="98"/>
      <c r="O60" s="98"/>
      <c r="P60" s="98"/>
      <c r="Q60" s="98"/>
      <c r="R60" s="98"/>
      <c r="S60" s="98"/>
      <c r="T60" s="98"/>
      <c r="U60" s="98"/>
      <c r="V60" s="98"/>
      <c r="W60" s="98"/>
      <c r="X60" s="98"/>
      <c r="Y60" s="98"/>
      <c r="Z60" s="10">
        <f t="shared" si="2"/>
        <v>0</v>
      </c>
      <c r="AA60" s="10">
        <f t="shared" si="3"/>
        <v>0</v>
      </c>
    </row>
    <row r="61" spans="1:27" s="10" customFormat="1">
      <c r="A61" s="68" t="s">
        <v>111</v>
      </c>
      <c r="B61" s="100"/>
      <c r="C61" s="99"/>
      <c r="D61" s="99"/>
      <c r="E61" s="99"/>
      <c r="F61" s="99"/>
      <c r="G61" s="99"/>
      <c r="H61" s="99"/>
      <c r="I61" s="99"/>
      <c r="J61" s="99"/>
      <c r="K61" s="99"/>
      <c r="L61" s="99"/>
      <c r="M61" s="99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10">
        <f t="shared" si="2"/>
        <v>0</v>
      </c>
      <c r="AA61" s="10">
        <f t="shared" si="3"/>
        <v>0</v>
      </c>
    </row>
    <row r="62" spans="1:27" s="10" customFormat="1">
      <c r="A62" s="68" t="s">
        <v>112</v>
      </c>
      <c r="B62" s="100"/>
      <c r="C62" s="99"/>
      <c r="D62" s="99"/>
      <c r="E62" s="99"/>
      <c r="F62" s="99"/>
      <c r="G62" s="99"/>
      <c r="H62" s="99"/>
      <c r="I62" s="99"/>
      <c r="J62" s="99"/>
      <c r="K62" s="99"/>
      <c r="L62" s="99"/>
      <c r="M62" s="99"/>
      <c r="N62" s="98"/>
      <c r="O62" s="98"/>
      <c r="P62" s="98"/>
      <c r="Q62" s="98"/>
      <c r="R62" s="98"/>
      <c r="S62" s="98"/>
      <c r="T62" s="98"/>
      <c r="U62" s="98"/>
      <c r="V62" s="98"/>
      <c r="W62" s="98"/>
      <c r="X62" s="98"/>
      <c r="Y62" s="98"/>
      <c r="Z62" s="10">
        <f t="shared" si="2"/>
        <v>0</v>
      </c>
      <c r="AA62" s="10">
        <f t="shared" si="3"/>
        <v>0</v>
      </c>
    </row>
    <row r="63" spans="1:27" s="10" customFormat="1">
      <c r="A63" s="68" t="s">
        <v>113</v>
      </c>
      <c r="B63" s="100"/>
      <c r="C63" s="99"/>
      <c r="D63" s="99"/>
      <c r="E63" s="99"/>
      <c r="F63" s="99"/>
      <c r="G63" s="99"/>
      <c r="H63" s="99"/>
      <c r="I63" s="99"/>
      <c r="J63" s="99"/>
      <c r="K63" s="99"/>
      <c r="L63" s="99"/>
      <c r="M63" s="99"/>
      <c r="N63" s="98"/>
      <c r="O63" s="98"/>
      <c r="P63" s="98"/>
      <c r="Q63" s="98"/>
      <c r="R63" s="98"/>
      <c r="S63" s="98"/>
      <c r="T63" s="98"/>
      <c r="U63" s="98"/>
      <c r="V63" s="98"/>
      <c r="W63" s="98"/>
      <c r="X63" s="98"/>
      <c r="Y63" s="98"/>
      <c r="Z63" s="10">
        <f t="shared" si="2"/>
        <v>0</v>
      </c>
      <c r="AA63" s="10">
        <f t="shared" si="3"/>
        <v>0</v>
      </c>
    </row>
    <row r="64" spans="1:27" s="10" customFormat="1">
      <c r="A64" s="68" t="s">
        <v>114</v>
      </c>
      <c r="B64" s="100"/>
      <c r="C64" s="99"/>
      <c r="D64" s="99"/>
      <c r="E64" s="99"/>
      <c r="F64" s="99"/>
      <c r="G64" s="99"/>
      <c r="H64" s="99"/>
      <c r="I64" s="99"/>
      <c r="J64" s="99"/>
      <c r="K64" s="99"/>
      <c r="L64" s="99"/>
      <c r="M64" s="99"/>
      <c r="N64" s="98"/>
      <c r="O64" s="98"/>
      <c r="P64" s="98"/>
      <c r="Q64" s="98"/>
      <c r="R64" s="98"/>
      <c r="S64" s="98"/>
      <c r="T64" s="98"/>
      <c r="U64" s="98"/>
      <c r="V64" s="98"/>
      <c r="W64" s="98"/>
      <c r="X64" s="98"/>
      <c r="Y64" s="98"/>
      <c r="Z64" s="10">
        <f t="shared" si="2"/>
        <v>0</v>
      </c>
      <c r="AA64" s="10">
        <f t="shared" si="3"/>
        <v>0</v>
      </c>
    </row>
    <row r="65" spans="1:27" s="10" customFormat="1" ht="25.5">
      <c r="A65" s="83" t="s">
        <v>1818</v>
      </c>
      <c r="B65" s="100"/>
      <c r="C65" s="99"/>
      <c r="D65" s="99"/>
      <c r="E65" s="99"/>
      <c r="F65" s="99"/>
      <c r="G65" s="99"/>
      <c r="H65" s="99"/>
      <c r="I65" s="99"/>
      <c r="J65" s="99"/>
      <c r="K65" s="99"/>
      <c r="L65" s="99"/>
      <c r="M65" s="99"/>
      <c r="N65" s="98"/>
      <c r="O65" s="98"/>
      <c r="P65" s="98"/>
      <c r="Q65" s="98"/>
      <c r="R65" s="98"/>
      <c r="S65" s="98"/>
      <c r="T65" s="98"/>
      <c r="U65" s="98"/>
      <c r="V65" s="98"/>
      <c r="W65" s="98"/>
      <c r="X65" s="98"/>
      <c r="Y65" s="98"/>
      <c r="Z65" s="10">
        <f t="shared" si="2"/>
        <v>0</v>
      </c>
      <c r="AA65" s="10">
        <f t="shared" si="3"/>
        <v>0</v>
      </c>
    </row>
    <row r="66" spans="1:27" s="10" customFormat="1" ht="40.5">
      <c r="A66" s="76" t="s">
        <v>85</v>
      </c>
      <c r="B66" s="82" t="s">
        <v>1797</v>
      </c>
      <c r="C66" s="82" t="s">
        <v>1798</v>
      </c>
      <c r="D66" s="82" t="s">
        <v>1797</v>
      </c>
      <c r="E66" s="82" t="s">
        <v>1798</v>
      </c>
      <c r="F66" s="82" t="s">
        <v>1797</v>
      </c>
      <c r="G66" s="82" t="s">
        <v>1798</v>
      </c>
      <c r="H66" s="82" t="s">
        <v>1797</v>
      </c>
      <c r="I66" s="82" t="s">
        <v>1798</v>
      </c>
      <c r="J66" s="82" t="s">
        <v>1797</v>
      </c>
      <c r="K66" s="82" t="s">
        <v>1798</v>
      </c>
      <c r="L66" s="82" t="s">
        <v>1797</v>
      </c>
      <c r="M66" s="82" t="s">
        <v>1798</v>
      </c>
      <c r="N66" s="82" t="s">
        <v>1797</v>
      </c>
      <c r="O66" s="82" t="s">
        <v>1798</v>
      </c>
      <c r="P66" s="82" t="s">
        <v>1797</v>
      </c>
      <c r="Q66" s="82" t="s">
        <v>1798</v>
      </c>
      <c r="R66" s="82" t="s">
        <v>1797</v>
      </c>
      <c r="S66" s="82" t="s">
        <v>1798</v>
      </c>
      <c r="T66" s="82" t="s">
        <v>1797</v>
      </c>
      <c r="U66" s="82" t="s">
        <v>1798</v>
      </c>
      <c r="V66" s="82" t="s">
        <v>1797</v>
      </c>
      <c r="W66" s="82" t="s">
        <v>1798</v>
      </c>
      <c r="X66" s="82" t="s">
        <v>1797</v>
      </c>
      <c r="Y66" s="82" t="s">
        <v>1798</v>
      </c>
      <c r="Z66" s="82" t="s">
        <v>1797</v>
      </c>
      <c r="AA66" s="82" t="s">
        <v>1798</v>
      </c>
    </row>
    <row r="67" spans="1:27" s="10" customFormat="1">
      <c r="A67" s="68" t="s">
        <v>117</v>
      </c>
      <c r="B67" s="98"/>
      <c r="C67" s="99"/>
      <c r="D67" s="99"/>
      <c r="E67" s="99"/>
      <c r="F67" s="99"/>
      <c r="G67" s="99"/>
      <c r="H67" s="99"/>
      <c r="I67" s="99"/>
      <c r="J67" s="99"/>
      <c r="K67" s="99"/>
      <c r="L67" s="99"/>
      <c r="M67" s="99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10">
        <f t="shared" ref="Z67:Z74" si="4">B67+D67+F67+H67+J67+L67+N67+P67+R67+T67+V67+X67</f>
        <v>0</v>
      </c>
      <c r="AA67" s="10">
        <f t="shared" ref="AA67:AA74" si="5">C67+E67+G67+I67+K67+M67+O67+Q67+S67+U67++W67+Y67</f>
        <v>0</v>
      </c>
    </row>
    <row r="68" spans="1:27" s="10" customFormat="1">
      <c r="A68" s="68" t="s">
        <v>115</v>
      </c>
      <c r="B68" s="98"/>
      <c r="C68" s="99"/>
      <c r="D68" s="99"/>
      <c r="E68" s="99"/>
      <c r="F68" s="99"/>
      <c r="G68" s="99"/>
      <c r="H68" s="99"/>
      <c r="I68" s="99"/>
      <c r="J68" s="99"/>
      <c r="K68" s="99"/>
      <c r="L68" s="99"/>
      <c r="M68" s="99"/>
      <c r="N68" s="98"/>
      <c r="O68" s="98"/>
      <c r="P68" s="98"/>
      <c r="Q68" s="98"/>
      <c r="R68" s="98"/>
      <c r="S68" s="98"/>
      <c r="T68" s="98"/>
      <c r="U68" s="98"/>
      <c r="V68" s="98"/>
      <c r="W68" s="98"/>
      <c r="X68" s="98"/>
      <c r="Y68" s="98"/>
      <c r="Z68" s="10">
        <f t="shared" si="4"/>
        <v>0</v>
      </c>
      <c r="AA68" s="10">
        <f t="shared" si="5"/>
        <v>0</v>
      </c>
    </row>
    <row r="69" spans="1:27" s="10" customFormat="1">
      <c r="A69" s="68" t="s">
        <v>116</v>
      </c>
      <c r="B69" s="98"/>
      <c r="C69" s="99"/>
      <c r="D69" s="99"/>
      <c r="E69" s="99"/>
      <c r="F69" s="99"/>
      <c r="G69" s="99"/>
      <c r="H69" s="99"/>
      <c r="I69" s="99"/>
      <c r="J69" s="99"/>
      <c r="K69" s="99"/>
      <c r="L69" s="99"/>
      <c r="M69" s="99"/>
      <c r="N69" s="98"/>
      <c r="O69" s="98"/>
      <c r="P69" s="98"/>
      <c r="Q69" s="98"/>
      <c r="R69" s="98"/>
      <c r="S69" s="98"/>
      <c r="T69" s="98"/>
      <c r="U69" s="98"/>
      <c r="V69" s="98"/>
      <c r="W69" s="98"/>
      <c r="X69" s="98"/>
      <c r="Y69" s="98"/>
      <c r="Z69" s="10">
        <f t="shared" si="4"/>
        <v>0</v>
      </c>
      <c r="AA69" s="10">
        <f t="shared" si="5"/>
        <v>0</v>
      </c>
    </row>
    <row r="70" spans="1:27" s="10" customFormat="1" ht="25.5">
      <c r="A70" s="68" t="s">
        <v>1819</v>
      </c>
      <c r="B70" s="98"/>
      <c r="C70" s="99"/>
      <c r="D70" s="99"/>
      <c r="E70" s="99"/>
      <c r="F70" s="99"/>
      <c r="G70" s="99"/>
      <c r="H70" s="99"/>
      <c r="I70" s="99"/>
      <c r="J70" s="99"/>
      <c r="K70" s="99"/>
      <c r="L70" s="99"/>
      <c r="M70" s="99"/>
      <c r="N70" s="98"/>
      <c r="O70" s="98"/>
      <c r="P70" s="98"/>
      <c r="Q70" s="98"/>
      <c r="R70" s="98"/>
      <c r="S70" s="98"/>
      <c r="T70" s="98"/>
      <c r="U70" s="98"/>
      <c r="V70" s="98"/>
      <c r="W70" s="98"/>
      <c r="X70" s="98"/>
      <c r="Y70" s="98"/>
      <c r="Z70" s="10">
        <f t="shared" si="4"/>
        <v>0</v>
      </c>
      <c r="AA70" s="10">
        <f t="shared" si="5"/>
        <v>0</v>
      </c>
    </row>
    <row r="71" spans="1:27" s="10" customFormat="1">
      <c r="A71" s="68" t="s">
        <v>1820</v>
      </c>
      <c r="B71" s="98"/>
      <c r="C71" s="99"/>
      <c r="D71" s="99"/>
      <c r="E71" s="99"/>
      <c r="F71" s="99"/>
      <c r="G71" s="99"/>
      <c r="H71" s="99"/>
      <c r="I71" s="99"/>
      <c r="J71" s="99"/>
      <c r="K71" s="99"/>
      <c r="L71" s="99"/>
      <c r="M71" s="99"/>
      <c r="N71" s="98"/>
      <c r="O71" s="98"/>
      <c r="P71" s="98"/>
      <c r="Q71" s="98"/>
      <c r="R71" s="98"/>
      <c r="S71" s="98"/>
      <c r="T71" s="98"/>
      <c r="U71" s="98"/>
      <c r="V71" s="98"/>
      <c r="W71" s="98"/>
      <c r="X71" s="98"/>
      <c r="Y71" s="98"/>
      <c r="Z71" s="10">
        <f t="shared" si="4"/>
        <v>0</v>
      </c>
      <c r="AA71" s="10">
        <f t="shared" si="5"/>
        <v>0</v>
      </c>
    </row>
    <row r="72" spans="1:27" s="10" customFormat="1" ht="25.5">
      <c r="A72" s="68" t="s">
        <v>1821</v>
      </c>
      <c r="B72" s="98"/>
      <c r="C72" s="99"/>
      <c r="D72" s="99"/>
      <c r="E72" s="99"/>
      <c r="F72" s="99"/>
      <c r="G72" s="99"/>
      <c r="H72" s="99"/>
      <c r="I72" s="99"/>
      <c r="J72" s="99"/>
      <c r="K72" s="99"/>
      <c r="L72" s="99"/>
      <c r="M72" s="99"/>
      <c r="N72" s="98"/>
      <c r="O72" s="98"/>
      <c r="P72" s="98"/>
      <c r="Q72" s="98"/>
      <c r="R72" s="98"/>
      <c r="S72" s="98"/>
      <c r="T72" s="98"/>
      <c r="U72" s="98"/>
      <c r="V72" s="98"/>
      <c r="W72" s="98"/>
      <c r="X72" s="98"/>
      <c r="Y72" s="98"/>
      <c r="Z72" s="10">
        <f t="shared" si="4"/>
        <v>0</v>
      </c>
      <c r="AA72" s="10">
        <f t="shared" si="5"/>
        <v>0</v>
      </c>
    </row>
    <row r="73" spans="1:27" s="10" customFormat="1">
      <c r="A73" s="11" t="s">
        <v>1814</v>
      </c>
      <c r="B73" s="98"/>
      <c r="C73" s="99"/>
      <c r="D73" s="99"/>
      <c r="E73" s="99"/>
      <c r="F73" s="99"/>
      <c r="G73" s="99"/>
      <c r="H73" s="99"/>
      <c r="I73" s="99"/>
      <c r="J73" s="99"/>
      <c r="K73" s="99"/>
      <c r="L73" s="99"/>
      <c r="M73" s="99"/>
      <c r="N73" s="98"/>
      <c r="O73" s="98"/>
      <c r="P73" s="98"/>
      <c r="Q73" s="98"/>
      <c r="R73" s="98"/>
      <c r="S73" s="98"/>
      <c r="T73" s="98"/>
      <c r="U73" s="98"/>
      <c r="V73" s="98"/>
      <c r="W73" s="98"/>
      <c r="X73" s="98"/>
      <c r="Y73" s="98"/>
      <c r="Z73" s="10">
        <f t="shared" si="4"/>
        <v>0</v>
      </c>
      <c r="AA73" s="10">
        <f t="shared" si="5"/>
        <v>0</v>
      </c>
    </row>
    <row r="74" spans="1:27" s="10" customFormat="1">
      <c r="A74" s="11" t="s">
        <v>1822</v>
      </c>
      <c r="B74" s="98"/>
      <c r="C74" s="99"/>
      <c r="D74" s="99"/>
      <c r="E74" s="99"/>
      <c r="F74" s="99"/>
      <c r="G74" s="99"/>
      <c r="H74" s="99"/>
      <c r="I74" s="99"/>
      <c r="J74" s="99"/>
      <c r="K74" s="99"/>
      <c r="L74" s="99"/>
      <c r="M74" s="99"/>
      <c r="N74" s="98"/>
      <c r="O74" s="98"/>
      <c r="P74" s="98"/>
      <c r="Q74" s="98"/>
      <c r="R74" s="98"/>
      <c r="S74" s="98"/>
      <c r="T74" s="98"/>
      <c r="U74" s="98"/>
      <c r="V74" s="98"/>
      <c r="W74" s="98"/>
      <c r="X74" s="98"/>
      <c r="Y74" s="98"/>
      <c r="Z74" s="10">
        <f t="shared" si="4"/>
        <v>0</v>
      </c>
      <c r="AA74" s="10">
        <f t="shared" si="5"/>
        <v>0</v>
      </c>
    </row>
    <row r="75" spans="1:27" s="10" customFormat="1" ht="40.5">
      <c r="A75" s="76" t="s">
        <v>1823</v>
      </c>
      <c r="B75" s="82" t="s">
        <v>1797</v>
      </c>
      <c r="C75" s="82" t="s">
        <v>1798</v>
      </c>
      <c r="D75" s="82" t="s">
        <v>1797</v>
      </c>
      <c r="E75" s="82" t="s">
        <v>1798</v>
      </c>
      <c r="F75" s="82" t="s">
        <v>1797</v>
      </c>
      <c r="G75" s="82" t="s">
        <v>1798</v>
      </c>
      <c r="H75" s="82" t="s">
        <v>1797</v>
      </c>
      <c r="I75" s="82" t="s">
        <v>1798</v>
      </c>
      <c r="J75" s="82" t="s">
        <v>1797</v>
      </c>
      <c r="K75" s="82" t="s">
        <v>1798</v>
      </c>
      <c r="L75" s="82" t="s">
        <v>1797</v>
      </c>
      <c r="M75" s="82" t="s">
        <v>1798</v>
      </c>
      <c r="N75" s="82" t="s">
        <v>1797</v>
      </c>
      <c r="O75" s="82" t="s">
        <v>1798</v>
      </c>
      <c r="P75" s="82" t="s">
        <v>1797</v>
      </c>
      <c r="Q75" s="82" t="s">
        <v>1798</v>
      </c>
      <c r="R75" s="82" t="s">
        <v>1797</v>
      </c>
      <c r="S75" s="82" t="s">
        <v>1798</v>
      </c>
      <c r="T75" s="82" t="s">
        <v>1797</v>
      </c>
      <c r="U75" s="82" t="s">
        <v>1798</v>
      </c>
      <c r="V75" s="82" t="s">
        <v>1797</v>
      </c>
      <c r="W75" s="82" t="s">
        <v>1798</v>
      </c>
      <c r="X75" s="82" t="s">
        <v>1797</v>
      </c>
      <c r="Y75" s="82" t="s">
        <v>1798</v>
      </c>
      <c r="Z75" s="82" t="s">
        <v>1797</v>
      </c>
      <c r="AA75" s="82" t="s">
        <v>1798</v>
      </c>
    </row>
    <row r="76" spans="1:27" s="10" customFormat="1">
      <c r="A76" s="68" t="s">
        <v>117</v>
      </c>
      <c r="B76" s="98"/>
      <c r="C76" s="99"/>
      <c r="D76" s="99"/>
      <c r="E76" s="99"/>
      <c r="F76" s="99"/>
      <c r="G76" s="99"/>
      <c r="H76" s="99"/>
      <c r="I76" s="99"/>
      <c r="J76" s="99"/>
      <c r="K76" s="99"/>
      <c r="L76" s="99"/>
      <c r="M76" s="99"/>
      <c r="N76" s="98"/>
      <c r="O76" s="98"/>
      <c r="P76" s="98"/>
      <c r="Q76" s="98"/>
      <c r="R76" s="98"/>
      <c r="S76" s="98"/>
      <c r="T76" s="98"/>
      <c r="U76" s="98"/>
      <c r="V76" s="98"/>
      <c r="W76" s="98"/>
      <c r="X76" s="98"/>
      <c r="Y76" s="98"/>
      <c r="Z76" s="10">
        <f t="shared" ref="Z76:Z83" si="6">B76+D76+F76+H76+J76+L76+N76+P76+R76+T76+V76+X76</f>
        <v>0</v>
      </c>
      <c r="AA76" s="10">
        <f t="shared" ref="AA76:AA83" si="7">C76+E76+G76+I76+K76+M76+O76+Q76+S76+U76++W76+Y76</f>
        <v>0</v>
      </c>
    </row>
    <row r="77" spans="1:27" s="10" customFormat="1">
      <c r="A77" s="68" t="s">
        <v>115</v>
      </c>
      <c r="B77" s="98"/>
      <c r="C77" s="99"/>
      <c r="D77" s="99"/>
      <c r="E77" s="99"/>
      <c r="F77" s="99"/>
      <c r="G77" s="99"/>
      <c r="H77" s="99"/>
      <c r="I77" s="99"/>
      <c r="J77" s="99"/>
      <c r="K77" s="99"/>
      <c r="L77" s="99"/>
      <c r="M77" s="99"/>
      <c r="N77" s="98"/>
      <c r="O77" s="98"/>
      <c r="P77" s="98"/>
      <c r="Q77" s="98"/>
      <c r="R77" s="98"/>
      <c r="S77" s="98"/>
      <c r="T77" s="98"/>
      <c r="U77" s="98"/>
      <c r="V77" s="98"/>
      <c r="W77" s="98"/>
      <c r="X77" s="98"/>
      <c r="Y77" s="98"/>
      <c r="Z77" s="10">
        <f t="shared" si="6"/>
        <v>0</v>
      </c>
      <c r="AA77" s="10">
        <f t="shared" si="7"/>
        <v>0</v>
      </c>
    </row>
    <row r="78" spans="1:27" s="10" customFormat="1">
      <c r="A78" s="68" t="s">
        <v>116</v>
      </c>
      <c r="B78" s="98"/>
      <c r="C78" s="99"/>
      <c r="D78" s="99"/>
      <c r="E78" s="99"/>
      <c r="F78" s="99"/>
      <c r="G78" s="99"/>
      <c r="H78" s="99"/>
      <c r="I78" s="99"/>
      <c r="J78" s="99"/>
      <c r="K78" s="99"/>
      <c r="L78" s="99"/>
      <c r="M78" s="99"/>
      <c r="N78" s="98"/>
      <c r="O78" s="98"/>
      <c r="P78" s="98"/>
      <c r="Q78" s="98"/>
      <c r="R78" s="98"/>
      <c r="S78" s="98"/>
      <c r="T78" s="98"/>
      <c r="U78" s="98"/>
      <c r="V78" s="98"/>
      <c r="W78" s="98"/>
      <c r="X78" s="98"/>
      <c r="Y78" s="98"/>
      <c r="Z78" s="10">
        <f t="shared" si="6"/>
        <v>0</v>
      </c>
      <c r="AA78" s="10">
        <f t="shared" si="7"/>
        <v>0</v>
      </c>
    </row>
    <row r="79" spans="1:27" s="10" customFormat="1" ht="25.5">
      <c r="A79" s="68" t="s">
        <v>1819</v>
      </c>
      <c r="B79" s="98"/>
      <c r="C79" s="99"/>
      <c r="D79" s="99"/>
      <c r="E79" s="99"/>
      <c r="F79" s="99"/>
      <c r="G79" s="99"/>
      <c r="H79" s="99"/>
      <c r="I79" s="99"/>
      <c r="J79" s="99"/>
      <c r="K79" s="99"/>
      <c r="L79" s="99"/>
      <c r="M79" s="99"/>
      <c r="N79" s="98"/>
      <c r="O79" s="98"/>
      <c r="P79" s="98"/>
      <c r="Q79" s="98"/>
      <c r="R79" s="98"/>
      <c r="S79" s="98"/>
      <c r="T79" s="98"/>
      <c r="U79" s="98"/>
      <c r="V79" s="98"/>
      <c r="W79" s="98"/>
      <c r="X79" s="98"/>
      <c r="Y79" s="98"/>
      <c r="Z79" s="10">
        <f t="shared" si="6"/>
        <v>0</v>
      </c>
      <c r="AA79" s="10">
        <f t="shared" si="7"/>
        <v>0</v>
      </c>
    </row>
    <row r="80" spans="1:27" s="10" customFormat="1">
      <c r="A80" s="68" t="s">
        <v>1820</v>
      </c>
      <c r="B80" s="98"/>
      <c r="C80" s="99"/>
      <c r="D80" s="99"/>
      <c r="E80" s="99"/>
      <c r="F80" s="99"/>
      <c r="G80" s="99"/>
      <c r="H80" s="99"/>
      <c r="I80" s="99"/>
      <c r="J80" s="99"/>
      <c r="K80" s="99"/>
      <c r="L80" s="99"/>
      <c r="M80" s="99"/>
      <c r="N80" s="98"/>
      <c r="O80" s="98"/>
      <c r="P80" s="98"/>
      <c r="Q80" s="98"/>
      <c r="R80" s="98"/>
      <c r="S80" s="98"/>
      <c r="T80" s="98"/>
      <c r="U80" s="98"/>
      <c r="V80" s="98"/>
      <c r="W80" s="98"/>
      <c r="X80" s="98"/>
      <c r="Y80" s="98"/>
      <c r="Z80" s="10">
        <f t="shared" si="6"/>
        <v>0</v>
      </c>
      <c r="AA80" s="10">
        <f t="shared" si="7"/>
        <v>0</v>
      </c>
    </row>
    <row r="81" spans="1:27" s="10" customFormat="1">
      <c r="A81" s="68" t="s">
        <v>1805</v>
      </c>
      <c r="B81" s="98"/>
      <c r="C81" s="99"/>
      <c r="D81" s="99"/>
      <c r="E81" s="99"/>
      <c r="F81" s="99"/>
      <c r="G81" s="99"/>
      <c r="H81" s="99"/>
      <c r="I81" s="99"/>
      <c r="J81" s="99"/>
      <c r="K81" s="99"/>
      <c r="L81" s="99"/>
      <c r="M81" s="99"/>
      <c r="N81" s="98"/>
      <c r="O81" s="98"/>
      <c r="P81" s="98"/>
      <c r="Q81" s="98"/>
      <c r="R81" s="98"/>
      <c r="S81" s="98"/>
      <c r="T81" s="98"/>
      <c r="U81" s="98"/>
      <c r="V81" s="98"/>
      <c r="W81" s="98"/>
      <c r="X81" s="98"/>
      <c r="Y81" s="98"/>
      <c r="Z81" s="10">
        <f t="shared" si="6"/>
        <v>0</v>
      </c>
      <c r="AA81" s="10">
        <f t="shared" si="7"/>
        <v>0</v>
      </c>
    </row>
    <row r="82" spans="1:27" s="10" customFormat="1">
      <c r="A82" s="11" t="s">
        <v>1814</v>
      </c>
      <c r="B82" s="98"/>
      <c r="C82" s="99"/>
      <c r="D82" s="99"/>
      <c r="E82" s="99"/>
      <c r="F82" s="99"/>
      <c r="G82" s="99"/>
      <c r="H82" s="99"/>
      <c r="I82" s="99"/>
      <c r="J82" s="99"/>
      <c r="K82" s="99"/>
      <c r="L82" s="99"/>
      <c r="M82" s="99"/>
      <c r="N82" s="98"/>
      <c r="O82" s="98"/>
      <c r="P82" s="98"/>
      <c r="Q82" s="98"/>
      <c r="R82" s="98"/>
      <c r="S82" s="98"/>
      <c r="T82" s="98"/>
      <c r="U82" s="98"/>
      <c r="V82" s="98"/>
      <c r="W82" s="98"/>
      <c r="X82" s="98"/>
      <c r="Y82" s="98"/>
      <c r="Z82" s="10">
        <f t="shared" si="6"/>
        <v>0</v>
      </c>
      <c r="AA82" s="10">
        <f t="shared" si="7"/>
        <v>0</v>
      </c>
    </row>
    <row r="83" spans="1:27" s="10" customFormat="1">
      <c r="A83" s="11" t="s">
        <v>1822</v>
      </c>
      <c r="B83" s="98"/>
      <c r="C83" s="99"/>
      <c r="D83" s="99"/>
      <c r="E83" s="99"/>
      <c r="F83" s="99"/>
      <c r="G83" s="99"/>
      <c r="H83" s="99"/>
      <c r="I83" s="99"/>
      <c r="J83" s="99"/>
      <c r="K83" s="99"/>
      <c r="L83" s="99"/>
      <c r="M83" s="99"/>
      <c r="N83" s="98"/>
      <c r="O83" s="98"/>
      <c r="P83" s="98"/>
      <c r="Q83" s="98"/>
      <c r="R83" s="98"/>
      <c r="S83" s="98"/>
      <c r="T83" s="98"/>
      <c r="U83" s="98"/>
      <c r="V83" s="98"/>
      <c r="W83" s="98"/>
      <c r="X83" s="98"/>
      <c r="Y83" s="98"/>
      <c r="Z83" s="10">
        <f t="shared" si="6"/>
        <v>0</v>
      </c>
      <c r="AA83" s="10">
        <f t="shared" si="7"/>
        <v>0</v>
      </c>
    </row>
    <row r="84" spans="1:27" s="10" customFormat="1" ht="40.5">
      <c r="A84" s="76" t="s">
        <v>1824</v>
      </c>
      <c r="B84" s="82" t="s">
        <v>1797</v>
      </c>
      <c r="C84" s="82" t="s">
        <v>1798</v>
      </c>
      <c r="D84" s="82" t="s">
        <v>1797</v>
      </c>
      <c r="E84" s="82" t="s">
        <v>1798</v>
      </c>
      <c r="F84" s="82" t="s">
        <v>1797</v>
      </c>
      <c r="G84" s="82" t="s">
        <v>1798</v>
      </c>
      <c r="H84" s="82" t="s">
        <v>1797</v>
      </c>
      <c r="I84" s="82" t="s">
        <v>1798</v>
      </c>
      <c r="J84" s="82" t="s">
        <v>1797</v>
      </c>
      <c r="K84" s="82" t="s">
        <v>1798</v>
      </c>
      <c r="L84" s="82" t="s">
        <v>1797</v>
      </c>
      <c r="M84" s="82" t="s">
        <v>1798</v>
      </c>
      <c r="N84" s="82" t="s">
        <v>1797</v>
      </c>
      <c r="O84" s="82" t="s">
        <v>1798</v>
      </c>
      <c r="P84" s="82" t="s">
        <v>1797</v>
      </c>
      <c r="Q84" s="82" t="s">
        <v>1798</v>
      </c>
      <c r="R84" s="82" t="s">
        <v>1797</v>
      </c>
      <c r="S84" s="82" t="s">
        <v>1798</v>
      </c>
      <c r="T84" s="82" t="s">
        <v>1797</v>
      </c>
      <c r="U84" s="82" t="s">
        <v>1798</v>
      </c>
      <c r="V84" s="82" t="s">
        <v>1797</v>
      </c>
      <c r="W84" s="82" t="s">
        <v>1798</v>
      </c>
      <c r="X84" s="82" t="s">
        <v>1797</v>
      </c>
      <c r="Y84" s="82" t="s">
        <v>1798</v>
      </c>
      <c r="Z84" s="82" t="s">
        <v>1797</v>
      </c>
      <c r="AA84" s="82" t="s">
        <v>1798</v>
      </c>
    </row>
    <row r="85" spans="1:27" s="10" customFormat="1">
      <c r="A85" s="68" t="s">
        <v>117</v>
      </c>
      <c r="B85" s="98"/>
      <c r="C85" s="98"/>
      <c r="D85" s="98"/>
      <c r="E85" s="98"/>
      <c r="F85" s="98"/>
      <c r="G85" s="98"/>
      <c r="H85" s="98"/>
      <c r="I85" s="98"/>
      <c r="J85" s="98"/>
      <c r="K85" s="98"/>
      <c r="L85" s="98"/>
      <c r="M85" s="98"/>
      <c r="N85" s="98"/>
      <c r="O85" s="98"/>
      <c r="P85" s="98"/>
      <c r="Q85" s="98"/>
      <c r="R85" s="98"/>
      <c r="S85" s="98"/>
      <c r="T85" s="98"/>
      <c r="U85" s="98"/>
      <c r="V85" s="98"/>
      <c r="W85" s="98"/>
      <c r="X85" s="98"/>
      <c r="Y85" s="98"/>
      <c r="Z85" s="10">
        <f t="shared" ref="Z85:Z92" si="8">B85+D85+F85+H85+J85+L85+N85+P85+R85+T85+V85+X85</f>
        <v>0</v>
      </c>
      <c r="AA85" s="10">
        <f t="shared" ref="AA85:AA92" si="9">C85+E85+G85+I85+K85+M85+O85+Q85+S85+U85++W85+Y85</f>
        <v>0</v>
      </c>
    </row>
    <row r="86" spans="1:27" s="10" customFormat="1">
      <c r="A86" s="68" t="s">
        <v>115</v>
      </c>
      <c r="B86" s="98"/>
      <c r="C86" s="98"/>
      <c r="D86" s="98"/>
      <c r="E86" s="98"/>
      <c r="F86" s="98"/>
      <c r="G86" s="98"/>
      <c r="H86" s="98"/>
      <c r="I86" s="98"/>
      <c r="J86" s="98"/>
      <c r="K86" s="98"/>
      <c r="L86" s="98"/>
      <c r="M86" s="98"/>
      <c r="N86" s="98"/>
      <c r="O86" s="98"/>
      <c r="P86" s="98"/>
      <c r="Q86" s="98"/>
      <c r="R86" s="98"/>
      <c r="S86" s="98"/>
      <c r="T86" s="98"/>
      <c r="U86" s="98"/>
      <c r="V86" s="98"/>
      <c r="W86" s="98"/>
      <c r="X86" s="98"/>
      <c r="Y86" s="98"/>
      <c r="Z86" s="10">
        <f t="shared" si="8"/>
        <v>0</v>
      </c>
      <c r="AA86" s="10">
        <f t="shared" si="9"/>
        <v>0</v>
      </c>
    </row>
    <row r="87" spans="1:27" s="10" customFormat="1">
      <c r="A87" s="68" t="s">
        <v>116</v>
      </c>
      <c r="B87" s="98"/>
      <c r="C87" s="98"/>
      <c r="D87" s="98"/>
      <c r="E87" s="98"/>
      <c r="F87" s="98"/>
      <c r="G87" s="98"/>
      <c r="H87" s="98"/>
      <c r="I87" s="98"/>
      <c r="J87" s="98"/>
      <c r="K87" s="98"/>
      <c r="L87" s="98"/>
      <c r="M87" s="98"/>
      <c r="N87" s="98"/>
      <c r="O87" s="98"/>
      <c r="P87" s="98"/>
      <c r="Q87" s="98"/>
      <c r="R87" s="98"/>
      <c r="S87" s="98"/>
      <c r="T87" s="98"/>
      <c r="U87" s="98"/>
      <c r="V87" s="98"/>
      <c r="W87" s="98"/>
      <c r="X87" s="98"/>
      <c r="Y87" s="98"/>
      <c r="Z87" s="10">
        <f t="shared" si="8"/>
        <v>0</v>
      </c>
      <c r="AA87" s="10">
        <f t="shared" si="9"/>
        <v>0</v>
      </c>
    </row>
    <row r="88" spans="1:27" s="10" customFormat="1" ht="25.5">
      <c r="A88" s="68" t="s">
        <v>1819</v>
      </c>
      <c r="B88" s="98"/>
      <c r="C88" s="98"/>
      <c r="D88" s="98"/>
      <c r="E88" s="98"/>
      <c r="F88" s="98"/>
      <c r="G88" s="98"/>
      <c r="H88" s="98"/>
      <c r="I88" s="98"/>
      <c r="J88" s="98"/>
      <c r="K88" s="98"/>
      <c r="L88" s="98"/>
      <c r="M88" s="98"/>
      <c r="N88" s="98"/>
      <c r="O88" s="98"/>
      <c r="P88" s="98"/>
      <c r="Q88" s="98"/>
      <c r="R88" s="98"/>
      <c r="S88" s="98"/>
      <c r="T88" s="98"/>
      <c r="U88" s="98"/>
      <c r="V88" s="98"/>
      <c r="W88" s="98"/>
      <c r="X88" s="98"/>
      <c r="Y88" s="98"/>
      <c r="Z88" s="10">
        <f t="shared" si="8"/>
        <v>0</v>
      </c>
      <c r="AA88" s="10">
        <f t="shared" si="9"/>
        <v>0</v>
      </c>
    </row>
    <row r="89" spans="1:27" s="10" customFormat="1">
      <c r="A89" s="68" t="s">
        <v>1820</v>
      </c>
      <c r="B89" s="98"/>
      <c r="C89" s="98"/>
      <c r="D89" s="98"/>
      <c r="E89" s="98"/>
      <c r="F89" s="98"/>
      <c r="G89" s="98"/>
      <c r="H89" s="98"/>
      <c r="I89" s="98"/>
      <c r="J89" s="98"/>
      <c r="K89" s="98"/>
      <c r="L89" s="98"/>
      <c r="M89" s="98"/>
      <c r="N89" s="98"/>
      <c r="O89" s="98"/>
      <c r="P89" s="98"/>
      <c r="Q89" s="98"/>
      <c r="R89" s="98"/>
      <c r="S89" s="98"/>
      <c r="T89" s="98"/>
      <c r="U89" s="98"/>
      <c r="V89" s="98"/>
      <c r="W89" s="98"/>
      <c r="X89" s="98"/>
      <c r="Y89" s="98"/>
      <c r="Z89" s="10">
        <f t="shared" si="8"/>
        <v>0</v>
      </c>
      <c r="AA89" s="10">
        <f t="shared" si="9"/>
        <v>0</v>
      </c>
    </row>
    <row r="90" spans="1:27" s="10" customFormat="1">
      <c r="A90" s="68" t="s">
        <v>1805</v>
      </c>
      <c r="B90" s="98"/>
      <c r="C90" s="98"/>
      <c r="D90" s="98"/>
      <c r="E90" s="98"/>
      <c r="F90" s="98"/>
      <c r="G90" s="98"/>
      <c r="H90" s="98"/>
      <c r="I90" s="98"/>
      <c r="J90" s="98"/>
      <c r="K90" s="98"/>
      <c r="L90" s="98"/>
      <c r="M90" s="98"/>
      <c r="N90" s="98"/>
      <c r="O90" s="98"/>
      <c r="P90" s="98"/>
      <c r="Q90" s="98"/>
      <c r="R90" s="98"/>
      <c r="S90" s="98"/>
      <c r="T90" s="98"/>
      <c r="U90" s="98"/>
      <c r="V90" s="98"/>
      <c r="W90" s="98"/>
      <c r="X90" s="98"/>
      <c r="Y90" s="98"/>
      <c r="Z90" s="10">
        <f t="shared" si="8"/>
        <v>0</v>
      </c>
      <c r="AA90" s="10">
        <f t="shared" si="9"/>
        <v>0</v>
      </c>
    </row>
    <row r="91" spans="1:27" s="10" customFormat="1">
      <c r="A91" s="11" t="s">
        <v>1814</v>
      </c>
      <c r="B91" s="98"/>
      <c r="C91" s="98"/>
      <c r="D91" s="98"/>
      <c r="E91" s="98"/>
      <c r="F91" s="98"/>
      <c r="G91" s="98"/>
      <c r="H91" s="98"/>
      <c r="I91" s="98"/>
      <c r="J91" s="98"/>
      <c r="K91" s="98"/>
      <c r="L91" s="98"/>
      <c r="M91" s="98"/>
      <c r="N91" s="98"/>
      <c r="O91" s="98"/>
      <c r="P91" s="98"/>
      <c r="Q91" s="98"/>
      <c r="R91" s="98"/>
      <c r="S91" s="98"/>
      <c r="T91" s="98"/>
      <c r="U91" s="98"/>
      <c r="V91" s="98"/>
      <c r="W91" s="98"/>
      <c r="X91" s="98"/>
      <c r="Y91" s="98"/>
      <c r="Z91" s="10">
        <f t="shared" si="8"/>
        <v>0</v>
      </c>
      <c r="AA91" s="10">
        <f t="shared" si="9"/>
        <v>0</v>
      </c>
    </row>
    <row r="92" spans="1:27" s="10" customFormat="1">
      <c r="A92" s="11" t="s">
        <v>1822</v>
      </c>
      <c r="B92" s="98"/>
      <c r="C92" s="98"/>
      <c r="D92" s="98"/>
      <c r="E92" s="98"/>
      <c r="F92" s="98"/>
      <c r="G92" s="98"/>
      <c r="H92" s="98"/>
      <c r="I92" s="98"/>
      <c r="J92" s="98"/>
      <c r="K92" s="98"/>
      <c r="L92" s="98"/>
      <c r="M92" s="98"/>
      <c r="N92" s="98"/>
      <c r="O92" s="98"/>
      <c r="P92" s="98"/>
      <c r="Q92" s="98"/>
      <c r="R92" s="98"/>
      <c r="S92" s="98"/>
      <c r="T92" s="98"/>
      <c r="U92" s="98"/>
      <c r="V92" s="98"/>
      <c r="W92" s="98"/>
      <c r="X92" s="98"/>
      <c r="Y92" s="98"/>
      <c r="Z92" s="10">
        <f t="shared" si="8"/>
        <v>0</v>
      </c>
      <c r="AA92" s="10">
        <f t="shared" si="9"/>
        <v>0</v>
      </c>
    </row>
    <row r="93" spans="1:27" s="10" customFormat="1" ht="47.25" customHeight="1">
      <c r="A93" s="69" t="s">
        <v>1825</v>
      </c>
      <c r="B93" s="98"/>
      <c r="C93" s="98"/>
      <c r="D93" s="98"/>
      <c r="E93" s="98"/>
      <c r="F93" s="98"/>
      <c r="G93" s="98"/>
      <c r="H93" s="98"/>
      <c r="I93" s="98"/>
      <c r="J93" s="98"/>
      <c r="K93" s="98"/>
      <c r="L93" s="98"/>
      <c r="M93" s="98"/>
      <c r="N93" s="98"/>
      <c r="O93" s="98"/>
      <c r="P93" s="98"/>
      <c r="Q93" s="98"/>
      <c r="R93" s="98"/>
      <c r="S93" s="98"/>
      <c r="T93" s="98"/>
      <c r="U93" s="98"/>
      <c r="V93" s="98"/>
      <c r="W93" s="98"/>
      <c r="X93" s="98"/>
      <c r="Y93" s="98"/>
      <c r="Z93" s="208" t="str">
        <f>J93&amp;K93&amp;L93&amp;M93&amp;N93&amp;O93&amp;P93&amp;Q93&amp;R93&amp;S93&amp;T93&amp;U93&amp;V93&amp;W93&amp;X93&amp;Y93</f>
        <v/>
      </c>
      <c r="AA93" s="209"/>
    </row>
    <row r="94" spans="1:27" s="9" customFormat="1">
      <c r="A94" s="74" t="s">
        <v>86</v>
      </c>
      <c r="B94" s="74" t="s">
        <v>70</v>
      </c>
      <c r="C94" s="74" t="s">
        <v>71</v>
      </c>
      <c r="D94" s="74" t="s">
        <v>72</v>
      </c>
      <c r="E94" s="74" t="s">
        <v>73</v>
      </c>
      <c r="F94" s="74" t="s">
        <v>74</v>
      </c>
      <c r="G94" s="74" t="s">
        <v>75</v>
      </c>
      <c r="H94" s="74" t="s">
        <v>76</v>
      </c>
      <c r="I94" s="74" t="s">
        <v>77</v>
      </c>
      <c r="J94" s="74" t="s">
        <v>78</v>
      </c>
      <c r="K94" s="74" t="s">
        <v>79</v>
      </c>
      <c r="L94" s="74" t="s">
        <v>80</v>
      </c>
      <c r="M94" s="74" t="s">
        <v>81</v>
      </c>
      <c r="Z94" s="10"/>
      <c r="AA94" s="10"/>
    </row>
    <row r="95" spans="1:27" s="10" customFormat="1">
      <c r="A95" s="6" t="s">
        <v>1826</v>
      </c>
      <c r="B95" s="98"/>
      <c r="C95" s="98"/>
      <c r="D95" s="98"/>
      <c r="E95" s="98"/>
      <c r="F95" s="98"/>
      <c r="G95" s="98"/>
      <c r="H95" s="98"/>
      <c r="I95" s="98"/>
      <c r="J95" s="98"/>
      <c r="K95" s="98"/>
      <c r="L95" s="98"/>
      <c r="M95" s="98"/>
      <c r="Z95" s="10">
        <f>B95+C95+D95+E95+F95+G95+H95+I95+J95+K95+L95+M95</f>
        <v>0</v>
      </c>
    </row>
    <row r="96" spans="1:27" s="10" customFormat="1">
      <c r="A96" s="74" t="s">
        <v>1827</v>
      </c>
      <c r="B96" s="74" t="s">
        <v>70</v>
      </c>
      <c r="C96" s="74" t="s">
        <v>71</v>
      </c>
      <c r="D96" s="74" t="s">
        <v>72</v>
      </c>
      <c r="E96" s="74" t="s">
        <v>73</v>
      </c>
      <c r="F96" s="74" t="s">
        <v>74</v>
      </c>
      <c r="G96" s="74" t="s">
        <v>75</v>
      </c>
      <c r="H96" s="74" t="s">
        <v>76</v>
      </c>
      <c r="I96" s="74" t="s">
        <v>77</v>
      </c>
      <c r="J96" s="74" t="s">
        <v>78</v>
      </c>
      <c r="K96" s="74" t="s">
        <v>79</v>
      </c>
      <c r="L96" s="74" t="s">
        <v>80</v>
      </c>
      <c r="M96" s="74" t="s">
        <v>81</v>
      </c>
    </row>
    <row r="97" spans="1:26" s="10" customFormat="1" ht="25.5">
      <c r="A97" s="8" t="s">
        <v>1828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Z97" s="10">
        <f t="shared" ref="Z97:Z131" si="10">B97+C97+D97+E97+F97+G97+H97+I97+J97+K97+L97+M97</f>
        <v>0</v>
      </c>
    </row>
    <row r="98" spans="1:26" s="10" customFormat="1" ht="25.5">
      <c r="A98" s="8" t="s">
        <v>1829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Z98" s="10">
        <f t="shared" si="10"/>
        <v>0</v>
      </c>
    </row>
    <row r="99" spans="1:26" s="10" customFormat="1" ht="25.5">
      <c r="A99" s="8" t="s">
        <v>1830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Z99" s="10">
        <f t="shared" si="10"/>
        <v>0</v>
      </c>
    </row>
    <row r="100" spans="1:26" s="10" customFormat="1" ht="27" customHeight="1">
      <c r="A100" s="84" t="s">
        <v>1831</v>
      </c>
      <c r="B100" s="98"/>
      <c r="C100" s="98"/>
      <c r="D100" s="98"/>
      <c r="E100" s="98"/>
      <c r="F100" s="98"/>
      <c r="G100" s="98"/>
      <c r="H100" s="98"/>
      <c r="I100" s="98"/>
      <c r="J100" s="98"/>
      <c r="K100" s="98"/>
      <c r="L100" s="98"/>
      <c r="M100" s="98"/>
      <c r="Z100" s="10">
        <f t="shared" si="10"/>
        <v>0</v>
      </c>
    </row>
    <row r="101" spans="1:26" s="10" customFormat="1" ht="12.75" customHeight="1">
      <c r="A101" s="80" t="s">
        <v>87</v>
      </c>
      <c r="B101" s="80" t="s">
        <v>70</v>
      </c>
      <c r="C101" s="80" t="s">
        <v>71</v>
      </c>
      <c r="D101" s="80" t="s">
        <v>72</v>
      </c>
      <c r="E101" s="80" t="s">
        <v>73</v>
      </c>
      <c r="F101" s="80" t="s">
        <v>74</v>
      </c>
      <c r="G101" s="80" t="s">
        <v>75</v>
      </c>
      <c r="H101" s="80" t="s">
        <v>76</v>
      </c>
      <c r="I101" s="80" t="s">
        <v>77</v>
      </c>
      <c r="J101" s="80" t="s">
        <v>78</v>
      </c>
      <c r="K101" s="80" t="s">
        <v>79</v>
      </c>
      <c r="L101" s="80" t="s">
        <v>80</v>
      </c>
      <c r="M101" s="80" t="s">
        <v>81</v>
      </c>
    </row>
    <row r="102" spans="1:26" s="10" customFormat="1">
      <c r="A102" s="6" t="s">
        <v>1832</v>
      </c>
      <c r="B102" s="98"/>
      <c r="C102" s="98"/>
      <c r="D102" s="98"/>
      <c r="E102" s="98"/>
      <c r="F102" s="98"/>
      <c r="G102" s="98"/>
      <c r="H102" s="98"/>
      <c r="I102" s="98"/>
      <c r="J102" s="98"/>
      <c r="K102" s="98"/>
      <c r="L102" s="98"/>
      <c r="M102" s="98"/>
      <c r="Z102" s="10">
        <f t="shared" si="10"/>
        <v>0</v>
      </c>
    </row>
    <row r="103" spans="1:26" s="10" customFormat="1">
      <c r="A103" s="6" t="s">
        <v>1833</v>
      </c>
      <c r="B103" s="98"/>
      <c r="C103" s="98"/>
      <c r="D103" s="98"/>
      <c r="E103" s="98"/>
      <c r="F103" s="98"/>
      <c r="G103" s="98"/>
      <c r="H103" s="98"/>
      <c r="I103" s="98"/>
      <c r="J103" s="98"/>
      <c r="K103" s="98"/>
      <c r="L103" s="98"/>
      <c r="M103" s="98"/>
      <c r="Z103" s="10">
        <f t="shared" si="10"/>
        <v>0</v>
      </c>
    </row>
    <row r="104" spans="1:26" s="10" customFormat="1">
      <c r="A104" s="6" t="s">
        <v>1834</v>
      </c>
      <c r="B104" s="98"/>
      <c r="C104" s="98"/>
      <c r="D104" s="98"/>
      <c r="E104" s="98"/>
      <c r="F104" s="98"/>
      <c r="G104" s="98"/>
      <c r="H104" s="98"/>
      <c r="I104" s="98"/>
      <c r="J104" s="98"/>
      <c r="K104" s="98"/>
      <c r="L104" s="98"/>
      <c r="M104" s="98"/>
      <c r="Z104" s="10">
        <f t="shared" si="10"/>
        <v>0</v>
      </c>
    </row>
    <row r="105" spans="1:26" s="10" customFormat="1">
      <c r="A105" s="6" t="s">
        <v>1835</v>
      </c>
      <c r="B105" s="98"/>
      <c r="C105" s="98"/>
      <c r="D105" s="98"/>
      <c r="E105" s="98"/>
      <c r="F105" s="98"/>
      <c r="G105" s="98"/>
      <c r="H105" s="98"/>
      <c r="I105" s="98"/>
      <c r="J105" s="98"/>
      <c r="K105" s="98"/>
      <c r="L105" s="98"/>
      <c r="M105" s="98"/>
      <c r="Z105" s="10">
        <f t="shared" si="10"/>
        <v>0</v>
      </c>
    </row>
    <row r="106" spans="1:26" s="10" customFormat="1" ht="16.5" customHeight="1">
      <c r="A106" s="6" t="s">
        <v>1836</v>
      </c>
      <c r="B106" s="98"/>
      <c r="C106" s="98"/>
      <c r="D106" s="98"/>
      <c r="E106" s="98"/>
      <c r="F106" s="98"/>
      <c r="G106" s="98"/>
      <c r="H106" s="98"/>
      <c r="I106" s="98"/>
      <c r="J106" s="98"/>
      <c r="K106" s="98"/>
      <c r="L106" s="98"/>
      <c r="M106" s="98"/>
      <c r="Z106" s="10">
        <f t="shared" si="10"/>
        <v>0</v>
      </c>
    </row>
    <row r="107" spans="1:26" s="10" customFormat="1">
      <c r="A107" s="6" t="s">
        <v>88</v>
      </c>
      <c r="B107" s="98"/>
      <c r="C107" s="98"/>
      <c r="D107" s="98"/>
      <c r="E107" s="98"/>
      <c r="F107" s="98"/>
      <c r="G107" s="98"/>
      <c r="H107" s="98"/>
      <c r="I107" s="98"/>
      <c r="J107" s="98"/>
      <c r="K107" s="98"/>
      <c r="L107" s="98"/>
      <c r="M107" s="98"/>
      <c r="Z107" s="10">
        <f t="shared" si="10"/>
        <v>0</v>
      </c>
    </row>
    <row r="108" spans="1:26" s="10" customFormat="1" ht="25.5">
      <c r="A108" s="80" t="s">
        <v>90</v>
      </c>
      <c r="B108" s="80" t="s">
        <v>70</v>
      </c>
      <c r="C108" s="80" t="s">
        <v>71</v>
      </c>
      <c r="D108" s="80" t="s">
        <v>72</v>
      </c>
      <c r="E108" s="80" t="s">
        <v>73</v>
      </c>
      <c r="F108" s="80" t="s">
        <v>74</v>
      </c>
      <c r="G108" s="80" t="s">
        <v>75</v>
      </c>
      <c r="H108" s="80" t="s">
        <v>76</v>
      </c>
      <c r="I108" s="80" t="s">
        <v>77</v>
      </c>
      <c r="J108" s="80" t="s">
        <v>78</v>
      </c>
      <c r="K108" s="80" t="s">
        <v>79</v>
      </c>
      <c r="L108" s="80" t="s">
        <v>80</v>
      </c>
      <c r="M108" s="80" t="s">
        <v>81</v>
      </c>
    </row>
    <row r="109" spans="1:26" s="10" customFormat="1" ht="38.25">
      <c r="A109" s="6" t="s">
        <v>1837</v>
      </c>
      <c r="B109" s="98"/>
      <c r="C109" s="98"/>
      <c r="D109" s="98"/>
      <c r="E109" s="98"/>
      <c r="F109" s="98"/>
      <c r="G109" s="98"/>
      <c r="H109" s="98"/>
      <c r="I109" s="98"/>
      <c r="J109" s="98"/>
      <c r="K109" s="98"/>
      <c r="L109" s="98"/>
      <c r="M109" s="98"/>
      <c r="Z109" s="10">
        <f t="shared" si="10"/>
        <v>0</v>
      </c>
    </row>
    <row r="110" spans="1:26" s="10" customFormat="1" ht="51">
      <c r="A110" s="6" t="s">
        <v>1838</v>
      </c>
      <c r="B110" s="98"/>
      <c r="C110" s="98"/>
      <c r="D110" s="98"/>
      <c r="E110" s="98"/>
      <c r="F110" s="98"/>
      <c r="G110" s="98"/>
      <c r="H110" s="98"/>
      <c r="I110" s="98"/>
      <c r="J110" s="98"/>
      <c r="K110" s="98"/>
      <c r="L110" s="98"/>
      <c r="M110" s="98"/>
      <c r="Z110" s="10">
        <f t="shared" si="10"/>
        <v>0</v>
      </c>
    </row>
    <row r="111" spans="1:26" s="10" customFormat="1" ht="51">
      <c r="A111" s="6" t="s">
        <v>1839</v>
      </c>
      <c r="B111" s="98"/>
      <c r="C111" s="98"/>
      <c r="D111" s="98"/>
      <c r="E111" s="98"/>
      <c r="F111" s="98"/>
      <c r="G111" s="98"/>
      <c r="H111" s="98"/>
      <c r="I111" s="98"/>
      <c r="J111" s="98"/>
      <c r="K111" s="98"/>
      <c r="L111" s="98"/>
      <c r="M111" s="98"/>
      <c r="Z111" s="10">
        <f t="shared" si="10"/>
        <v>0</v>
      </c>
    </row>
    <row r="112" spans="1:26" s="10" customFormat="1" ht="46.5" customHeight="1">
      <c r="A112" s="80" t="s">
        <v>91</v>
      </c>
      <c r="B112" s="80" t="s">
        <v>70</v>
      </c>
      <c r="C112" s="80" t="s">
        <v>71</v>
      </c>
      <c r="D112" s="80" t="s">
        <v>72</v>
      </c>
      <c r="E112" s="80" t="s">
        <v>73</v>
      </c>
      <c r="F112" s="80" t="s">
        <v>74</v>
      </c>
      <c r="G112" s="80" t="s">
        <v>75</v>
      </c>
      <c r="H112" s="80" t="s">
        <v>76</v>
      </c>
      <c r="I112" s="80" t="s">
        <v>77</v>
      </c>
      <c r="J112" s="80" t="s">
        <v>78</v>
      </c>
      <c r="K112" s="80" t="s">
        <v>79</v>
      </c>
      <c r="L112" s="80" t="s">
        <v>80</v>
      </c>
      <c r="M112" s="80" t="s">
        <v>81</v>
      </c>
    </row>
    <row r="113" spans="1:26" s="10" customFormat="1">
      <c r="A113" s="6" t="s">
        <v>1840</v>
      </c>
      <c r="B113" s="98"/>
      <c r="C113" s="98"/>
      <c r="D113" s="98"/>
      <c r="E113" s="98"/>
      <c r="F113" s="98"/>
      <c r="G113" s="98"/>
      <c r="H113" s="98"/>
      <c r="I113" s="98"/>
      <c r="J113" s="98"/>
      <c r="K113" s="98"/>
      <c r="L113" s="98"/>
      <c r="M113" s="98"/>
      <c r="Z113" s="10">
        <f t="shared" si="10"/>
        <v>0</v>
      </c>
    </row>
    <row r="114" spans="1:26" s="10" customFormat="1">
      <c r="A114" s="6" t="s">
        <v>1841</v>
      </c>
      <c r="B114" s="98"/>
      <c r="C114" s="98"/>
      <c r="D114" s="98"/>
      <c r="E114" s="98"/>
      <c r="F114" s="98"/>
      <c r="G114" s="98"/>
      <c r="H114" s="98"/>
      <c r="I114" s="98"/>
      <c r="J114" s="98"/>
      <c r="K114" s="98"/>
      <c r="L114" s="98"/>
      <c r="M114" s="98"/>
      <c r="Z114" s="10">
        <f t="shared" si="10"/>
        <v>0</v>
      </c>
    </row>
    <row r="115" spans="1:26" s="10" customFormat="1">
      <c r="A115" s="6" t="s">
        <v>1842</v>
      </c>
      <c r="B115" s="98"/>
      <c r="C115" s="98"/>
      <c r="D115" s="98"/>
      <c r="E115" s="98"/>
      <c r="F115" s="98"/>
      <c r="G115" s="98"/>
      <c r="H115" s="98"/>
      <c r="I115" s="98"/>
      <c r="J115" s="98"/>
      <c r="K115" s="98"/>
      <c r="L115" s="98"/>
      <c r="M115" s="98"/>
      <c r="Z115" s="10">
        <f t="shared" si="10"/>
        <v>0</v>
      </c>
    </row>
    <row r="116" spans="1:26" s="10" customFormat="1">
      <c r="A116" s="6" t="s">
        <v>1843</v>
      </c>
      <c r="B116" s="98"/>
      <c r="C116" s="98"/>
      <c r="D116" s="98"/>
      <c r="E116" s="98"/>
      <c r="F116" s="98"/>
      <c r="G116" s="98"/>
      <c r="H116" s="98"/>
      <c r="I116" s="98"/>
      <c r="J116" s="98"/>
      <c r="K116" s="98"/>
      <c r="L116" s="98"/>
      <c r="M116" s="98"/>
      <c r="Z116" s="10">
        <f t="shared" si="10"/>
        <v>0</v>
      </c>
    </row>
    <row r="117" spans="1:26" s="10" customFormat="1">
      <c r="A117" s="6" t="s">
        <v>1844</v>
      </c>
      <c r="B117" s="98"/>
      <c r="C117" s="98"/>
      <c r="D117" s="98"/>
      <c r="E117" s="98"/>
      <c r="F117" s="98"/>
      <c r="G117" s="98"/>
      <c r="H117" s="98"/>
      <c r="I117" s="98"/>
      <c r="J117" s="98"/>
      <c r="K117" s="98"/>
      <c r="L117" s="98"/>
      <c r="M117" s="98"/>
      <c r="Z117" s="10">
        <f t="shared" si="10"/>
        <v>0</v>
      </c>
    </row>
    <row r="118" spans="1:26" s="10" customFormat="1">
      <c r="A118" s="6" t="s">
        <v>1845</v>
      </c>
      <c r="B118" s="98"/>
      <c r="C118" s="98"/>
      <c r="D118" s="98"/>
      <c r="E118" s="98"/>
      <c r="F118" s="98"/>
      <c r="G118" s="98"/>
      <c r="H118" s="98"/>
      <c r="I118" s="98"/>
      <c r="J118" s="98"/>
      <c r="K118" s="98"/>
      <c r="L118" s="98"/>
      <c r="M118" s="98"/>
      <c r="Z118" s="10">
        <f t="shared" si="10"/>
        <v>0</v>
      </c>
    </row>
    <row r="119" spans="1:26" s="10" customFormat="1" ht="38.25">
      <c r="A119" s="6" t="s">
        <v>92</v>
      </c>
      <c r="B119" s="98"/>
      <c r="C119" s="98"/>
      <c r="D119" s="98"/>
      <c r="E119" s="98"/>
      <c r="F119" s="98"/>
      <c r="G119" s="98"/>
      <c r="H119" s="98"/>
      <c r="I119" s="98"/>
      <c r="J119" s="98"/>
      <c r="K119" s="98"/>
      <c r="L119" s="98"/>
      <c r="M119" s="98"/>
      <c r="Z119" s="10">
        <f t="shared" si="10"/>
        <v>0</v>
      </c>
    </row>
    <row r="120" spans="1:26" s="10" customFormat="1" ht="25.5">
      <c r="A120" s="6" t="s">
        <v>93</v>
      </c>
      <c r="B120" s="98"/>
      <c r="C120" s="98"/>
      <c r="D120" s="98"/>
      <c r="E120" s="98"/>
      <c r="F120" s="98"/>
      <c r="G120" s="98"/>
      <c r="H120" s="98"/>
      <c r="I120" s="98"/>
      <c r="J120" s="98"/>
      <c r="K120" s="98"/>
      <c r="L120" s="98"/>
      <c r="M120" s="98"/>
      <c r="Z120" s="10">
        <f t="shared" si="10"/>
        <v>0</v>
      </c>
    </row>
    <row r="121" spans="1:26" s="10" customFormat="1">
      <c r="A121" s="6" t="s">
        <v>1846</v>
      </c>
      <c r="B121" s="98"/>
      <c r="C121" s="98"/>
      <c r="D121" s="98"/>
      <c r="E121" s="98"/>
      <c r="F121" s="98"/>
      <c r="G121" s="98"/>
      <c r="H121" s="98"/>
      <c r="I121" s="98"/>
      <c r="J121" s="98"/>
      <c r="K121" s="98"/>
      <c r="L121" s="98"/>
      <c r="M121" s="98"/>
      <c r="Z121" s="10">
        <f t="shared" si="10"/>
        <v>0</v>
      </c>
    </row>
    <row r="122" spans="1:26" s="10" customFormat="1" ht="82.5" customHeight="1">
      <c r="A122" s="69" t="s">
        <v>1847</v>
      </c>
      <c r="B122" s="98"/>
      <c r="C122" s="98"/>
      <c r="D122" s="98"/>
      <c r="E122" s="98"/>
      <c r="F122" s="98"/>
      <c r="G122" s="98"/>
      <c r="H122" s="98"/>
      <c r="I122" s="98"/>
      <c r="J122" s="98"/>
      <c r="K122" s="98"/>
      <c r="L122" s="98"/>
      <c r="M122" s="98"/>
      <c r="Z122" s="10" t="str">
        <f>B122&amp;C122&amp;D122&amp;E122&amp;F122&amp;G122&amp;H122&amp;I122&amp;J122&amp;K122&amp;L122&amp;M122</f>
        <v/>
      </c>
    </row>
    <row r="123" spans="1:26" s="10" customFormat="1">
      <c r="A123" s="74"/>
      <c r="B123" s="74" t="s">
        <v>70</v>
      </c>
      <c r="C123" s="74" t="s">
        <v>71</v>
      </c>
      <c r="D123" s="74" t="s">
        <v>72</v>
      </c>
      <c r="E123" s="74" t="s">
        <v>73</v>
      </c>
      <c r="F123" s="74" t="s">
        <v>74</v>
      </c>
      <c r="G123" s="74" t="s">
        <v>75</v>
      </c>
      <c r="H123" s="74" t="s">
        <v>76</v>
      </c>
      <c r="I123" s="74" t="s">
        <v>77</v>
      </c>
      <c r="J123" s="74" t="s">
        <v>78</v>
      </c>
      <c r="K123" s="74" t="s">
        <v>79</v>
      </c>
      <c r="L123" s="74" t="s">
        <v>80</v>
      </c>
      <c r="M123" s="74" t="s">
        <v>81</v>
      </c>
    </row>
    <row r="124" spans="1:26" s="10" customFormat="1" ht="25.5">
      <c r="A124" s="67" t="s">
        <v>89</v>
      </c>
      <c r="B124" s="98"/>
      <c r="C124" s="98"/>
      <c r="D124" s="98"/>
      <c r="E124" s="98"/>
      <c r="F124" s="98"/>
      <c r="G124" s="98"/>
      <c r="H124" s="98"/>
      <c r="I124" s="98"/>
      <c r="J124" s="98"/>
      <c r="K124" s="98"/>
      <c r="L124" s="98"/>
      <c r="M124" s="98"/>
      <c r="Z124" s="10">
        <f t="shared" si="10"/>
        <v>0</v>
      </c>
    </row>
    <row r="125" spans="1:26" s="10" customFormat="1" ht="18" customHeight="1">
      <c r="A125" s="11" t="s">
        <v>1848</v>
      </c>
      <c r="B125" s="98"/>
      <c r="C125" s="98"/>
      <c r="D125" s="98"/>
      <c r="E125" s="98"/>
      <c r="F125" s="98"/>
      <c r="G125" s="98"/>
      <c r="H125" s="98"/>
      <c r="I125" s="98"/>
      <c r="J125" s="98"/>
      <c r="K125" s="98"/>
      <c r="L125" s="98"/>
      <c r="M125" s="98"/>
      <c r="Z125" s="10">
        <f t="shared" si="10"/>
        <v>0</v>
      </c>
    </row>
    <row r="126" spans="1:26" s="10" customFormat="1" ht="21" customHeight="1">
      <c r="A126" s="80" t="s">
        <v>1869</v>
      </c>
      <c r="B126" s="80" t="s">
        <v>70</v>
      </c>
      <c r="C126" s="80" t="s">
        <v>71</v>
      </c>
      <c r="D126" s="80" t="s">
        <v>72</v>
      </c>
      <c r="E126" s="80" t="s">
        <v>73</v>
      </c>
      <c r="F126" s="80" t="s">
        <v>74</v>
      </c>
      <c r="G126" s="80" t="s">
        <v>75</v>
      </c>
      <c r="H126" s="80" t="s">
        <v>76</v>
      </c>
      <c r="I126" s="80" t="s">
        <v>77</v>
      </c>
      <c r="J126" s="80" t="s">
        <v>78</v>
      </c>
      <c r="K126" s="80" t="s">
        <v>79</v>
      </c>
      <c r="L126" s="80" t="s">
        <v>80</v>
      </c>
      <c r="M126" s="80" t="s">
        <v>81</v>
      </c>
    </row>
    <row r="127" spans="1:26" s="10" customFormat="1" ht="63.75">
      <c r="A127" s="7" t="s">
        <v>1868</v>
      </c>
      <c r="B127" s="99"/>
      <c r="C127" s="99"/>
      <c r="D127" s="99"/>
      <c r="E127" s="99"/>
      <c r="F127" s="99"/>
      <c r="G127" s="99"/>
      <c r="H127" s="99"/>
      <c r="I127" s="99"/>
      <c r="J127" s="99"/>
      <c r="K127" s="99"/>
      <c r="L127" s="109"/>
      <c r="M127" s="109"/>
      <c r="Z127" s="10">
        <f t="shared" si="10"/>
        <v>0</v>
      </c>
    </row>
    <row r="128" spans="1:26" s="10" customFormat="1" ht="102">
      <c r="A128" s="102" t="s">
        <v>1870</v>
      </c>
      <c r="B128" s="99"/>
      <c r="C128" s="99"/>
      <c r="D128" s="99"/>
      <c r="E128" s="99"/>
      <c r="F128" s="99"/>
      <c r="G128" s="99"/>
      <c r="H128" s="99"/>
      <c r="I128" s="99"/>
      <c r="J128" s="99"/>
      <c r="K128" s="99"/>
      <c r="L128" s="109"/>
      <c r="M128" s="109"/>
      <c r="Z128" s="10">
        <f t="shared" si="10"/>
        <v>0</v>
      </c>
    </row>
    <row r="129" spans="1:26" s="10" customFormat="1" ht="76.5">
      <c r="A129" s="102" t="s">
        <v>1871</v>
      </c>
      <c r="B129" s="99"/>
      <c r="C129" s="99"/>
      <c r="D129" s="99"/>
      <c r="E129" s="99"/>
      <c r="F129" s="99"/>
      <c r="G129" s="99"/>
      <c r="H129" s="99"/>
      <c r="I129" s="99"/>
      <c r="J129" s="99"/>
      <c r="K129" s="99"/>
      <c r="L129" s="109"/>
      <c r="M129" s="109"/>
      <c r="Z129" s="10">
        <f t="shared" si="10"/>
        <v>0</v>
      </c>
    </row>
    <row r="130" spans="1:26" s="10" customFormat="1" ht="63.75">
      <c r="A130" s="102" t="s">
        <v>1872</v>
      </c>
      <c r="B130" s="99"/>
      <c r="C130" s="99"/>
      <c r="D130" s="99"/>
      <c r="E130" s="99"/>
      <c r="F130" s="99"/>
      <c r="G130" s="99"/>
      <c r="H130" s="99"/>
      <c r="I130" s="99"/>
      <c r="J130" s="99"/>
      <c r="K130" s="99"/>
      <c r="L130" s="109"/>
      <c r="M130" s="109"/>
      <c r="Z130" s="10">
        <f t="shared" si="10"/>
        <v>0</v>
      </c>
    </row>
    <row r="131" spans="1:26" s="10" customFormat="1" ht="102">
      <c r="A131" s="102" t="s">
        <v>1873</v>
      </c>
      <c r="B131" s="99"/>
      <c r="C131" s="99"/>
      <c r="D131" s="99"/>
      <c r="E131" s="99"/>
      <c r="F131" s="99"/>
      <c r="G131" s="99"/>
      <c r="H131" s="99"/>
      <c r="I131" s="99"/>
      <c r="J131" s="99"/>
      <c r="K131" s="99"/>
      <c r="L131" s="109"/>
      <c r="M131" s="109"/>
      <c r="Z131" s="10">
        <f t="shared" si="10"/>
        <v>0</v>
      </c>
    </row>
    <row r="132" spans="1:26" s="10" customFormat="1" ht="14.25" customHeight="1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14"/>
      <c r="M132" s="14"/>
    </row>
    <row r="133" spans="1:26" s="10" customFormat="1">
      <c r="A133" s="175" t="s">
        <v>1662</v>
      </c>
      <c r="B133" s="175"/>
      <c r="C133" s="175"/>
      <c r="D133" s="175"/>
      <c r="E133" s="175"/>
      <c r="F133" s="175"/>
      <c r="G133" s="175"/>
      <c r="H133" s="175"/>
    </row>
    <row r="134" spans="1:26" s="9" customFormat="1" ht="38.25">
      <c r="A134" s="76" t="s">
        <v>1849</v>
      </c>
      <c r="B134" s="210" t="s">
        <v>1850</v>
      </c>
      <c r="C134" s="210"/>
      <c r="D134" s="210"/>
      <c r="E134" s="210" t="s">
        <v>94</v>
      </c>
      <c r="F134" s="210"/>
      <c r="G134" s="210" t="s">
        <v>1851</v>
      </c>
      <c r="H134" s="210"/>
    </row>
    <row r="135" spans="1:26" s="10" customFormat="1">
      <c r="A135" s="98"/>
      <c r="B135" s="98"/>
      <c r="C135" s="98"/>
      <c r="D135" s="98"/>
      <c r="E135" s="98"/>
      <c r="F135" s="98"/>
      <c r="G135" s="98"/>
      <c r="H135" s="98"/>
    </row>
    <row r="136" spans="1:26" s="10" customFormat="1">
      <c r="A136" s="98"/>
      <c r="B136" s="98"/>
      <c r="C136" s="98"/>
      <c r="D136" s="98"/>
      <c r="E136" s="98"/>
      <c r="F136" s="98"/>
      <c r="G136" s="98"/>
      <c r="H136" s="98"/>
    </row>
    <row r="137" spans="1:26" s="10" customFormat="1">
      <c r="A137" s="98"/>
      <c r="B137" s="98"/>
      <c r="C137" s="98"/>
      <c r="D137" s="98"/>
      <c r="E137" s="98"/>
      <c r="F137" s="98"/>
      <c r="G137" s="98"/>
      <c r="H137" s="98"/>
    </row>
    <row r="138" spans="1:26" s="10" customFormat="1">
      <c r="A138" s="98"/>
      <c r="B138" s="98"/>
      <c r="C138" s="98"/>
      <c r="D138" s="98"/>
      <c r="E138" s="98"/>
      <c r="F138" s="98"/>
      <c r="G138" s="98"/>
      <c r="H138" s="98"/>
    </row>
    <row r="139" spans="1:26" s="10" customFormat="1">
      <c r="A139" s="98"/>
      <c r="B139" s="98"/>
      <c r="C139" s="98"/>
      <c r="D139" s="98"/>
      <c r="E139" s="98"/>
      <c r="F139" s="98"/>
      <c r="G139" s="98"/>
      <c r="H139" s="98"/>
    </row>
    <row r="140" spans="1:26" s="10" customFormat="1">
      <c r="A140" s="98"/>
      <c r="B140" s="98"/>
      <c r="C140" s="98"/>
      <c r="D140" s="98"/>
      <c r="E140" s="98"/>
      <c r="F140" s="98"/>
      <c r="G140" s="98"/>
      <c r="H140" s="98"/>
    </row>
    <row r="141" spans="1:26" s="10" customFormat="1">
      <c r="A141" s="98"/>
      <c r="B141" s="98"/>
      <c r="C141" s="98"/>
      <c r="D141" s="98"/>
      <c r="E141" s="98"/>
      <c r="F141" s="98"/>
      <c r="G141" s="98"/>
      <c r="H141" s="98"/>
    </row>
    <row r="142" spans="1:26" s="10" customFormat="1">
      <c r="A142" s="98"/>
      <c r="B142" s="98"/>
      <c r="C142" s="98"/>
      <c r="D142" s="98"/>
      <c r="E142" s="98"/>
      <c r="F142" s="98"/>
      <c r="G142" s="98"/>
      <c r="H142" s="98"/>
    </row>
    <row r="143" spans="1:26" s="10" customFormat="1">
      <c r="A143" s="98"/>
      <c r="B143" s="98"/>
      <c r="C143" s="98"/>
      <c r="D143" s="98"/>
      <c r="E143" s="98"/>
      <c r="F143" s="98"/>
      <c r="G143" s="98"/>
      <c r="H143" s="98"/>
    </row>
    <row r="144" spans="1:26" s="10" customFormat="1">
      <c r="A144" s="98"/>
      <c r="B144" s="98"/>
      <c r="C144" s="98"/>
      <c r="D144" s="98"/>
      <c r="E144" s="98"/>
      <c r="F144" s="98"/>
      <c r="G144" s="98"/>
      <c r="H144" s="98"/>
    </row>
    <row r="145" spans="1:8" s="10" customFormat="1">
      <c r="A145" s="98"/>
      <c r="B145" s="98"/>
      <c r="C145" s="98"/>
      <c r="D145" s="98"/>
      <c r="E145" s="98"/>
      <c r="F145" s="98"/>
      <c r="G145" s="98"/>
      <c r="H145" s="98"/>
    </row>
    <row r="146" spans="1:8" s="10" customFormat="1">
      <c r="A146" s="98"/>
      <c r="B146" s="98"/>
      <c r="C146" s="98"/>
      <c r="D146" s="98"/>
      <c r="E146" s="98"/>
      <c r="F146" s="98"/>
      <c r="G146" s="98"/>
      <c r="H146" s="98"/>
    </row>
    <row r="147" spans="1:8" s="10" customFormat="1">
      <c r="A147" s="98"/>
      <c r="B147" s="98"/>
      <c r="C147" s="98"/>
      <c r="D147" s="98"/>
      <c r="E147" s="98"/>
      <c r="F147" s="98"/>
      <c r="G147" s="98"/>
      <c r="H147" s="98"/>
    </row>
    <row r="148" spans="1:8" s="10" customFormat="1">
      <c r="A148" s="98"/>
      <c r="B148" s="98"/>
      <c r="C148" s="98"/>
      <c r="D148" s="98"/>
      <c r="E148" s="98"/>
      <c r="F148" s="98"/>
      <c r="G148" s="98"/>
      <c r="H148" s="98"/>
    </row>
    <row r="149" spans="1:8" s="10" customFormat="1">
      <c r="A149" s="98"/>
      <c r="B149" s="98"/>
      <c r="C149" s="98"/>
      <c r="D149" s="98"/>
      <c r="E149" s="98"/>
      <c r="F149" s="98"/>
      <c r="G149" s="98"/>
      <c r="H149" s="98"/>
    </row>
    <row r="150" spans="1:8" s="10" customFormat="1">
      <c r="A150" s="98"/>
      <c r="B150" s="98"/>
      <c r="C150" s="98"/>
      <c r="D150" s="98"/>
      <c r="E150" s="98"/>
      <c r="F150" s="98"/>
      <c r="G150" s="98"/>
      <c r="H150" s="98"/>
    </row>
    <row r="151" spans="1:8" s="10" customFormat="1">
      <c r="A151" s="98"/>
      <c r="B151" s="98"/>
      <c r="C151" s="98"/>
      <c r="D151" s="98"/>
      <c r="E151" s="98"/>
      <c r="F151" s="98"/>
      <c r="G151" s="98"/>
      <c r="H151" s="98"/>
    </row>
    <row r="152" spans="1:8" s="10" customFormat="1">
      <c r="A152" s="98"/>
      <c r="B152" s="98"/>
      <c r="C152" s="98"/>
      <c r="D152" s="98"/>
      <c r="E152" s="98"/>
      <c r="F152" s="98"/>
      <c r="G152" s="98"/>
      <c r="H152" s="98"/>
    </row>
    <row r="153" spans="1:8" s="10" customFormat="1">
      <c r="A153" s="98"/>
      <c r="B153" s="98"/>
      <c r="C153" s="98"/>
      <c r="D153" s="98"/>
      <c r="E153" s="98"/>
      <c r="F153" s="98"/>
      <c r="G153" s="98"/>
      <c r="H153" s="98"/>
    </row>
    <row r="154" spans="1:8" s="10" customFormat="1">
      <c r="A154" s="98"/>
      <c r="B154" s="98"/>
      <c r="C154" s="98"/>
      <c r="D154" s="98"/>
      <c r="E154" s="98"/>
      <c r="F154" s="98"/>
      <c r="G154" s="98"/>
      <c r="H154" s="98"/>
    </row>
    <row r="155" spans="1:8" s="10" customFormat="1">
      <c r="A155" s="98"/>
      <c r="B155" s="98"/>
      <c r="C155" s="98"/>
      <c r="D155" s="98"/>
      <c r="E155" s="98"/>
      <c r="F155" s="98"/>
      <c r="G155" s="98"/>
      <c r="H155" s="98"/>
    </row>
    <row r="156" spans="1:8" s="10" customFormat="1">
      <c r="A156" s="98"/>
      <c r="B156" s="98"/>
      <c r="C156" s="98"/>
      <c r="D156" s="98"/>
      <c r="E156" s="98"/>
      <c r="F156" s="98"/>
      <c r="G156" s="98"/>
      <c r="H156" s="98"/>
    </row>
    <row r="157" spans="1:8" s="10" customFormat="1">
      <c r="A157" s="98"/>
      <c r="B157" s="98"/>
      <c r="C157" s="98"/>
      <c r="D157" s="98"/>
      <c r="E157" s="98"/>
      <c r="F157" s="98"/>
      <c r="G157" s="98"/>
      <c r="H157" s="98"/>
    </row>
    <row r="158" spans="1:8" s="10" customFormat="1">
      <c r="A158" s="98"/>
      <c r="B158" s="98"/>
      <c r="C158" s="98"/>
      <c r="D158" s="98"/>
      <c r="E158" s="98"/>
      <c r="F158" s="98"/>
      <c r="G158" s="98"/>
      <c r="H158" s="98"/>
    </row>
    <row r="159" spans="1:8" s="10" customFormat="1">
      <c r="A159" s="98"/>
      <c r="B159" s="98"/>
      <c r="C159" s="98"/>
      <c r="D159" s="98"/>
      <c r="E159" s="98"/>
      <c r="F159" s="98"/>
      <c r="G159" s="98"/>
      <c r="H159" s="98"/>
    </row>
    <row r="160" spans="1:8" s="10" customFormat="1">
      <c r="A160" s="98"/>
      <c r="B160" s="98"/>
      <c r="C160" s="98"/>
      <c r="D160" s="98"/>
      <c r="E160" s="98"/>
      <c r="F160" s="98"/>
      <c r="G160" s="98"/>
      <c r="H160" s="98"/>
    </row>
    <row r="161" spans="1:9" s="10" customFormat="1">
      <c r="A161" s="98"/>
      <c r="B161" s="98"/>
      <c r="C161" s="98"/>
      <c r="D161" s="98"/>
      <c r="E161" s="98"/>
      <c r="F161" s="98"/>
      <c r="G161" s="98"/>
      <c r="H161" s="98"/>
    </row>
    <row r="162" spans="1:9" s="10" customFormat="1">
      <c r="A162" s="98"/>
      <c r="B162" s="98"/>
      <c r="C162" s="98"/>
      <c r="D162" s="98"/>
      <c r="E162" s="98"/>
      <c r="F162" s="98"/>
      <c r="G162" s="98"/>
      <c r="H162" s="98"/>
    </row>
    <row r="163" spans="1:9" s="10" customFormat="1">
      <c r="A163" s="98"/>
      <c r="B163" s="98"/>
      <c r="C163" s="98"/>
      <c r="D163" s="98"/>
      <c r="E163" s="98"/>
      <c r="F163" s="98"/>
      <c r="G163" s="98"/>
      <c r="H163" s="98"/>
    </row>
    <row r="164" spans="1:9" s="10" customFormat="1">
      <c r="A164" s="98"/>
      <c r="B164" s="98"/>
      <c r="C164" s="98"/>
      <c r="D164" s="98"/>
      <c r="E164" s="98"/>
      <c r="F164" s="98"/>
      <c r="G164" s="98"/>
      <c r="H164" s="98"/>
    </row>
    <row r="165" spans="1:9" s="10" customFormat="1">
      <c r="A165" s="98"/>
      <c r="B165" s="98"/>
      <c r="C165" s="98"/>
      <c r="D165" s="98"/>
      <c r="E165" s="98"/>
      <c r="F165" s="98"/>
      <c r="G165" s="98"/>
      <c r="H165" s="98"/>
    </row>
    <row r="166" spans="1:9" s="10" customFormat="1">
      <c r="A166" s="98"/>
      <c r="B166" s="98"/>
      <c r="C166" s="98"/>
      <c r="D166" s="98"/>
      <c r="E166" s="98"/>
      <c r="F166" s="98"/>
      <c r="G166" s="98"/>
      <c r="H166" s="98"/>
    </row>
    <row r="167" spans="1:9" s="10" customFormat="1">
      <c r="A167" s="98"/>
      <c r="B167" s="98"/>
      <c r="C167" s="98"/>
      <c r="D167" s="98"/>
      <c r="E167" s="98"/>
      <c r="F167" s="98"/>
      <c r="G167" s="98"/>
      <c r="H167" s="98"/>
    </row>
    <row r="168" spans="1:9" s="10" customFormat="1">
      <c r="A168" s="98"/>
      <c r="B168" s="98"/>
      <c r="C168" s="98"/>
      <c r="D168" s="98"/>
      <c r="E168" s="98"/>
      <c r="F168" s="98"/>
      <c r="G168" s="98"/>
      <c r="H168" s="98"/>
    </row>
    <row r="169" spans="1:9" s="10" customFormat="1">
      <c r="A169" s="98"/>
      <c r="B169" s="98"/>
      <c r="C169" s="98"/>
      <c r="D169" s="98"/>
      <c r="E169" s="98"/>
      <c r="F169" s="98"/>
      <c r="G169" s="98"/>
      <c r="H169" s="98"/>
    </row>
    <row r="170" spans="1:9" s="10" customFormat="1">
      <c r="A170" s="98"/>
      <c r="B170" s="98"/>
      <c r="C170" s="98"/>
      <c r="D170" s="98"/>
      <c r="E170" s="98"/>
      <c r="F170" s="98"/>
      <c r="G170" s="98"/>
      <c r="H170" s="98"/>
    </row>
    <row r="171" spans="1:9" s="10" customFormat="1">
      <c r="A171" s="98"/>
      <c r="B171" s="98"/>
      <c r="C171" s="98"/>
      <c r="D171" s="98"/>
      <c r="E171" s="98"/>
      <c r="F171" s="98"/>
      <c r="G171" s="98"/>
      <c r="H171" s="98"/>
    </row>
    <row r="172" spans="1:9" s="10" customFormat="1">
      <c r="A172" s="98"/>
      <c r="B172" s="98"/>
      <c r="C172" s="98"/>
      <c r="D172" s="98"/>
      <c r="E172" s="98"/>
      <c r="F172" s="98"/>
      <c r="G172" s="98"/>
      <c r="H172" s="98"/>
    </row>
    <row r="173" spans="1:9" s="10" customFormat="1">
      <c r="A173" s="98"/>
      <c r="B173" s="98"/>
      <c r="C173" s="98"/>
      <c r="D173" s="98"/>
      <c r="E173" s="98"/>
      <c r="F173" s="98"/>
      <c r="G173" s="98"/>
      <c r="H173" s="98"/>
    </row>
    <row r="174" spans="1:9" s="10" customFormat="1">
      <c r="A174" s="98"/>
      <c r="B174" s="98"/>
      <c r="C174" s="98"/>
      <c r="D174" s="98"/>
      <c r="E174" s="98"/>
      <c r="F174" s="98"/>
      <c r="G174" s="98"/>
      <c r="H174" s="98"/>
    </row>
    <row r="175" spans="1:9" s="10" customFormat="1">
      <c r="A175" s="206"/>
      <c r="B175" s="207"/>
      <c r="C175" s="207"/>
      <c r="D175" s="207"/>
      <c r="E175" s="207"/>
      <c r="F175" s="207"/>
      <c r="G175" s="207"/>
      <c r="H175" s="207"/>
      <c r="I175" s="207"/>
    </row>
    <row r="176" spans="1:9" s="10" customFormat="1">
      <c r="A176" s="15"/>
    </row>
  </sheetData>
  <sheetProtection algorithmName="SHA-512" hashValue="EezKl7U7fTUzv2HyulxFeZp6tdIHgv5shsyA2xF3sVi+fqSayTGH+jpo6IGn6YaPYRl66jzP5syvK6ZOfLLLyA==" saltValue="ob8eRMRf9DwFTKjw4rXpuA==" spinCount="100000" sheet="1" objects="1" scenarios="1"/>
  <dataConsolidate/>
  <mergeCells count="19">
    <mergeCell ref="A175:I175"/>
    <mergeCell ref="Z93:AA93"/>
    <mergeCell ref="A133:H133"/>
    <mergeCell ref="B134:D134"/>
    <mergeCell ref="E134:F134"/>
    <mergeCell ref="G134:H134"/>
    <mergeCell ref="X35:Y35"/>
    <mergeCell ref="A4:M4"/>
    <mergeCell ref="B35:C35"/>
    <mergeCell ref="D35:E35"/>
    <mergeCell ref="F35:G35"/>
    <mergeCell ref="H35:I35"/>
    <mergeCell ref="J35:K35"/>
    <mergeCell ref="L35:M35"/>
    <mergeCell ref="N35:O35"/>
    <mergeCell ref="P35:Q35"/>
    <mergeCell ref="R35:S35"/>
    <mergeCell ref="T35:U35"/>
    <mergeCell ref="V35:W35"/>
  </mergeCells>
  <dataValidations count="1">
    <dataValidation type="whole" allowBlank="1" showInputMessage="1" showErrorMessage="1" sqref="B16:M92 A175:H1048576 I123:Y1048576 A123:H134 Z132:Z1048576 AA94:AA1048576 Z94 B94:Y121 N1:Y4 N35:Y92 Z1:Z2 AA1:AA3 B1:M14 AB1:AI1048576 A1:A121 O5:Y34 Z5:AA92">
      <formula1>1</formula1>
      <formula2>5000</formula2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A1:FI4"/>
  <sheetViews>
    <sheetView workbookViewId="0">
      <selection activeCell="A4" sqref="A4:XFD4"/>
    </sheetView>
  </sheetViews>
  <sheetFormatPr baseColWidth="10" defaultRowHeight="15"/>
  <cols>
    <col min="1" max="1" width="24.42578125" style="16" customWidth="1"/>
    <col min="2" max="2" width="11.28515625" style="16" bestFit="1" customWidth="1"/>
    <col min="3" max="4" width="9.7109375" style="16" bestFit="1" customWidth="1"/>
    <col min="5" max="5" width="9.140625" style="16" bestFit="1" customWidth="1"/>
    <col min="6" max="6" width="6.85546875" style="16" bestFit="1" customWidth="1"/>
    <col min="7" max="7" width="9.85546875" style="16" bestFit="1" customWidth="1"/>
    <col min="8" max="8" width="10.140625" style="16" bestFit="1" customWidth="1"/>
    <col min="9" max="9" width="10.140625" style="16" customWidth="1"/>
    <col min="10" max="10" width="4.28515625" style="16" bestFit="1" customWidth="1"/>
    <col min="11" max="11" width="35.7109375" style="16" customWidth="1"/>
    <col min="12" max="12" width="11.28515625" style="16" bestFit="1" customWidth="1"/>
    <col min="13" max="13" width="10.140625" style="16" bestFit="1" customWidth="1"/>
    <col min="14" max="14" width="9.7109375" style="16" bestFit="1" customWidth="1"/>
    <col min="15" max="16" width="11.42578125" style="16"/>
    <col min="17" max="17" width="8.85546875" style="16" bestFit="1" customWidth="1"/>
    <col min="18" max="18" width="10.140625" style="16" bestFit="1" customWidth="1"/>
    <col min="19" max="19" width="11.42578125" style="16"/>
    <col min="20" max="20" width="11" style="16" bestFit="1" customWidth="1"/>
    <col min="21" max="21" width="7.85546875" style="16" bestFit="1" customWidth="1"/>
    <col min="22" max="22" width="8.85546875" style="16" bestFit="1" customWidth="1"/>
    <col min="23" max="23" width="10.140625" style="16" bestFit="1" customWidth="1"/>
    <col min="24" max="24" width="7.85546875" style="16" bestFit="1" customWidth="1"/>
    <col min="25" max="25" width="6.42578125" style="16" bestFit="1" customWidth="1"/>
    <col min="26" max="26" width="10.42578125" style="16" bestFit="1" customWidth="1"/>
    <col min="27" max="27" width="12.140625" style="16" customWidth="1"/>
    <col min="28" max="28" width="8.140625" style="16" customWidth="1"/>
    <col min="29" max="29" width="10.7109375" style="16" customWidth="1"/>
    <col min="30" max="30" width="7.28515625" style="16" customWidth="1"/>
    <col min="31" max="31" width="9.85546875" style="16" customWidth="1"/>
    <col min="32" max="32" width="8.7109375" style="16" bestFit="1" customWidth="1"/>
    <col min="33" max="33" width="9.28515625" style="16" bestFit="1" customWidth="1"/>
    <col min="34" max="34" width="6.42578125" style="16" bestFit="1" customWidth="1"/>
    <col min="35" max="35" width="9.5703125" style="16" customWidth="1"/>
    <col min="36" max="36" width="8" style="16" customWidth="1"/>
    <col min="37" max="37" width="9.28515625" style="16" bestFit="1" customWidth="1"/>
    <col min="38" max="38" width="8.140625" style="16" customWidth="1"/>
    <col min="39" max="39" width="9.28515625" style="16" bestFit="1" customWidth="1"/>
    <col min="40" max="40" width="8" style="16" customWidth="1"/>
    <col min="41" max="41" width="9.28515625" style="16" bestFit="1" customWidth="1"/>
    <col min="42" max="42" width="8.7109375" style="16" bestFit="1" customWidth="1"/>
    <col min="43" max="43" width="9.28515625" style="16" bestFit="1" customWidth="1"/>
    <col min="44" max="45" width="9.28515625" style="16" customWidth="1"/>
    <col min="46" max="46" width="8.7109375" style="16" bestFit="1" customWidth="1"/>
    <col min="47" max="47" width="9.28515625" style="16" bestFit="1" customWidth="1"/>
    <col min="48" max="48" width="7.85546875" style="16" customWidth="1"/>
    <col min="49" max="49" width="9.28515625" style="16" bestFit="1" customWidth="1"/>
    <col min="50" max="50" width="7.42578125" style="16" customWidth="1"/>
    <col min="51" max="51" width="9.28515625" style="16" bestFit="1" customWidth="1"/>
    <col min="52" max="52" width="8" style="16" customWidth="1"/>
    <col min="53" max="53" width="9.28515625" style="16" bestFit="1" customWidth="1"/>
    <col min="54" max="54" width="8.140625" style="16" customWidth="1"/>
    <col min="55" max="55" width="9.28515625" style="16" bestFit="1" customWidth="1"/>
    <col min="56" max="56" width="7.7109375" style="16" customWidth="1"/>
    <col min="57" max="57" width="9.28515625" style="16" bestFit="1" customWidth="1"/>
    <col min="58" max="58" width="8.7109375" style="16" bestFit="1" customWidth="1"/>
    <col min="59" max="59" width="9.28515625" style="16" bestFit="1" customWidth="1"/>
    <col min="60" max="60" width="7.85546875" style="16" customWidth="1"/>
    <col min="61" max="61" width="9.28515625" style="16" bestFit="1" customWidth="1"/>
    <col min="62" max="62" width="8.140625" style="16" customWidth="1"/>
    <col min="63" max="63" width="9.28515625" style="16" bestFit="1" customWidth="1"/>
    <col min="64" max="64" width="7.28515625" style="16" customWidth="1"/>
    <col min="65" max="65" width="9.28515625" style="16" bestFit="1" customWidth="1"/>
    <col min="66" max="66" width="7.5703125" style="16" customWidth="1"/>
    <col min="67" max="67" width="9.28515625" style="16" bestFit="1" customWidth="1"/>
    <col min="68" max="68" width="7.7109375" style="16" customWidth="1"/>
    <col min="69" max="69" width="9.28515625" style="16" bestFit="1" customWidth="1"/>
    <col min="70" max="70" width="7.85546875" style="16" customWidth="1"/>
    <col min="71" max="71" width="9.28515625" style="16" bestFit="1" customWidth="1"/>
    <col min="72" max="72" width="8" style="16" customWidth="1"/>
    <col min="73" max="73" width="9.28515625" style="16" bestFit="1" customWidth="1"/>
    <col min="74" max="74" width="7.140625" style="16" customWidth="1"/>
    <col min="75" max="75" width="9.28515625" style="16" bestFit="1" customWidth="1"/>
    <col min="76" max="76" width="7.85546875" style="16" customWidth="1"/>
    <col min="77" max="77" width="9.28515625" style="16" bestFit="1" customWidth="1"/>
    <col min="78" max="78" width="7.28515625" style="16" customWidth="1"/>
    <col min="79" max="79" width="9.28515625" style="16" bestFit="1" customWidth="1"/>
    <col min="80" max="80" width="7.28515625" style="16" customWidth="1"/>
    <col min="81" max="81" width="9.28515625" style="16" bestFit="1" customWidth="1"/>
    <col min="82" max="82" width="7" style="16" customWidth="1"/>
    <col min="83" max="83" width="9.28515625" style="16" bestFit="1" customWidth="1"/>
    <col min="84" max="84" width="7.85546875" style="16" customWidth="1"/>
    <col min="85" max="85" width="9.7109375" style="16" customWidth="1"/>
    <col min="86" max="86" width="7.7109375" style="16" customWidth="1"/>
    <col min="87" max="87" width="9.42578125" style="16" customWidth="1"/>
    <col min="88" max="88" width="7" style="16" customWidth="1"/>
    <col min="89" max="89" width="9.140625" style="16" customWidth="1"/>
    <col min="90" max="90" width="6.7109375" style="16" customWidth="1"/>
    <col min="91" max="91" width="9.28515625" style="16" customWidth="1"/>
    <col min="92" max="92" width="8" style="16" customWidth="1"/>
    <col min="93" max="93" width="10" style="16" customWidth="1"/>
    <col min="94" max="94" width="7.85546875" style="16" customWidth="1"/>
    <col min="95" max="95" width="10.28515625" style="16" customWidth="1"/>
    <col min="96" max="96" width="7.85546875" style="16" customWidth="1"/>
    <col min="97" max="97" width="9.28515625" style="16" customWidth="1"/>
    <col min="98" max="98" width="8.140625" style="16" customWidth="1"/>
    <col min="99" max="101" width="9.42578125" style="16" customWidth="1"/>
    <col min="102" max="102" width="8" style="16" customWidth="1"/>
    <col min="103" max="103" width="10" style="16" customWidth="1"/>
    <col min="104" max="104" width="8.28515625" style="16" customWidth="1"/>
    <col min="105" max="105" width="9.42578125" style="16" customWidth="1"/>
    <col min="106" max="106" width="8.140625" style="16" customWidth="1"/>
    <col min="107" max="107" width="9.28515625" style="16" customWidth="1"/>
    <col min="108" max="108" width="8" style="16" customWidth="1"/>
    <col min="109" max="109" width="9.42578125" style="16" customWidth="1"/>
    <col min="110" max="110" width="8.28515625" style="16" customWidth="1"/>
    <col min="111" max="111" width="9" style="16" customWidth="1"/>
    <col min="112" max="112" width="8.28515625" style="16" customWidth="1"/>
    <col min="113" max="113" width="9" style="16" customWidth="1"/>
    <col min="114" max="116" width="7.42578125" style="16" customWidth="1"/>
    <col min="117" max="117" width="9.28515625" style="16" customWidth="1"/>
    <col min="118" max="118" width="7.5703125" style="16" customWidth="1"/>
    <col min="119" max="119" width="9.85546875" style="16" customWidth="1"/>
    <col min="120" max="120" width="7.42578125" style="16" customWidth="1"/>
    <col min="121" max="121" width="9.5703125" style="16" customWidth="1"/>
    <col min="122" max="122" width="7.85546875" style="16" customWidth="1"/>
    <col min="123" max="123" width="10" style="16" customWidth="1"/>
    <col min="124" max="124" width="7.85546875" style="16" customWidth="1"/>
    <col min="125" max="125" width="10.140625" style="16" customWidth="1"/>
    <col min="126" max="126" width="7.85546875" style="16" customWidth="1"/>
    <col min="127" max="127" width="9.42578125" style="16" customWidth="1"/>
    <col min="128" max="128" width="7.85546875" style="16" customWidth="1"/>
    <col min="129" max="129" width="9.28515625" style="16" customWidth="1"/>
    <col min="130" max="130" width="7.85546875" style="16" customWidth="1"/>
    <col min="131" max="131" width="9.140625" style="16" customWidth="1"/>
    <col min="132" max="132" width="8" style="16" customWidth="1"/>
    <col min="133" max="133" width="9.7109375" style="16" customWidth="1"/>
    <col min="134" max="134" width="53.28515625" style="16" customWidth="1"/>
    <col min="135" max="135" width="26" style="16" customWidth="1"/>
    <col min="136" max="145" width="11.42578125" style="16"/>
    <col min="146" max="146" width="13" style="16" customWidth="1"/>
    <col min="147" max="147" width="13.42578125" style="16" customWidth="1"/>
    <col min="148" max="148" width="18.85546875" style="16" customWidth="1"/>
    <col min="149" max="157" width="11.42578125" style="16"/>
    <col min="158" max="158" width="47.7109375" style="16" customWidth="1"/>
    <col min="159" max="159" width="16.28515625" style="16" customWidth="1"/>
    <col min="160" max="160" width="19.5703125" style="16" customWidth="1"/>
    <col min="161" max="161" width="14.5703125" style="16" customWidth="1"/>
    <col min="162" max="163" width="15.7109375" style="16" customWidth="1"/>
    <col min="164" max="164" width="16.5703125" style="16" customWidth="1"/>
    <col min="165" max="165" width="17.7109375" style="16" customWidth="1"/>
    <col min="166" max="16384" width="11.42578125" style="16"/>
  </cols>
  <sheetData>
    <row r="1" spans="1:165" ht="18.75" customHeight="1">
      <c r="A1" s="56"/>
      <c r="B1" s="214" t="s">
        <v>69</v>
      </c>
      <c r="C1" s="214"/>
      <c r="D1" s="214"/>
      <c r="E1" s="214"/>
      <c r="F1" s="214"/>
      <c r="G1" s="214"/>
      <c r="H1" s="214"/>
      <c r="I1" s="214"/>
      <c r="J1" s="214"/>
      <c r="K1" s="214"/>
      <c r="L1" s="215" t="s">
        <v>124</v>
      </c>
      <c r="M1" s="215"/>
      <c r="N1" s="215"/>
      <c r="O1" s="215"/>
      <c r="P1" s="215"/>
      <c r="Q1" s="216" t="s">
        <v>1792</v>
      </c>
      <c r="R1" s="216"/>
      <c r="S1" s="216"/>
      <c r="T1" s="216"/>
      <c r="U1" s="216"/>
      <c r="V1" s="217" t="s">
        <v>1795</v>
      </c>
      <c r="W1" s="217"/>
      <c r="X1" s="217"/>
      <c r="Y1" s="217"/>
      <c r="Z1" s="217"/>
      <c r="AA1" s="217"/>
      <c r="AB1" s="218" t="s">
        <v>1852</v>
      </c>
      <c r="AC1" s="218"/>
      <c r="AD1" s="218"/>
      <c r="AE1" s="218"/>
      <c r="AF1" s="218"/>
      <c r="AG1" s="218"/>
      <c r="AH1" s="218"/>
      <c r="AI1" s="218"/>
      <c r="AJ1" s="218"/>
      <c r="AK1" s="218"/>
      <c r="AL1" s="218"/>
      <c r="AM1" s="218"/>
      <c r="AN1" s="218"/>
      <c r="AO1" s="218"/>
      <c r="AP1" s="218"/>
      <c r="AQ1" s="218"/>
      <c r="AR1" s="218"/>
      <c r="AS1" s="218"/>
      <c r="AT1" s="218"/>
      <c r="AU1" s="218"/>
      <c r="AV1" s="218"/>
      <c r="AW1" s="218"/>
      <c r="AX1" s="218"/>
      <c r="AY1" s="218"/>
      <c r="AZ1" s="218"/>
      <c r="BA1" s="218"/>
      <c r="BB1" s="218"/>
      <c r="BC1" s="218"/>
      <c r="BD1" s="218"/>
      <c r="BE1" s="218"/>
      <c r="BF1" s="218"/>
      <c r="BG1" s="218"/>
      <c r="BH1" s="218"/>
      <c r="BI1" s="218"/>
      <c r="BJ1" s="218"/>
      <c r="BK1" s="218"/>
      <c r="BL1" s="218"/>
      <c r="BM1" s="218"/>
      <c r="BN1" s="218"/>
      <c r="BO1" s="218"/>
      <c r="BP1" s="218"/>
      <c r="BQ1" s="218"/>
      <c r="BR1" s="218"/>
      <c r="BS1" s="218"/>
      <c r="BT1" s="218"/>
      <c r="BU1" s="218"/>
      <c r="BV1" s="218"/>
      <c r="BW1" s="218"/>
      <c r="BX1" s="218"/>
      <c r="BY1" s="218"/>
      <c r="BZ1" s="218"/>
      <c r="CA1" s="218"/>
      <c r="CB1" s="218"/>
      <c r="CC1" s="218"/>
      <c r="CD1" s="218"/>
      <c r="CE1" s="218"/>
      <c r="CF1" s="218"/>
      <c r="CG1" s="218"/>
      <c r="CH1" s="211" t="s">
        <v>1853</v>
      </c>
      <c r="CI1" s="211"/>
      <c r="CJ1" s="211"/>
      <c r="CK1" s="211"/>
      <c r="CL1" s="211"/>
      <c r="CM1" s="211"/>
      <c r="CN1" s="211"/>
      <c r="CO1" s="211"/>
      <c r="CP1" s="211"/>
      <c r="CQ1" s="211"/>
      <c r="CR1" s="211"/>
      <c r="CS1" s="211"/>
      <c r="CT1" s="211"/>
      <c r="CU1" s="211"/>
      <c r="CV1" s="85"/>
      <c r="CW1" s="85"/>
      <c r="CX1" s="224" t="s">
        <v>1854</v>
      </c>
      <c r="CY1" s="224"/>
      <c r="CZ1" s="224"/>
      <c r="DA1" s="224"/>
      <c r="DB1" s="224"/>
      <c r="DC1" s="224"/>
      <c r="DD1" s="224"/>
      <c r="DE1" s="224"/>
      <c r="DF1" s="224"/>
      <c r="DG1" s="224"/>
      <c r="DH1" s="224"/>
      <c r="DI1" s="224"/>
      <c r="DJ1" s="224"/>
      <c r="DK1" s="224"/>
      <c r="DL1" s="224"/>
      <c r="DM1" s="224"/>
      <c r="DN1" s="218" t="s">
        <v>1855</v>
      </c>
      <c r="DO1" s="218"/>
      <c r="DP1" s="218"/>
      <c r="DQ1" s="218"/>
      <c r="DR1" s="218"/>
      <c r="DS1" s="218"/>
      <c r="DT1" s="218"/>
      <c r="DU1" s="218"/>
      <c r="DV1" s="218"/>
      <c r="DW1" s="218"/>
      <c r="DX1" s="218"/>
      <c r="DY1" s="218"/>
      <c r="DZ1" s="218"/>
      <c r="EA1" s="218"/>
      <c r="EB1" s="218"/>
      <c r="EC1" s="218"/>
      <c r="ED1" s="221" t="s">
        <v>1856</v>
      </c>
      <c r="EE1" s="225" t="s">
        <v>1857</v>
      </c>
      <c r="EF1" s="222" t="s">
        <v>1858</v>
      </c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19" t="s">
        <v>89</v>
      </c>
      <c r="FD1" s="223" t="s">
        <v>1848</v>
      </c>
      <c r="FE1" s="226" t="s">
        <v>1869</v>
      </c>
      <c r="FF1" s="227"/>
      <c r="FG1" s="227"/>
      <c r="FH1" s="227"/>
      <c r="FI1" s="227"/>
    </row>
    <row r="2" spans="1:165" ht="48.75" customHeight="1">
      <c r="A2" s="56"/>
      <c r="B2" s="214"/>
      <c r="C2" s="214"/>
      <c r="D2" s="214"/>
      <c r="E2" s="214"/>
      <c r="F2" s="214"/>
      <c r="G2" s="214"/>
      <c r="H2" s="214"/>
      <c r="I2" s="214"/>
      <c r="J2" s="214"/>
      <c r="K2" s="214"/>
      <c r="L2" s="215"/>
      <c r="M2" s="215"/>
      <c r="N2" s="215"/>
      <c r="O2" s="215"/>
      <c r="P2" s="215"/>
      <c r="Q2" s="216"/>
      <c r="R2" s="216"/>
      <c r="S2" s="216"/>
      <c r="T2" s="216"/>
      <c r="U2" s="216"/>
      <c r="V2" s="217"/>
      <c r="W2" s="217"/>
      <c r="X2" s="217"/>
      <c r="Y2" s="217"/>
      <c r="Z2" s="217"/>
      <c r="AA2" s="217"/>
      <c r="AB2" s="212" t="s">
        <v>1799</v>
      </c>
      <c r="AC2" s="212"/>
      <c r="AD2" s="212" t="s">
        <v>108</v>
      </c>
      <c r="AE2" s="212"/>
      <c r="AF2" s="212" t="s">
        <v>1800</v>
      </c>
      <c r="AG2" s="212"/>
      <c r="AH2" s="212" t="s">
        <v>1801</v>
      </c>
      <c r="AI2" s="212"/>
      <c r="AJ2" s="212" t="s">
        <v>115</v>
      </c>
      <c r="AK2" s="212"/>
      <c r="AL2" s="212" t="s">
        <v>109</v>
      </c>
      <c r="AM2" s="212"/>
      <c r="AN2" s="212" t="s">
        <v>110</v>
      </c>
      <c r="AO2" s="212"/>
      <c r="AP2" s="212" t="s">
        <v>1802</v>
      </c>
      <c r="AQ2" s="212"/>
      <c r="AR2" s="212" t="s">
        <v>1803</v>
      </c>
      <c r="AS2" s="212"/>
      <c r="AT2" s="212" t="s">
        <v>1804</v>
      </c>
      <c r="AU2" s="212"/>
      <c r="AV2" s="212" t="s">
        <v>1805</v>
      </c>
      <c r="AW2" s="212"/>
      <c r="AX2" s="212" t="s">
        <v>1806</v>
      </c>
      <c r="AY2" s="212"/>
      <c r="AZ2" s="212" t="s">
        <v>1807</v>
      </c>
      <c r="BA2" s="212"/>
      <c r="BB2" s="212" t="s">
        <v>1808</v>
      </c>
      <c r="BC2" s="212"/>
      <c r="BD2" s="212" t="s">
        <v>1859</v>
      </c>
      <c r="BE2" s="212"/>
      <c r="BF2" s="212" t="s">
        <v>1810</v>
      </c>
      <c r="BG2" s="212"/>
      <c r="BH2" s="212" t="s">
        <v>1811</v>
      </c>
      <c r="BI2" s="212"/>
      <c r="BJ2" s="212" t="s">
        <v>1812</v>
      </c>
      <c r="BK2" s="212"/>
      <c r="BL2" s="212" t="s">
        <v>1813</v>
      </c>
      <c r="BM2" s="212"/>
      <c r="BN2" s="212" t="s">
        <v>1664</v>
      </c>
      <c r="BO2" s="212"/>
      <c r="BP2" s="212" t="s">
        <v>1814</v>
      </c>
      <c r="BQ2" s="212"/>
      <c r="BR2" s="212" t="s">
        <v>1815</v>
      </c>
      <c r="BS2" s="212"/>
      <c r="BT2" s="212" t="s">
        <v>1816</v>
      </c>
      <c r="BU2" s="212"/>
      <c r="BV2" s="212" t="s">
        <v>1817</v>
      </c>
      <c r="BW2" s="212"/>
      <c r="BX2" s="212" t="s">
        <v>111</v>
      </c>
      <c r="BY2" s="212"/>
      <c r="BZ2" s="212" t="s">
        <v>112</v>
      </c>
      <c r="CA2" s="212"/>
      <c r="CB2" s="212" t="s">
        <v>113</v>
      </c>
      <c r="CC2" s="212"/>
      <c r="CD2" s="212" t="s">
        <v>114</v>
      </c>
      <c r="CE2" s="212"/>
      <c r="CF2" s="212" t="s">
        <v>1860</v>
      </c>
      <c r="CG2" s="212"/>
      <c r="CH2" s="213" t="s">
        <v>117</v>
      </c>
      <c r="CI2" s="213"/>
      <c r="CJ2" s="213" t="s">
        <v>115</v>
      </c>
      <c r="CK2" s="213"/>
      <c r="CL2" s="213" t="s">
        <v>116</v>
      </c>
      <c r="CM2" s="213"/>
      <c r="CN2" s="213" t="s">
        <v>1819</v>
      </c>
      <c r="CO2" s="213"/>
      <c r="CP2" s="213" t="s">
        <v>1820</v>
      </c>
      <c r="CQ2" s="213"/>
      <c r="CR2" s="213" t="s">
        <v>1821</v>
      </c>
      <c r="CS2" s="213"/>
      <c r="CT2" s="213" t="s">
        <v>1814</v>
      </c>
      <c r="CU2" s="213"/>
      <c r="CV2" s="213" t="s">
        <v>1822</v>
      </c>
      <c r="CW2" s="213"/>
      <c r="CX2" s="220" t="s">
        <v>117</v>
      </c>
      <c r="CY2" s="220"/>
      <c r="CZ2" s="220" t="s">
        <v>115</v>
      </c>
      <c r="DA2" s="220"/>
      <c r="DB2" s="220" t="s">
        <v>116</v>
      </c>
      <c r="DC2" s="220"/>
      <c r="DD2" s="220" t="s">
        <v>1819</v>
      </c>
      <c r="DE2" s="220"/>
      <c r="DF2" s="220" t="s">
        <v>1820</v>
      </c>
      <c r="DG2" s="220"/>
      <c r="DH2" s="220" t="s">
        <v>1805</v>
      </c>
      <c r="DI2" s="220"/>
      <c r="DJ2" s="220" t="s">
        <v>1814</v>
      </c>
      <c r="DK2" s="220"/>
      <c r="DL2" s="220" t="s">
        <v>1822</v>
      </c>
      <c r="DM2" s="220"/>
      <c r="DN2" s="212" t="s">
        <v>117</v>
      </c>
      <c r="DO2" s="212"/>
      <c r="DP2" s="212" t="s">
        <v>115</v>
      </c>
      <c r="DQ2" s="212"/>
      <c r="DR2" s="212" t="s">
        <v>116</v>
      </c>
      <c r="DS2" s="212"/>
      <c r="DT2" s="212" t="s">
        <v>1819</v>
      </c>
      <c r="DU2" s="212"/>
      <c r="DV2" s="212" t="s">
        <v>1820</v>
      </c>
      <c r="DW2" s="212"/>
      <c r="DX2" s="212" t="s">
        <v>1805</v>
      </c>
      <c r="DY2" s="212"/>
      <c r="DZ2" s="212" t="s">
        <v>1814</v>
      </c>
      <c r="EA2" s="212"/>
      <c r="EB2" s="212" t="s">
        <v>1822</v>
      </c>
      <c r="EC2" s="212"/>
      <c r="ED2" s="221"/>
      <c r="EE2" s="225"/>
      <c r="EF2" s="221" t="s">
        <v>68</v>
      </c>
      <c r="EG2" s="221"/>
      <c r="EH2" s="221"/>
      <c r="EI2" s="221"/>
      <c r="EJ2" s="222" t="s">
        <v>1861</v>
      </c>
      <c r="EK2" s="222"/>
      <c r="EL2" s="222"/>
      <c r="EM2" s="222"/>
      <c r="EN2" s="222"/>
      <c r="EO2" s="222"/>
      <c r="EP2" s="222" t="s">
        <v>90</v>
      </c>
      <c r="EQ2" s="222"/>
      <c r="ER2" s="222"/>
      <c r="ES2" s="222" t="s">
        <v>1862</v>
      </c>
      <c r="ET2" s="222"/>
      <c r="EU2" s="222"/>
      <c r="EV2" s="222"/>
      <c r="EW2" s="222"/>
      <c r="EX2" s="222"/>
      <c r="EY2" s="222"/>
      <c r="EZ2" s="222"/>
      <c r="FA2" s="222"/>
      <c r="FB2" s="222"/>
      <c r="FC2" s="219"/>
      <c r="FD2" s="223"/>
      <c r="FE2" s="228" t="s">
        <v>1875</v>
      </c>
      <c r="FF2" s="228" t="s">
        <v>1870</v>
      </c>
      <c r="FG2" s="228" t="s">
        <v>1871</v>
      </c>
      <c r="FH2" s="228" t="s">
        <v>1872</v>
      </c>
      <c r="FI2" s="228" t="s">
        <v>1873</v>
      </c>
    </row>
    <row r="3" spans="1:165" ht="114.75">
      <c r="A3" s="56" t="s">
        <v>1863</v>
      </c>
      <c r="B3" s="86" t="s">
        <v>98</v>
      </c>
      <c r="C3" s="86" t="s">
        <v>99</v>
      </c>
      <c r="D3" s="86" t="s">
        <v>100</v>
      </c>
      <c r="E3" s="86" t="s">
        <v>95</v>
      </c>
      <c r="F3" s="86" t="s">
        <v>96</v>
      </c>
      <c r="G3" s="86" t="s">
        <v>97</v>
      </c>
      <c r="H3" s="86" t="s">
        <v>101</v>
      </c>
      <c r="I3" s="86" t="s">
        <v>1785</v>
      </c>
      <c r="J3" s="86" t="s">
        <v>1787</v>
      </c>
      <c r="K3" s="86" t="s">
        <v>1864</v>
      </c>
      <c r="L3" s="87" t="s">
        <v>102</v>
      </c>
      <c r="M3" s="87" t="s">
        <v>103</v>
      </c>
      <c r="N3" s="87" t="s">
        <v>1789</v>
      </c>
      <c r="O3" s="87" t="s">
        <v>1790</v>
      </c>
      <c r="P3" s="87" t="s">
        <v>1791</v>
      </c>
      <c r="Q3" s="88" t="s">
        <v>104</v>
      </c>
      <c r="R3" s="88" t="s">
        <v>105</v>
      </c>
      <c r="S3" s="88" t="s">
        <v>1793</v>
      </c>
      <c r="T3" s="88" t="s">
        <v>1794</v>
      </c>
      <c r="U3" s="88" t="s">
        <v>107</v>
      </c>
      <c r="V3" s="89" t="s">
        <v>104</v>
      </c>
      <c r="W3" s="89" t="s">
        <v>105</v>
      </c>
      <c r="X3" s="89" t="s">
        <v>107</v>
      </c>
      <c r="Y3" s="89" t="s">
        <v>106</v>
      </c>
      <c r="Z3" s="89" t="s">
        <v>83</v>
      </c>
      <c r="AA3" s="89" t="s">
        <v>1796</v>
      </c>
      <c r="AB3" s="90" t="s">
        <v>1797</v>
      </c>
      <c r="AC3" s="90" t="s">
        <v>1798</v>
      </c>
      <c r="AD3" s="90" t="s">
        <v>1797</v>
      </c>
      <c r="AE3" s="90" t="s">
        <v>1798</v>
      </c>
      <c r="AF3" s="90" t="s">
        <v>1797</v>
      </c>
      <c r="AG3" s="90" t="s">
        <v>1798</v>
      </c>
      <c r="AH3" s="90" t="s">
        <v>1797</v>
      </c>
      <c r="AI3" s="90" t="s">
        <v>1798</v>
      </c>
      <c r="AJ3" s="90" t="s">
        <v>1797</v>
      </c>
      <c r="AK3" s="90" t="s">
        <v>1798</v>
      </c>
      <c r="AL3" s="90" t="s">
        <v>1797</v>
      </c>
      <c r="AM3" s="90" t="s">
        <v>1798</v>
      </c>
      <c r="AN3" s="90" t="s">
        <v>1797</v>
      </c>
      <c r="AO3" s="90" t="s">
        <v>1798</v>
      </c>
      <c r="AP3" s="90" t="s">
        <v>1797</v>
      </c>
      <c r="AQ3" s="90" t="s">
        <v>1798</v>
      </c>
      <c r="AR3" s="90" t="s">
        <v>1797</v>
      </c>
      <c r="AS3" s="90" t="s">
        <v>1798</v>
      </c>
      <c r="AT3" s="90" t="s">
        <v>1797</v>
      </c>
      <c r="AU3" s="90" t="s">
        <v>1798</v>
      </c>
      <c r="AV3" s="90" t="s">
        <v>1797</v>
      </c>
      <c r="AW3" s="90" t="s">
        <v>1798</v>
      </c>
      <c r="AX3" s="90" t="s">
        <v>1797</v>
      </c>
      <c r="AY3" s="90" t="s">
        <v>1798</v>
      </c>
      <c r="AZ3" s="90" t="s">
        <v>1797</v>
      </c>
      <c r="BA3" s="90" t="s">
        <v>1798</v>
      </c>
      <c r="BB3" s="90" t="s">
        <v>1797</v>
      </c>
      <c r="BC3" s="90" t="s">
        <v>1798</v>
      </c>
      <c r="BD3" s="90" t="s">
        <v>1797</v>
      </c>
      <c r="BE3" s="90" t="s">
        <v>1798</v>
      </c>
      <c r="BF3" s="90" t="s">
        <v>1797</v>
      </c>
      <c r="BG3" s="90" t="s">
        <v>1798</v>
      </c>
      <c r="BH3" s="90" t="s">
        <v>1797</v>
      </c>
      <c r="BI3" s="90" t="s">
        <v>1798</v>
      </c>
      <c r="BJ3" s="90" t="s">
        <v>1797</v>
      </c>
      <c r="BK3" s="90" t="s">
        <v>1798</v>
      </c>
      <c r="BL3" s="90" t="s">
        <v>1797</v>
      </c>
      <c r="BM3" s="90" t="s">
        <v>1798</v>
      </c>
      <c r="BN3" s="90" t="s">
        <v>1797</v>
      </c>
      <c r="BO3" s="90" t="s">
        <v>1798</v>
      </c>
      <c r="BP3" s="90" t="s">
        <v>1797</v>
      </c>
      <c r="BQ3" s="90" t="s">
        <v>1798</v>
      </c>
      <c r="BR3" s="90" t="s">
        <v>1797</v>
      </c>
      <c r="BS3" s="90" t="s">
        <v>1798</v>
      </c>
      <c r="BT3" s="90" t="s">
        <v>1797</v>
      </c>
      <c r="BU3" s="90" t="s">
        <v>1798</v>
      </c>
      <c r="BV3" s="90" t="s">
        <v>1797</v>
      </c>
      <c r="BW3" s="90" t="s">
        <v>1798</v>
      </c>
      <c r="BX3" s="90" t="s">
        <v>1797</v>
      </c>
      <c r="BY3" s="90" t="s">
        <v>1798</v>
      </c>
      <c r="BZ3" s="90" t="s">
        <v>1797</v>
      </c>
      <c r="CA3" s="90" t="s">
        <v>1798</v>
      </c>
      <c r="CB3" s="90" t="s">
        <v>1797</v>
      </c>
      <c r="CC3" s="90" t="s">
        <v>1798</v>
      </c>
      <c r="CD3" s="90" t="s">
        <v>1797</v>
      </c>
      <c r="CE3" s="90" t="s">
        <v>1798</v>
      </c>
      <c r="CF3" s="90" t="s">
        <v>1797</v>
      </c>
      <c r="CG3" s="90" t="s">
        <v>1798</v>
      </c>
      <c r="CH3" s="91" t="s">
        <v>1797</v>
      </c>
      <c r="CI3" s="91" t="s">
        <v>1798</v>
      </c>
      <c r="CJ3" s="91" t="s">
        <v>1797</v>
      </c>
      <c r="CK3" s="91" t="s">
        <v>1798</v>
      </c>
      <c r="CL3" s="91" t="s">
        <v>1797</v>
      </c>
      <c r="CM3" s="91" t="s">
        <v>1798</v>
      </c>
      <c r="CN3" s="91" t="s">
        <v>1797</v>
      </c>
      <c r="CO3" s="91" t="s">
        <v>1798</v>
      </c>
      <c r="CP3" s="91" t="s">
        <v>1797</v>
      </c>
      <c r="CQ3" s="91" t="s">
        <v>1798</v>
      </c>
      <c r="CR3" s="91" t="s">
        <v>1797</v>
      </c>
      <c r="CS3" s="91" t="s">
        <v>1798</v>
      </c>
      <c r="CT3" s="91" t="s">
        <v>1797</v>
      </c>
      <c r="CU3" s="91" t="s">
        <v>1798</v>
      </c>
      <c r="CV3" s="91" t="s">
        <v>1797</v>
      </c>
      <c r="CW3" s="91" t="s">
        <v>1798</v>
      </c>
      <c r="CX3" s="92" t="s">
        <v>1797</v>
      </c>
      <c r="CY3" s="92" t="s">
        <v>1798</v>
      </c>
      <c r="CZ3" s="92" t="s">
        <v>1797</v>
      </c>
      <c r="DA3" s="92" t="s">
        <v>1798</v>
      </c>
      <c r="DB3" s="92" t="s">
        <v>1797</v>
      </c>
      <c r="DC3" s="92" t="s">
        <v>1798</v>
      </c>
      <c r="DD3" s="92" t="s">
        <v>1797</v>
      </c>
      <c r="DE3" s="92" t="s">
        <v>1798</v>
      </c>
      <c r="DF3" s="92" t="s">
        <v>1797</v>
      </c>
      <c r="DG3" s="92" t="s">
        <v>1798</v>
      </c>
      <c r="DH3" s="92" t="s">
        <v>1797</v>
      </c>
      <c r="DI3" s="92" t="s">
        <v>1798</v>
      </c>
      <c r="DJ3" s="92" t="s">
        <v>1797</v>
      </c>
      <c r="DK3" s="92" t="s">
        <v>1798</v>
      </c>
      <c r="DL3" s="92" t="s">
        <v>1797</v>
      </c>
      <c r="DM3" s="92" t="s">
        <v>1798</v>
      </c>
      <c r="DN3" s="90" t="s">
        <v>1797</v>
      </c>
      <c r="DO3" s="90" t="s">
        <v>1798</v>
      </c>
      <c r="DP3" s="90" t="s">
        <v>1797</v>
      </c>
      <c r="DQ3" s="90" t="s">
        <v>1798</v>
      </c>
      <c r="DR3" s="90" t="s">
        <v>1797</v>
      </c>
      <c r="DS3" s="90" t="s">
        <v>1798</v>
      </c>
      <c r="DT3" s="90" t="s">
        <v>1797</v>
      </c>
      <c r="DU3" s="90" t="s">
        <v>1798</v>
      </c>
      <c r="DV3" s="90" t="s">
        <v>1797</v>
      </c>
      <c r="DW3" s="90" t="s">
        <v>1798</v>
      </c>
      <c r="DX3" s="90" t="s">
        <v>1797</v>
      </c>
      <c r="DY3" s="90" t="s">
        <v>1798</v>
      </c>
      <c r="DZ3" s="90" t="s">
        <v>1797</v>
      </c>
      <c r="EA3" s="90" t="s">
        <v>1798</v>
      </c>
      <c r="EB3" s="90" t="s">
        <v>1797</v>
      </c>
      <c r="EC3" s="90" t="s">
        <v>1798</v>
      </c>
      <c r="ED3" s="221"/>
      <c r="EE3" s="225"/>
      <c r="EF3" s="93" t="s">
        <v>1865</v>
      </c>
      <c r="EG3" s="93" t="s">
        <v>1829</v>
      </c>
      <c r="EH3" s="93" t="s">
        <v>1866</v>
      </c>
      <c r="EI3" s="93" t="s">
        <v>1831</v>
      </c>
      <c r="EJ3" s="94" t="s">
        <v>1832</v>
      </c>
      <c r="EK3" s="94" t="s">
        <v>1833</v>
      </c>
      <c r="EL3" s="94" t="s">
        <v>1834</v>
      </c>
      <c r="EM3" s="94" t="s">
        <v>1835</v>
      </c>
      <c r="EN3" s="94" t="s">
        <v>1836</v>
      </c>
      <c r="EO3" s="94" t="s">
        <v>88</v>
      </c>
      <c r="EP3" s="95" t="s">
        <v>1837</v>
      </c>
      <c r="EQ3" s="95" t="s">
        <v>1838</v>
      </c>
      <c r="ER3" s="95" t="s">
        <v>1839</v>
      </c>
      <c r="ES3" s="94" t="s">
        <v>1840</v>
      </c>
      <c r="ET3" s="94" t="s">
        <v>1841</v>
      </c>
      <c r="EU3" s="94" t="s">
        <v>1874</v>
      </c>
      <c r="EV3" s="94" t="s">
        <v>1843</v>
      </c>
      <c r="EW3" s="94" t="s">
        <v>1844</v>
      </c>
      <c r="EX3" s="94" t="s">
        <v>1845</v>
      </c>
      <c r="EY3" s="94" t="s">
        <v>92</v>
      </c>
      <c r="EZ3" s="94" t="s">
        <v>93</v>
      </c>
      <c r="FA3" s="94" t="s">
        <v>1846</v>
      </c>
      <c r="FB3" s="96" t="s">
        <v>1867</v>
      </c>
      <c r="FC3" s="219"/>
      <c r="FD3" s="223"/>
      <c r="FE3" s="228"/>
      <c r="FF3" s="228"/>
      <c r="FG3" s="228"/>
      <c r="FH3" s="228"/>
      <c r="FI3" s="228"/>
    </row>
    <row r="4" spans="1:165" ht="38.25" customHeight="1">
      <c r="A4" s="56">
        <f>'Identificacion RNEC'!B8</f>
        <v>0</v>
      </c>
      <c r="B4" s="56">
        <f>'Indicadores de gestión'!Z5</f>
        <v>0</v>
      </c>
      <c r="C4" s="56">
        <f>'Indicadores de gestión'!Z6</f>
        <v>0</v>
      </c>
      <c r="D4" s="56">
        <f>'Indicadores de gestión'!Z7</f>
        <v>0</v>
      </c>
      <c r="E4" s="56">
        <f>'Indicadores de gestión'!Z8</f>
        <v>0</v>
      </c>
      <c r="F4" s="56">
        <f>'Indicadores de gestión'!Z9</f>
        <v>0</v>
      </c>
      <c r="G4" s="56">
        <f>'Indicadores de gestión'!Z10</f>
        <v>0</v>
      </c>
      <c r="H4" s="56">
        <f>'Indicadores de gestión'!Z11</f>
        <v>0</v>
      </c>
      <c r="I4" s="56">
        <f>'Indicadores de gestión'!Z12</f>
        <v>0</v>
      </c>
      <c r="J4" s="56">
        <f>'Indicadores de gestión'!Z13</f>
        <v>0</v>
      </c>
      <c r="K4" s="56" t="str">
        <f>'Indicadores de gestión'!Z15</f>
        <v/>
      </c>
      <c r="L4" s="56">
        <f>'Indicadores de gestión'!Z17</f>
        <v>0</v>
      </c>
      <c r="M4" s="56">
        <f>'Indicadores de gestión'!Z18</f>
        <v>0</v>
      </c>
      <c r="N4" s="56">
        <f>'Indicadores de gestión'!Z19</f>
        <v>0</v>
      </c>
      <c r="O4" s="56">
        <f>'Indicadores de gestión'!Z20</f>
        <v>0</v>
      </c>
      <c r="P4" s="56">
        <f>'Indicadores de gestión'!Z21</f>
        <v>0</v>
      </c>
      <c r="Q4" s="56">
        <f>'Indicadores de gestión'!Z23</f>
        <v>0</v>
      </c>
      <c r="R4" s="56">
        <f>'Indicadores de gestión'!Z24</f>
        <v>0</v>
      </c>
      <c r="S4" s="56">
        <f>'Indicadores de gestión'!Z25</f>
        <v>0</v>
      </c>
      <c r="T4" s="56">
        <f>'Indicadores de gestión'!Z26</f>
        <v>0</v>
      </c>
      <c r="U4" s="56">
        <f>'Indicadores de gestión'!Z27</f>
        <v>0</v>
      </c>
      <c r="V4" s="56">
        <f>'Indicadores de gestión'!Z29</f>
        <v>0</v>
      </c>
      <c r="W4" s="56">
        <f>'[1]Indicadores de gestión'!Z30</f>
        <v>0</v>
      </c>
      <c r="X4" s="56">
        <f>'Indicadores de gestión'!Z31</f>
        <v>0</v>
      </c>
      <c r="Y4" s="56">
        <f>'[1]Indicadores de gestión'!Z32</f>
        <v>0</v>
      </c>
      <c r="Z4" s="56">
        <f>'Indicadores de gestión'!Z33</f>
        <v>0</v>
      </c>
      <c r="AA4" s="56">
        <f>'Indicadores de gestión'!Z34</f>
        <v>0</v>
      </c>
      <c r="AB4" s="11">
        <f>'Indicadores de gestión'!Z37</f>
        <v>0</v>
      </c>
      <c r="AC4" s="11">
        <f>'Indicadores de gestión'!AA37</f>
        <v>0</v>
      </c>
      <c r="AD4" s="11">
        <f>'Indicadores de gestión'!Z38</f>
        <v>0</v>
      </c>
      <c r="AE4" s="11">
        <f>'Indicadores de gestión'!AA38</f>
        <v>0</v>
      </c>
      <c r="AF4" s="11">
        <f>'Indicadores de gestión'!Z39</f>
        <v>0</v>
      </c>
      <c r="AG4" s="11">
        <f>'Indicadores de gestión'!AA39</f>
        <v>0</v>
      </c>
      <c r="AH4" s="11">
        <f>'Indicadores de gestión'!Z40</f>
        <v>0</v>
      </c>
      <c r="AI4" s="11">
        <f>'Indicadores de gestión'!AA40</f>
        <v>0</v>
      </c>
      <c r="AJ4" s="11">
        <f>'Indicadores de gestión'!Z41</f>
        <v>0</v>
      </c>
      <c r="AK4" s="11">
        <f>'Indicadores de gestión'!AA41</f>
        <v>0</v>
      </c>
      <c r="AL4" s="11">
        <f>'Indicadores de gestión'!Z42</f>
        <v>0</v>
      </c>
      <c r="AM4" s="11">
        <f>'Indicadores de gestión'!AA42</f>
        <v>0</v>
      </c>
      <c r="AN4" s="11">
        <f>'Indicadores de gestión'!Z43</f>
        <v>0</v>
      </c>
      <c r="AO4" s="11">
        <f>'Indicadores de gestión'!AA43</f>
        <v>0</v>
      </c>
      <c r="AP4" s="11">
        <f>'Indicadores de gestión'!Z44</f>
        <v>0</v>
      </c>
      <c r="AQ4" s="11">
        <f>'Indicadores de gestión'!AA44</f>
        <v>0</v>
      </c>
      <c r="AR4" s="11">
        <f>'Indicadores de gestión'!Z45</f>
        <v>0</v>
      </c>
      <c r="AS4" s="11">
        <f>'Indicadores de gestión'!AA45</f>
        <v>0</v>
      </c>
      <c r="AT4" s="11">
        <f>'Indicadores de gestión'!Z46</f>
        <v>0</v>
      </c>
      <c r="AU4" s="11">
        <f>'Indicadores de gestión'!AA46</f>
        <v>0</v>
      </c>
      <c r="AV4" s="11">
        <f>'Indicadores de gestión'!Z47</f>
        <v>0</v>
      </c>
      <c r="AW4" s="11">
        <f>'Indicadores de gestión'!AA47</f>
        <v>0</v>
      </c>
      <c r="AX4" s="11">
        <f>'Indicadores de gestión'!Z48</f>
        <v>0</v>
      </c>
      <c r="AY4" s="11">
        <f>'Indicadores de gestión'!AA48</f>
        <v>0</v>
      </c>
      <c r="AZ4" s="11">
        <f>'Indicadores de gestión'!Z49</f>
        <v>0</v>
      </c>
      <c r="BA4" s="11">
        <f>'Indicadores de gestión'!AA49</f>
        <v>0</v>
      </c>
      <c r="BB4" s="11">
        <f>'Indicadores de gestión'!Z50</f>
        <v>0</v>
      </c>
      <c r="BC4" s="11">
        <f>'Indicadores de gestión'!AA50</f>
        <v>0</v>
      </c>
      <c r="BD4" s="56">
        <f>'Indicadores de gestión'!Z51</f>
        <v>0</v>
      </c>
      <c r="BE4" s="56">
        <f>'Indicadores de gestión'!AA51</f>
        <v>0</v>
      </c>
      <c r="BF4" s="56">
        <f>'Indicadores de gestión'!Z52</f>
        <v>0</v>
      </c>
      <c r="BG4" s="56">
        <f>'Indicadores de gestión'!AA52</f>
        <v>0</v>
      </c>
      <c r="BH4" s="56">
        <f>'Indicadores de gestión'!Z53</f>
        <v>0</v>
      </c>
      <c r="BI4" s="56">
        <f>'Indicadores de gestión'!AA53</f>
        <v>0</v>
      </c>
      <c r="BJ4" s="56">
        <f>'Indicadores de gestión'!Z54</f>
        <v>0</v>
      </c>
      <c r="BK4" s="56">
        <f>'Indicadores de gestión'!AA54</f>
        <v>0</v>
      </c>
      <c r="BL4" s="56">
        <f>'Indicadores de gestión'!Z55</f>
        <v>0</v>
      </c>
      <c r="BM4" s="56">
        <f>'Indicadores de gestión'!AA55</f>
        <v>0</v>
      </c>
      <c r="BN4" s="56">
        <f>'Indicadores de gestión'!Z56</f>
        <v>0</v>
      </c>
      <c r="BO4" s="56">
        <f>'Indicadores de gestión'!AA56</f>
        <v>0</v>
      </c>
      <c r="BP4" s="56">
        <f>'Indicadores de gestión'!Z57</f>
        <v>0</v>
      </c>
      <c r="BQ4" s="56">
        <f>'Indicadores de gestión'!AA57</f>
        <v>0</v>
      </c>
      <c r="BR4" s="56">
        <f>'Indicadores de gestión'!Z58</f>
        <v>0</v>
      </c>
      <c r="BS4" s="56">
        <f>'Indicadores de gestión'!AA58</f>
        <v>0</v>
      </c>
      <c r="BT4" s="56">
        <f>'Indicadores de gestión'!Z59</f>
        <v>0</v>
      </c>
      <c r="BU4" s="56">
        <f>'Indicadores de gestión'!AA59</f>
        <v>0</v>
      </c>
      <c r="BV4" s="56">
        <f>'Indicadores de gestión'!Z60</f>
        <v>0</v>
      </c>
      <c r="BW4" s="56">
        <f>'Indicadores de gestión'!AA60</f>
        <v>0</v>
      </c>
      <c r="BX4" s="56">
        <f>'Indicadores de gestión'!Z61</f>
        <v>0</v>
      </c>
      <c r="BY4" s="56">
        <f>'Indicadores de gestión'!AA61</f>
        <v>0</v>
      </c>
      <c r="BZ4" s="56">
        <f>'Indicadores de gestión'!Z62</f>
        <v>0</v>
      </c>
      <c r="CA4" s="56">
        <f>'Indicadores de gestión'!AA62</f>
        <v>0</v>
      </c>
      <c r="CB4" s="56">
        <f>'Indicadores de gestión'!Z63</f>
        <v>0</v>
      </c>
      <c r="CC4" s="56">
        <f>'Indicadores de gestión'!AA63</f>
        <v>0</v>
      </c>
      <c r="CD4" s="56">
        <f>'Indicadores de gestión'!Z64</f>
        <v>0</v>
      </c>
      <c r="CE4" s="56">
        <f>'Indicadores de gestión'!AA64</f>
        <v>0</v>
      </c>
      <c r="CF4" s="56">
        <f>'Indicadores de gestión'!Z65</f>
        <v>0</v>
      </c>
      <c r="CG4" s="56">
        <f>'Indicadores de gestión'!AA65</f>
        <v>0</v>
      </c>
      <c r="CH4" s="56">
        <f>'Indicadores de gestión'!Z67</f>
        <v>0</v>
      </c>
      <c r="CI4" s="56">
        <f>'Indicadores de gestión'!AA67</f>
        <v>0</v>
      </c>
      <c r="CJ4" s="56">
        <f>'Indicadores de gestión'!Z68</f>
        <v>0</v>
      </c>
      <c r="CK4" s="56">
        <f>'Indicadores de gestión'!AA68</f>
        <v>0</v>
      </c>
      <c r="CL4" s="56">
        <f>'Indicadores de gestión'!Z69</f>
        <v>0</v>
      </c>
      <c r="CM4" s="56">
        <f>'Indicadores de gestión'!AA69</f>
        <v>0</v>
      </c>
      <c r="CN4" s="56">
        <f>'Indicadores de gestión'!Z70</f>
        <v>0</v>
      </c>
      <c r="CO4" s="56">
        <f>'Indicadores de gestión'!AA70</f>
        <v>0</v>
      </c>
      <c r="CP4" s="56">
        <f>'Indicadores de gestión'!Z71</f>
        <v>0</v>
      </c>
      <c r="CQ4" s="56">
        <f>'Indicadores de gestión'!AA71</f>
        <v>0</v>
      </c>
      <c r="CR4" s="56">
        <f>'Indicadores de gestión'!Z72</f>
        <v>0</v>
      </c>
      <c r="CS4" s="56">
        <f>'Indicadores de gestión'!AA72</f>
        <v>0</v>
      </c>
      <c r="CT4" s="56">
        <f>'Indicadores de gestión'!Z73</f>
        <v>0</v>
      </c>
      <c r="CU4" s="56">
        <f>'Indicadores de gestión'!AA73</f>
        <v>0</v>
      </c>
      <c r="CV4" s="56">
        <f>'Indicadores de gestión'!Z74</f>
        <v>0</v>
      </c>
      <c r="CW4" s="56">
        <f>'Indicadores de gestión'!AA74</f>
        <v>0</v>
      </c>
      <c r="CX4" s="56">
        <f>'Indicadores de gestión'!Z76</f>
        <v>0</v>
      </c>
      <c r="CY4" s="56">
        <f>'Indicadores de gestión'!AA76</f>
        <v>0</v>
      </c>
      <c r="CZ4" s="56">
        <f>'Indicadores de gestión'!Z77</f>
        <v>0</v>
      </c>
      <c r="DA4" s="56">
        <f>'Indicadores de gestión'!AA77</f>
        <v>0</v>
      </c>
      <c r="DB4" s="56">
        <f>'Indicadores de gestión'!Z78</f>
        <v>0</v>
      </c>
      <c r="DC4" s="56">
        <f>'Indicadores de gestión'!AA78</f>
        <v>0</v>
      </c>
      <c r="DD4" s="56">
        <f>'Indicadores de gestión'!Z79</f>
        <v>0</v>
      </c>
      <c r="DE4" s="56">
        <f>'Indicadores de gestión'!AA79</f>
        <v>0</v>
      </c>
      <c r="DF4" s="56">
        <f>'Indicadores de gestión'!Z80</f>
        <v>0</v>
      </c>
      <c r="DG4" s="56">
        <f>'Indicadores de gestión'!AA80</f>
        <v>0</v>
      </c>
      <c r="DH4" s="56">
        <f>'Indicadores de gestión'!Z81</f>
        <v>0</v>
      </c>
      <c r="DI4" s="56">
        <f>'Indicadores de gestión'!AA81</f>
        <v>0</v>
      </c>
      <c r="DJ4" s="56">
        <f>'Indicadores de gestión'!Z82</f>
        <v>0</v>
      </c>
      <c r="DK4" s="56">
        <f>'Indicadores de gestión'!AA82</f>
        <v>0</v>
      </c>
      <c r="DL4" s="56">
        <f>'Indicadores de gestión'!Z83</f>
        <v>0</v>
      </c>
      <c r="DM4" s="56">
        <f>'Indicadores de gestión'!AA83</f>
        <v>0</v>
      </c>
      <c r="DN4" s="56">
        <f>'Indicadores de gestión'!Z85</f>
        <v>0</v>
      </c>
      <c r="DO4" s="56">
        <f>'Indicadores de gestión'!AA85</f>
        <v>0</v>
      </c>
      <c r="DP4" s="56">
        <f>'Indicadores de gestión'!Z86</f>
        <v>0</v>
      </c>
      <c r="DQ4" s="56">
        <f>'Indicadores de gestión'!AA86</f>
        <v>0</v>
      </c>
      <c r="DR4" s="56">
        <f>'Indicadores de gestión'!Z87</f>
        <v>0</v>
      </c>
      <c r="DS4" s="56">
        <f>'Indicadores de gestión'!AA87</f>
        <v>0</v>
      </c>
      <c r="DT4" s="56">
        <f>'Indicadores de gestión'!Z88</f>
        <v>0</v>
      </c>
      <c r="DU4" s="56">
        <f>'Indicadores de gestión'!AA88</f>
        <v>0</v>
      </c>
      <c r="DV4" s="56">
        <f>'Indicadores de gestión'!Z89</f>
        <v>0</v>
      </c>
      <c r="DW4" s="56">
        <f>'Indicadores de gestión'!AA89</f>
        <v>0</v>
      </c>
      <c r="DX4" s="56">
        <f>'Indicadores de gestión'!Z90</f>
        <v>0</v>
      </c>
      <c r="DY4" s="56">
        <f>'Indicadores de gestión'!AA90</f>
        <v>0</v>
      </c>
      <c r="DZ4" s="56">
        <f>'Indicadores de gestión'!Z91</f>
        <v>0</v>
      </c>
      <c r="EA4" s="56">
        <f>'Indicadores de gestión'!AA91</f>
        <v>0</v>
      </c>
      <c r="EB4" s="56">
        <f>'Indicadores de gestión'!Z92</f>
        <v>0</v>
      </c>
      <c r="EC4" s="56">
        <f>'Indicadores de gestión'!AA92</f>
        <v>0</v>
      </c>
      <c r="ED4" s="56" t="str">
        <f>'Indicadores de gestión'!Z93</f>
        <v/>
      </c>
      <c r="EE4" s="56">
        <f>'Indicadores de gestión'!Z95</f>
        <v>0</v>
      </c>
      <c r="EF4" s="56">
        <f>'Indicadores de gestión'!Z97</f>
        <v>0</v>
      </c>
      <c r="EG4" s="56">
        <f>'Indicadores de gestión'!Z98</f>
        <v>0</v>
      </c>
      <c r="EH4" s="56">
        <f>'Indicadores de gestión'!Z99</f>
        <v>0</v>
      </c>
      <c r="EI4" s="56">
        <f>'Indicadores de gestión'!Z100</f>
        <v>0</v>
      </c>
      <c r="EJ4" s="56">
        <f>'Indicadores de gestión'!Z102</f>
        <v>0</v>
      </c>
      <c r="EK4" s="56">
        <f>'Indicadores de gestión'!Z103</f>
        <v>0</v>
      </c>
      <c r="EL4" s="56">
        <f>'Indicadores de gestión'!Z104</f>
        <v>0</v>
      </c>
      <c r="EM4" s="56">
        <f>'Indicadores de gestión'!Z105</f>
        <v>0</v>
      </c>
      <c r="EN4" s="56">
        <f>'Indicadores de gestión'!Z106</f>
        <v>0</v>
      </c>
      <c r="EO4" s="56">
        <f>'Indicadores de gestión'!Z107</f>
        <v>0</v>
      </c>
      <c r="EP4" s="56">
        <f>'Indicadores de gestión'!Z109</f>
        <v>0</v>
      </c>
      <c r="EQ4" s="56">
        <f>'Indicadores de gestión'!Z110</f>
        <v>0</v>
      </c>
      <c r="ER4" s="56">
        <f>'Indicadores de gestión'!Z111</f>
        <v>0</v>
      </c>
      <c r="ES4" s="56">
        <f>'Indicadores de gestión'!Z113</f>
        <v>0</v>
      </c>
      <c r="ET4" s="56">
        <f>'Indicadores de gestión'!Z114</f>
        <v>0</v>
      </c>
      <c r="EU4" s="56">
        <f>'Indicadores de gestión'!Z115</f>
        <v>0</v>
      </c>
      <c r="EV4" s="56">
        <f>'Indicadores de gestión'!Z116</f>
        <v>0</v>
      </c>
      <c r="EW4" s="56">
        <f>'Indicadores de gestión'!Z117</f>
        <v>0</v>
      </c>
      <c r="EX4" s="56">
        <f>'Indicadores de gestión'!Z118</f>
        <v>0</v>
      </c>
      <c r="EY4" s="56">
        <f>'Indicadores de gestión'!Z119</f>
        <v>0</v>
      </c>
      <c r="EZ4" s="56">
        <f>'Indicadores de gestión'!Z120</f>
        <v>0</v>
      </c>
      <c r="FA4" s="56">
        <f>'Indicadores de gestión'!Z121</f>
        <v>0</v>
      </c>
      <c r="FB4" s="56" t="str">
        <f>'Indicadores de gestión'!Z122</f>
        <v/>
      </c>
      <c r="FC4" s="56">
        <f>'Indicadores de gestión'!Z124</f>
        <v>0</v>
      </c>
      <c r="FD4" s="56">
        <f>'Indicadores de gestión'!Z125</f>
        <v>0</v>
      </c>
      <c r="FE4" s="56">
        <f>'Indicadores de gestión'!Z127</f>
        <v>0</v>
      </c>
      <c r="FF4" s="56">
        <f>'Indicadores de gestión'!Z128</f>
        <v>0</v>
      </c>
      <c r="FG4" s="56">
        <f>'Indicadores de gestión'!Z129</f>
        <v>0</v>
      </c>
      <c r="FH4" s="56">
        <f>'Indicadores de gestión'!Z130</f>
        <v>0</v>
      </c>
      <c r="FI4" s="56">
        <f>'Indicadores de gestión'!Z131</f>
        <v>0</v>
      </c>
    </row>
  </sheetData>
  <sheetProtection algorithmName="SHA-512" hashValue="XbRjX8/pu+e6goNRp0QqFE4F7ZcVl9CPkOqaRNWv06oYHIf4+KaeZ8tc0qUgkP8kKE6UW204Bk3newbBjq3Ufg==" saltValue="a5oe6qf7KLXIQPWvekQiYA==" spinCount="100000" sheet="1" objects="1" scenarios="1"/>
  <mergeCells count="76">
    <mergeCell ref="FE1:FI1"/>
    <mergeCell ref="FE2:FE3"/>
    <mergeCell ref="FF2:FF3"/>
    <mergeCell ref="FG2:FG3"/>
    <mergeCell ref="FH2:FH3"/>
    <mergeCell ref="FI2:FI3"/>
    <mergeCell ref="EB2:EC2"/>
    <mergeCell ref="CV2:CW2"/>
    <mergeCell ref="DF2:DG2"/>
    <mergeCell ref="DH2:DI2"/>
    <mergeCell ref="DJ2:DK2"/>
    <mergeCell ref="DL2:DM2"/>
    <mergeCell ref="FD1:FD3"/>
    <mergeCell ref="AB2:AC2"/>
    <mergeCell ref="AD2:AE2"/>
    <mergeCell ref="AF2:AG2"/>
    <mergeCell ref="AH2:AI2"/>
    <mergeCell ref="AJ2:AK2"/>
    <mergeCell ref="AL2:AM2"/>
    <mergeCell ref="AN2:AO2"/>
    <mergeCell ref="AP2:AQ2"/>
    <mergeCell ref="AR2:AS2"/>
    <mergeCell ref="CX1:DM1"/>
    <mergeCell ref="DN1:EC1"/>
    <mergeCell ref="ED1:ED3"/>
    <mergeCell ref="EE1:EE3"/>
    <mergeCell ref="EF1:FB1"/>
    <mergeCell ref="BB2:BC2"/>
    <mergeCell ref="FC1:FC3"/>
    <mergeCell ref="CX2:CY2"/>
    <mergeCell ref="CZ2:DA2"/>
    <mergeCell ref="DB2:DC2"/>
    <mergeCell ref="DD2:DE2"/>
    <mergeCell ref="DP2:DQ2"/>
    <mergeCell ref="DN2:DO2"/>
    <mergeCell ref="EF2:EI2"/>
    <mergeCell ref="EJ2:EO2"/>
    <mergeCell ref="EP2:ER2"/>
    <mergeCell ref="ES2:FB2"/>
    <mergeCell ref="DR2:DS2"/>
    <mergeCell ref="DT2:DU2"/>
    <mergeCell ref="DV2:DW2"/>
    <mergeCell ref="DX2:DY2"/>
    <mergeCell ref="DZ2:EA2"/>
    <mergeCell ref="B1:K2"/>
    <mergeCell ref="L1:P2"/>
    <mergeCell ref="Q1:U2"/>
    <mergeCell ref="V1:AA2"/>
    <mergeCell ref="AB1:CG1"/>
    <mergeCell ref="BL2:BM2"/>
    <mergeCell ref="BD2:BE2"/>
    <mergeCell ref="BF2:BG2"/>
    <mergeCell ref="BH2:BI2"/>
    <mergeCell ref="BJ2:BK2"/>
    <mergeCell ref="BN2:BO2"/>
    <mergeCell ref="BP2:BQ2"/>
    <mergeCell ref="BR2:BS2"/>
    <mergeCell ref="BT2:BU2"/>
    <mergeCell ref="BV2:BW2"/>
    <mergeCell ref="BX2:BY2"/>
    <mergeCell ref="CH1:CU1"/>
    <mergeCell ref="AT2:AU2"/>
    <mergeCell ref="AV2:AW2"/>
    <mergeCell ref="AX2:AY2"/>
    <mergeCell ref="AZ2:BA2"/>
    <mergeCell ref="CJ2:CK2"/>
    <mergeCell ref="BZ2:CA2"/>
    <mergeCell ref="CB2:CC2"/>
    <mergeCell ref="CD2:CE2"/>
    <mergeCell ref="CF2:CG2"/>
    <mergeCell ref="CH2:CI2"/>
    <mergeCell ref="CL2:CM2"/>
    <mergeCell ref="CN2:CO2"/>
    <mergeCell ref="CP2:CQ2"/>
    <mergeCell ref="CR2:CS2"/>
    <mergeCell ref="CT2:CU2"/>
  </mergeCells>
  <pageMargins left="0.7" right="0.7" top="0.75" bottom="0.75" header="0.3" footer="0.3"/>
  <pageSetup orientation="portrait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A1:F1114"/>
  <sheetViews>
    <sheetView workbookViewId="0">
      <selection activeCell="H19" sqref="H19"/>
    </sheetView>
  </sheetViews>
  <sheetFormatPr baseColWidth="10" defaultRowHeight="15"/>
  <cols>
    <col min="2" max="2" width="21.5703125" customWidth="1"/>
    <col min="3" max="3" width="20.85546875" customWidth="1"/>
    <col min="5" max="5" width="17.42578125" customWidth="1"/>
    <col min="6" max="6" width="19.42578125" customWidth="1"/>
  </cols>
  <sheetData>
    <row r="1" spans="1:6">
      <c r="A1" s="26" t="s">
        <v>481</v>
      </c>
      <c r="B1" s="26" t="s">
        <v>482</v>
      </c>
      <c r="C1" s="26" t="s">
        <v>483</v>
      </c>
      <c r="E1" s="29" t="s">
        <v>482</v>
      </c>
    </row>
    <row r="2" spans="1:6">
      <c r="A2" s="27" t="s">
        <v>1504</v>
      </c>
      <c r="B2" s="28" t="s">
        <v>127</v>
      </c>
      <c r="C2" s="28" t="s">
        <v>548</v>
      </c>
      <c r="E2" s="30" t="s">
        <v>1506</v>
      </c>
      <c r="F2" t="str">
        <f>CONCATENATE(E2," ")</f>
        <v xml:space="preserve">AMAZONAS  </v>
      </c>
    </row>
    <row r="3" spans="1:6">
      <c r="A3" s="27" t="s">
        <v>1504</v>
      </c>
      <c r="B3" s="28" t="s">
        <v>127</v>
      </c>
      <c r="C3" s="28" t="s">
        <v>542</v>
      </c>
      <c r="E3" s="30" t="s">
        <v>1507</v>
      </c>
      <c r="F3" s="16" t="str">
        <f t="shared" ref="F3:F34" si="0">CONCATENATE(E3," ")</f>
        <v xml:space="preserve">ANTIOQUIA  </v>
      </c>
    </row>
    <row r="4" spans="1:6">
      <c r="A4" s="27" t="s">
        <v>1504</v>
      </c>
      <c r="B4" s="28" t="s">
        <v>127</v>
      </c>
      <c r="C4" s="28" t="s">
        <v>549</v>
      </c>
      <c r="E4" s="30" t="s">
        <v>1508</v>
      </c>
      <c r="F4" s="16" t="str">
        <f t="shared" si="0"/>
        <v xml:space="preserve">ARAUCA  </v>
      </c>
    </row>
    <row r="5" spans="1:6">
      <c r="A5" s="27" t="s">
        <v>1504</v>
      </c>
      <c r="B5" s="28" t="s">
        <v>127</v>
      </c>
      <c r="C5" s="28" t="s">
        <v>493</v>
      </c>
      <c r="E5" s="30" t="s">
        <v>1509</v>
      </c>
      <c r="F5" s="16" t="str">
        <f t="shared" si="0"/>
        <v xml:space="preserve">ATLANTICO  </v>
      </c>
    </row>
    <row r="6" spans="1:6">
      <c r="A6" s="27" t="s">
        <v>1504</v>
      </c>
      <c r="B6" s="28" t="s">
        <v>127</v>
      </c>
      <c r="C6" s="28" t="s">
        <v>564</v>
      </c>
      <c r="E6" s="30" t="s">
        <v>1510</v>
      </c>
      <c r="F6" s="16" t="str">
        <f t="shared" si="0"/>
        <v xml:space="preserve">BOGOTA  </v>
      </c>
    </row>
    <row r="7" spans="1:6">
      <c r="A7" s="27" t="s">
        <v>1504</v>
      </c>
      <c r="B7" s="28" t="s">
        <v>127</v>
      </c>
      <c r="C7" s="28" t="s">
        <v>574</v>
      </c>
      <c r="E7" s="30" t="s">
        <v>1511</v>
      </c>
      <c r="F7" s="16" t="str">
        <f t="shared" si="0"/>
        <v xml:space="preserve">BOLIVAR  </v>
      </c>
    </row>
    <row r="8" spans="1:6">
      <c r="A8" s="27" t="s">
        <v>1504</v>
      </c>
      <c r="B8" s="28" t="s">
        <v>127</v>
      </c>
      <c r="C8" s="28" t="s">
        <v>494</v>
      </c>
      <c r="E8" s="30" t="s">
        <v>1512</v>
      </c>
      <c r="F8" s="16" t="str">
        <f t="shared" si="0"/>
        <v xml:space="preserve">BOYACA  </v>
      </c>
    </row>
    <row r="9" spans="1:6">
      <c r="A9" s="27" t="s">
        <v>1504</v>
      </c>
      <c r="B9" s="28" t="s">
        <v>127</v>
      </c>
      <c r="C9" s="28" t="s">
        <v>513</v>
      </c>
      <c r="E9" s="30" t="s">
        <v>1513</v>
      </c>
      <c r="F9" s="16" t="str">
        <f t="shared" si="0"/>
        <v xml:space="preserve">CALDAS  </v>
      </c>
    </row>
    <row r="10" spans="1:6">
      <c r="A10" s="27" t="s">
        <v>1504</v>
      </c>
      <c r="B10" s="28" t="s">
        <v>127</v>
      </c>
      <c r="C10" s="28" t="s">
        <v>565</v>
      </c>
      <c r="E10" s="30" t="s">
        <v>1514</v>
      </c>
      <c r="F10" s="16" t="str">
        <f t="shared" si="0"/>
        <v xml:space="preserve">CAQUETA  </v>
      </c>
    </row>
    <row r="11" spans="1:6">
      <c r="A11" s="27" t="s">
        <v>1504</v>
      </c>
      <c r="B11" s="28" t="s">
        <v>127</v>
      </c>
      <c r="C11" s="28" t="s">
        <v>533</v>
      </c>
      <c r="E11" s="30" t="s">
        <v>1515</v>
      </c>
      <c r="F11" s="16" t="str">
        <f t="shared" si="0"/>
        <v xml:space="preserve">CASANARE  </v>
      </c>
    </row>
    <row r="12" spans="1:6">
      <c r="A12" s="27" t="s">
        <v>1504</v>
      </c>
      <c r="B12" s="28" t="s">
        <v>127</v>
      </c>
      <c r="C12" s="28" t="s">
        <v>590</v>
      </c>
      <c r="E12" s="30" t="s">
        <v>1516</v>
      </c>
      <c r="F12" s="16" t="str">
        <f t="shared" si="0"/>
        <v xml:space="preserve">CAUCA  </v>
      </c>
    </row>
    <row r="13" spans="1:6">
      <c r="A13" s="27" t="s">
        <v>1504</v>
      </c>
      <c r="B13" s="28" t="s">
        <v>127</v>
      </c>
      <c r="C13" s="28" t="s">
        <v>591</v>
      </c>
      <c r="E13" s="30" t="s">
        <v>1517</v>
      </c>
      <c r="F13" s="16" t="str">
        <f t="shared" si="0"/>
        <v xml:space="preserve">CESAR  </v>
      </c>
    </row>
    <row r="14" spans="1:6">
      <c r="A14" s="27" t="s">
        <v>1504</v>
      </c>
      <c r="B14" s="28" t="s">
        <v>127</v>
      </c>
      <c r="C14" s="28" t="s">
        <v>550</v>
      </c>
      <c r="E14" s="30" t="s">
        <v>1518</v>
      </c>
      <c r="F14" s="16" t="str">
        <f t="shared" si="0"/>
        <v xml:space="preserve">CHOCÓ  </v>
      </c>
    </row>
    <row r="15" spans="1:6">
      <c r="A15" s="27" t="s">
        <v>1504</v>
      </c>
      <c r="B15" s="28" t="s">
        <v>127</v>
      </c>
      <c r="C15" s="28" t="s">
        <v>495</v>
      </c>
      <c r="E15" s="30" t="s">
        <v>1519</v>
      </c>
      <c r="F15" s="16" t="str">
        <f t="shared" si="0"/>
        <v xml:space="preserve">CORDOBA  </v>
      </c>
    </row>
    <row r="16" spans="1:6">
      <c r="A16" s="27" t="s">
        <v>1504</v>
      </c>
      <c r="B16" s="28" t="s">
        <v>127</v>
      </c>
      <c r="C16" s="28" t="s">
        <v>485</v>
      </c>
      <c r="E16" s="30" t="s">
        <v>1520</v>
      </c>
      <c r="F16" s="16" t="str">
        <f t="shared" si="0"/>
        <v xml:space="preserve">CUNDINAMARCA  </v>
      </c>
    </row>
    <row r="17" spans="1:6">
      <c r="A17" s="27" t="s">
        <v>1504</v>
      </c>
      <c r="B17" s="28" t="s">
        <v>127</v>
      </c>
      <c r="C17" s="28" t="s">
        <v>487</v>
      </c>
      <c r="E17" s="30" t="s">
        <v>1521</v>
      </c>
      <c r="F17" s="16" t="str">
        <f t="shared" si="0"/>
        <v xml:space="preserve">GUAINIA  </v>
      </c>
    </row>
    <row r="18" spans="1:6">
      <c r="A18" s="27" t="s">
        <v>1504</v>
      </c>
      <c r="B18" s="28" t="s">
        <v>127</v>
      </c>
      <c r="C18" s="28" t="s">
        <v>486</v>
      </c>
      <c r="E18" s="30" t="s">
        <v>1522</v>
      </c>
      <c r="F18" s="16" t="str">
        <f t="shared" si="0"/>
        <v xml:space="preserve">GUAVIARE  </v>
      </c>
    </row>
    <row r="19" spans="1:6">
      <c r="A19" s="27" t="s">
        <v>1504</v>
      </c>
      <c r="B19" s="28" t="s">
        <v>127</v>
      </c>
      <c r="C19" s="28" t="s">
        <v>575</v>
      </c>
      <c r="E19" s="30" t="s">
        <v>1523</v>
      </c>
      <c r="F19" s="16" t="str">
        <f t="shared" si="0"/>
        <v xml:space="preserve">HUILA  </v>
      </c>
    </row>
    <row r="20" spans="1:6">
      <c r="A20" s="27" t="s">
        <v>1504</v>
      </c>
      <c r="B20" s="28" t="s">
        <v>127</v>
      </c>
      <c r="C20" s="28" t="s">
        <v>586</v>
      </c>
      <c r="E20" s="30" t="s">
        <v>1524</v>
      </c>
      <c r="F20" s="16" t="str">
        <f t="shared" si="0"/>
        <v xml:space="preserve">LA GUAJIRA  </v>
      </c>
    </row>
    <row r="21" spans="1:6">
      <c r="A21" s="27" t="s">
        <v>1504</v>
      </c>
      <c r="B21" s="28" t="s">
        <v>127</v>
      </c>
      <c r="C21" s="28" t="s">
        <v>514</v>
      </c>
      <c r="E21" s="30" t="s">
        <v>1525</v>
      </c>
      <c r="F21" s="16" t="str">
        <f t="shared" si="0"/>
        <v xml:space="preserve">MAGDALENA  </v>
      </c>
    </row>
    <row r="22" spans="1:6">
      <c r="A22" s="27" t="s">
        <v>1504</v>
      </c>
      <c r="B22" s="28" t="s">
        <v>127</v>
      </c>
      <c r="C22" s="28" t="s">
        <v>534</v>
      </c>
      <c r="E22" s="30" t="s">
        <v>1526</v>
      </c>
      <c r="F22" s="16" t="str">
        <f t="shared" si="0"/>
        <v xml:space="preserve">META  </v>
      </c>
    </row>
    <row r="23" spans="1:6">
      <c r="A23" s="27" t="s">
        <v>1504</v>
      </c>
      <c r="B23" s="28" t="s">
        <v>127</v>
      </c>
      <c r="C23" s="28" t="s">
        <v>507</v>
      </c>
      <c r="E23" s="30" t="s">
        <v>1527</v>
      </c>
      <c r="F23" s="16" t="str">
        <f t="shared" si="0"/>
        <v xml:space="preserve">NARIÑO  </v>
      </c>
    </row>
    <row r="24" spans="1:6" ht="30">
      <c r="A24" s="27" t="s">
        <v>1504</v>
      </c>
      <c r="B24" s="28" t="s">
        <v>127</v>
      </c>
      <c r="C24" s="28" t="s">
        <v>587</v>
      </c>
      <c r="E24" s="30" t="s">
        <v>1528</v>
      </c>
      <c r="F24" s="16" t="str">
        <f t="shared" si="0"/>
        <v xml:space="preserve">NORTE DE SANTANDER  </v>
      </c>
    </row>
    <row r="25" spans="1:6">
      <c r="A25" s="27" t="s">
        <v>1504</v>
      </c>
      <c r="B25" s="28" t="s">
        <v>127</v>
      </c>
      <c r="C25" s="28" t="s">
        <v>132</v>
      </c>
      <c r="E25" s="30" t="s">
        <v>1529</v>
      </c>
      <c r="F25" s="16" t="str">
        <f t="shared" si="0"/>
        <v xml:space="preserve">PUTUMAYO  </v>
      </c>
    </row>
    <row r="26" spans="1:6">
      <c r="A26" s="27" t="s">
        <v>1504</v>
      </c>
      <c r="B26" s="28" t="s">
        <v>127</v>
      </c>
      <c r="C26" s="28" t="s">
        <v>515</v>
      </c>
      <c r="E26" s="30" t="s">
        <v>1530</v>
      </c>
      <c r="F26" s="16" t="str">
        <f t="shared" si="0"/>
        <v xml:space="preserve">QUINDIO  </v>
      </c>
    </row>
    <row r="27" spans="1:6">
      <c r="A27" s="27" t="s">
        <v>1504</v>
      </c>
      <c r="B27" s="28" t="s">
        <v>127</v>
      </c>
      <c r="C27" s="28" t="s">
        <v>543</v>
      </c>
      <c r="E27" s="30" t="s">
        <v>1531</v>
      </c>
      <c r="F27" s="16" t="str">
        <f t="shared" si="0"/>
        <v xml:space="preserve">RISARALDA  </v>
      </c>
    </row>
    <row r="28" spans="1:6">
      <c r="A28" s="27" t="s">
        <v>1504</v>
      </c>
      <c r="B28" s="28" t="s">
        <v>127</v>
      </c>
      <c r="C28" s="28" t="s">
        <v>526</v>
      </c>
      <c r="E28" s="30" t="s">
        <v>1532</v>
      </c>
      <c r="F28" s="16" t="str">
        <f t="shared" si="0"/>
        <v xml:space="preserve">SAN ANDRES  </v>
      </c>
    </row>
    <row r="29" spans="1:6">
      <c r="A29" s="27" t="s">
        <v>1504</v>
      </c>
      <c r="B29" s="28" t="s">
        <v>127</v>
      </c>
      <c r="C29" s="28" t="s">
        <v>577</v>
      </c>
      <c r="E29" s="30" t="s">
        <v>1533</v>
      </c>
      <c r="F29" s="16" t="str">
        <f t="shared" si="0"/>
        <v xml:space="preserve">SANTANDER  </v>
      </c>
    </row>
    <row r="30" spans="1:6">
      <c r="A30" s="27" t="s">
        <v>1504</v>
      </c>
      <c r="B30" s="28" t="s">
        <v>127</v>
      </c>
      <c r="C30" s="28" t="s">
        <v>592</v>
      </c>
      <c r="E30" s="30" t="s">
        <v>1534</v>
      </c>
      <c r="F30" s="16" t="str">
        <f t="shared" si="0"/>
        <v xml:space="preserve">SUCRE  </v>
      </c>
    </row>
    <row r="31" spans="1:6">
      <c r="A31" s="27" t="s">
        <v>1504</v>
      </c>
      <c r="B31" s="28" t="s">
        <v>127</v>
      </c>
      <c r="C31" s="28" t="s">
        <v>516</v>
      </c>
      <c r="E31" s="30" t="s">
        <v>1535</v>
      </c>
      <c r="F31" s="16" t="str">
        <f t="shared" si="0"/>
        <v xml:space="preserve">TOLIMA  </v>
      </c>
    </row>
    <row r="32" spans="1:6">
      <c r="A32" s="27" t="s">
        <v>1504</v>
      </c>
      <c r="B32" s="28" t="s">
        <v>127</v>
      </c>
      <c r="C32" s="28" t="s">
        <v>508</v>
      </c>
      <c r="E32" s="30" t="s">
        <v>1536</v>
      </c>
      <c r="F32" s="16" t="str">
        <f t="shared" si="0"/>
        <v xml:space="preserve">VALLE DEL CAUCA  </v>
      </c>
    </row>
    <row r="33" spans="1:6">
      <c r="A33" s="27" t="s">
        <v>1504</v>
      </c>
      <c r="B33" s="28" t="s">
        <v>127</v>
      </c>
      <c r="C33" s="28" t="s">
        <v>593</v>
      </c>
      <c r="E33" s="30" t="s">
        <v>1537</v>
      </c>
      <c r="F33" s="16" t="str">
        <f t="shared" si="0"/>
        <v xml:space="preserve">VAUPES  </v>
      </c>
    </row>
    <row r="34" spans="1:6">
      <c r="A34" s="27" t="s">
        <v>1504</v>
      </c>
      <c r="B34" s="28" t="s">
        <v>127</v>
      </c>
      <c r="C34" s="28" t="s">
        <v>566</v>
      </c>
      <c r="E34" s="30" t="s">
        <v>1538</v>
      </c>
      <c r="F34" s="16" t="str">
        <f t="shared" si="0"/>
        <v xml:space="preserve">VICHADA  </v>
      </c>
    </row>
    <row r="35" spans="1:6">
      <c r="A35" s="27" t="s">
        <v>1504</v>
      </c>
      <c r="B35" s="28" t="s">
        <v>127</v>
      </c>
      <c r="C35" s="28" t="s">
        <v>576</v>
      </c>
    </row>
    <row r="36" spans="1:6">
      <c r="A36" s="27" t="s">
        <v>1504</v>
      </c>
      <c r="B36" s="28" t="s">
        <v>127</v>
      </c>
      <c r="C36" s="28" t="s">
        <v>601</v>
      </c>
    </row>
    <row r="37" spans="1:6">
      <c r="A37" s="27" t="s">
        <v>1504</v>
      </c>
      <c r="B37" s="28" t="s">
        <v>127</v>
      </c>
      <c r="C37" s="28" t="s">
        <v>552</v>
      </c>
    </row>
    <row r="38" spans="1:6">
      <c r="A38" s="27" t="s">
        <v>1504</v>
      </c>
      <c r="B38" s="28" t="s">
        <v>127</v>
      </c>
      <c r="C38" s="28" t="s">
        <v>588</v>
      </c>
    </row>
    <row r="39" spans="1:6">
      <c r="A39" s="27" t="s">
        <v>1504</v>
      </c>
      <c r="B39" s="28" t="s">
        <v>127</v>
      </c>
      <c r="C39" s="28" t="s">
        <v>488</v>
      </c>
    </row>
    <row r="40" spans="1:6">
      <c r="A40" s="27" t="s">
        <v>1504</v>
      </c>
      <c r="B40" s="28" t="s">
        <v>127</v>
      </c>
      <c r="C40" s="28" t="s">
        <v>544</v>
      </c>
    </row>
    <row r="41" spans="1:6">
      <c r="A41" s="27" t="s">
        <v>1504</v>
      </c>
      <c r="B41" s="28" t="s">
        <v>127</v>
      </c>
      <c r="C41" s="28" t="s">
        <v>489</v>
      </c>
    </row>
    <row r="42" spans="1:6">
      <c r="A42" s="27" t="s">
        <v>1504</v>
      </c>
      <c r="B42" s="28" t="s">
        <v>127</v>
      </c>
      <c r="C42" s="28" t="s">
        <v>535</v>
      </c>
    </row>
    <row r="43" spans="1:6">
      <c r="A43" s="27" t="s">
        <v>1504</v>
      </c>
      <c r="B43" s="28" t="s">
        <v>127</v>
      </c>
      <c r="C43" s="28" t="s">
        <v>509</v>
      </c>
    </row>
    <row r="44" spans="1:6" ht="30">
      <c r="A44" s="27" t="s">
        <v>1504</v>
      </c>
      <c r="B44" s="28" t="s">
        <v>127</v>
      </c>
      <c r="C44" s="28" t="s">
        <v>551</v>
      </c>
    </row>
    <row r="45" spans="1:6">
      <c r="A45" s="27" t="s">
        <v>1504</v>
      </c>
      <c r="B45" s="28" t="s">
        <v>127</v>
      </c>
      <c r="C45" s="28" t="s">
        <v>607</v>
      </c>
    </row>
    <row r="46" spans="1:6">
      <c r="A46" s="27" t="s">
        <v>1504</v>
      </c>
      <c r="B46" s="28" t="s">
        <v>127</v>
      </c>
      <c r="C46" s="28" t="s">
        <v>490</v>
      </c>
    </row>
    <row r="47" spans="1:6">
      <c r="A47" s="27" t="s">
        <v>1504</v>
      </c>
      <c r="B47" s="28" t="s">
        <v>127</v>
      </c>
      <c r="C47" s="28" t="s">
        <v>496</v>
      </c>
    </row>
    <row r="48" spans="1:6">
      <c r="A48" s="27" t="s">
        <v>1504</v>
      </c>
      <c r="B48" s="28" t="s">
        <v>127</v>
      </c>
      <c r="C48" s="28" t="s">
        <v>497</v>
      </c>
    </row>
    <row r="49" spans="1:3">
      <c r="A49" s="27" t="s">
        <v>1504</v>
      </c>
      <c r="B49" s="28" t="s">
        <v>127</v>
      </c>
      <c r="C49" s="28" t="s">
        <v>545</v>
      </c>
    </row>
    <row r="50" spans="1:3">
      <c r="A50" s="27" t="s">
        <v>1504</v>
      </c>
      <c r="B50" s="28" t="s">
        <v>127</v>
      </c>
      <c r="C50" s="28" t="s">
        <v>536</v>
      </c>
    </row>
    <row r="51" spans="1:3">
      <c r="A51" s="27" t="s">
        <v>1504</v>
      </c>
      <c r="B51" s="28" t="s">
        <v>127</v>
      </c>
      <c r="C51" s="28" t="s">
        <v>491</v>
      </c>
    </row>
    <row r="52" spans="1:3">
      <c r="A52" s="27" t="s">
        <v>1504</v>
      </c>
      <c r="B52" s="28" t="s">
        <v>127</v>
      </c>
      <c r="C52" s="28" t="s">
        <v>517</v>
      </c>
    </row>
    <row r="53" spans="1:3">
      <c r="A53" s="27" t="s">
        <v>1504</v>
      </c>
      <c r="B53" s="28" t="s">
        <v>127</v>
      </c>
      <c r="C53" s="28" t="s">
        <v>602</v>
      </c>
    </row>
    <row r="54" spans="1:3">
      <c r="A54" s="27" t="s">
        <v>1504</v>
      </c>
      <c r="B54" s="28" t="s">
        <v>127</v>
      </c>
      <c r="C54" s="28" t="s">
        <v>518</v>
      </c>
    </row>
    <row r="55" spans="1:3">
      <c r="A55" s="27" t="s">
        <v>1504</v>
      </c>
      <c r="B55" s="28" t="s">
        <v>127</v>
      </c>
      <c r="C55" s="28" t="s">
        <v>553</v>
      </c>
    </row>
    <row r="56" spans="1:3">
      <c r="A56" s="27" t="s">
        <v>1504</v>
      </c>
      <c r="B56" s="28" t="s">
        <v>127</v>
      </c>
      <c r="C56" s="28" t="s">
        <v>554</v>
      </c>
    </row>
    <row r="57" spans="1:3">
      <c r="A57" s="27" t="s">
        <v>1504</v>
      </c>
      <c r="B57" s="28" t="s">
        <v>127</v>
      </c>
      <c r="C57" s="28" t="s">
        <v>498</v>
      </c>
    </row>
    <row r="58" spans="1:3">
      <c r="A58" s="27" t="s">
        <v>1504</v>
      </c>
      <c r="B58" s="28" t="s">
        <v>127</v>
      </c>
      <c r="C58" s="28" t="s">
        <v>578</v>
      </c>
    </row>
    <row r="59" spans="1:3">
      <c r="A59" s="27" t="s">
        <v>1504</v>
      </c>
      <c r="B59" s="28" t="s">
        <v>127</v>
      </c>
      <c r="C59" s="28" t="s">
        <v>499</v>
      </c>
    </row>
    <row r="60" spans="1:3">
      <c r="A60" s="27" t="s">
        <v>1504</v>
      </c>
      <c r="B60" s="28" t="s">
        <v>127</v>
      </c>
      <c r="C60" s="28" t="s">
        <v>519</v>
      </c>
    </row>
    <row r="61" spans="1:3">
      <c r="A61" s="27" t="s">
        <v>1504</v>
      </c>
      <c r="B61" s="28" t="s">
        <v>127</v>
      </c>
      <c r="C61" s="28" t="s">
        <v>579</v>
      </c>
    </row>
    <row r="62" spans="1:3">
      <c r="A62" s="27" t="s">
        <v>1504</v>
      </c>
      <c r="B62" s="28" t="s">
        <v>127</v>
      </c>
      <c r="C62" s="28" t="s">
        <v>580</v>
      </c>
    </row>
    <row r="63" spans="1:3">
      <c r="A63" s="27" t="s">
        <v>1504</v>
      </c>
      <c r="B63" s="28" t="s">
        <v>127</v>
      </c>
      <c r="C63" s="28" t="s">
        <v>555</v>
      </c>
    </row>
    <row r="64" spans="1:3">
      <c r="A64" s="27" t="s">
        <v>1504</v>
      </c>
      <c r="B64" s="28" t="s">
        <v>127</v>
      </c>
      <c r="C64" s="28" t="s">
        <v>500</v>
      </c>
    </row>
    <row r="65" spans="1:3">
      <c r="A65" s="27" t="s">
        <v>1504</v>
      </c>
      <c r="B65" s="28" t="s">
        <v>127</v>
      </c>
      <c r="C65" s="28" t="s">
        <v>501</v>
      </c>
    </row>
    <row r="66" spans="1:3">
      <c r="A66" s="27" t="s">
        <v>1504</v>
      </c>
      <c r="B66" s="28" t="s">
        <v>127</v>
      </c>
      <c r="C66" s="28" t="s">
        <v>556</v>
      </c>
    </row>
    <row r="67" spans="1:3">
      <c r="A67" s="27" t="s">
        <v>1504</v>
      </c>
      <c r="B67" s="28" t="s">
        <v>127</v>
      </c>
      <c r="C67" s="28" t="s">
        <v>537</v>
      </c>
    </row>
    <row r="68" spans="1:3">
      <c r="A68" s="27" t="s">
        <v>1504</v>
      </c>
      <c r="B68" s="28" t="s">
        <v>127</v>
      </c>
      <c r="C68" s="28" t="s">
        <v>527</v>
      </c>
    </row>
    <row r="69" spans="1:3">
      <c r="A69" s="27" t="s">
        <v>1504</v>
      </c>
      <c r="B69" s="28" t="s">
        <v>127</v>
      </c>
      <c r="C69" s="28" t="s">
        <v>557</v>
      </c>
    </row>
    <row r="70" spans="1:3">
      <c r="A70" s="27" t="s">
        <v>1504</v>
      </c>
      <c r="B70" s="28" t="s">
        <v>127</v>
      </c>
      <c r="C70" s="28" t="s">
        <v>484</v>
      </c>
    </row>
    <row r="71" spans="1:3">
      <c r="A71" s="27" t="s">
        <v>1504</v>
      </c>
      <c r="B71" s="28" t="s">
        <v>127</v>
      </c>
      <c r="C71" s="28" t="s">
        <v>502</v>
      </c>
    </row>
    <row r="72" spans="1:3">
      <c r="A72" s="27" t="s">
        <v>1504</v>
      </c>
      <c r="B72" s="28" t="s">
        <v>127</v>
      </c>
      <c r="C72" s="28" t="s">
        <v>594</v>
      </c>
    </row>
    <row r="73" spans="1:3">
      <c r="A73" s="27" t="s">
        <v>1504</v>
      </c>
      <c r="B73" s="28" t="s">
        <v>127</v>
      </c>
      <c r="C73" s="28" t="s">
        <v>595</v>
      </c>
    </row>
    <row r="74" spans="1:3">
      <c r="A74" s="27" t="s">
        <v>1504</v>
      </c>
      <c r="B74" s="28" t="s">
        <v>127</v>
      </c>
      <c r="C74" s="28" t="s">
        <v>558</v>
      </c>
    </row>
    <row r="75" spans="1:3">
      <c r="A75" s="27" t="s">
        <v>1504</v>
      </c>
      <c r="B75" s="28" t="s">
        <v>127</v>
      </c>
      <c r="C75" s="28" t="s">
        <v>510</v>
      </c>
    </row>
    <row r="76" spans="1:3">
      <c r="A76" s="27" t="s">
        <v>1504</v>
      </c>
      <c r="B76" s="28" t="s">
        <v>127</v>
      </c>
      <c r="C76" s="28" t="s">
        <v>596</v>
      </c>
    </row>
    <row r="77" spans="1:3">
      <c r="A77" s="27" t="s">
        <v>1504</v>
      </c>
      <c r="B77" s="28" t="s">
        <v>127</v>
      </c>
      <c r="C77" s="28" t="s">
        <v>538</v>
      </c>
    </row>
    <row r="78" spans="1:3">
      <c r="A78" s="27" t="s">
        <v>1504</v>
      </c>
      <c r="B78" s="28" t="s">
        <v>127</v>
      </c>
      <c r="C78" s="28" t="s">
        <v>559</v>
      </c>
    </row>
    <row r="79" spans="1:3">
      <c r="A79" s="27" t="s">
        <v>1504</v>
      </c>
      <c r="B79" s="28" t="s">
        <v>127</v>
      </c>
      <c r="C79" s="28" t="s">
        <v>546</v>
      </c>
    </row>
    <row r="80" spans="1:3">
      <c r="A80" s="27" t="s">
        <v>1504</v>
      </c>
      <c r="B80" s="28" t="s">
        <v>127</v>
      </c>
      <c r="C80" s="28" t="s">
        <v>581</v>
      </c>
    </row>
    <row r="81" spans="1:3">
      <c r="A81" s="27" t="s">
        <v>1504</v>
      </c>
      <c r="B81" s="28" t="s">
        <v>127</v>
      </c>
      <c r="C81" s="28" t="s">
        <v>528</v>
      </c>
    </row>
    <row r="82" spans="1:3">
      <c r="A82" s="27" t="s">
        <v>1504</v>
      </c>
      <c r="B82" s="28" t="s">
        <v>127</v>
      </c>
      <c r="C82" s="28" t="s">
        <v>529</v>
      </c>
    </row>
    <row r="83" spans="1:3">
      <c r="A83" s="27" t="s">
        <v>1504</v>
      </c>
      <c r="B83" s="28" t="s">
        <v>127</v>
      </c>
      <c r="C83" s="28" t="s">
        <v>530</v>
      </c>
    </row>
    <row r="84" spans="1:3">
      <c r="A84" s="27" t="s">
        <v>1504</v>
      </c>
      <c r="B84" s="28" t="s">
        <v>127</v>
      </c>
      <c r="C84" s="28" t="s">
        <v>567</v>
      </c>
    </row>
    <row r="85" spans="1:3">
      <c r="A85" s="27" t="s">
        <v>1504</v>
      </c>
      <c r="B85" s="28" t="s">
        <v>127</v>
      </c>
      <c r="C85" s="28" t="s">
        <v>560</v>
      </c>
    </row>
    <row r="86" spans="1:3">
      <c r="A86" s="27" t="s">
        <v>1504</v>
      </c>
      <c r="B86" s="28" t="s">
        <v>127</v>
      </c>
      <c r="C86" s="28" t="s">
        <v>561</v>
      </c>
    </row>
    <row r="87" spans="1:3">
      <c r="A87" s="27" t="s">
        <v>1504</v>
      </c>
      <c r="B87" s="28" t="s">
        <v>127</v>
      </c>
      <c r="C87" s="28" t="s">
        <v>539</v>
      </c>
    </row>
    <row r="88" spans="1:3">
      <c r="A88" s="27" t="s">
        <v>1504</v>
      </c>
      <c r="B88" s="28" t="s">
        <v>127</v>
      </c>
      <c r="C88" s="28" t="s">
        <v>503</v>
      </c>
    </row>
    <row r="89" spans="1:3">
      <c r="A89" s="27" t="s">
        <v>1504</v>
      </c>
      <c r="B89" s="28" t="s">
        <v>127</v>
      </c>
      <c r="C89" s="28" t="s">
        <v>582</v>
      </c>
    </row>
    <row r="90" spans="1:3" ht="30">
      <c r="A90" s="27" t="s">
        <v>1504</v>
      </c>
      <c r="B90" s="28" t="s">
        <v>127</v>
      </c>
      <c r="C90" s="28" t="s">
        <v>520</v>
      </c>
    </row>
    <row r="91" spans="1:3">
      <c r="A91" s="27" t="s">
        <v>1504</v>
      </c>
      <c r="B91" s="28" t="s">
        <v>127</v>
      </c>
      <c r="C91" s="28" t="s">
        <v>603</v>
      </c>
    </row>
    <row r="92" spans="1:3">
      <c r="A92" s="27" t="s">
        <v>1504</v>
      </c>
      <c r="B92" s="28" t="s">
        <v>127</v>
      </c>
      <c r="C92" s="28" t="s">
        <v>604</v>
      </c>
    </row>
    <row r="93" spans="1:3">
      <c r="A93" s="27" t="s">
        <v>1504</v>
      </c>
      <c r="B93" s="28" t="s">
        <v>127</v>
      </c>
      <c r="C93" s="28" t="s">
        <v>540</v>
      </c>
    </row>
    <row r="94" spans="1:3" ht="30">
      <c r="A94" s="27" t="s">
        <v>1504</v>
      </c>
      <c r="B94" s="28" t="s">
        <v>127</v>
      </c>
      <c r="C94" s="28" t="s">
        <v>521</v>
      </c>
    </row>
    <row r="95" spans="1:3">
      <c r="A95" s="27" t="s">
        <v>1504</v>
      </c>
      <c r="B95" s="28" t="s">
        <v>127</v>
      </c>
      <c r="C95" s="28" t="s">
        <v>597</v>
      </c>
    </row>
    <row r="96" spans="1:3">
      <c r="A96" s="27" t="s">
        <v>1504</v>
      </c>
      <c r="B96" s="28" t="s">
        <v>127</v>
      </c>
      <c r="C96" s="28" t="s">
        <v>605</v>
      </c>
    </row>
    <row r="97" spans="1:3" ht="30">
      <c r="A97" s="27" t="s">
        <v>1504</v>
      </c>
      <c r="B97" s="28" t="s">
        <v>127</v>
      </c>
      <c r="C97" s="28" t="s">
        <v>492</v>
      </c>
    </row>
    <row r="98" spans="1:3">
      <c r="A98" s="27" t="s">
        <v>1504</v>
      </c>
      <c r="B98" s="28" t="s">
        <v>127</v>
      </c>
      <c r="C98" s="28" t="s">
        <v>598</v>
      </c>
    </row>
    <row r="99" spans="1:3">
      <c r="A99" s="27" t="s">
        <v>1504</v>
      </c>
      <c r="B99" s="28" t="s">
        <v>127</v>
      </c>
      <c r="C99" s="28" t="s">
        <v>606</v>
      </c>
    </row>
    <row r="100" spans="1:3">
      <c r="A100" s="27" t="s">
        <v>1504</v>
      </c>
      <c r="B100" s="28" t="s">
        <v>127</v>
      </c>
      <c r="C100" s="28" t="s">
        <v>568</v>
      </c>
    </row>
    <row r="101" spans="1:3">
      <c r="A101" s="27" t="s">
        <v>1504</v>
      </c>
      <c r="B101" s="28" t="s">
        <v>127</v>
      </c>
      <c r="C101" s="28" t="s">
        <v>562</v>
      </c>
    </row>
    <row r="102" spans="1:3">
      <c r="A102" s="27" t="s">
        <v>1504</v>
      </c>
      <c r="B102" s="28" t="s">
        <v>127</v>
      </c>
      <c r="C102" s="28" t="s">
        <v>504</v>
      </c>
    </row>
    <row r="103" spans="1:3">
      <c r="A103" s="27" t="s">
        <v>1504</v>
      </c>
      <c r="B103" s="28" t="s">
        <v>127</v>
      </c>
      <c r="C103" s="28" t="s">
        <v>522</v>
      </c>
    </row>
    <row r="104" spans="1:3" ht="30">
      <c r="A104" s="27" t="s">
        <v>1504</v>
      </c>
      <c r="B104" s="28" t="s">
        <v>127</v>
      </c>
      <c r="C104" s="28" t="s">
        <v>532</v>
      </c>
    </row>
    <row r="105" spans="1:3">
      <c r="A105" s="27" t="s">
        <v>1504</v>
      </c>
      <c r="B105" s="28" t="s">
        <v>127</v>
      </c>
      <c r="C105" s="28" t="s">
        <v>569</v>
      </c>
    </row>
    <row r="106" spans="1:3">
      <c r="A106" s="27" t="s">
        <v>1504</v>
      </c>
      <c r="B106" s="28" t="s">
        <v>127</v>
      </c>
      <c r="C106" s="28" t="s">
        <v>570</v>
      </c>
    </row>
    <row r="107" spans="1:3">
      <c r="A107" s="27" t="s">
        <v>1504</v>
      </c>
      <c r="B107" s="28" t="s">
        <v>127</v>
      </c>
      <c r="C107" s="28" t="s">
        <v>563</v>
      </c>
    </row>
    <row r="108" spans="1:3">
      <c r="A108" s="27" t="s">
        <v>1504</v>
      </c>
      <c r="B108" s="28" t="s">
        <v>127</v>
      </c>
      <c r="C108" s="28" t="s">
        <v>541</v>
      </c>
    </row>
    <row r="109" spans="1:3">
      <c r="A109" s="27" t="s">
        <v>1504</v>
      </c>
      <c r="B109" s="28" t="s">
        <v>127</v>
      </c>
      <c r="C109" s="28" t="s">
        <v>583</v>
      </c>
    </row>
    <row r="110" spans="1:3">
      <c r="A110" s="27" t="s">
        <v>1504</v>
      </c>
      <c r="B110" s="28" t="s">
        <v>127</v>
      </c>
      <c r="C110" s="28" t="s">
        <v>511</v>
      </c>
    </row>
    <row r="111" spans="1:3">
      <c r="A111" s="27" t="s">
        <v>1504</v>
      </c>
      <c r="B111" s="28" t="s">
        <v>127</v>
      </c>
      <c r="C111" s="28" t="s">
        <v>584</v>
      </c>
    </row>
    <row r="112" spans="1:3">
      <c r="A112" s="27" t="s">
        <v>1504</v>
      </c>
      <c r="B112" s="28" t="s">
        <v>127</v>
      </c>
      <c r="C112" s="28" t="s">
        <v>505</v>
      </c>
    </row>
    <row r="113" spans="1:3">
      <c r="A113" s="27" t="s">
        <v>1504</v>
      </c>
      <c r="B113" s="28" t="s">
        <v>127</v>
      </c>
      <c r="C113" s="28" t="s">
        <v>523</v>
      </c>
    </row>
    <row r="114" spans="1:3">
      <c r="A114" s="27" t="s">
        <v>1504</v>
      </c>
      <c r="B114" s="28" t="s">
        <v>127</v>
      </c>
      <c r="C114" s="28" t="s">
        <v>599</v>
      </c>
    </row>
    <row r="115" spans="1:3">
      <c r="A115" s="27" t="s">
        <v>1504</v>
      </c>
      <c r="B115" s="28" t="s">
        <v>127</v>
      </c>
      <c r="C115" s="28" t="s">
        <v>547</v>
      </c>
    </row>
    <row r="116" spans="1:3">
      <c r="A116" s="27" t="s">
        <v>1504</v>
      </c>
      <c r="B116" s="28" t="s">
        <v>127</v>
      </c>
      <c r="C116" s="28" t="s">
        <v>589</v>
      </c>
    </row>
    <row r="117" spans="1:3">
      <c r="A117" s="27" t="s">
        <v>1504</v>
      </c>
      <c r="B117" s="28" t="s">
        <v>127</v>
      </c>
      <c r="C117" s="28" t="s">
        <v>524</v>
      </c>
    </row>
    <row r="118" spans="1:3">
      <c r="A118" s="27" t="s">
        <v>1504</v>
      </c>
      <c r="B118" s="28" t="s">
        <v>127</v>
      </c>
      <c r="C118" s="28" t="s">
        <v>585</v>
      </c>
    </row>
    <row r="119" spans="1:3">
      <c r="A119" s="27" t="s">
        <v>1504</v>
      </c>
      <c r="B119" s="28" t="s">
        <v>127</v>
      </c>
      <c r="C119" s="28" t="s">
        <v>571</v>
      </c>
    </row>
    <row r="120" spans="1:3">
      <c r="A120" s="27" t="s">
        <v>1504</v>
      </c>
      <c r="B120" s="28" t="s">
        <v>127</v>
      </c>
      <c r="C120" s="28" t="s">
        <v>506</v>
      </c>
    </row>
    <row r="121" spans="1:3">
      <c r="A121" s="27" t="s">
        <v>1504</v>
      </c>
      <c r="B121" s="28" t="s">
        <v>127</v>
      </c>
      <c r="C121" s="28" t="s">
        <v>600</v>
      </c>
    </row>
    <row r="122" spans="1:3">
      <c r="A122" s="27" t="s">
        <v>1504</v>
      </c>
      <c r="B122" s="28" t="s">
        <v>127</v>
      </c>
      <c r="C122" s="28" t="s">
        <v>572</v>
      </c>
    </row>
    <row r="123" spans="1:3">
      <c r="A123" s="27" t="s">
        <v>1504</v>
      </c>
      <c r="B123" s="28" t="s">
        <v>127</v>
      </c>
      <c r="C123" s="28" t="s">
        <v>525</v>
      </c>
    </row>
    <row r="124" spans="1:3">
      <c r="A124" s="27" t="s">
        <v>1504</v>
      </c>
      <c r="B124" s="28" t="s">
        <v>127</v>
      </c>
      <c r="C124" s="28" t="s">
        <v>573</v>
      </c>
    </row>
    <row r="125" spans="1:3">
      <c r="A125" s="27" t="s">
        <v>1504</v>
      </c>
      <c r="B125" s="28" t="s">
        <v>127</v>
      </c>
      <c r="C125" s="28" t="s">
        <v>531</v>
      </c>
    </row>
    <row r="126" spans="1:3">
      <c r="A126" s="27" t="s">
        <v>1504</v>
      </c>
      <c r="B126" s="28" t="s">
        <v>127</v>
      </c>
      <c r="C126" s="28" t="s">
        <v>512</v>
      </c>
    </row>
    <row r="127" spans="1:3">
      <c r="A127" s="27" t="s">
        <v>1505</v>
      </c>
      <c r="B127" s="28" t="s">
        <v>129</v>
      </c>
      <c r="C127" s="28" t="s">
        <v>610</v>
      </c>
    </row>
    <row r="128" spans="1:3">
      <c r="A128" s="27" t="s">
        <v>1505</v>
      </c>
      <c r="B128" s="28" t="s">
        <v>129</v>
      </c>
      <c r="C128" s="28" t="s">
        <v>608</v>
      </c>
    </row>
    <row r="129" spans="1:3">
      <c r="A129" s="27" t="s">
        <v>1505</v>
      </c>
      <c r="B129" s="28" t="s">
        <v>129</v>
      </c>
      <c r="C129" s="28" t="s">
        <v>622</v>
      </c>
    </row>
    <row r="130" spans="1:3">
      <c r="A130" s="27" t="s">
        <v>1505</v>
      </c>
      <c r="B130" s="28" t="s">
        <v>129</v>
      </c>
      <c r="C130" s="28" t="s">
        <v>617</v>
      </c>
    </row>
    <row r="131" spans="1:3">
      <c r="A131" s="27" t="s">
        <v>1505</v>
      </c>
      <c r="B131" s="28" t="s">
        <v>129</v>
      </c>
      <c r="C131" s="28" t="s">
        <v>611</v>
      </c>
    </row>
    <row r="132" spans="1:3">
      <c r="A132" s="27" t="s">
        <v>1505</v>
      </c>
      <c r="B132" s="28" t="s">
        <v>129</v>
      </c>
      <c r="C132" s="28" t="s">
        <v>612</v>
      </c>
    </row>
    <row r="133" spans="1:3">
      <c r="A133" s="27" t="s">
        <v>1505</v>
      </c>
      <c r="B133" s="28" t="s">
        <v>129</v>
      </c>
      <c r="C133" s="28" t="s">
        <v>618</v>
      </c>
    </row>
    <row r="134" spans="1:3">
      <c r="A134" s="27" t="s">
        <v>1505</v>
      </c>
      <c r="B134" s="28" t="s">
        <v>129</v>
      </c>
      <c r="C134" s="28" t="s">
        <v>628</v>
      </c>
    </row>
    <row r="135" spans="1:3">
      <c r="A135" s="27" t="s">
        <v>1505</v>
      </c>
      <c r="B135" s="28" t="s">
        <v>129</v>
      </c>
      <c r="C135" s="28" t="s">
        <v>619</v>
      </c>
    </row>
    <row r="136" spans="1:3">
      <c r="A136" s="27" t="s">
        <v>1505</v>
      </c>
      <c r="B136" s="28" t="s">
        <v>129</v>
      </c>
      <c r="C136" s="28" t="s">
        <v>623</v>
      </c>
    </row>
    <row r="137" spans="1:3">
      <c r="A137" s="27" t="s">
        <v>1505</v>
      </c>
      <c r="B137" s="28" t="s">
        <v>129</v>
      </c>
      <c r="C137" s="28" t="s">
        <v>613</v>
      </c>
    </row>
    <row r="138" spans="1:3">
      <c r="A138" s="27" t="s">
        <v>1505</v>
      </c>
      <c r="B138" s="28" t="s">
        <v>129</v>
      </c>
      <c r="C138" s="28" t="s">
        <v>614</v>
      </c>
    </row>
    <row r="139" spans="1:3">
      <c r="A139" s="27" t="s">
        <v>1505</v>
      </c>
      <c r="B139" s="28" t="s">
        <v>129</v>
      </c>
      <c r="C139" s="28" t="s">
        <v>624</v>
      </c>
    </row>
    <row r="140" spans="1:3">
      <c r="A140" s="27" t="s">
        <v>1505</v>
      </c>
      <c r="B140" s="28" t="s">
        <v>129</v>
      </c>
      <c r="C140" s="28" t="s">
        <v>609</v>
      </c>
    </row>
    <row r="141" spans="1:3">
      <c r="A141" s="27" t="s">
        <v>1505</v>
      </c>
      <c r="B141" s="28" t="s">
        <v>129</v>
      </c>
      <c r="C141" s="28" t="s">
        <v>620</v>
      </c>
    </row>
    <row r="142" spans="1:3">
      <c r="A142" s="27" t="s">
        <v>1505</v>
      </c>
      <c r="B142" s="28" t="s">
        <v>129</v>
      </c>
      <c r="C142" s="28" t="s">
        <v>621</v>
      </c>
    </row>
    <row r="143" spans="1:3">
      <c r="A143" s="27" t="s">
        <v>1505</v>
      </c>
      <c r="B143" s="28" t="s">
        <v>129</v>
      </c>
      <c r="C143" s="28" t="s">
        <v>539</v>
      </c>
    </row>
    <row r="144" spans="1:3">
      <c r="A144" s="27" t="s">
        <v>1505</v>
      </c>
      <c r="B144" s="28" t="s">
        <v>129</v>
      </c>
      <c r="C144" s="28" t="s">
        <v>625</v>
      </c>
    </row>
    <row r="145" spans="1:3">
      <c r="A145" s="27" t="s">
        <v>1505</v>
      </c>
      <c r="B145" s="28" t="s">
        <v>129</v>
      </c>
      <c r="C145" s="28" t="s">
        <v>626</v>
      </c>
    </row>
    <row r="146" spans="1:3">
      <c r="A146" s="27" t="s">
        <v>1505</v>
      </c>
      <c r="B146" s="28" t="s">
        <v>129</v>
      </c>
      <c r="C146" s="28" t="s">
        <v>629</v>
      </c>
    </row>
    <row r="147" spans="1:3">
      <c r="A147" s="27" t="s">
        <v>1505</v>
      </c>
      <c r="B147" s="28" t="s">
        <v>129</v>
      </c>
      <c r="C147" s="28" t="s">
        <v>627</v>
      </c>
    </row>
    <row r="148" spans="1:3">
      <c r="A148" s="27" t="s">
        <v>1505</v>
      </c>
      <c r="B148" s="28" t="s">
        <v>129</v>
      </c>
      <c r="C148" s="28" t="s">
        <v>615</v>
      </c>
    </row>
    <row r="149" spans="1:3">
      <c r="A149" s="27" t="s">
        <v>1505</v>
      </c>
      <c r="B149" s="28" t="s">
        <v>129</v>
      </c>
      <c r="C149" s="28" t="s">
        <v>616</v>
      </c>
    </row>
    <row r="150" spans="1:3">
      <c r="A150" s="27">
        <v>11</v>
      </c>
      <c r="B150" s="28" t="s">
        <v>125</v>
      </c>
      <c r="C150" s="28" t="s">
        <v>630</v>
      </c>
    </row>
    <row r="151" spans="1:3">
      <c r="A151" s="27">
        <v>13</v>
      </c>
      <c r="B151" s="28" t="s">
        <v>130</v>
      </c>
      <c r="C151" s="28" t="s">
        <v>652</v>
      </c>
    </row>
    <row r="152" spans="1:3">
      <c r="A152" s="27">
        <v>13</v>
      </c>
      <c r="B152" s="28" t="s">
        <v>130</v>
      </c>
      <c r="C152" s="28" t="s">
        <v>658</v>
      </c>
    </row>
    <row r="153" spans="1:3">
      <c r="A153" s="27">
        <v>13</v>
      </c>
      <c r="B153" s="28" t="s">
        <v>130</v>
      </c>
      <c r="C153" s="28" t="s">
        <v>668</v>
      </c>
    </row>
    <row r="154" spans="1:3">
      <c r="A154" s="27">
        <v>13</v>
      </c>
      <c r="B154" s="28" t="s">
        <v>130</v>
      </c>
      <c r="C154" s="28" t="s">
        <v>640</v>
      </c>
    </row>
    <row r="155" spans="1:3">
      <c r="A155" s="27">
        <v>13</v>
      </c>
      <c r="B155" s="28" t="s">
        <v>130</v>
      </c>
      <c r="C155" s="28" t="s">
        <v>641</v>
      </c>
    </row>
    <row r="156" spans="1:3">
      <c r="A156" s="27">
        <v>13</v>
      </c>
      <c r="B156" s="28" t="s">
        <v>130</v>
      </c>
      <c r="C156" s="28" t="s">
        <v>659</v>
      </c>
    </row>
    <row r="157" spans="1:3">
      <c r="A157" s="27">
        <v>13</v>
      </c>
      <c r="B157" s="28" t="s">
        <v>130</v>
      </c>
      <c r="C157" s="28" t="s">
        <v>642</v>
      </c>
    </row>
    <row r="158" spans="1:3">
      <c r="A158" s="27">
        <v>13</v>
      </c>
      <c r="B158" s="28" t="s">
        <v>130</v>
      </c>
      <c r="C158" s="28" t="s">
        <v>669</v>
      </c>
    </row>
    <row r="159" spans="1:3">
      <c r="A159" s="27">
        <v>13</v>
      </c>
      <c r="B159" s="28" t="s">
        <v>130</v>
      </c>
      <c r="C159" s="28" t="s">
        <v>631</v>
      </c>
    </row>
    <row r="160" spans="1:3">
      <c r="A160" s="27">
        <v>13</v>
      </c>
      <c r="B160" s="28" t="s">
        <v>130</v>
      </c>
      <c r="C160" s="28" t="s">
        <v>660</v>
      </c>
    </row>
    <row r="161" spans="1:3">
      <c r="A161" s="27">
        <v>13</v>
      </c>
      <c r="B161" s="28" t="s">
        <v>130</v>
      </c>
      <c r="C161" s="28" t="s">
        <v>632</v>
      </c>
    </row>
    <row r="162" spans="1:3">
      <c r="A162" s="27">
        <v>13</v>
      </c>
      <c r="B162" s="28" t="s">
        <v>130</v>
      </c>
      <c r="C162" s="28" t="s">
        <v>137</v>
      </c>
    </row>
    <row r="163" spans="1:3" ht="30">
      <c r="A163" s="27">
        <v>13</v>
      </c>
      <c r="B163" s="28" t="s">
        <v>130</v>
      </c>
      <c r="C163" s="28" t="s">
        <v>646</v>
      </c>
    </row>
    <row r="164" spans="1:3">
      <c r="A164" s="27">
        <v>13</v>
      </c>
      <c r="B164" s="28" t="s">
        <v>130</v>
      </c>
      <c r="C164" s="28" t="s">
        <v>647</v>
      </c>
    </row>
    <row r="165" spans="1:3">
      <c r="A165" s="27">
        <v>13</v>
      </c>
      <c r="B165" s="28" t="s">
        <v>130</v>
      </c>
      <c r="C165" s="28" t="s">
        <v>661</v>
      </c>
    </row>
    <row r="166" spans="1:3">
      <c r="A166" s="27">
        <v>13</v>
      </c>
      <c r="B166" s="28" t="s">
        <v>130</v>
      </c>
      <c r="C166" s="28" t="s">
        <v>662</v>
      </c>
    </row>
    <row r="167" spans="1:3">
      <c r="A167" s="27">
        <v>13</v>
      </c>
      <c r="B167" s="28" t="s">
        <v>130</v>
      </c>
      <c r="C167" s="28" t="s">
        <v>651</v>
      </c>
    </row>
    <row r="168" spans="1:3">
      <c r="A168" s="27">
        <v>13</v>
      </c>
      <c r="B168" s="28" t="s">
        <v>130</v>
      </c>
      <c r="C168" s="28" t="s">
        <v>643</v>
      </c>
    </row>
    <row r="169" spans="1:3">
      <c r="A169" s="27">
        <v>13</v>
      </c>
      <c r="B169" s="28" t="s">
        <v>130</v>
      </c>
      <c r="C169" s="28" t="s">
        <v>663</v>
      </c>
    </row>
    <row r="170" spans="1:3">
      <c r="A170" s="27">
        <v>13</v>
      </c>
      <c r="B170" s="28" t="s">
        <v>130</v>
      </c>
      <c r="C170" s="28" t="s">
        <v>644</v>
      </c>
    </row>
    <row r="171" spans="1:3">
      <c r="A171" s="27">
        <v>13</v>
      </c>
      <c r="B171" s="28" t="s">
        <v>130</v>
      </c>
      <c r="C171" s="28" t="s">
        <v>657</v>
      </c>
    </row>
    <row r="172" spans="1:3">
      <c r="A172" s="27">
        <v>13</v>
      </c>
      <c r="B172" s="28" t="s">
        <v>130</v>
      </c>
      <c r="C172" s="28" t="s">
        <v>653</v>
      </c>
    </row>
    <row r="173" spans="1:3">
      <c r="A173" s="27">
        <v>13</v>
      </c>
      <c r="B173" s="28" t="s">
        <v>130</v>
      </c>
      <c r="C173" s="28" t="s">
        <v>670</v>
      </c>
    </row>
    <row r="174" spans="1:3">
      <c r="A174" s="27">
        <v>13</v>
      </c>
      <c r="B174" s="28" t="s">
        <v>130</v>
      </c>
      <c r="C174" s="28" t="s">
        <v>671</v>
      </c>
    </row>
    <row r="175" spans="1:3">
      <c r="A175" s="27">
        <v>13</v>
      </c>
      <c r="B175" s="28" t="s">
        <v>130</v>
      </c>
      <c r="C175" s="28" t="s">
        <v>654</v>
      </c>
    </row>
    <row r="176" spans="1:3">
      <c r="A176" s="27">
        <v>13</v>
      </c>
      <c r="B176" s="28" t="s">
        <v>130</v>
      </c>
      <c r="C176" s="28" t="s">
        <v>672</v>
      </c>
    </row>
    <row r="177" spans="1:3">
      <c r="A177" s="27">
        <v>13</v>
      </c>
      <c r="B177" s="28" t="s">
        <v>130</v>
      </c>
      <c r="C177" s="28" t="s">
        <v>673</v>
      </c>
    </row>
    <row r="178" spans="1:3">
      <c r="A178" s="27">
        <v>13</v>
      </c>
      <c r="B178" s="28" t="s">
        <v>130</v>
      </c>
      <c r="C178" s="28" t="s">
        <v>634</v>
      </c>
    </row>
    <row r="179" spans="1:3">
      <c r="A179" s="27">
        <v>13</v>
      </c>
      <c r="B179" s="28" t="s">
        <v>130</v>
      </c>
      <c r="C179" s="28" t="s">
        <v>635</v>
      </c>
    </row>
    <row r="180" spans="1:3">
      <c r="A180" s="27">
        <v>13</v>
      </c>
      <c r="B180" s="28" t="s">
        <v>130</v>
      </c>
      <c r="C180" s="28" t="s">
        <v>664</v>
      </c>
    </row>
    <row r="181" spans="1:3">
      <c r="A181" s="27">
        <v>13</v>
      </c>
      <c r="B181" s="28" t="s">
        <v>130</v>
      </c>
      <c r="C181" s="28" t="s">
        <v>648</v>
      </c>
    </row>
    <row r="182" spans="1:3" ht="30">
      <c r="A182" s="27">
        <v>13</v>
      </c>
      <c r="B182" s="28" t="s">
        <v>130</v>
      </c>
      <c r="C182" s="28" t="s">
        <v>655</v>
      </c>
    </row>
    <row r="183" spans="1:3" ht="30">
      <c r="A183" s="27">
        <v>13</v>
      </c>
      <c r="B183" s="28" t="s">
        <v>130</v>
      </c>
      <c r="C183" s="28" t="s">
        <v>649</v>
      </c>
    </row>
    <row r="184" spans="1:3">
      <c r="A184" s="27">
        <v>13</v>
      </c>
      <c r="B184" s="28" t="s">
        <v>130</v>
      </c>
      <c r="C184" s="28" t="s">
        <v>665</v>
      </c>
    </row>
    <row r="185" spans="1:3">
      <c r="A185" s="27">
        <v>13</v>
      </c>
      <c r="B185" s="28" t="s">
        <v>130</v>
      </c>
      <c r="C185" s="28" t="s">
        <v>674</v>
      </c>
    </row>
    <row r="186" spans="1:3">
      <c r="A186" s="27">
        <v>13</v>
      </c>
      <c r="B186" s="28" t="s">
        <v>130</v>
      </c>
      <c r="C186" s="28" t="s">
        <v>633</v>
      </c>
    </row>
    <row r="187" spans="1:3">
      <c r="A187" s="27">
        <v>13</v>
      </c>
      <c r="B187" s="28" t="s">
        <v>130</v>
      </c>
      <c r="C187" s="28" t="s">
        <v>636</v>
      </c>
    </row>
    <row r="188" spans="1:3">
      <c r="A188" s="27">
        <v>13</v>
      </c>
      <c r="B188" s="28" t="s">
        <v>130</v>
      </c>
      <c r="C188" s="28" t="s">
        <v>675</v>
      </c>
    </row>
    <row r="189" spans="1:3">
      <c r="A189" s="27">
        <v>13</v>
      </c>
      <c r="B189" s="28" t="s">
        <v>130</v>
      </c>
      <c r="C189" s="28" t="s">
        <v>667</v>
      </c>
    </row>
    <row r="190" spans="1:3">
      <c r="A190" s="27">
        <v>13</v>
      </c>
      <c r="B190" s="28" t="s">
        <v>130</v>
      </c>
      <c r="C190" s="28" t="s">
        <v>637</v>
      </c>
    </row>
    <row r="191" spans="1:3">
      <c r="A191" s="27">
        <v>13</v>
      </c>
      <c r="B191" s="28" t="s">
        <v>130</v>
      </c>
      <c r="C191" s="28" t="s">
        <v>666</v>
      </c>
    </row>
    <row r="192" spans="1:3">
      <c r="A192" s="27">
        <v>13</v>
      </c>
      <c r="B192" s="28" t="s">
        <v>130</v>
      </c>
      <c r="C192" s="28" t="s">
        <v>656</v>
      </c>
    </row>
    <row r="193" spans="1:3">
      <c r="A193" s="27">
        <v>13</v>
      </c>
      <c r="B193" s="28" t="s">
        <v>130</v>
      </c>
      <c r="C193" s="28" t="s">
        <v>639</v>
      </c>
    </row>
    <row r="194" spans="1:3">
      <c r="A194" s="27">
        <v>13</v>
      </c>
      <c r="B194" s="28" t="s">
        <v>130</v>
      </c>
      <c r="C194" s="28" t="s">
        <v>645</v>
      </c>
    </row>
    <row r="195" spans="1:3">
      <c r="A195" s="27">
        <v>13</v>
      </c>
      <c r="B195" s="28" t="s">
        <v>130</v>
      </c>
      <c r="C195" s="28" t="s">
        <v>638</v>
      </c>
    </row>
    <row r="196" spans="1:3">
      <c r="A196" s="27">
        <v>13</v>
      </c>
      <c r="B196" s="28" t="s">
        <v>130</v>
      </c>
      <c r="C196" s="28" t="s">
        <v>650</v>
      </c>
    </row>
    <row r="197" spans="1:3">
      <c r="A197" s="27">
        <v>15</v>
      </c>
      <c r="B197" s="28" t="s">
        <v>131</v>
      </c>
      <c r="C197" s="28" t="s">
        <v>746</v>
      </c>
    </row>
    <row r="198" spans="1:3">
      <c r="A198" s="27">
        <v>15</v>
      </c>
      <c r="B198" s="28" t="s">
        <v>131</v>
      </c>
      <c r="C198" s="28" t="s">
        <v>703</v>
      </c>
    </row>
    <row r="199" spans="1:3">
      <c r="A199" s="27">
        <v>15</v>
      </c>
      <c r="B199" s="28" t="s">
        <v>131</v>
      </c>
      <c r="C199" s="28" t="s">
        <v>783</v>
      </c>
    </row>
    <row r="200" spans="1:3">
      <c r="A200" s="27">
        <v>15</v>
      </c>
      <c r="B200" s="28" t="s">
        <v>131</v>
      </c>
      <c r="C200" s="28" t="s">
        <v>718</v>
      </c>
    </row>
    <row r="201" spans="1:3">
      <c r="A201" s="27">
        <v>15</v>
      </c>
      <c r="B201" s="28" t="s">
        <v>131</v>
      </c>
      <c r="C201" s="28" t="s">
        <v>777</v>
      </c>
    </row>
    <row r="202" spans="1:3">
      <c r="A202" s="27">
        <v>15</v>
      </c>
      <c r="B202" s="28" t="s">
        <v>131</v>
      </c>
      <c r="C202" s="28" t="s">
        <v>719</v>
      </c>
    </row>
    <row r="203" spans="1:3">
      <c r="A203" s="27">
        <v>15</v>
      </c>
      <c r="B203" s="28" t="s">
        <v>131</v>
      </c>
      <c r="C203" s="28" t="s">
        <v>761</v>
      </c>
    </row>
    <row r="204" spans="1:3">
      <c r="A204" s="27">
        <v>15</v>
      </c>
      <c r="B204" s="28" t="s">
        <v>131</v>
      </c>
      <c r="C204" s="28" t="s">
        <v>131</v>
      </c>
    </row>
    <row r="205" spans="1:3">
      <c r="A205" s="27">
        <v>15</v>
      </c>
      <c r="B205" s="28" t="s">
        <v>131</v>
      </c>
      <c r="C205" s="28" t="s">
        <v>514</v>
      </c>
    </row>
    <row r="206" spans="1:3">
      <c r="A206" s="27">
        <v>15</v>
      </c>
      <c r="B206" s="28" t="s">
        <v>131</v>
      </c>
      <c r="C206" s="28" t="s">
        <v>734</v>
      </c>
    </row>
    <row r="207" spans="1:3">
      <c r="A207" s="27">
        <v>15</v>
      </c>
      <c r="B207" s="28" t="s">
        <v>131</v>
      </c>
      <c r="C207" s="28" t="s">
        <v>720</v>
      </c>
    </row>
    <row r="208" spans="1:3">
      <c r="A208" s="27">
        <v>15</v>
      </c>
      <c r="B208" s="28" t="s">
        <v>131</v>
      </c>
      <c r="C208" s="28" t="s">
        <v>132</v>
      </c>
    </row>
    <row r="209" spans="1:3">
      <c r="A209" s="27">
        <v>15</v>
      </c>
      <c r="B209" s="28" t="s">
        <v>131</v>
      </c>
      <c r="C209" s="28" t="s">
        <v>778</v>
      </c>
    </row>
    <row r="210" spans="1:3">
      <c r="A210" s="27">
        <v>15</v>
      </c>
      <c r="B210" s="28" t="s">
        <v>131</v>
      </c>
      <c r="C210" s="28" t="s">
        <v>721</v>
      </c>
    </row>
    <row r="211" spans="1:3">
      <c r="A211" s="27">
        <v>15</v>
      </c>
      <c r="B211" s="28" t="s">
        <v>131</v>
      </c>
      <c r="C211" s="28" t="s">
        <v>747</v>
      </c>
    </row>
    <row r="212" spans="1:3">
      <c r="A212" s="27">
        <v>15</v>
      </c>
      <c r="B212" s="28" t="s">
        <v>131</v>
      </c>
      <c r="C212" s="28" t="s">
        <v>733</v>
      </c>
    </row>
    <row r="213" spans="1:3">
      <c r="A213" s="27">
        <v>15</v>
      </c>
      <c r="B213" s="28" t="s">
        <v>131</v>
      </c>
      <c r="C213" s="28" t="s">
        <v>681</v>
      </c>
    </row>
    <row r="214" spans="1:3">
      <c r="A214" s="27">
        <v>15</v>
      </c>
      <c r="B214" s="28" t="s">
        <v>131</v>
      </c>
      <c r="C214" s="28" t="s">
        <v>770</v>
      </c>
    </row>
    <row r="215" spans="1:3">
      <c r="A215" s="27">
        <v>15</v>
      </c>
      <c r="B215" s="28" t="s">
        <v>131</v>
      </c>
      <c r="C215" s="28" t="s">
        <v>762</v>
      </c>
    </row>
    <row r="216" spans="1:3">
      <c r="A216" s="27">
        <v>15</v>
      </c>
      <c r="B216" s="28" t="s">
        <v>131</v>
      </c>
      <c r="C216" s="28" t="s">
        <v>784</v>
      </c>
    </row>
    <row r="217" spans="1:3">
      <c r="A217" s="27">
        <v>15</v>
      </c>
      <c r="B217" s="28" t="s">
        <v>131</v>
      </c>
      <c r="C217" s="28" t="s">
        <v>677</v>
      </c>
    </row>
    <row r="218" spans="1:3">
      <c r="A218" s="27">
        <v>15</v>
      </c>
      <c r="B218" s="28" t="s">
        <v>131</v>
      </c>
      <c r="C218" s="28" t="s">
        <v>748</v>
      </c>
    </row>
    <row r="219" spans="1:3">
      <c r="A219" s="27">
        <v>15</v>
      </c>
      <c r="B219" s="28" t="s">
        <v>131</v>
      </c>
      <c r="C219" s="28" t="s">
        <v>678</v>
      </c>
    </row>
    <row r="220" spans="1:3">
      <c r="A220" s="27">
        <v>15</v>
      </c>
      <c r="B220" s="28" t="s">
        <v>131</v>
      </c>
      <c r="C220" s="28" t="s">
        <v>679</v>
      </c>
    </row>
    <row r="221" spans="1:3">
      <c r="A221" s="27">
        <v>15</v>
      </c>
      <c r="B221" s="28" t="s">
        <v>131</v>
      </c>
      <c r="C221" s="28" t="s">
        <v>735</v>
      </c>
    </row>
    <row r="222" spans="1:3">
      <c r="A222" s="27">
        <v>15</v>
      </c>
      <c r="B222" s="28" t="s">
        <v>131</v>
      </c>
      <c r="C222" s="28" t="s">
        <v>722</v>
      </c>
    </row>
    <row r="223" spans="1:3">
      <c r="A223" s="27">
        <v>15</v>
      </c>
      <c r="B223" s="28" t="s">
        <v>131</v>
      </c>
      <c r="C223" s="28" t="s">
        <v>763</v>
      </c>
    </row>
    <row r="224" spans="1:3">
      <c r="A224" s="27">
        <v>15</v>
      </c>
      <c r="B224" s="28" t="s">
        <v>131</v>
      </c>
      <c r="C224" s="28" t="s">
        <v>680</v>
      </c>
    </row>
    <row r="225" spans="1:3">
      <c r="A225" s="27">
        <v>15</v>
      </c>
      <c r="B225" s="28" t="s">
        <v>131</v>
      </c>
      <c r="C225" s="28" t="s">
        <v>704</v>
      </c>
    </row>
    <row r="226" spans="1:3">
      <c r="A226" s="27">
        <v>15</v>
      </c>
      <c r="B226" s="28" t="s">
        <v>131</v>
      </c>
      <c r="C226" s="28" t="s">
        <v>717</v>
      </c>
    </row>
    <row r="227" spans="1:3">
      <c r="A227" s="27">
        <v>15</v>
      </c>
      <c r="B227" s="28" t="s">
        <v>131</v>
      </c>
      <c r="C227" s="28" t="s">
        <v>769</v>
      </c>
    </row>
    <row r="228" spans="1:3">
      <c r="A228" s="27">
        <v>15</v>
      </c>
      <c r="B228" s="28" t="s">
        <v>131</v>
      </c>
      <c r="C228" s="28" t="s">
        <v>771</v>
      </c>
    </row>
    <row r="229" spans="1:3">
      <c r="A229" s="27">
        <v>15</v>
      </c>
      <c r="B229" s="28" t="s">
        <v>131</v>
      </c>
      <c r="C229" s="28" t="s">
        <v>705</v>
      </c>
    </row>
    <row r="230" spans="1:3">
      <c r="A230" s="27">
        <v>15</v>
      </c>
      <c r="B230" s="28" t="s">
        <v>131</v>
      </c>
      <c r="C230" s="28" t="s">
        <v>723</v>
      </c>
    </row>
    <row r="231" spans="1:3">
      <c r="A231" s="27">
        <v>15</v>
      </c>
      <c r="B231" s="28" t="s">
        <v>131</v>
      </c>
      <c r="C231" s="28" t="s">
        <v>785</v>
      </c>
    </row>
    <row r="232" spans="1:3">
      <c r="A232" s="27">
        <v>15</v>
      </c>
      <c r="B232" s="28" t="s">
        <v>131</v>
      </c>
      <c r="C232" s="28" t="s">
        <v>706</v>
      </c>
    </row>
    <row r="233" spans="1:3">
      <c r="A233" s="27">
        <v>15</v>
      </c>
      <c r="B233" s="28" t="s">
        <v>131</v>
      </c>
      <c r="C233" s="28" t="s">
        <v>745</v>
      </c>
    </row>
    <row r="234" spans="1:3">
      <c r="A234" s="27">
        <v>15</v>
      </c>
      <c r="B234" s="28" t="s">
        <v>131</v>
      </c>
      <c r="C234" s="28" t="s">
        <v>772</v>
      </c>
    </row>
    <row r="235" spans="1:3">
      <c r="A235" s="27">
        <v>15</v>
      </c>
      <c r="B235" s="28" t="s">
        <v>131</v>
      </c>
      <c r="C235" s="28" t="s">
        <v>749</v>
      </c>
    </row>
    <row r="236" spans="1:3">
      <c r="A236" s="27">
        <v>15</v>
      </c>
      <c r="B236" s="28" t="s">
        <v>131</v>
      </c>
      <c r="C236" s="28" t="s">
        <v>750</v>
      </c>
    </row>
    <row r="237" spans="1:3">
      <c r="A237" s="27">
        <v>15</v>
      </c>
      <c r="B237" s="28" t="s">
        <v>131</v>
      </c>
      <c r="C237" s="28" t="s">
        <v>773</v>
      </c>
    </row>
    <row r="238" spans="1:3">
      <c r="A238" s="27">
        <v>15</v>
      </c>
      <c r="B238" s="28" t="s">
        <v>131</v>
      </c>
      <c r="C238" s="28" t="s">
        <v>707</v>
      </c>
    </row>
    <row r="239" spans="1:3">
      <c r="A239" s="27">
        <v>15</v>
      </c>
      <c r="B239" s="28" t="s">
        <v>131</v>
      </c>
      <c r="C239" s="28" t="s">
        <v>682</v>
      </c>
    </row>
    <row r="240" spans="1:3">
      <c r="A240" s="27">
        <v>15</v>
      </c>
      <c r="B240" s="28" t="s">
        <v>131</v>
      </c>
      <c r="C240" s="28" t="s">
        <v>580</v>
      </c>
    </row>
    <row r="241" spans="1:3">
      <c r="A241" s="27">
        <v>15</v>
      </c>
      <c r="B241" s="28" t="s">
        <v>131</v>
      </c>
      <c r="C241" s="28" t="s">
        <v>751</v>
      </c>
    </row>
    <row r="242" spans="1:3">
      <c r="A242" s="27">
        <v>15</v>
      </c>
      <c r="B242" s="28" t="s">
        <v>131</v>
      </c>
      <c r="C242" s="28" t="s">
        <v>764</v>
      </c>
    </row>
    <row r="243" spans="1:3">
      <c r="A243" s="27">
        <v>15</v>
      </c>
      <c r="B243" s="28" t="s">
        <v>131</v>
      </c>
      <c r="C243" s="28" t="s">
        <v>736</v>
      </c>
    </row>
    <row r="244" spans="1:3">
      <c r="A244" s="27">
        <v>15</v>
      </c>
      <c r="B244" s="28" t="s">
        <v>131</v>
      </c>
      <c r="C244" s="28" t="s">
        <v>708</v>
      </c>
    </row>
    <row r="245" spans="1:3">
      <c r="A245" s="27">
        <v>15</v>
      </c>
      <c r="B245" s="28" t="s">
        <v>131</v>
      </c>
      <c r="C245" s="28" t="s">
        <v>752</v>
      </c>
    </row>
    <row r="246" spans="1:3">
      <c r="A246" s="27">
        <v>15</v>
      </c>
      <c r="B246" s="28" t="s">
        <v>131</v>
      </c>
      <c r="C246" s="28" t="s">
        <v>737</v>
      </c>
    </row>
    <row r="247" spans="1:3">
      <c r="A247" s="27">
        <v>15</v>
      </c>
      <c r="B247" s="28" t="s">
        <v>131</v>
      </c>
      <c r="C247" s="28" t="s">
        <v>776</v>
      </c>
    </row>
    <row r="248" spans="1:3">
      <c r="A248" s="27">
        <v>15</v>
      </c>
      <c r="B248" s="28" t="s">
        <v>131</v>
      </c>
      <c r="C248" s="28" t="s">
        <v>709</v>
      </c>
    </row>
    <row r="249" spans="1:3">
      <c r="A249" s="27">
        <v>15</v>
      </c>
      <c r="B249" s="28" t="s">
        <v>131</v>
      </c>
      <c r="C249" s="28" t="s">
        <v>710</v>
      </c>
    </row>
    <row r="250" spans="1:3">
      <c r="A250" s="27">
        <v>15</v>
      </c>
      <c r="B250" s="28" t="s">
        <v>131</v>
      </c>
      <c r="C250" s="28" t="s">
        <v>782</v>
      </c>
    </row>
    <row r="251" spans="1:3">
      <c r="A251" s="27">
        <v>15</v>
      </c>
      <c r="B251" s="28" t="s">
        <v>131</v>
      </c>
      <c r="C251" s="28" t="s">
        <v>684</v>
      </c>
    </row>
    <row r="252" spans="1:3">
      <c r="A252" s="27">
        <v>15</v>
      </c>
      <c r="B252" s="28" t="s">
        <v>131</v>
      </c>
      <c r="C252" s="28" t="s">
        <v>738</v>
      </c>
    </row>
    <row r="253" spans="1:3">
      <c r="A253" s="27">
        <v>15</v>
      </c>
      <c r="B253" s="28" t="s">
        <v>131</v>
      </c>
      <c r="C253" s="28" t="s">
        <v>724</v>
      </c>
    </row>
    <row r="254" spans="1:3">
      <c r="A254" s="27">
        <v>15</v>
      </c>
      <c r="B254" s="28" t="s">
        <v>131</v>
      </c>
      <c r="C254" s="28" t="s">
        <v>685</v>
      </c>
    </row>
    <row r="255" spans="1:3">
      <c r="A255" s="27">
        <v>15</v>
      </c>
      <c r="B255" s="28" t="s">
        <v>131</v>
      </c>
      <c r="C255" s="28" t="s">
        <v>686</v>
      </c>
    </row>
    <row r="256" spans="1:3">
      <c r="A256" s="27">
        <v>15</v>
      </c>
      <c r="B256" s="28" t="s">
        <v>131</v>
      </c>
      <c r="C256" s="28" t="s">
        <v>790</v>
      </c>
    </row>
    <row r="257" spans="1:3">
      <c r="A257" s="27">
        <v>15</v>
      </c>
      <c r="B257" s="28" t="s">
        <v>131</v>
      </c>
      <c r="C257" s="28" t="s">
        <v>753</v>
      </c>
    </row>
    <row r="258" spans="1:3">
      <c r="A258" s="27">
        <v>15</v>
      </c>
      <c r="B258" s="28" t="s">
        <v>131</v>
      </c>
      <c r="C258" s="28" t="s">
        <v>779</v>
      </c>
    </row>
    <row r="259" spans="1:3">
      <c r="A259" s="27">
        <v>15</v>
      </c>
      <c r="B259" s="28" t="s">
        <v>131</v>
      </c>
      <c r="C259" s="28" t="s">
        <v>725</v>
      </c>
    </row>
    <row r="260" spans="1:3">
      <c r="A260" s="27">
        <v>15</v>
      </c>
      <c r="B260" s="28" t="s">
        <v>131</v>
      </c>
      <c r="C260" s="28" t="s">
        <v>711</v>
      </c>
    </row>
    <row r="261" spans="1:3">
      <c r="A261" s="27">
        <v>15</v>
      </c>
      <c r="B261" s="28" t="s">
        <v>131</v>
      </c>
      <c r="C261" s="28" t="s">
        <v>774</v>
      </c>
    </row>
    <row r="262" spans="1:3">
      <c r="A262" s="27">
        <v>15</v>
      </c>
      <c r="B262" s="28" t="s">
        <v>131</v>
      </c>
      <c r="C262" s="28" t="s">
        <v>791</v>
      </c>
    </row>
    <row r="263" spans="1:3">
      <c r="A263" s="27">
        <v>15</v>
      </c>
      <c r="B263" s="28" t="s">
        <v>131</v>
      </c>
      <c r="C263" s="28" t="s">
        <v>712</v>
      </c>
    </row>
    <row r="264" spans="1:3">
      <c r="A264" s="27">
        <v>15</v>
      </c>
      <c r="B264" s="28" t="s">
        <v>131</v>
      </c>
      <c r="C264" s="28" t="s">
        <v>726</v>
      </c>
    </row>
    <row r="265" spans="1:3">
      <c r="A265" s="27">
        <v>15</v>
      </c>
      <c r="B265" s="28" t="s">
        <v>131</v>
      </c>
      <c r="C265" s="28" t="s">
        <v>713</v>
      </c>
    </row>
    <row r="266" spans="1:3">
      <c r="A266" s="27">
        <v>15</v>
      </c>
      <c r="B266" s="28" t="s">
        <v>131</v>
      </c>
      <c r="C266" s="28" t="s">
        <v>714</v>
      </c>
    </row>
    <row r="267" spans="1:3">
      <c r="A267" s="27">
        <v>15</v>
      </c>
      <c r="B267" s="28" t="s">
        <v>131</v>
      </c>
      <c r="C267" s="28" t="s">
        <v>759</v>
      </c>
    </row>
    <row r="268" spans="1:3">
      <c r="A268" s="27">
        <v>15</v>
      </c>
      <c r="B268" s="28" t="s">
        <v>131</v>
      </c>
      <c r="C268" s="28" t="s">
        <v>739</v>
      </c>
    </row>
    <row r="269" spans="1:3">
      <c r="A269" s="27">
        <v>15</v>
      </c>
      <c r="B269" s="28" t="s">
        <v>131</v>
      </c>
      <c r="C269" s="28" t="s">
        <v>687</v>
      </c>
    </row>
    <row r="270" spans="1:3">
      <c r="A270" s="27">
        <v>15</v>
      </c>
      <c r="B270" s="28" t="s">
        <v>131</v>
      </c>
      <c r="C270" s="28" t="s">
        <v>740</v>
      </c>
    </row>
    <row r="271" spans="1:3">
      <c r="A271" s="27">
        <v>15</v>
      </c>
      <c r="B271" s="28" t="s">
        <v>131</v>
      </c>
      <c r="C271" s="28" t="s">
        <v>688</v>
      </c>
    </row>
    <row r="272" spans="1:3">
      <c r="A272" s="27">
        <v>15</v>
      </c>
      <c r="B272" s="28" t="s">
        <v>131</v>
      </c>
      <c r="C272" s="28" t="s">
        <v>741</v>
      </c>
    </row>
    <row r="273" spans="1:3">
      <c r="A273" s="27">
        <v>15</v>
      </c>
      <c r="B273" s="28" t="s">
        <v>131</v>
      </c>
      <c r="C273" s="28" t="s">
        <v>689</v>
      </c>
    </row>
    <row r="274" spans="1:3">
      <c r="A274" s="27">
        <v>15</v>
      </c>
      <c r="B274" s="28" t="s">
        <v>131</v>
      </c>
      <c r="C274" s="28" t="s">
        <v>690</v>
      </c>
    </row>
    <row r="275" spans="1:3">
      <c r="A275" s="27">
        <v>15</v>
      </c>
      <c r="B275" s="28" t="s">
        <v>131</v>
      </c>
      <c r="C275" s="28" t="s">
        <v>780</v>
      </c>
    </row>
    <row r="276" spans="1:3">
      <c r="A276" s="27">
        <v>15</v>
      </c>
      <c r="B276" s="28" t="s">
        <v>131</v>
      </c>
      <c r="C276" s="28" t="s">
        <v>786</v>
      </c>
    </row>
    <row r="277" spans="1:3">
      <c r="A277" s="27">
        <v>15</v>
      </c>
      <c r="B277" s="28" t="s">
        <v>131</v>
      </c>
      <c r="C277" s="28" t="s">
        <v>754</v>
      </c>
    </row>
    <row r="278" spans="1:3">
      <c r="A278" s="27">
        <v>15</v>
      </c>
      <c r="B278" s="28" t="s">
        <v>131</v>
      </c>
      <c r="C278" s="28" t="s">
        <v>775</v>
      </c>
    </row>
    <row r="279" spans="1:3">
      <c r="A279" s="27">
        <v>15</v>
      </c>
      <c r="B279" s="28" t="s">
        <v>131</v>
      </c>
      <c r="C279" s="28" t="s">
        <v>742</v>
      </c>
    </row>
    <row r="280" spans="1:3" ht="30">
      <c r="A280" s="27">
        <v>15</v>
      </c>
      <c r="B280" s="28" t="s">
        <v>131</v>
      </c>
      <c r="C280" s="28" t="s">
        <v>792</v>
      </c>
    </row>
    <row r="281" spans="1:3">
      <c r="A281" s="27">
        <v>15</v>
      </c>
      <c r="B281" s="28" t="s">
        <v>131</v>
      </c>
      <c r="C281" s="28" t="s">
        <v>755</v>
      </c>
    </row>
    <row r="282" spans="1:3" ht="30">
      <c r="A282" s="27">
        <v>15</v>
      </c>
      <c r="B282" s="28" t="s">
        <v>131</v>
      </c>
      <c r="C282" s="28" t="s">
        <v>727</v>
      </c>
    </row>
    <row r="283" spans="1:3">
      <c r="A283" s="27">
        <v>15</v>
      </c>
      <c r="B283" s="28" t="s">
        <v>131</v>
      </c>
      <c r="C283" s="28" t="s">
        <v>788</v>
      </c>
    </row>
    <row r="284" spans="1:3">
      <c r="A284" s="27">
        <v>15</v>
      </c>
      <c r="B284" s="28" t="s">
        <v>131</v>
      </c>
      <c r="C284" s="28" t="s">
        <v>787</v>
      </c>
    </row>
    <row r="285" spans="1:3">
      <c r="A285" s="27">
        <v>15</v>
      </c>
      <c r="B285" s="28" t="s">
        <v>131</v>
      </c>
      <c r="C285" s="28" t="s">
        <v>765</v>
      </c>
    </row>
    <row r="286" spans="1:3">
      <c r="A286" s="27">
        <v>15</v>
      </c>
      <c r="B286" s="28" t="s">
        <v>131</v>
      </c>
      <c r="C286" s="28" t="s">
        <v>766</v>
      </c>
    </row>
    <row r="287" spans="1:3">
      <c r="A287" s="27">
        <v>15</v>
      </c>
      <c r="B287" s="28" t="s">
        <v>131</v>
      </c>
      <c r="C287" s="28" t="s">
        <v>691</v>
      </c>
    </row>
    <row r="288" spans="1:3">
      <c r="A288" s="27">
        <v>15</v>
      </c>
      <c r="B288" s="28" t="s">
        <v>131</v>
      </c>
      <c r="C288" s="28" t="s">
        <v>760</v>
      </c>
    </row>
    <row r="289" spans="1:3">
      <c r="A289" s="27">
        <v>15</v>
      </c>
      <c r="B289" s="28" t="s">
        <v>131</v>
      </c>
      <c r="C289" s="28" t="s">
        <v>729</v>
      </c>
    </row>
    <row r="290" spans="1:3">
      <c r="A290" s="27">
        <v>15</v>
      </c>
      <c r="B290" s="28" t="s">
        <v>131</v>
      </c>
      <c r="C290" s="28" t="s">
        <v>728</v>
      </c>
    </row>
    <row r="291" spans="1:3">
      <c r="A291" s="27">
        <v>15</v>
      </c>
      <c r="B291" s="28" t="s">
        <v>131</v>
      </c>
      <c r="C291" s="28" t="s">
        <v>702</v>
      </c>
    </row>
    <row r="292" spans="1:3">
      <c r="A292" s="27">
        <v>15</v>
      </c>
      <c r="B292" s="28" t="s">
        <v>131</v>
      </c>
      <c r="C292" s="28" t="s">
        <v>756</v>
      </c>
    </row>
    <row r="293" spans="1:3">
      <c r="A293" s="27">
        <v>15</v>
      </c>
      <c r="B293" s="28" t="s">
        <v>131</v>
      </c>
      <c r="C293" s="28" t="s">
        <v>692</v>
      </c>
    </row>
    <row r="294" spans="1:3">
      <c r="A294" s="27">
        <v>15</v>
      </c>
      <c r="B294" s="28" t="s">
        <v>131</v>
      </c>
      <c r="C294" s="28" t="s">
        <v>694</v>
      </c>
    </row>
    <row r="295" spans="1:3">
      <c r="A295" s="27">
        <v>15</v>
      </c>
      <c r="B295" s="28" t="s">
        <v>131</v>
      </c>
      <c r="C295" s="28" t="s">
        <v>693</v>
      </c>
    </row>
    <row r="296" spans="1:3">
      <c r="A296" s="27">
        <v>15</v>
      </c>
      <c r="B296" s="28" t="s">
        <v>131</v>
      </c>
      <c r="C296" s="28" t="s">
        <v>767</v>
      </c>
    </row>
    <row r="297" spans="1:3">
      <c r="A297" s="27">
        <v>15</v>
      </c>
      <c r="B297" s="28" t="s">
        <v>131</v>
      </c>
      <c r="C297" s="28" t="s">
        <v>743</v>
      </c>
    </row>
    <row r="298" spans="1:3">
      <c r="A298" s="27">
        <v>15</v>
      </c>
      <c r="B298" s="28" t="s">
        <v>131</v>
      </c>
      <c r="C298" s="28" t="s">
        <v>757</v>
      </c>
    </row>
    <row r="299" spans="1:3">
      <c r="A299" s="27">
        <v>15</v>
      </c>
      <c r="B299" s="28" t="s">
        <v>131</v>
      </c>
      <c r="C299" s="28" t="s">
        <v>730</v>
      </c>
    </row>
    <row r="300" spans="1:3">
      <c r="A300" s="27">
        <v>15</v>
      </c>
      <c r="B300" s="28" t="s">
        <v>131</v>
      </c>
      <c r="C300" s="28" t="s">
        <v>758</v>
      </c>
    </row>
    <row r="301" spans="1:3">
      <c r="A301" s="27">
        <v>15</v>
      </c>
      <c r="B301" s="28" t="s">
        <v>131</v>
      </c>
      <c r="C301" s="28" t="s">
        <v>695</v>
      </c>
    </row>
    <row r="302" spans="1:3">
      <c r="A302" s="27">
        <v>15</v>
      </c>
      <c r="B302" s="28" t="s">
        <v>131</v>
      </c>
      <c r="C302" s="28" t="s">
        <v>731</v>
      </c>
    </row>
    <row r="303" spans="1:3">
      <c r="A303" s="27">
        <v>15</v>
      </c>
      <c r="B303" s="28" t="s">
        <v>131</v>
      </c>
      <c r="C303" s="28" t="s">
        <v>744</v>
      </c>
    </row>
    <row r="304" spans="1:3">
      <c r="A304" s="27">
        <v>15</v>
      </c>
      <c r="B304" s="28" t="s">
        <v>131</v>
      </c>
      <c r="C304" s="28" t="s">
        <v>768</v>
      </c>
    </row>
    <row r="305" spans="1:3">
      <c r="A305" s="27">
        <v>15</v>
      </c>
      <c r="B305" s="28" t="s">
        <v>131</v>
      </c>
      <c r="C305" s="28" t="s">
        <v>696</v>
      </c>
    </row>
    <row r="306" spans="1:3">
      <c r="A306" s="27">
        <v>15</v>
      </c>
      <c r="B306" s="28" t="s">
        <v>131</v>
      </c>
      <c r="C306" s="28" t="s">
        <v>789</v>
      </c>
    </row>
    <row r="307" spans="1:3">
      <c r="A307" s="27">
        <v>15</v>
      </c>
      <c r="B307" s="28" t="s">
        <v>131</v>
      </c>
      <c r="C307" s="28" t="s">
        <v>715</v>
      </c>
    </row>
    <row r="308" spans="1:3">
      <c r="A308" s="27">
        <v>15</v>
      </c>
      <c r="B308" s="28" t="s">
        <v>131</v>
      </c>
      <c r="C308" s="28" t="s">
        <v>716</v>
      </c>
    </row>
    <row r="309" spans="1:3">
      <c r="A309" s="27">
        <v>15</v>
      </c>
      <c r="B309" s="28" t="s">
        <v>131</v>
      </c>
      <c r="C309" s="28" t="s">
        <v>676</v>
      </c>
    </row>
    <row r="310" spans="1:3">
      <c r="A310" s="27">
        <v>15</v>
      </c>
      <c r="B310" s="28" t="s">
        <v>131</v>
      </c>
      <c r="C310" s="28" t="s">
        <v>793</v>
      </c>
    </row>
    <row r="311" spans="1:3">
      <c r="A311" s="27">
        <v>15</v>
      </c>
      <c r="B311" s="28" t="s">
        <v>131</v>
      </c>
      <c r="C311" s="28" t="s">
        <v>697</v>
      </c>
    </row>
    <row r="312" spans="1:3">
      <c r="A312" s="27">
        <v>15</v>
      </c>
      <c r="B312" s="28" t="s">
        <v>131</v>
      </c>
      <c r="C312" s="28" t="s">
        <v>698</v>
      </c>
    </row>
    <row r="313" spans="1:3">
      <c r="A313" s="27">
        <v>15</v>
      </c>
      <c r="B313" s="28" t="s">
        <v>131</v>
      </c>
      <c r="C313" s="28" t="s">
        <v>732</v>
      </c>
    </row>
    <row r="314" spans="1:3">
      <c r="A314" s="27">
        <v>15</v>
      </c>
      <c r="B314" s="28" t="s">
        <v>131</v>
      </c>
      <c r="C314" s="28" t="s">
        <v>699</v>
      </c>
    </row>
    <row r="315" spans="1:3">
      <c r="A315" s="27">
        <v>15</v>
      </c>
      <c r="B315" s="28" t="s">
        <v>131</v>
      </c>
      <c r="C315" s="28" t="s">
        <v>700</v>
      </c>
    </row>
    <row r="316" spans="1:3">
      <c r="A316" s="27">
        <v>15</v>
      </c>
      <c r="B316" s="28" t="s">
        <v>131</v>
      </c>
      <c r="C316" s="28" t="s">
        <v>683</v>
      </c>
    </row>
    <row r="317" spans="1:3">
      <c r="A317" s="27">
        <v>15</v>
      </c>
      <c r="B317" s="28" t="s">
        <v>131</v>
      </c>
      <c r="C317" s="28" t="s">
        <v>701</v>
      </c>
    </row>
    <row r="318" spans="1:3">
      <c r="A318" s="27">
        <v>15</v>
      </c>
      <c r="B318" s="28" t="s">
        <v>131</v>
      </c>
      <c r="C318" s="28" t="s">
        <v>781</v>
      </c>
    </row>
    <row r="319" spans="1:3">
      <c r="A319" s="27">
        <v>17</v>
      </c>
      <c r="B319" s="28" t="s">
        <v>132</v>
      </c>
      <c r="C319" s="28" t="s">
        <v>811</v>
      </c>
    </row>
    <row r="320" spans="1:3">
      <c r="A320" s="27">
        <v>17</v>
      </c>
      <c r="B320" s="28" t="s">
        <v>132</v>
      </c>
      <c r="C320" s="28" t="s">
        <v>800</v>
      </c>
    </row>
    <row r="321" spans="1:3">
      <c r="A321" s="27">
        <v>17</v>
      </c>
      <c r="B321" s="28" t="s">
        <v>132</v>
      </c>
      <c r="C321" s="28" t="s">
        <v>812</v>
      </c>
    </row>
    <row r="322" spans="1:3">
      <c r="A322" s="27">
        <v>17</v>
      </c>
      <c r="B322" s="28" t="s">
        <v>132</v>
      </c>
      <c r="C322" s="28" t="s">
        <v>801</v>
      </c>
    </row>
    <row r="323" spans="1:3">
      <c r="A323" s="27">
        <v>17</v>
      </c>
      <c r="B323" s="28" t="s">
        <v>132</v>
      </c>
      <c r="C323" s="28" t="s">
        <v>795</v>
      </c>
    </row>
    <row r="324" spans="1:3">
      <c r="A324" s="27">
        <v>17</v>
      </c>
      <c r="B324" s="28" t="s">
        <v>132</v>
      </c>
      <c r="C324" s="28" t="s">
        <v>796</v>
      </c>
    </row>
    <row r="325" spans="1:3">
      <c r="A325" s="27">
        <v>17</v>
      </c>
      <c r="B325" s="28" t="s">
        <v>132</v>
      </c>
      <c r="C325" s="28" t="s">
        <v>807</v>
      </c>
    </row>
    <row r="326" spans="1:3">
      <c r="A326" s="27">
        <v>17</v>
      </c>
      <c r="B326" s="28" t="s">
        <v>132</v>
      </c>
      <c r="C326" s="28" t="s">
        <v>813</v>
      </c>
    </row>
    <row r="327" spans="1:3">
      <c r="A327" s="27">
        <v>17</v>
      </c>
      <c r="B327" s="28" t="s">
        <v>132</v>
      </c>
      <c r="C327" s="28" t="s">
        <v>794</v>
      </c>
    </row>
    <row r="328" spans="1:3">
      <c r="A328" s="27">
        <v>17</v>
      </c>
      <c r="B328" s="28" t="s">
        <v>132</v>
      </c>
      <c r="C328" s="28" t="s">
        <v>816</v>
      </c>
    </row>
    <row r="329" spans="1:3">
      <c r="A329" s="27">
        <v>17</v>
      </c>
      <c r="B329" s="28" t="s">
        <v>132</v>
      </c>
      <c r="C329" s="28" t="s">
        <v>802</v>
      </c>
    </row>
    <row r="330" spans="1:3">
      <c r="A330" s="27">
        <v>17</v>
      </c>
      <c r="B330" s="28" t="s">
        <v>132</v>
      </c>
      <c r="C330" s="28" t="s">
        <v>817</v>
      </c>
    </row>
    <row r="331" spans="1:3">
      <c r="A331" s="27">
        <v>17</v>
      </c>
      <c r="B331" s="28" t="s">
        <v>132</v>
      </c>
      <c r="C331" s="28" t="s">
        <v>818</v>
      </c>
    </row>
    <row r="332" spans="1:3">
      <c r="A332" s="27">
        <v>17</v>
      </c>
      <c r="B332" s="28" t="s">
        <v>132</v>
      </c>
      <c r="C332" s="28" t="s">
        <v>797</v>
      </c>
    </row>
    <row r="333" spans="1:3">
      <c r="A333" s="27">
        <v>17</v>
      </c>
      <c r="B333" s="28" t="s">
        <v>132</v>
      </c>
      <c r="C333" s="28" t="s">
        <v>808</v>
      </c>
    </row>
    <row r="334" spans="1:3">
      <c r="A334" s="27">
        <v>17</v>
      </c>
      <c r="B334" s="28" t="s">
        <v>132</v>
      </c>
      <c r="C334" s="28" t="s">
        <v>814</v>
      </c>
    </row>
    <row r="335" spans="1:3">
      <c r="A335" s="27">
        <v>17</v>
      </c>
      <c r="B335" s="28" t="s">
        <v>132</v>
      </c>
      <c r="C335" s="28" t="s">
        <v>798</v>
      </c>
    </row>
    <row r="336" spans="1:3">
      <c r="A336" s="27">
        <v>17</v>
      </c>
      <c r="B336" s="28" t="s">
        <v>132</v>
      </c>
      <c r="C336" s="28" t="s">
        <v>819</v>
      </c>
    </row>
    <row r="337" spans="1:3">
      <c r="A337" s="27">
        <v>17</v>
      </c>
      <c r="B337" s="28" t="s">
        <v>132</v>
      </c>
      <c r="C337" s="28" t="s">
        <v>803</v>
      </c>
    </row>
    <row r="338" spans="1:3">
      <c r="A338" s="27">
        <v>17</v>
      </c>
      <c r="B338" s="28" t="s">
        <v>132</v>
      </c>
      <c r="C338" s="28" t="s">
        <v>148</v>
      </c>
    </row>
    <row r="339" spans="1:3">
      <c r="A339" s="27">
        <v>17</v>
      </c>
      <c r="B339" s="28" t="s">
        <v>132</v>
      </c>
      <c r="C339" s="28" t="s">
        <v>815</v>
      </c>
    </row>
    <row r="340" spans="1:3">
      <c r="A340" s="27">
        <v>17</v>
      </c>
      <c r="B340" s="28" t="s">
        <v>132</v>
      </c>
      <c r="C340" s="28" t="s">
        <v>809</v>
      </c>
    </row>
    <row r="341" spans="1:3">
      <c r="A341" s="27">
        <v>17</v>
      </c>
      <c r="B341" s="28" t="s">
        <v>132</v>
      </c>
      <c r="C341" s="28" t="s">
        <v>804</v>
      </c>
    </row>
    <row r="342" spans="1:3">
      <c r="A342" s="27">
        <v>17</v>
      </c>
      <c r="B342" s="28" t="s">
        <v>132</v>
      </c>
      <c r="C342" s="28" t="s">
        <v>805</v>
      </c>
    </row>
    <row r="343" spans="1:3">
      <c r="A343" s="27">
        <v>17</v>
      </c>
      <c r="B343" s="28" t="s">
        <v>132</v>
      </c>
      <c r="C343" s="28" t="s">
        <v>810</v>
      </c>
    </row>
    <row r="344" spans="1:3">
      <c r="A344" s="27">
        <v>17</v>
      </c>
      <c r="B344" s="28" t="s">
        <v>132</v>
      </c>
      <c r="C344" s="28" t="s">
        <v>799</v>
      </c>
    </row>
    <row r="345" spans="1:3">
      <c r="A345" s="27">
        <v>17</v>
      </c>
      <c r="B345" s="28" t="s">
        <v>132</v>
      </c>
      <c r="C345" s="28" t="s">
        <v>806</v>
      </c>
    </row>
    <row r="346" spans="1:3">
      <c r="A346" s="27">
        <v>18</v>
      </c>
      <c r="B346" s="28" t="s">
        <v>133</v>
      </c>
      <c r="C346" s="28" t="s">
        <v>831</v>
      </c>
    </row>
    <row r="347" spans="1:3" ht="30">
      <c r="A347" s="27">
        <v>18</v>
      </c>
      <c r="B347" s="28" t="s">
        <v>133</v>
      </c>
      <c r="C347" s="28" t="s">
        <v>830</v>
      </c>
    </row>
    <row r="348" spans="1:3" ht="30">
      <c r="A348" s="27">
        <v>18</v>
      </c>
      <c r="B348" s="28" t="s">
        <v>133</v>
      </c>
      <c r="C348" s="28" t="s">
        <v>826</v>
      </c>
    </row>
    <row r="349" spans="1:3">
      <c r="A349" s="27">
        <v>18</v>
      </c>
      <c r="B349" s="28" t="s">
        <v>133</v>
      </c>
      <c r="C349" s="28" t="s">
        <v>832</v>
      </c>
    </row>
    <row r="350" spans="1:3">
      <c r="A350" s="27">
        <v>18</v>
      </c>
      <c r="B350" s="28" t="s">
        <v>133</v>
      </c>
      <c r="C350" s="28" t="s">
        <v>827</v>
      </c>
    </row>
    <row r="351" spans="1:3">
      <c r="A351" s="27">
        <v>18</v>
      </c>
      <c r="B351" s="28" t="s">
        <v>133</v>
      </c>
      <c r="C351" s="28" t="s">
        <v>828</v>
      </c>
    </row>
    <row r="352" spans="1:3">
      <c r="A352" s="27">
        <v>18</v>
      </c>
      <c r="B352" s="28" t="s">
        <v>133</v>
      </c>
      <c r="C352" s="28" t="s">
        <v>820</v>
      </c>
    </row>
    <row r="353" spans="1:3">
      <c r="A353" s="27">
        <v>18</v>
      </c>
      <c r="B353" s="28" t="s">
        <v>133</v>
      </c>
      <c r="C353" s="28" t="s">
        <v>821</v>
      </c>
    </row>
    <row r="354" spans="1:3">
      <c r="A354" s="27">
        <v>18</v>
      </c>
      <c r="B354" s="28" t="s">
        <v>133</v>
      </c>
      <c r="C354" s="28" t="s">
        <v>823</v>
      </c>
    </row>
    <row r="355" spans="1:3">
      <c r="A355" s="27">
        <v>18</v>
      </c>
      <c r="B355" s="28" t="s">
        <v>133</v>
      </c>
      <c r="C355" s="28" t="s">
        <v>822</v>
      </c>
    </row>
    <row r="356" spans="1:3">
      <c r="A356" s="27">
        <v>18</v>
      </c>
      <c r="B356" s="28" t="s">
        <v>133</v>
      </c>
      <c r="C356" s="28" t="s">
        <v>825</v>
      </c>
    </row>
    <row r="357" spans="1:3">
      <c r="A357" s="27">
        <v>18</v>
      </c>
      <c r="B357" s="28" t="s">
        <v>133</v>
      </c>
      <c r="C357" s="28" t="s">
        <v>833</v>
      </c>
    </row>
    <row r="358" spans="1:3" ht="30">
      <c r="A358" s="27">
        <v>18</v>
      </c>
      <c r="B358" s="28" t="s">
        <v>133</v>
      </c>
      <c r="C358" s="28" t="s">
        <v>829</v>
      </c>
    </row>
    <row r="359" spans="1:3">
      <c r="A359" s="27">
        <v>18</v>
      </c>
      <c r="B359" s="28" t="s">
        <v>133</v>
      </c>
      <c r="C359" s="28" t="s">
        <v>824</v>
      </c>
    </row>
    <row r="360" spans="1:3">
      <c r="A360" s="27">
        <v>18</v>
      </c>
      <c r="B360" s="28" t="s">
        <v>133</v>
      </c>
      <c r="C360" s="28" t="s">
        <v>834</v>
      </c>
    </row>
    <row r="361" spans="1:3">
      <c r="A361" s="27">
        <v>18</v>
      </c>
      <c r="B361" s="28" t="s">
        <v>133</v>
      </c>
      <c r="C361" s="28" t="s">
        <v>585</v>
      </c>
    </row>
    <row r="362" spans="1:3">
      <c r="A362" s="27">
        <v>19</v>
      </c>
      <c r="B362" s="28" t="s">
        <v>135</v>
      </c>
      <c r="C362" s="28" t="s">
        <v>863</v>
      </c>
    </row>
    <row r="363" spans="1:3">
      <c r="A363" s="27">
        <v>19</v>
      </c>
      <c r="B363" s="28" t="s">
        <v>135</v>
      </c>
      <c r="C363" s="28" t="s">
        <v>550</v>
      </c>
    </row>
    <row r="364" spans="1:3">
      <c r="A364" s="27">
        <v>19</v>
      </c>
      <c r="B364" s="28" t="s">
        <v>135</v>
      </c>
      <c r="C364" s="28" t="s">
        <v>851</v>
      </c>
    </row>
    <row r="365" spans="1:3">
      <c r="A365" s="27">
        <v>19</v>
      </c>
      <c r="B365" s="28" t="s">
        <v>135</v>
      </c>
      <c r="C365" s="28" t="s">
        <v>130</v>
      </c>
    </row>
    <row r="366" spans="1:3">
      <c r="A366" s="27">
        <v>19</v>
      </c>
      <c r="B366" s="28" t="s">
        <v>135</v>
      </c>
      <c r="C366" s="28" t="s">
        <v>854</v>
      </c>
    </row>
    <row r="367" spans="1:3">
      <c r="A367" s="27">
        <v>19</v>
      </c>
      <c r="B367" s="28" t="s">
        <v>135</v>
      </c>
      <c r="C367" s="28" t="s">
        <v>836</v>
      </c>
    </row>
    <row r="368" spans="1:3">
      <c r="A368" s="27">
        <v>19</v>
      </c>
      <c r="B368" s="28" t="s">
        <v>135</v>
      </c>
      <c r="C368" s="28" t="s">
        <v>843</v>
      </c>
    </row>
    <row r="369" spans="1:3">
      <c r="A369" s="27">
        <v>19</v>
      </c>
      <c r="B369" s="28" t="s">
        <v>135</v>
      </c>
      <c r="C369" s="28" t="s">
        <v>844</v>
      </c>
    </row>
    <row r="370" spans="1:3">
      <c r="A370" s="27">
        <v>19</v>
      </c>
      <c r="B370" s="28" t="s">
        <v>135</v>
      </c>
      <c r="C370" s="28" t="s">
        <v>855</v>
      </c>
    </row>
    <row r="371" spans="1:3">
      <c r="A371" s="27">
        <v>19</v>
      </c>
      <c r="B371" s="28" t="s">
        <v>135</v>
      </c>
      <c r="C371" s="28" t="s">
        <v>837</v>
      </c>
    </row>
    <row r="372" spans="1:3">
      <c r="A372" s="27">
        <v>19</v>
      </c>
      <c r="B372" s="28" t="s">
        <v>135</v>
      </c>
      <c r="C372" s="28" t="s">
        <v>820</v>
      </c>
    </row>
    <row r="373" spans="1:3">
      <c r="A373" s="27">
        <v>19</v>
      </c>
      <c r="B373" s="28" t="s">
        <v>135</v>
      </c>
      <c r="C373" s="28" t="s">
        <v>856</v>
      </c>
    </row>
    <row r="374" spans="1:3">
      <c r="A374" s="27">
        <v>19</v>
      </c>
      <c r="B374" s="28" t="s">
        <v>135</v>
      </c>
      <c r="C374" s="28" t="s">
        <v>867</v>
      </c>
    </row>
    <row r="375" spans="1:3">
      <c r="A375" s="27">
        <v>19</v>
      </c>
      <c r="B375" s="28" t="s">
        <v>135</v>
      </c>
      <c r="C375" s="28" t="s">
        <v>845</v>
      </c>
    </row>
    <row r="376" spans="1:3">
      <c r="A376" s="27">
        <v>19</v>
      </c>
      <c r="B376" s="28" t="s">
        <v>135</v>
      </c>
      <c r="C376" s="28" t="s">
        <v>846</v>
      </c>
    </row>
    <row r="377" spans="1:3">
      <c r="A377" s="27">
        <v>19</v>
      </c>
      <c r="B377" s="28" t="s">
        <v>135</v>
      </c>
      <c r="C377" s="28" t="s">
        <v>838</v>
      </c>
    </row>
    <row r="378" spans="1:3">
      <c r="A378" s="27">
        <v>19</v>
      </c>
      <c r="B378" s="28" t="s">
        <v>135</v>
      </c>
      <c r="C378" s="28" t="s">
        <v>864</v>
      </c>
    </row>
    <row r="379" spans="1:3">
      <c r="A379" s="27">
        <v>19</v>
      </c>
      <c r="B379" s="28" t="s">
        <v>135</v>
      </c>
      <c r="C379" s="28" t="s">
        <v>868</v>
      </c>
    </row>
    <row r="380" spans="1:3">
      <c r="A380" s="27">
        <v>19</v>
      </c>
      <c r="B380" s="28" t="s">
        <v>135</v>
      </c>
      <c r="C380" s="28" t="s">
        <v>852</v>
      </c>
    </row>
    <row r="381" spans="1:3">
      <c r="A381" s="27">
        <v>19</v>
      </c>
      <c r="B381" s="28" t="s">
        <v>135</v>
      </c>
      <c r="C381" s="28" t="s">
        <v>857</v>
      </c>
    </row>
    <row r="382" spans="1:3">
      <c r="A382" s="27">
        <v>19</v>
      </c>
      <c r="B382" s="28" t="s">
        <v>135</v>
      </c>
      <c r="C382" s="28" t="s">
        <v>670</v>
      </c>
    </row>
    <row r="383" spans="1:3">
      <c r="A383" s="27">
        <v>19</v>
      </c>
      <c r="B383" s="28" t="s">
        <v>135</v>
      </c>
      <c r="C383" s="28" t="s">
        <v>858</v>
      </c>
    </row>
    <row r="384" spans="1:3">
      <c r="A384" s="27">
        <v>19</v>
      </c>
      <c r="B384" s="28" t="s">
        <v>135</v>
      </c>
      <c r="C384" s="28" t="s">
        <v>779</v>
      </c>
    </row>
    <row r="385" spans="1:3">
      <c r="A385" s="27">
        <v>19</v>
      </c>
      <c r="B385" s="28" t="s">
        <v>135</v>
      </c>
      <c r="C385" s="28" t="s">
        <v>853</v>
      </c>
    </row>
    <row r="386" spans="1:3">
      <c r="A386" s="27">
        <v>19</v>
      </c>
      <c r="B386" s="28" t="s">
        <v>135</v>
      </c>
      <c r="C386" s="28" t="s">
        <v>865</v>
      </c>
    </row>
    <row r="387" spans="1:3">
      <c r="A387" s="27">
        <v>19</v>
      </c>
      <c r="B387" s="28" t="s">
        <v>135</v>
      </c>
      <c r="C387" s="28" t="s">
        <v>839</v>
      </c>
    </row>
    <row r="388" spans="1:3">
      <c r="A388" s="27">
        <v>19</v>
      </c>
      <c r="B388" s="28" t="s">
        <v>135</v>
      </c>
      <c r="C388" s="28" t="s">
        <v>835</v>
      </c>
    </row>
    <row r="389" spans="1:3">
      <c r="A389" s="27">
        <v>19</v>
      </c>
      <c r="B389" s="28" t="s">
        <v>135</v>
      </c>
      <c r="C389" s="28" t="s">
        <v>859</v>
      </c>
    </row>
    <row r="390" spans="1:3">
      <c r="A390" s="27">
        <v>19</v>
      </c>
      <c r="B390" s="28" t="s">
        <v>135</v>
      </c>
      <c r="C390" s="28" t="s">
        <v>847</v>
      </c>
    </row>
    <row r="391" spans="1:3">
      <c r="A391" s="27">
        <v>19</v>
      </c>
      <c r="B391" s="28" t="s">
        <v>135</v>
      </c>
      <c r="C391" s="28" t="s">
        <v>840</v>
      </c>
    </row>
    <row r="392" spans="1:3">
      <c r="A392" s="27">
        <v>19</v>
      </c>
      <c r="B392" s="28" t="s">
        <v>135</v>
      </c>
      <c r="C392" s="28" t="s">
        <v>866</v>
      </c>
    </row>
    <row r="393" spans="1:3">
      <c r="A393" s="27">
        <v>19</v>
      </c>
      <c r="B393" s="28" t="s">
        <v>135</v>
      </c>
      <c r="C393" s="28" t="s">
        <v>636</v>
      </c>
    </row>
    <row r="394" spans="1:3" ht="30">
      <c r="A394" s="27">
        <v>19</v>
      </c>
      <c r="B394" s="28" t="s">
        <v>135</v>
      </c>
      <c r="C394" s="28" t="s">
        <v>860</v>
      </c>
    </row>
    <row r="395" spans="1:3">
      <c r="A395" s="27">
        <v>19</v>
      </c>
      <c r="B395" s="28" t="s">
        <v>135</v>
      </c>
      <c r="C395" s="28" t="s">
        <v>848</v>
      </c>
    </row>
    <row r="396" spans="1:3">
      <c r="A396" s="27">
        <v>19</v>
      </c>
      <c r="B396" s="28" t="s">
        <v>135</v>
      </c>
      <c r="C396" s="28" t="s">
        <v>841</v>
      </c>
    </row>
    <row r="397" spans="1:3">
      <c r="A397" s="27">
        <v>19</v>
      </c>
      <c r="B397" s="28" t="s">
        <v>135</v>
      </c>
      <c r="C397" s="28" t="s">
        <v>861</v>
      </c>
    </row>
    <row r="398" spans="1:3">
      <c r="A398" s="27">
        <v>19</v>
      </c>
      <c r="B398" s="28" t="s">
        <v>135</v>
      </c>
      <c r="C398" s="28" t="s">
        <v>151</v>
      </c>
    </row>
    <row r="399" spans="1:3">
      <c r="A399" s="27">
        <v>19</v>
      </c>
      <c r="B399" s="28" t="s">
        <v>135</v>
      </c>
      <c r="C399" s="28" t="s">
        <v>842</v>
      </c>
    </row>
    <row r="400" spans="1:3">
      <c r="A400" s="27">
        <v>19</v>
      </c>
      <c r="B400" s="28" t="s">
        <v>135</v>
      </c>
      <c r="C400" s="28" t="s">
        <v>869</v>
      </c>
    </row>
    <row r="401" spans="1:3">
      <c r="A401" s="27">
        <v>19</v>
      </c>
      <c r="B401" s="28" t="s">
        <v>135</v>
      </c>
      <c r="C401" s="28" t="s">
        <v>849</v>
      </c>
    </row>
    <row r="402" spans="1:3">
      <c r="A402" s="27">
        <v>19</v>
      </c>
      <c r="B402" s="28" t="s">
        <v>135</v>
      </c>
      <c r="C402" s="28" t="s">
        <v>850</v>
      </c>
    </row>
    <row r="403" spans="1:3">
      <c r="A403" s="27">
        <v>19</v>
      </c>
      <c r="B403" s="28" t="s">
        <v>135</v>
      </c>
      <c r="C403" s="28" t="s">
        <v>862</v>
      </c>
    </row>
    <row r="404" spans="1:3">
      <c r="A404" s="27">
        <v>20</v>
      </c>
      <c r="B404" s="28" t="s">
        <v>136</v>
      </c>
      <c r="C404" s="28" t="s">
        <v>881</v>
      </c>
    </row>
    <row r="405" spans="1:3">
      <c r="A405" s="27">
        <v>20</v>
      </c>
      <c r="B405" s="28" t="s">
        <v>136</v>
      </c>
      <c r="C405" s="28" t="s">
        <v>891</v>
      </c>
    </row>
    <row r="406" spans="1:3">
      <c r="A406" s="27">
        <v>20</v>
      </c>
      <c r="B406" s="28" t="s">
        <v>136</v>
      </c>
      <c r="C406" s="28" t="s">
        <v>877</v>
      </c>
    </row>
    <row r="407" spans="1:3">
      <c r="A407" s="27">
        <v>20</v>
      </c>
      <c r="B407" s="28" t="s">
        <v>136</v>
      </c>
      <c r="C407" s="28" t="s">
        <v>892</v>
      </c>
    </row>
    <row r="408" spans="1:3">
      <c r="A408" s="27">
        <v>20</v>
      </c>
      <c r="B408" s="28" t="s">
        <v>136</v>
      </c>
      <c r="C408" s="28" t="s">
        <v>871</v>
      </c>
    </row>
    <row r="409" spans="1:3">
      <c r="A409" s="27">
        <v>20</v>
      </c>
      <c r="B409" s="28" t="s">
        <v>136</v>
      </c>
      <c r="C409" s="28" t="s">
        <v>878</v>
      </c>
    </row>
    <row r="410" spans="1:3">
      <c r="A410" s="27">
        <v>20</v>
      </c>
      <c r="B410" s="28" t="s">
        <v>136</v>
      </c>
      <c r="C410" s="28" t="s">
        <v>876</v>
      </c>
    </row>
    <row r="411" spans="1:3">
      <c r="A411" s="27">
        <v>20</v>
      </c>
      <c r="B411" s="28" t="s">
        <v>136</v>
      </c>
      <c r="C411" s="28" t="s">
        <v>879</v>
      </c>
    </row>
    <row r="412" spans="1:3">
      <c r="A412" s="27">
        <v>20</v>
      </c>
      <c r="B412" s="28" t="s">
        <v>136</v>
      </c>
      <c r="C412" s="28" t="s">
        <v>872</v>
      </c>
    </row>
    <row r="413" spans="1:3">
      <c r="A413" s="27">
        <v>20</v>
      </c>
      <c r="B413" s="28" t="s">
        <v>136</v>
      </c>
      <c r="C413" s="28" t="s">
        <v>880</v>
      </c>
    </row>
    <row r="414" spans="1:3">
      <c r="A414" s="27">
        <v>20</v>
      </c>
      <c r="B414" s="28" t="s">
        <v>136</v>
      </c>
      <c r="C414" s="28" t="s">
        <v>882</v>
      </c>
    </row>
    <row r="415" spans="1:3">
      <c r="A415" s="27">
        <v>20</v>
      </c>
      <c r="B415" s="28" t="s">
        <v>136</v>
      </c>
      <c r="C415" s="28" t="s">
        <v>883</v>
      </c>
    </row>
    <row r="416" spans="1:3">
      <c r="A416" s="27">
        <v>20</v>
      </c>
      <c r="B416" s="28" t="s">
        <v>136</v>
      </c>
      <c r="C416" s="28" t="s">
        <v>884</v>
      </c>
    </row>
    <row r="417" spans="1:3">
      <c r="A417" s="27">
        <v>20</v>
      </c>
      <c r="B417" s="28" t="s">
        <v>136</v>
      </c>
      <c r="C417" s="28" t="s">
        <v>893</v>
      </c>
    </row>
    <row r="418" spans="1:3">
      <c r="A418" s="27">
        <v>20</v>
      </c>
      <c r="B418" s="28" t="s">
        <v>136</v>
      </c>
      <c r="C418" s="28" t="s">
        <v>875</v>
      </c>
    </row>
    <row r="419" spans="1:3">
      <c r="A419" s="27">
        <v>20</v>
      </c>
      <c r="B419" s="28" t="s">
        <v>136</v>
      </c>
      <c r="C419" s="28" t="s">
        <v>873</v>
      </c>
    </row>
    <row r="420" spans="1:3">
      <c r="A420" s="27">
        <v>20</v>
      </c>
      <c r="B420" s="28" t="s">
        <v>136</v>
      </c>
      <c r="C420" s="28" t="s">
        <v>885</v>
      </c>
    </row>
    <row r="421" spans="1:3">
      <c r="A421" s="27">
        <v>20</v>
      </c>
      <c r="B421" s="28" t="s">
        <v>136</v>
      </c>
      <c r="C421" s="28" t="s">
        <v>886</v>
      </c>
    </row>
    <row r="422" spans="1:3">
      <c r="A422" s="27">
        <v>20</v>
      </c>
      <c r="B422" s="28" t="s">
        <v>136</v>
      </c>
      <c r="C422" s="28" t="s">
        <v>874</v>
      </c>
    </row>
    <row r="423" spans="1:3">
      <c r="A423" s="27">
        <v>20</v>
      </c>
      <c r="B423" s="28" t="s">
        <v>136</v>
      </c>
      <c r="C423" s="28" t="s">
        <v>887</v>
      </c>
    </row>
    <row r="424" spans="1:3">
      <c r="A424" s="27">
        <v>20</v>
      </c>
      <c r="B424" s="28" t="s">
        <v>136</v>
      </c>
      <c r="C424" s="28" t="s">
        <v>888</v>
      </c>
    </row>
    <row r="425" spans="1:3">
      <c r="A425" s="27">
        <v>20</v>
      </c>
      <c r="B425" s="28" t="s">
        <v>136</v>
      </c>
      <c r="C425" s="28" t="s">
        <v>894</v>
      </c>
    </row>
    <row r="426" spans="1:3">
      <c r="A426" s="27">
        <v>20</v>
      </c>
      <c r="B426" s="28" t="s">
        <v>136</v>
      </c>
      <c r="C426" s="28" t="s">
        <v>889</v>
      </c>
    </row>
    <row r="427" spans="1:3">
      <c r="A427" s="27">
        <v>20</v>
      </c>
      <c r="B427" s="28" t="s">
        <v>136</v>
      </c>
      <c r="C427" s="28" t="s">
        <v>890</v>
      </c>
    </row>
    <row r="428" spans="1:3">
      <c r="A428" s="27">
        <v>20</v>
      </c>
      <c r="B428" s="28" t="s">
        <v>136</v>
      </c>
      <c r="C428" s="28" t="s">
        <v>870</v>
      </c>
    </row>
    <row r="429" spans="1:3">
      <c r="A429" s="27">
        <v>23</v>
      </c>
      <c r="B429" s="28" t="s">
        <v>137</v>
      </c>
      <c r="C429" s="28" t="s">
        <v>908</v>
      </c>
    </row>
    <row r="430" spans="1:3">
      <c r="A430" s="27">
        <v>23</v>
      </c>
      <c r="B430" s="28" t="s">
        <v>137</v>
      </c>
      <c r="C430" s="28" t="s">
        <v>734</v>
      </c>
    </row>
    <row r="431" spans="1:3">
      <c r="A431" s="27">
        <v>23</v>
      </c>
      <c r="B431" s="28" t="s">
        <v>137</v>
      </c>
      <c r="C431" s="28" t="s">
        <v>896</v>
      </c>
    </row>
    <row r="432" spans="1:3">
      <c r="A432" s="27">
        <v>23</v>
      </c>
      <c r="B432" s="28" t="s">
        <v>137</v>
      </c>
      <c r="C432" s="28" t="s">
        <v>899</v>
      </c>
    </row>
    <row r="433" spans="1:3">
      <c r="A433" s="27">
        <v>23</v>
      </c>
      <c r="B433" s="28" t="s">
        <v>137</v>
      </c>
      <c r="C433" s="28" t="s">
        <v>918</v>
      </c>
    </row>
    <row r="434" spans="1:3">
      <c r="A434" s="27">
        <v>23</v>
      </c>
      <c r="B434" s="28" t="s">
        <v>137</v>
      </c>
      <c r="C434" s="28" t="s">
        <v>900</v>
      </c>
    </row>
    <row r="435" spans="1:3">
      <c r="A435" s="27">
        <v>23</v>
      </c>
      <c r="B435" s="28" t="s">
        <v>137</v>
      </c>
      <c r="C435" s="28" t="s">
        <v>901</v>
      </c>
    </row>
    <row r="436" spans="1:3">
      <c r="A436" s="27">
        <v>23</v>
      </c>
      <c r="B436" s="28" t="s">
        <v>137</v>
      </c>
      <c r="C436" s="28" t="s">
        <v>909</v>
      </c>
    </row>
    <row r="437" spans="1:3">
      <c r="A437" s="27">
        <v>23</v>
      </c>
      <c r="B437" s="28" t="s">
        <v>137</v>
      </c>
      <c r="C437" s="28" t="s">
        <v>911</v>
      </c>
    </row>
    <row r="438" spans="1:3">
      <c r="A438" s="27">
        <v>23</v>
      </c>
      <c r="B438" s="28" t="s">
        <v>137</v>
      </c>
      <c r="C438" s="28" t="s">
        <v>897</v>
      </c>
    </row>
    <row r="439" spans="1:3">
      <c r="A439" s="27">
        <v>23</v>
      </c>
      <c r="B439" s="28" t="s">
        <v>137</v>
      </c>
      <c r="C439" s="28" t="s">
        <v>912</v>
      </c>
    </row>
    <row r="440" spans="1:3">
      <c r="A440" s="27">
        <v>23</v>
      </c>
      <c r="B440" s="28" t="s">
        <v>137</v>
      </c>
      <c r="C440" s="28" t="s">
        <v>913</v>
      </c>
    </row>
    <row r="441" spans="1:3">
      <c r="A441" s="27">
        <v>23</v>
      </c>
      <c r="B441" s="28" t="s">
        <v>137</v>
      </c>
      <c r="C441" s="28" t="s">
        <v>907</v>
      </c>
    </row>
    <row r="442" spans="1:3">
      <c r="A442" s="27">
        <v>23</v>
      </c>
      <c r="B442" s="28" t="s">
        <v>137</v>
      </c>
      <c r="C442" s="28" t="s">
        <v>895</v>
      </c>
    </row>
    <row r="443" spans="1:3">
      <c r="A443" s="27">
        <v>23</v>
      </c>
      <c r="B443" s="28" t="s">
        <v>137</v>
      </c>
      <c r="C443" s="28" t="s">
        <v>903</v>
      </c>
    </row>
    <row r="444" spans="1:3">
      <c r="A444" s="27">
        <v>23</v>
      </c>
      <c r="B444" s="28" t="s">
        <v>137</v>
      </c>
      <c r="C444" s="28" t="s">
        <v>904</v>
      </c>
    </row>
    <row r="445" spans="1:3">
      <c r="A445" s="27">
        <v>23</v>
      </c>
      <c r="B445" s="28" t="s">
        <v>137</v>
      </c>
      <c r="C445" s="28" t="s">
        <v>898</v>
      </c>
    </row>
    <row r="446" spans="1:3">
      <c r="A446" s="27">
        <v>23</v>
      </c>
      <c r="B446" s="28" t="s">
        <v>137</v>
      </c>
      <c r="C446" s="28" t="s">
        <v>910</v>
      </c>
    </row>
    <row r="447" spans="1:3">
      <c r="A447" s="27">
        <v>23</v>
      </c>
      <c r="B447" s="28" t="s">
        <v>137</v>
      </c>
      <c r="C447" s="28" t="s">
        <v>914</v>
      </c>
    </row>
    <row r="448" spans="1:3">
      <c r="A448" s="27">
        <v>23</v>
      </c>
      <c r="B448" s="28" t="s">
        <v>137</v>
      </c>
      <c r="C448" s="28" t="s">
        <v>917</v>
      </c>
    </row>
    <row r="449" spans="1:3" ht="30">
      <c r="A449" s="27">
        <v>23</v>
      </c>
      <c r="B449" s="28" t="s">
        <v>137</v>
      </c>
      <c r="C449" s="28" t="s">
        <v>919</v>
      </c>
    </row>
    <row r="450" spans="1:3">
      <c r="A450" s="27">
        <v>23</v>
      </c>
      <c r="B450" s="28" t="s">
        <v>137</v>
      </c>
      <c r="C450" s="28" t="s">
        <v>915</v>
      </c>
    </row>
    <row r="451" spans="1:3" ht="30">
      <c r="A451" s="27">
        <v>23</v>
      </c>
      <c r="B451" s="28" t="s">
        <v>137</v>
      </c>
      <c r="C451" s="28" t="s">
        <v>916</v>
      </c>
    </row>
    <row r="452" spans="1:3">
      <c r="A452" s="27">
        <v>23</v>
      </c>
      <c r="B452" s="28" t="s">
        <v>137</v>
      </c>
      <c r="C452" s="28" t="s">
        <v>603</v>
      </c>
    </row>
    <row r="453" spans="1:3">
      <c r="A453" s="27">
        <v>23</v>
      </c>
      <c r="B453" s="28" t="s">
        <v>137</v>
      </c>
      <c r="C453" s="28" t="s">
        <v>902</v>
      </c>
    </row>
    <row r="454" spans="1:3">
      <c r="A454" s="27">
        <v>23</v>
      </c>
      <c r="B454" s="28" t="s">
        <v>137</v>
      </c>
      <c r="C454" s="28" t="s">
        <v>905</v>
      </c>
    </row>
    <row r="455" spans="1:3">
      <c r="A455" s="27">
        <v>23</v>
      </c>
      <c r="B455" s="28" t="s">
        <v>137</v>
      </c>
      <c r="C455" s="28" t="s">
        <v>920</v>
      </c>
    </row>
    <row r="456" spans="1:3">
      <c r="A456" s="27">
        <v>23</v>
      </c>
      <c r="B456" s="28" t="s">
        <v>137</v>
      </c>
      <c r="C456" s="28" t="s">
        <v>906</v>
      </c>
    </row>
    <row r="457" spans="1:3">
      <c r="A457" s="27">
        <v>25</v>
      </c>
      <c r="B457" s="28" t="s">
        <v>138</v>
      </c>
      <c r="C457" s="28" t="s">
        <v>1000</v>
      </c>
    </row>
    <row r="458" spans="1:3">
      <c r="A458" s="27">
        <v>25</v>
      </c>
      <c r="B458" s="28" t="s">
        <v>138</v>
      </c>
      <c r="C458" s="28" t="s">
        <v>962</v>
      </c>
    </row>
    <row r="459" spans="1:3">
      <c r="A459" s="27">
        <v>25</v>
      </c>
      <c r="B459" s="28" t="s">
        <v>138</v>
      </c>
      <c r="C459" s="28" t="s">
        <v>1008</v>
      </c>
    </row>
    <row r="460" spans="1:3">
      <c r="A460" s="27">
        <v>25</v>
      </c>
      <c r="B460" s="28" t="s">
        <v>138</v>
      </c>
      <c r="C460" s="28" t="s">
        <v>963</v>
      </c>
    </row>
    <row r="461" spans="1:3">
      <c r="A461" s="27">
        <v>25</v>
      </c>
      <c r="B461" s="28" t="s">
        <v>138</v>
      </c>
      <c r="C461" s="28" t="s">
        <v>1012</v>
      </c>
    </row>
    <row r="462" spans="1:3">
      <c r="A462" s="27">
        <v>25</v>
      </c>
      <c r="B462" s="28" t="s">
        <v>138</v>
      </c>
      <c r="C462" s="28" t="s">
        <v>973</v>
      </c>
    </row>
    <row r="463" spans="1:3">
      <c r="A463" s="27">
        <v>25</v>
      </c>
      <c r="B463" s="28" t="s">
        <v>138</v>
      </c>
      <c r="C463" s="28" t="s">
        <v>1025</v>
      </c>
    </row>
    <row r="464" spans="1:3">
      <c r="A464" s="27">
        <v>25</v>
      </c>
      <c r="B464" s="28" t="s">
        <v>138</v>
      </c>
      <c r="C464" s="28" t="s">
        <v>1026</v>
      </c>
    </row>
    <row r="465" spans="1:3">
      <c r="A465" s="27">
        <v>25</v>
      </c>
      <c r="B465" s="28" t="s">
        <v>138</v>
      </c>
      <c r="C465" s="28" t="s">
        <v>964</v>
      </c>
    </row>
    <row r="466" spans="1:3">
      <c r="A466" s="27">
        <v>25</v>
      </c>
      <c r="B466" s="28" t="s">
        <v>138</v>
      </c>
      <c r="C466" s="28" t="s">
        <v>974</v>
      </c>
    </row>
    <row r="467" spans="1:3">
      <c r="A467" s="27">
        <v>25</v>
      </c>
      <c r="B467" s="28" t="s">
        <v>138</v>
      </c>
      <c r="C467" s="28" t="s">
        <v>1009</v>
      </c>
    </row>
    <row r="468" spans="1:3">
      <c r="A468" s="27">
        <v>25</v>
      </c>
      <c r="B468" s="28" t="s">
        <v>138</v>
      </c>
      <c r="C468" s="28" t="s">
        <v>923</v>
      </c>
    </row>
    <row r="469" spans="1:3">
      <c r="A469" s="27">
        <v>25</v>
      </c>
      <c r="B469" s="28" t="s">
        <v>138</v>
      </c>
      <c r="C469" s="28" t="s">
        <v>945</v>
      </c>
    </row>
    <row r="470" spans="1:3">
      <c r="A470" s="27">
        <v>25</v>
      </c>
      <c r="B470" s="28" t="s">
        <v>138</v>
      </c>
      <c r="C470" s="28" t="s">
        <v>981</v>
      </c>
    </row>
    <row r="471" spans="1:3">
      <c r="A471" s="27">
        <v>25</v>
      </c>
      <c r="B471" s="28" t="s">
        <v>138</v>
      </c>
      <c r="C471" s="28" t="s">
        <v>1016</v>
      </c>
    </row>
    <row r="472" spans="1:3">
      <c r="A472" s="27">
        <v>25</v>
      </c>
      <c r="B472" s="28" t="s">
        <v>138</v>
      </c>
      <c r="C472" s="28" t="s">
        <v>1027</v>
      </c>
    </row>
    <row r="473" spans="1:3">
      <c r="A473" s="27">
        <v>25</v>
      </c>
      <c r="B473" s="28" t="s">
        <v>138</v>
      </c>
      <c r="C473" s="28" t="s">
        <v>924</v>
      </c>
    </row>
    <row r="474" spans="1:3">
      <c r="A474" s="27">
        <v>25</v>
      </c>
      <c r="B474" s="28" t="s">
        <v>138</v>
      </c>
      <c r="C474" s="28" t="s">
        <v>982</v>
      </c>
    </row>
    <row r="475" spans="1:3">
      <c r="A475" s="27">
        <v>25</v>
      </c>
      <c r="B475" s="28" t="s">
        <v>138</v>
      </c>
      <c r="C475" s="28" t="s">
        <v>983</v>
      </c>
    </row>
    <row r="476" spans="1:3">
      <c r="A476" s="27">
        <v>25</v>
      </c>
      <c r="B476" s="28" t="s">
        <v>138</v>
      </c>
      <c r="C476" s="28" t="s">
        <v>936</v>
      </c>
    </row>
    <row r="477" spans="1:3">
      <c r="A477" s="27">
        <v>25</v>
      </c>
      <c r="B477" s="28" t="s">
        <v>138</v>
      </c>
      <c r="C477" s="28" t="s">
        <v>925</v>
      </c>
    </row>
    <row r="478" spans="1:3">
      <c r="A478" s="27">
        <v>25</v>
      </c>
      <c r="B478" s="28" t="s">
        <v>138</v>
      </c>
      <c r="C478" s="28" t="s">
        <v>926</v>
      </c>
    </row>
    <row r="479" spans="1:3">
      <c r="A479" s="27">
        <v>25</v>
      </c>
      <c r="B479" s="28" t="s">
        <v>138</v>
      </c>
      <c r="C479" s="28" t="s">
        <v>1017</v>
      </c>
    </row>
    <row r="480" spans="1:3">
      <c r="A480" s="27">
        <v>25</v>
      </c>
      <c r="B480" s="28" t="s">
        <v>138</v>
      </c>
      <c r="C480" s="28" t="s">
        <v>1010</v>
      </c>
    </row>
    <row r="481" spans="1:3">
      <c r="A481" s="27">
        <v>25</v>
      </c>
      <c r="B481" s="28" t="s">
        <v>138</v>
      </c>
      <c r="C481" s="28" t="s">
        <v>661</v>
      </c>
    </row>
    <row r="482" spans="1:3">
      <c r="A482" s="27">
        <v>25</v>
      </c>
      <c r="B482" s="28" t="s">
        <v>138</v>
      </c>
      <c r="C482" s="28" t="s">
        <v>965</v>
      </c>
    </row>
    <row r="483" spans="1:3">
      <c r="A483" s="27">
        <v>25</v>
      </c>
      <c r="B483" s="28" t="s">
        <v>138</v>
      </c>
      <c r="C483" s="28" t="s">
        <v>966</v>
      </c>
    </row>
    <row r="484" spans="1:3">
      <c r="A484" s="27">
        <v>25</v>
      </c>
      <c r="B484" s="28" t="s">
        <v>138</v>
      </c>
      <c r="C484" s="28" t="s">
        <v>984</v>
      </c>
    </row>
    <row r="485" spans="1:3">
      <c r="A485" s="27">
        <v>25</v>
      </c>
      <c r="B485" s="28" t="s">
        <v>138</v>
      </c>
      <c r="C485" s="28" t="s">
        <v>985</v>
      </c>
    </row>
    <row r="486" spans="1:3">
      <c r="A486" s="27">
        <v>25</v>
      </c>
      <c r="B486" s="28" t="s">
        <v>138</v>
      </c>
      <c r="C486" s="28" t="s">
        <v>967</v>
      </c>
    </row>
    <row r="487" spans="1:3">
      <c r="A487" s="27">
        <v>25</v>
      </c>
      <c r="B487" s="28" t="s">
        <v>138</v>
      </c>
      <c r="C487" s="28" t="s">
        <v>1018</v>
      </c>
    </row>
    <row r="488" spans="1:3">
      <c r="A488" s="27">
        <v>25</v>
      </c>
      <c r="B488" s="28" t="s">
        <v>138</v>
      </c>
      <c r="C488" s="28" t="s">
        <v>975</v>
      </c>
    </row>
    <row r="489" spans="1:3">
      <c r="A489" s="27">
        <v>25</v>
      </c>
      <c r="B489" s="28" t="s">
        <v>138</v>
      </c>
      <c r="C489" s="28" t="s">
        <v>993</v>
      </c>
    </row>
    <row r="490" spans="1:3">
      <c r="A490" s="27">
        <v>25</v>
      </c>
      <c r="B490" s="28" t="s">
        <v>138</v>
      </c>
      <c r="C490" s="28" t="s">
        <v>927</v>
      </c>
    </row>
    <row r="491" spans="1:3">
      <c r="A491" s="27">
        <v>25</v>
      </c>
      <c r="B491" s="28" t="s">
        <v>138</v>
      </c>
      <c r="C491" s="28" t="s">
        <v>994</v>
      </c>
    </row>
    <row r="492" spans="1:3">
      <c r="A492" s="27">
        <v>25</v>
      </c>
      <c r="B492" s="28" t="s">
        <v>138</v>
      </c>
      <c r="C492" s="28" t="s">
        <v>995</v>
      </c>
    </row>
    <row r="493" spans="1:3">
      <c r="A493" s="27">
        <v>25</v>
      </c>
      <c r="B493" s="28" t="s">
        <v>138</v>
      </c>
      <c r="C493" s="28" t="s">
        <v>999</v>
      </c>
    </row>
    <row r="494" spans="1:3">
      <c r="A494" s="27">
        <v>25</v>
      </c>
      <c r="B494" s="28" t="s">
        <v>138</v>
      </c>
      <c r="C494" s="28" t="s">
        <v>602</v>
      </c>
    </row>
    <row r="495" spans="1:3">
      <c r="A495" s="27">
        <v>25</v>
      </c>
      <c r="B495" s="28" t="s">
        <v>138</v>
      </c>
      <c r="C495" s="28" t="s">
        <v>1019</v>
      </c>
    </row>
    <row r="496" spans="1:3">
      <c r="A496" s="27">
        <v>25</v>
      </c>
      <c r="B496" s="28" t="s">
        <v>138</v>
      </c>
      <c r="C496" s="28" t="s">
        <v>953</v>
      </c>
    </row>
    <row r="497" spans="1:3">
      <c r="A497" s="27">
        <v>25</v>
      </c>
      <c r="B497" s="28" t="s">
        <v>138</v>
      </c>
      <c r="C497" s="28" t="s">
        <v>996</v>
      </c>
    </row>
    <row r="498" spans="1:3">
      <c r="A498" s="27">
        <v>25</v>
      </c>
      <c r="B498" s="28" t="s">
        <v>138</v>
      </c>
      <c r="C498" s="28" t="s">
        <v>1001</v>
      </c>
    </row>
    <row r="499" spans="1:3">
      <c r="A499" s="27">
        <v>25</v>
      </c>
      <c r="B499" s="28" t="s">
        <v>138</v>
      </c>
      <c r="C499" s="28" t="s">
        <v>937</v>
      </c>
    </row>
    <row r="500" spans="1:3" ht="30">
      <c r="A500" s="27">
        <v>25</v>
      </c>
      <c r="B500" s="28" t="s">
        <v>138</v>
      </c>
      <c r="C500" s="28" t="s">
        <v>968</v>
      </c>
    </row>
    <row r="501" spans="1:3">
      <c r="A501" s="27">
        <v>25</v>
      </c>
      <c r="B501" s="28" t="s">
        <v>138</v>
      </c>
      <c r="C501" s="28" t="s">
        <v>986</v>
      </c>
    </row>
    <row r="502" spans="1:3">
      <c r="A502" s="27">
        <v>25</v>
      </c>
      <c r="B502" s="28" t="s">
        <v>138</v>
      </c>
      <c r="C502" s="28" t="s">
        <v>987</v>
      </c>
    </row>
    <row r="503" spans="1:3">
      <c r="A503" s="27">
        <v>25</v>
      </c>
      <c r="B503" s="28" t="s">
        <v>138</v>
      </c>
      <c r="C503" s="28" t="s">
        <v>1002</v>
      </c>
    </row>
    <row r="504" spans="1:3">
      <c r="A504" s="27">
        <v>25</v>
      </c>
      <c r="B504" s="28" t="s">
        <v>138</v>
      </c>
      <c r="C504" s="28" t="s">
        <v>997</v>
      </c>
    </row>
    <row r="505" spans="1:3">
      <c r="A505" s="27">
        <v>25</v>
      </c>
      <c r="B505" s="28" t="s">
        <v>138</v>
      </c>
      <c r="C505" s="28" t="s">
        <v>928</v>
      </c>
    </row>
    <row r="506" spans="1:3">
      <c r="A506" s="27">
        <v>25</v>
      </c>
      <c r="B506" s="28" t="s">
        <v>138</v>
      </c>
      <c r="C506" s="28" t="s">
        <v>1007</v>
      </c>
    </row>
    <row r="507" spans="1:3">
      <c r="A507" s="27">
        <v>25</v>
      </c>
      <c r="B507" s="28" t="s">
        <v>138</v>
      </c>
      <c r="C507" s="28" t="s">
        <v>946</v>
      </c>
    </row>
    <row r="508" spans="1:3">
      <c r="A508" s="27">
        <v>25</v>
      </c>
      <c r="B508" s="28" t="s">
        <v>138</v>
      </c>
      <c r="C508" s="28" t="s">
        <v>954</v>
      </c>
    </row>
    <row r="509" spans="1:3">
      <c r="A509" s="27">
        <v>25</v>
      </c>
      <c r="B509" s="28" t="s">
        <v>138</v>
      </c>
      <c r="C509" s="28" t="s">
        <v>864</v>
      </c>
    </row>
    <row r="510" spans="1:3">
      <c r="A510" s="27">
        <v>25</v>
      </c>
      <c r="B510" s="28" t="s">
        <v>138</v>
      </c>
      <c r="C510" s="28" t="s">
        <v>1020</v>
      </c>
    </row>
    <row r="511" spans="1:3">
      <c r="A511" s="27">
        <v>25</v>
      </c>
      <c r="B511" s="28" t="s">
        <v>138</v>
      </c>
      <c r="C511" s="28" t="s">
        <v>938</v>
      </c>
    </row>
    <row r="512" spans="1:3">
      <c r="A512" s="27">
        <v>25</v>
      </c>
      <c r="B512" s="28" t="s">
        <v>138</v>
      </c>
      <c r="C512" s="28" t="s">
        <v>969</v>
      </c>
    </row>
    <row r="513" spans="1:3">
      <c r="A513" s="27">
        <v>25</v>
      </c>
      <c r="B513" s="28" t="s">
        <v>138</v>
      </c>
      <c r="C513" s="28" t="s">
        <v>939</v>
      </c>
    </row>
    <row r="514" spans="1:3">
      <c r="A514" s="27">
        <v>25</v>
      </c>
      <c r="B514" s="28" t="s">
        <v>138</v>
      </c>
      <c r="C514" s="28" t="s">
        <v>988</v>
      </c>
    </row>
    <row r="515" spans="1:3">
      <c r="A515" s="27">
        <v>25</v>
      </c>
      <c r="B515" s="28" t="s">
        <v>138</v>
      </c>
      <c r="C515" s="28" t="s">
        <v>970</v>
      </c>
    </row>
    <row r="516" spans="1:3">
      <c r="A516" s="27">
        <v>25</v>
      </c>
      <c r="B516" s="28" t="s">
        <v>138</v>
      </c>
      <c r="C516" s="28" t="s">
        <v>558</v>
      </c>
    </row>
    <row r="517" spans="1:3">
      <c r="A517" s="27">
        <v>25</v>
      </c>
      <c r="B517" s="28" t="s">
        <v>138</v>
      </c>
      <c r="C517" s="28" t="s">
        <v>929</v>
      </c>
    </row>
    <row r="518" spans="1:3">
      <c r="A518" s="27">
        <v>25</v>
      </c>
      <c r="B518" s="28" t="s">
        <v>138</v>
      </c>
      <c r="C518" s="28" t="s">
        <v>1003</v>
      </c>
    </row>
    <row r="519" spans="1:3">
      <c r="A519" s="27">
        <v>25</v>
      </c>
      <c r="B519" s="28" t="s">
        <v>138</v>
      </c>
      <c r="C519" s="28" t="s">
        <v>955</v>
      </c>
    </row>
    <row r="520" spans="1:3">
      <c r="A520" s="27">
        <v>25</v>
      </c>
      <c r="B520" s="28" t="s">
        <v>138</v>
      </c>
      <c r="C520" s="28" t="s">
        <v>956</v>
      </c>
    </row>
    <row r="521" spans="1:3">
      <c r="A521" s="27">
        <v>25</v>
      </c>
      <c r="B521" s="28" t="s">
        <v>138</v>
      </c>
      <c r="C521" s="28" t="s">
        <v>944</v>
      </c>
    </row>
    <row r="522" spans="1:3">
      <c r="A522" s="27">
        <v>25</v>
      </c>
      <c r="B522" s="28" t="s">
        <v>138</v>
      </c>
      <c r="C522" s="28" t="s">
        <v>947</v>
      </c>
    </row>
    <row r="523" spans="1:3">
      <c r="A523" s="27">
        <v>25</v>
      </c>
      <c r="B523" s="28" t="s">
        <v>138</v>
      </c>
      <c r="C523" s="28" t="s">
        <v>976</v>
      </c>
    </row>
    <row r="524" spans="1:3">
      <c r="A524" s="27">
        <v>25</v>
      </c>
      <c r="B524" s="28" t="s">
        <v>138</v>
      </c>
      <c r="C524" s="28" t="s">
        <v>989</v>
      </c>
    </row>
    <row r="525" spans="1:3">
      <c r="A525" s="27">
        <v>25</v>
      </c>
      <c r="B525" s="28" t="s">
        <v>138</v>
      </c>
      <c r="C525" s="28" t="s">
        <v>977</v>
      </c>
    </row>
    <row r="526" spans="1:3">
      <c r="A526" s="27">
        <v>25</v>
      </c>
      <c r="B526" s="28" t="s">
        <v>138</v>
      </c>
      <c r="C526" s="28" t="s">
        <v>957</v>
      </c>
    </row>
    <row r="527" spans="1:3">
      <c r="A527" s="27">
        <v>25</v>
      </c>
      <c r="B527" s="28" t="s">
        <v>138</v>
      </c>
      <c r="C527" s="28" t="s">
        <v>1028</v>
      </c>
    </row>
    <row r="528" spans="1:3">
      <c r="A528" s="27">
        <v>25</v>
      </c>
      <c r="B528" s="28" t="s">
        <v>138</v>
      </c>
      <c r="C528" s="28" t="s">
        <v>958</v>
      </c>
    </row>
    <row r="529" spans="1:3">
      <c r="A529" s="27">
        <v>25</v>
      </c>
      <c r="B529" s="28" t="s">
        <v>138</v>
      </c>
      <c r="C529" s="28" t="s">
        <v>990</v>
      </c>
    </row>
    <row r="530" spans="1:3">
      <c r="A530" s="27">
        <v>25</v>
      </c>
      <c r="B530" s="28" t="s">
        <v>138</v>
      </c>
      <c r="C530" s="28" t="s">
        <v>1011</v>
      </c>
    </row>
    <row r="531" spans="1:3">
      <c r="A531" s="27">
        <v>25</v>
      </c>
      <c r="B531" s="28" t="s">
        <v>138</v>
      </c>
      <c r="C531" s="28" t="s">
        <v>1004</v>
      </c>
    </row>
    <row r="532" spans="1:3" ht="30">
      <c r="A532" s="27">
        <v>25</v>
      </c>
      <c r="B532" s="28" t="s">
        <v>138</v>
      </c>
      <c r="C532" s="28" t="s">
        <v>1013</v>
      </c>
    </row>
    <row r="533" spans="1:3">
      <c r="A533" s="27">
        <v>25</v>
      </c>
      <c r="B533" s="28" t="s">
        <v>138</v>
      </c>
      <c r="C533" s="28" t="s">
        <v>978</v>
      </c>
    </row>
    <row r="534" spans="1:3">
      <c r="A534" s="27">
        <v>25</v>
      </c>
      <c r="B534" s="28" t="s">
        <v>138</v>
      </c>
      <c r="C534" s="28" t="s">
        <v>930</v>
      </c>
    </row>
    <row r="535" spans="1:3">
      <c r="A535" s="27">
        <v>25</v>
      </c>
      <c r="B535" s="28" t="s">
        <v>138</v>
      </c>
      <c r="C535" s="28" t="s">
        <v>604</v>
      </c>
    </row>
    <row r="536" spans="1:3" ht="30">
      <c r="A536" s="27">
        <v>25</v>
      </c>
      <c r="B536" s="28" t="s">
        <v>138</v>
      </c>
      <c r="C536" s="28" t="s">
        <v>1029</v>
      </c>
    </row>
    <row r="537" spans="1:3">
      <c r="A537" s="27">
        <v>25</v>
      </c>
      <c r="B537" s="28" t="s">
        <v>138</v>
      </c>
      <c r="C537" s="28" t="s">
        <v>959</v>
      </c>
    </row>
    <row r="538" spans="1:3">
      <c r="A538" s="27">
        <v>25</v>
      </c>
      <c r="B538" s="28" t="s">
        <v>138</v>
      </c>
      <c r="C538" s="28" t="s">
        <v>940</v>
      </c>
    </row>
    <row r="539" spans="1:3">
      <c r="A539" s="27">
        <v>25</v>
      </c>
      <c r="B539" s="28" t="s">
        <v>138</v>
      </c>
      <c r="C539" s="28" t="s">
        <v>922</v>
      </c>
    </row>
    <row r="540" spans="1:3">
      <c r="A540" s="27">
        <v>25</v>
      </c>
      <c r="B540" s="28" t="s">
        <v>138</v>
      </c>
      <c r="C540" s="28" t="s">
        <v>979</v>
      </c>
    </row>
    <row r="541" spans="1:3">
      <c r="A541" s="27">
        <v>25</v>
      </c>
      <c r="B541" s="28" t="s">
        <v>138</v>
      </c>
      <c r="C541" s="28" t="s">
        <v>1021</v>
      </c>
    </row>
    <row r="542" spans="1:3">
      <c r="A542" s="27">
        <v>25</v>
      </c>
      <c r="B542" s="28" t="s">
        <v>138</v>
      </c>
      <c r="C542" s="28" t="s">
        <v>921</v>
      </c>
    </row>
    <row r="543" spans="1:3">
      <c r="A543" s="27">
        <v>25</v>
      </c>
      <c r="B543" s="28" t="s">
        <v>138</v>
      </c>
      <c r="C543" s="28" t="s">
        <v>931</v>
      </c>
    </row>
    <row r="544" spans="1:3">
      <c r="A544" s="27">
        <v>25</v>
      </c>
      <c r="B544" s="28" t="s">
        <v>138</v>
      </c>
      <c r="C544" s="28" t="s">
        <v>971</v>
      </c>
    </row>
    <row r="545" spans="1:3">
      <c r="A545" s="27">
        <v>25</v>
      </c>
      <c r="B545" s="28" t="s">
        <v>138</v>
      </c>
      <c r="C545" s="28" t="s">
        <v>941</v>
      </c>
    </row>
    <row r="546" spans="1:3">
      <c r="A546" s="27">
        <v>25</v>
      </c>
      <c r="B546" s="28" t="s">
        <v>138</v>
      </c>
      <c r="C546" s="28" t="s">
        <v>948</v>
      </c>
    </row>
    <row r="547" spans="1:3">
      <c r="A547" s="27">
        <v>25</v>
      </c>
      <c r="B547" s="28" t="s">
        <v>138</v>
      </c>
      <c r="C547" s="28" t="s">
        <v>1022</v>
      </c>
    </row>
    <row r="548" spans="1:3">
      <c r="A548" s="27">
        <v>25</v>
      </c>
      <c r="B548" s="28" t="s">
        <v>138</v>
      </c>
      <c r="C548" s="28" t="s">
        <v>1023</v>
      </c>
    </row>
    <row r="549" spans="1:3">
      <c r="A549" s="27">
        <v>25</v>
      </c>
      <c r="B549" s="28" t="s">
        <v>138</v>
      </c>
      <c r="C549" s="28" t="s">
        <v>932</v>
      </c>
    </row>
    <row r="550" spans="1:3">
      <c r="A550" s="27">
        <v>25</v>
      </c>
      <c r="B550" s="28" t="s">
        <v>138</v>
      </c>
      <c r="C550" s="28" t="s">
        <v>1024</v>
      </c>
    </row>
    <row r="551" spans="1:3">
      <c r="A551" s="27">
        <v>25</v>
      </c>
      <c r="B551" s="28" t="s">
        <v>138</v>
      </c>
      <c r="C551" s="28" t="s">
        <v>1014</v>
      </c>
    </row>
    <row r="552" spans="1:3">
      <c r="A552" s="27">
        <v>25</v>
      </c>
      <c r="B552" s="28" t="s">
        <v>138</v>
      </c>
      <c r="C552" s="28" t="s">
        <v>933</v>
      </c>
    </row>
    <row r="553" spans="1:3">
      <c r="A553" s="27">
        <v>25</v>
      </c>
      <c r="B553" s="28" t="s">
        <v>138</v>
      </c>
      <c r="C553" s="28" t="s">
        <v>980</v>
      </c>
    </row>
    <row r="554" spans="1:3">
      <c r="A554" s="27">
        <v>25</v>
      </c>
      <c r="B554" s="28" t="s">
        <v>138</v>
      </c>
      <c r="C554" s="28" t="s">
        <v>942</v>
      </c>
    </row>
    <row r="555" spans="1:3">
      <c r="A555" s="27">
        <v>25</v>
      </c>
      <c r="B555" s="28" t="s">
        <v>138</v>
      </c>
      <c r="C555" s="28" t="s">
        <v>1005</v>
      </c>
    </row>
    <row r="556" spans="1:3">
      <c r="A556" s="27">
        <v>25</v>
      </c>
      <c r="B556" s="28" t="s">
        <v>138</v>
      </c>
      <c r="C556" s="28" t="s">
        <v>934</v>
      </c>
    </row>
    <row r="557" spans="1:3">
      <c r="A557" s="27">
        <v>25</v>
      </c>
      <c r="B557" s="28" t="s">
        <v>138</v>
      </c>
      <c r="C557" s="28" t="s">
        <v>949</v>
      </c>
    </row>
    <row r="558" spans="1:3">
      <c r="A558" s="27">
        <v>25</v>
      </c>
      <c r="B558" s="28" t="s">
        <v>138</v>
      </c>
      <c r="C558" s="28" t="s">
        <v>998</v>
      </c>
    </row>
    <row r="559" spans="1:3">
      <c r="A559" s="27">
        <v>25</v>
      </c>
      <c r="B559" s="28" t="s">
        <v>138</v>
      </c>
      <c r="C559" s="28" t="s">
        <v>991</v>
      </c>
    </row>
    <row r="560" spans="1:3">
      <c r="A560" s="27">
        <v>25</v>
      </c>
      <c r="B560" s="28" t="s">
        <v>138</v>
      </c>
      <c r="C560" s="28" t="s">
        <v>1015</v>
      </c>
    </row>
    <row r="561" spans="1:3">
      <c r="A561" s="27">
        <v>25</v>
      </c>
      <c r="B561" s="28" t="s">
        <v>138</v>
      </c>
      <c r="C561" s="28" t="s">
        <v>992</v>
      </c>
    </row>
    <row r="562" spans="1:3">
      <c r="A562" s="27">
        <v>25</v>
      </c>
      <c r="B562" s="28" t="s">
        <v>138</v>
      </c>
      <c r="C562" s="28" t="s">
        <v>960</v>
      </c>
    </row>
    <row r="563" spans="1:3">
      <c r="A563" s="27">
        <v>25</v>
      </c>
      <c r="B563" s="28" t="s">
        <v>138</v>
      </c>
      <c r="C563" s="28" t="s">
        <v>506</v>
      </c>
    </row>
    <row r="564" spans="1:3">
      <c r="A564" s="27">
        <v>25</v>
      </c>
      <c r="B564" s="28" t="s">
        <v>138</v>
      </c>
      <c r="C564" s="28" t="s">
        <v>961</v>
      </c>
    </row>
    <row r="565" spans="1:3">
      <c r="A565" s="27">
        <v>25</v>
      </c>
      <c r="B565" s="28" t="s">
        <v>138</v>
      </c>
      <c r="C565" s="28" t="s">
        <v>1030</v>
      </c>
    </row>
    <row r="566" spans="1:3">
      <c r="A566" s="27">
        <v>25</v>
      </c>
      <c r="B566" s="28" t="s">
        <v>138</v>
      </c>
      <c r="C566" s="28" t="s">
        <v>950</v>
      </c>
    </row>
    <row r="567" spans="1:3">
      <c r="A567" s="27">
        <v>25</v>
      </c>
      <c r="B567" s="28" t="s">
        <v>138</v>
      </c>
      <c r="C567" s="28" t="s">
        <v>943</v>
      </c>
    </row>
    <row r="568" spans="1:3">
      <c r="A568" s="27">
        <v>25</v>
      </c>
      <c r="B568" s="28" t="s">
        <v>138</v>
      </c>
      <c r="C568" s="28" t="s">
        <v>952</v>
      </c>
    </row>
    <row r="569" spans="1:3">
      <c r="A569" s="27">
        <v>25</v>
      </c>
      <c r="B569" s="28" t="s">
        <v>138</v>
      </c>
      <c r="C569" s="28" t="s">
        <v>1006</v>
      </c>
    </row>
    <row r="570" spans="1:3">
      <c r="A570" s="27">
        <v>25</v>
      </c>
      <c r="B570" s="28" t="s">
        <v>138</v>
      </c>
      <c r="C570" s="28" t="s">
        <v>951</v>
      </c>
    </row>
    <row r="571" spans="1:3">
      <c r="A571" s="27">
        <v>25</v>
      </c>
      <c r="B571" s="28" t="s">
        <v>138</v>
      </c>
      <c r="C571" s="28" t="s">
        <v>972</v>
      </c>
    </row>
    <row r="572" spans="1:3">
      <c r="A572" s="27">
        <v>25</v>
      </c>
      <c r="B572" s="28" t="s">
        <v>138</v>
      </c>
      <c r="C572" s="28" t="s">
        <v>935</v>
      </c>
    </row>
    <row r="573" spans="1:3">
      <c r="A573" s="27">
        <v>27</v>
      </c>
      <c r="B573" s="28" t="s">
        <v>1031</v>
      </c>
      <c r="C573" s="28" t="s">
        <v>1051</v>
      </c>
    </row>
    <row r="574" spans="1:3">
      <c r="A574" s="27">
        <v>27</v>
      </c>
      <c r="B574" s="28" t="s">
        <v>1031</v>
      </c>
      <c r="C574" s="28" t="s">
        <v>1056</v>
      </c>
    </row>
    <row r="575" spans="1:3">
      <c r="A575" s="27">
        <v>27</v>
      </c>
      <c r="B575" s="28" t="s">
        <v>1031</v>
      </c>
      <c r="C575" s="28" t="s">
        <v>1033</v>
      </c>
    </row>
    <row r="576" spans="1:3">
      <c r="A576" s="27">
        <v>27</v>
      </c>
      <c r="B576" s="28" t="s">
        <v>1031</v>
      </c>
      <c r="C576" s="28" t="s">
        <v>1057</v>
      </c>
    </row>
    <row r="577" spans="1:3">
      <c r="A577" s="27">
        <v>27</v>
      </c>
      <c r="B577" s="28" t="s">
        <v>1031</v>
      </c>
      <c r="C577" s="28" t="s">
        <v>1048</v>
      </c>
    </row>
    <row r="578" spans="1:3">
      <c r="A578" s="27">
        <v>27</v>
      </c>
      <c r="B578" s="28" t="s">
        <v>1031</v>
      </c>
      <c r="C578" s="28" t="s">
        <v>1039</v>
      </c>
    </row>
    <row r="579" spans="1:3">
      <c r="A579" s="27">
        <v>27</v>
      </c>
      <c r="B579" s="28" t="s">
        <v>1031</v>
      </c>
      <c r="C579" s="28" t="s">
        <v>1052</v>
      </c>
    </row>
    <row r="580" spans="1:3">
      <c r="A580" s="27">
        <v>27</v>
      </c>
      <c r="B580" s="28" t="s">
        <v>1031</v>
      </c>
      <c r="C580" s="28" t="s">
        <v>1034</v>
      </c>
    </row>
    <row r="581" spans="1:3" ht="30">
      <c r="A581" s="27">
        <v>27</v>
      </c>
      <c r="B581" s="28" t="s">
        <v>1031</v>
      </c>
      <c r="C581" s="28" t="s">
        <v>1058</v>
      </c>
    </row>
    <row r="582" spans="1:3">
      <c r="A582" s="27">
        <v>27</v>
      </c>
      <c r="B582" s="28" t="s">
        <v>1031</v>
      </c>
      <c r="C582" s="28" t="s">
        <v>1053</v>
      </c>
    </row>
    <row r="583" spans="1:3">
      <c r="A583" s="27">
        <v>27</v>
      </c>
      <c r="B583" s="28" t="s">
        <v>1031</v>
      </c>
      <c r="C583" s="28" t="s">
        <v>1059</v>
      </c>
    </row>
    <row r="584" spans="1:3">
      <c r="A584" s="27">
        <v>27</v>
      </c>
      <c r="B584" s="28" t="s">
        <v>1031</v>
      </c>
      <c r="C584" s="28" t="s">
        <v>1040</v>
      </c>
    </row>
    <row r="585" spans="1:3" ht="30">
      <c r="A585" s="27">
        <v>27</v>
      </c>
      <c r="B585" s="28" t="s">
        <v>1031</v>
      </c>
      <c r="C585" s="28" t="s">
        <v>1035</v>
      </c>
    </row>
    <row r="586" spans="1:3">
      <c r="A586" s="27">
        <v>27</v>
      </c>
      <c r="B586" s="28" t="s">
        <v>1031</v>
      </c>
      <c r="C586" s="28" t="s">
        <v>1042</v>
      </c>
    </row>
    <row r="587" spans="1:3">
      <c r="A587" s="27">
        <v>27</v>
      </c>
      <c r="B587" s="28" t="s">
        <v>1031</v>
      </c>
      <c r="C587" s="28" t="s">
        <v>1049</v>
      </c>
    </row>
    <row r="588" spans="1:3" ht="30">
      <c r="A588" s="27">
        <v>27</v>
      </c>
      <c r="B588" s="28" t="s">
        <v>1031</v>
      </c>
      <c r="C588" s="28" t="s">
        <v>1041</v>
      </c>
    </row>
    <row r="589" spans="1:3">
      <c r="A589" s="27">
        <v>27</v>
      </c>
      <c r="B589" s="28" t="s">
        <v>1031</v>
      </c>
      <c r="C589" s="28" t="s">
        <v>1036</v>
      </c>
    </row>
    <row r="590" spans="1:3">
      <c r="A590" s="27">
        <v>27</v>
      </c>
      <c r="B590" s="28" t="s">
        <v>1031</v>
      </c>
      <c r="C590" s="28" t="s">
        <v>1037</v>
      </c>
    </row>
    <row r="591" spans="1:3">
      <c r="A591" s="27">
        <v>27</v>
      </c>
      <c r="B591" s="28" t="s">
        <v>1031</v>
      </c>
      <c r="C591" s="28" t="s">
        <v>1043</v>
      </c>
    </row>
    <row r="592" spans="1:3">
      <c r="A592" s="27">
        <v>27</v>
      </c>
      <c r="B592" s="28" t="s">
        <v>1031</v>
      </c>
      <c r="C592" s="28" t="s">
        <v>1044</v>
      </c>
    </row>
    <row r="593" spans="1:3">
      <c r="A593" s="27">
        <v>27</v>
      </c>
      <c r="B593" s="28" t="s">
        <v>1031</v>
      </c>
      <c r="C593" s="28" t="s">
        <v>1045</v>
      </c>
    </row>
    <row r="594" spans="1:3">
      <c r="A594" s="27">
        <v>27</v>
      </c>
      <c r="B594" s="28" t="s">
        <v>1031</v>
      </c>
      <c r="C594" s="28" t="s">
        <v>1050</v>
      </c>
    </row>
    <row r="595" spans="1:3">
      <c r="A595" s="27">
        <v>27</v>
      </c>
      <c r="B595" s="28" t="s">
        <v>1031</v>
      </c>
      <c r="C595" s="28" t="s">
        <v>1032</v>
      </c>
    </row>
    <row r="596" spans="1:3">
      <c r="A596" s="27">
        <v>27</v>
      </c>
      <c r="B596" s="28" t="s">
        <v>1031</v>
      </c>
      <c r="C596" s="28" t="s">
        <v>1046</v>
      </c>
    </row>
    <row r="597" spans="1:3">
      <c r="A597" s="27">
        <v>27</v>
      </c>
      <c r="B597" s="28" t="s">
        <v>1031</v>
      </c>
      <c r="C597" s="28" t="s">
        <v>1038</v>
      </c>
    </row>
    <row r="598" spans="1:3">
      <c r="A598" s="27">
        <v>27</v>
      </c>
      <c r="B598" s="28" t="s">
        <v>1031</v>
      </c>
      <c r="C598" s="28" t="s">
        <v>803</v>
      </c>
    </row>
    <row r="599" spans="1:3">
      <c r="A599" s="27">
        <v>27</v>
      </c>
      <c r="B599" s="28" t="s">
        <v>1031</v>
      </c>
      <c r="C599" s="28" t="s">
        <v>1060</v>
      </c>
    </row>
    <row r="600" spans="1:3">
      <c r="A600" s="27">
        <v>27</v>
      </c>
      <c r="B600" s="28" t="s">
        <v>1031</v>
      </c>
      <c r="C600" s="28" t="s">
        <v>1047</v>
      </c>
    </row>
    <row r="601" spans="1:3">
      <c r="A601" s="27">
        <v>27</v>
      </c>
      <c r="B601" s="28" t="s">
        <v>1031</v>
      </c>
      <c r="C601" s="28" t="s">
        <v>1055</v>
      </c>
    </row>
    <row r="602" spans="1:3">
      <c r="A602" s="27">
        <v>27</v>
      </c>
      <c r="B602" s="28" t="s">
        <v>1031</v>
      </c>
      <c r="C602" s="28" t="s">
        <v>1054</v>
      </c>
    </row>
    <row r="603" spans="1:3" ht="30">
      <c r="A603" s="27">
        <v>27</v>
      </c>
      <c r="B603" s="28" t="s">
        <v>1031</v>
      </c>
      <c r="C603" s="28" t="s">
        <v>1061</v>
      </c>
    </row>
    <row r="604" spans="1:3">
      <c r="A604" s="27">
        <v>41</v>
      </c>
      <c r="B604" s="28" t="s">
        <v>141</v>
      </c>
      <c r="C604" s="28" t="s">
        <v>1084</v>
      </c>
    </row>
    <row r="605" spans="1:3">
      <c r="A605" s="27">
        <v>41</v>
      </c>
      <c r="B605" s="28" t="s">
        <v>141</v>
      </c>
      <c r="C605" s="28" t="s">
        <v>1077</v>
      </c>
    </row>
    <row r="606" spans="1:3">
      <c r="A606" s="27">
        <v>41</v>
      </c>
      <c r="B606" s="28" t="s">
        <v>141</v>
      </c>
      <c r="C606" s="28" t="s">
        <v>1063</v>
      </c>
    </row>
    <row r="607" spans="1:3">
      <c r="A607" s="27">
        <v>41</v>
      </c>
      <c r="B607" s="28" t="s">
        <v>141</v>
      </c>
      <c r="C607" s="28" t="s">
        <v>1069</v>
      </c>
    </row>
    <row r="608" spans="1:3">
      <c r="A608" s="27">
        <v>41</v>
      </c>
      <c r="B608" s="28" t="s">
        <v>141</v>
      </c>
      <c r="C608" s="28" t="s">
        <v>1078</v>
      </c>
    </row>
    <row r="609" spans="1:3">
      <c r="A609" s="27">
        <v>41</v>
      </c>
      <c r="B609" s="28" t="s">
        <v>141</v>
      </c>
      <c r="C609" s="28" t="s">
        <v>1070</v>
      </c>
    </row>
    <row r="610" spans="1:3">
      <c r="A610" s="27">
        <v>41</v>
      </c>
      <c r="B610" s="28" t="s">
        <v>141</v>
      </c>
      <c r="C610" s="28" t="s">
        <v>1071</v>
      </c>
    </row>
    <row r="611" spans="1:3">
      <c r="A611" s="27">
        <v>41</v>
      </c>
      <c r="B611" s="28" t="s">
        <v>141</v>
      </c>
      <c r="C611" s="28" t="s">
        <v>1072</v>
      </c>
    </row>
    <row r="612" spans="1:3">
      <c r="A612" s="27">
        <v>41</v>
      </c>
      <c r="B612" s="28" t="s">
        <v>141</v>
      </c>
      <c r="C612" s="28" t="s">
        <v>1085</v>
      </c>
    </row>
    <row r="613" spans="1:3">
      <c r="A613" s="27">
        <v>41</v>
      </c>
      <c r="B613" s="28" t="s">
        <v>141</v>
      </c>
      <c r="C613" s="28" t="s">
        <v>1076</v>
      </c>
    </row>
    <row r="614" spans="1:3">
      <c r="A614" s="27">
        <v>41</v>
      </c>
      <c r="B614" s="28" t="s">
        <v>141</v>
      </c>
      <c r="C614" s="28" t="s">
        <v>1079</v>
      </c>
    </row>
    <row r="615" spans="1:3">
      <c r="A615" s="27">
        <v>41</v>
      </c>
      <c r="B615" s="28" t="s">
        <v>141</v>
      </c>
      <c r="C615" s="28" t="s">
        <v>518</v>
      </c>
    </row>
    <row r="616" spans="1:3">
      <c r="A616" s="27">
        <v>41</v>
      </c>
      <c r="B616" s="28" t="s">
        <v>141</v>
      </c>
      <c r="C616" s="28" t="s">
        <v>1073</v>
      </c>
    </row>
    <row r="617" spans="1:3">
      <c r="A617" s="27">
        <v>41</v>
      </c>
      <c r="B617" s="28" t="s">
        <v>141</v>
      </c>
      <c r="C617" s="28" t="s">
        <v>1064</v>
      </c>
    </row>
    <row r="618" spans="1:3">
      <c r="A618" s="27">
        <v>41</v>
      </c>
      <c r="B618" s="28" t="s">
        <v>141</v>
      </c>
      <c r="C618" s="28" t="s">
        <v>1086</v>
      </c>
    </row>
    <row r="619" spans="1:3">
      <c r="A619" s="27">
        <v>41</v>
      </c>
      <c r="B619" s="28" t="s">
        <v>141</v>
      </c>
      <c r="C619" s="28" t="s">
        <v>1092</v>
      </c>
    </row>
    <row r="620" spans="1:3">
      <c r="A620" s="27">
        <v>41</v>
      </c>
      <c r="B620" s="28" t="s">
        <v>141</v>
      </c>
      <c r="C620" s="28" t="s">
        <v>1091</v>
      </c>
    </row>
    <row r="621" spans="1:3">
      <c r="A621" s="27">
        <v>41</v>
      </c>
      <c r="B621" s="28" t="s">
        <v>141</v>
      </c>
      <c r="C621" s="28" t="s">
        <v>1093</v>
      </c>
    </row>
    <row r="622" spans="1:3">
      <c r="A622" s="27">
        <v>41</v>
      </c>
      <c r="B622" s="28" t="s">
        <v>141</v>
      </c>
      <c r="C622" s="28" t="s">
        <v>1062</v>
      </c>
    </row>
    <row r="623" spans="1:3">
      <c r="A623" s="27">
        <v>41</v>
      </c>
      <c r="B623" s="28" t="s">
        <v>141</v>
      </c>
      <c r="C623" s="28" t="s">
        <v>1087</v>
      </c>
    </row>
    <row r="624" spans="1:3">
      <c r="A624" s="27">
        <v>41</v>
      </c>
      <c r="B624" s="28" t="s">
        <v>141</v>
      </c>
      <c r="C624" s="28" t="s">
        <v>1094</v>
      </c>
    </row>
    <row r="625" spans="1:3">
      <c r="A625" s="27">
        <v>41</v>
      </c>
      <c r="B625" s="28" t="s">
        <v>141</v>
      </c>
      <c r="C625" s="28" t="s">
        <v>1065</v>
      </c>
    </row>
    <row r="626" spans="1:3">
      <c r="A626" s="27">
        <v>41</v>
      </c>
      <c r="B626" s="28" t="s">
        <v>141</v>
      </c>
      <c r="C626" s="28" t="s">
        <v>798</v>
      </c>
    </row>
    <row r="627" spans="1:3">
      <c r="A627" s="27">
        <v>41</v>
      </c>
      <c r="B627" s="28" t="s">
        <v>141</v>
      </c>
      <c r="C627" s="28" t="s">
        <v>1080</v>
      </c>
    </row>
    <row r="628" spans="1:3">
      <c r="A628" s="27">
        <v>41</v>
      </c>
      <c r="B628" s="28" t="s">
        <v>141</v>
      </c>
      <c r="C628" s="28" t="s">
        <v>1083</v>
      </c>
    </row>
    <row r="629" spans="1:3">
      <c r="A629" s="27">
        <v>41</v>
      </c>
      <c r="B629" s="28" t="s">
        <v>141</v>
      </c>
      <c r="C629" s="28" t="s">
        <v>1074</v>
      </c>
    </row>
    <row r="630" spans="1:3">
      <c r="A630" s="27">
        <v>41</v>
      </c>
      <c r="B630" s="28" t="s">
        <v>141</v>
      </c>
      <c r="C630" s="28" t="s">
        <v>1088</v>
      </c>
    </row>
    <row r="631" spans="1:3">
      <c r="A631" s="27">
        <v>41</v>
      </c>
      <c r="B631" s="28" t="s">
        <v>141</v>
      </c>
      <c r="C631" s="28" t="s">
        <v>1089</v>
      </c>
    </row>
    <row r="632" spans="1:3">
      <c r="A632" s="27">
        <v>41</v>
      </c>
      <c r="B632" s="28" t="s">
        <v>141</v>
      </c>
      <c r="C632" s="28" t="s">
        <v>755</v>
      </c>
    </row>
    <row r="633" spans="1:3">
      <c r="A633" s="27">
        <v>41</v>
      </c>
      <c r="B633" s="28" t="s">
        <v>141</v>
      </c>
      <c r="C633" s="28" t="s">
        <v>1081</v>
      </c>
    </row>
    <row r="634" spans="1:3">
      <c r="A634" s="27">
        <v>41</v>
      </c>
      <c r="B634" s="28" t="s">
        <v>141</v>
      </c>
      <c r="C634" s="28" t="s">
        <v>1082</v>
      </c>
    </row>
    <row r="635" spans="1:3">
      <c r="A635" s="27">
        <v>41</v>
      </c>
      <c r="B635" s="28" t="s">
        <v>141</v>
      </c>
      <c r="C635" s="28" t="s">
        <v>1075</v>
      </c>
    </row>
    <row r="636" spans="1:3">
      <c r="A636" s="27">
        <v>41</v>
      </c>
      <c r="B636" s="28" t="s">
        <v>141</v>
      </c>
      <c r="C636" s="28" t="s">
        <v>1066</v>
      </c>
    </row>
    <row r="637" spans="1:3">
      <c r="A637" s="27">
        <v>41</v>
      </c>
      <c r="B637" s="28" t="s">
        <v>141</v>
      </c>
      <c r="C637" s="28" t="s">
        <v>1095</v>
      </c>
    </row>
    <row r="638" spans="1:3">
      <c r="A638" s="27">
        <v>41</v>
      </c>
      <c r="B638" s="28" t="s">
        <v>141</v>
      </c>
      <c r="C638" s="28" t="s">
        <v>1090</v>
      </c>
    </row>
    <row r="639" spans="1:3">
      <c r="A639" s="27">
        <v>41</v>
      </c>
      <c r="B639" s="28" t="s">
        <v>141</v>
      </c>
      <c r="C639" s="28" t="s">
        <v>1067</v>
      </c>
    </row>
    <row r="640" spans="1:3">
      <c r="A640" s="27">
        <v>41</v>
      </c>
      <c r="B640" s="28" t="s">
        <v>141</v>
      </c>
      <c r="C640" s="28" t="s">
        <v>1068</v>
      </c>
    </row>
    <row r="641" spans="1:3">
      <c r="A641" s="27">
        <v>44</v>
      </c>
      <c r="B641" s="28" t="s">
        <v>1096</v>
      </c>
      <c r="C641" s="28" t="s">
        <v>831</v>
      </c>
    </row>
    <row r="642" spans="1:3">
      <c r="A642" s="27">
        <v>44</v>
      </c>
      <c r="B642" s="28" t="s">
        <v>1096</v>
      </c>
      <c r="C642" s="28" t="s">
        <v>1100</v>
      </c>
    </row>
    <row r="643" spans="1:3">
      <c r="A643" s="27">
        <v>44</v>
      </c>
      <c r="B643" s="28" t="s">
        <v>1096</v>
      </c>
      <c r="C643" s="28" t="s">
        <v>1098</v>
      </c>
    </row>
    <row r="644" spans="1:3">
      <c r="A644" s="27">
        <v>44</v>
      </c>
      <c r="B644" s="28" t="s">
        <v>1096</v>
      </c>
      <c r="C644" s="28" t="s">
        <v>1101</v>
      </c>
    </row>
    <row r="645" spans="1:3">
      <c r="A645" s="27">
        <v>44</v>
      </c>
      <c r="B645" s="28" t="s">
        <v>1096</v>
      </c>
      <c r="C645" s="28" t="s">
        <v>1102</v>
      </c>
    </row>
    <row r="646" spans="1:3">
      <c r="A646" s="27">
        <v>44</v>
      </c>
      <c r="B646" s="28" t="s">
        <v>1096</v>
      </c>
      <c r="C646" s="28" t="s">
        <v>1099</v>
      </c>
    </row>
    <row r="647" spans="1:3">
      <c r="A647" s="27">
        <v>44</v>
      </c>
      <c r="B647" s="28" t="s">
        <v>1096</v>
      </c>
      <c r="C647" s="28" t="s">
        <v>1103</v>
      </c>
    </row>
    <row r="648" spans="1:3">
      <c r="A648" s="27">
        <v>44</v>
      </c>
      <c r="B648" s="28" t="s">
        <v>1096</v>
      </c>
      <c r="C648" s="28" t="s">
        <v>1104</v>
      </c>
    </row>
    <row r="649" spans="1:3">
      <c r="A649" s="27">
        <v>44</v>
      </c>
      <c r="B649" s="28" t="s">
        <v>1096</v>
      </c>
      <c r="C649" s="28" t="s">
        <v>1108</v>
      </c>
    </row>
    <row r="650" spans="1:3">
      <c r="A650" s="27">
        <v>44</v>
      </c>
      <c r="B650" s="28" t="s">
        <v>1096</v>
      </c>
      <c r="C650" s="28" t="s">
        <v>873</v>
      </c>
    </row>
    <row r="651" spans="1:3">
      <c r="A651" s="27">
        <v>44</v>
      </c>
      <c r="B651" s="28" t="s">
        <v>1096</v>
      </c>
      <c r="C651" s="28" t="s">
        <v>1097</v>
      </c>
    </row>
    <row r="652" spans="1:3">
      <c r="A652" s="27">
        <v>44</v>
      </c>
      <c r="B652" s="28" t="s">
        <v>1096</v>
      </c>
      <c r="C652" s="28" t="s">
        <v>1105</v>
      </c>
    </row>
    <row r="653" spans="1:3">
      <c r="A653" s="27">
        <v>44</v>
      </c>
      <c r="B653" s="28" t="s">
        <v>1096</v>
      </c>
      <c r="C653" s="28" t="s">
        <v>1107</v>
      </c>
    </row>
    <row r="654" spans="1:3">
      <c r="A654" s="27">
        <v>44</v>
      </c>
      <c r="B654" s="28" t="s">
        <v>1096</v>
      </c>
      <c r="C654" s="28" t="s">
        <v>1106</v>
      </c>
    </row>
    <row r="655" spans="1:3">
      <c r="A655" s="27">
        <v>44</v>
      </c>
      <c r="B655" s="28" t="s">
        <v>1096</v>
      </c>
      <c r="C655" s="28" t="s">
        <v>638</v>
      </c>
    </row>
    <row r="656" spans="1:3">
      <c r="A656" s="27">
        <v>47</v>
      </c>
      <c r="B656" s="28" t="s">
        <v>142</v>
      </c>
      <c r="C656" s="28" t="s">
        <v>1120</v>
      </c>
    </row>
    <row r="657" spans="1:3">
      <c r="A657" s="27">
        <v>47</v>
      </c>
      <c r="B657" s="28" t="s">
        <v>142</v>
      </c>
      <c r="C657" s="28" t="s">
        <v>1121</v>
      </c>
    </row>
    <row r="658" spans="1:3">
      <c r="A658" s="27">
        <v>47</v>
      </c>
      <c r="B658" s="28" t="s">
        <v>142</v>
      </c>
      <c r="C658" s="28" t="s">
        <v>1125</v>
      </c>
    </row>
    <row r="659" spans="1:3">
      <c r="A659" s="27">
        <v>47</v>
      </c>
      <c r="B659" s="28" t="s">
        <v>142</v>
      </c>
      <c r="C659" s="28" t="s">
        <v>1110</v>
      </c>
    </row>
    <row r="660" spans="1:3">
      <c r="A660" s="27">
        <v>47</v>
      </c>
      <c r="B660" s="28" t="s">
        <v>142</v>
      </c>
      <c r="C660" s="28" t="s">
        <v>1126</v>
      </c>
    </row>
    <row r="661" spans="1:3">
      <c r="A661" s="27">
        <v>47</v>
      </c>
      <c r="B661" s="28" t="s">
        <v>142</v>
      </c>
      <c r="C661" s="28" t="s">
        <v>1115</v>
      </c>
    </row>
    <row r="662" spans="1:3">
      <c r="A662" s="27">
        <v>47</v>
      </c>
      <c r="B662" s="28" t="s">
        <v>142</v>
      </c>
      <c r="C662" s="28" t="s">
        <v>588</v>
      </c>
    </row>
    <row r="663" spans="1:3">
      <c r="A663" s="27">
        <v>47</v>
      </c>
      <c r="B663" s="28" t="s">
        <v>142</v>
      </c>
      <c r="C663" s="28" t="s">
        <v>1130</v>
      </c>
    </row>
    <row r="664" spans="1:3">
      <c r="A664" s="27">
        <v>47</v>
      </c>
      <c r="B664" s="28" t="s">
        <v>142</v>
      </c>
      <c r="C664" s="28" t="s">
        <v>1111</v>
      </c>
    </row>
    <row r="665" spans="1:3">
      <c r="A665" s="27">
        <v>47</v>
      </c>
      <c r="B665" s="28" t="s">
        <v>142</v>
      </c>
      <c r="C665" s="28" t="s">
        <v>1122</v>
      </c>
    </row>
    <row r="666" spans="1:3">
      <c r="A666" s="27">
        <v>47</v>
      </c>
      <c r="B666" s="28" t="s">
        <v>142</v>
      </c>
      <c r="C666" s="28" t="s">
        <v>1123</v>
      </c>
    </row>
    <row r="667" spans="1:3">
      <c r="A667" s="27">
        <v>47</v>
      </c>
      <c r="B667" s="28" t="s">
        <v>142</v>
      </c>
      <c r="C667" s="28" t="s">
        <v>1131</v>
      </c>
    </row>
    <row r="668" spans="1:3">
      <c r="A668" s="27">
        <v>47</v>
      </c>
      <c r="B668" s="28" t="s">
        <v>142</v>
      </c>
      <c r="C668" s="28" t="s">
        <v>1127</v>
      </c>
    </row>
    <row r="669" spans="1:3">
      <c r="A669" s="27">
        <v>47</v>
      </c>
      <c r="B669" s="28" t="s">
        <v>142</v>
      </c>
      <c r="C669" s="28" t="s">
        <v>1112</v>
      </c>
    </row>
    <row r="670" spans="1:3">
      <c r="A670" s="27">
        <v>47</v>
      </c>
      <c r="B670" s="28" t="s">
        <v>142</v>
      </c>
      <c r="C670" s="28" t="s">
        <v>1134</v>
      </c>
    </row>
    <row r="671" spans="1:3">
      <c r="A671" s="27">
        <v>47</v>
      </c>
      <c r="B671" s="28" t="s">
        <v>142</v>
      </c>
      <c r="C671" s="28" t="s">
        <v>1113</v>
      </c>
    </row>
    <row r="672" spans="1:3">
      <c r="A672" s="27">
        <v>47</v>
      </c>
      <c r="B672" s="28" t="s">
        <v>142</v>
      </c>
      <c r="C672" s="28" t="s">
        <v>1124</v>
      </c>
    </row>
    <row r="673" spans="1:3">
      <c r="A673" s="27">
        <v>47</v>
      </c>
      <c r="B673" s="28" t="s">
        <v>142</v>
      </c>
      <c r="C673" s="28" t="s">
        <v>1116</v>
      </c>
    </row>
    <row r="674" spans="1:3">
      <c r="A674" s="27">
        <v>47</v>
      </c>
      <c r="B674" s="28" t="s">
        <v>142</v>
      </c>
      <c r="C674" s="28" t="s">
        <v>1117</v>
      </c>
    </row>
    <row r="675" spans="1:3" ht="30">
      <c r="A675" s="27">
        <v>47</v>
      </c>
      <c r="B675" s="28" t="s">
        <v>142</v>
      </c>
      <c r="C675" s="28" t="s">
        <v>1128</v>
      </c>
    </row>
    <row r="676" spans="1:3">
      <c r="A676" s="27">
        <v>47</v>
      </c>
      <c r="B676" s="28" t="s">
        <v>142</v>
      </c>
      <c r="C676" s="28" t="s">
        <v>815</v>
      </c>
    </row>
    <row r="677" spans="1:3" ht="30">
      <c r="A677" s="27">
        <v>47</v>
      </c>
      <c r="B677" s="28" t="s">
        <v>142</v>
      </c>
      <c r="C677" s="28" t="s">
        <v>1132</v>
      </c>
    </row>
    <row r="678" spans="1:3">
      <c r="A678" s="27">
        <v>47</v>
      </c>
      <c r="B678" s="28" t="s">
        <v>142</v>
      </c>
      <c r="C678" s="28" t="s">
        <v>1135</v>
      </c>
    </row>
    <row r="679" spans="1:3">
      <c r="A679" s="27">
        <v>47</v>
      </c>
      <c r="B679" s="28" t="s">
        <v>142</v>
      </c>
      <c r="C679" s="28" t="s">
        <v>1133</v>
      </c>
    </row>
    <row r="680" spans="1:3" ht="30">
      <c r="A680" s="27">
        <v>47</v>
      </c>
      <c r="B680" s="28" t="s">
        <v>142</v>
      </c>
      <c r="C680" s="28" t="s">
        <v>1136</v>
      </c>
    </row>
    <row r="681" spans="1:3">
      <c r="A681" s="27">
        <v>47</v>
      </c>
      <c r="B681" s="28" t="s">
        <v>142</v>
      </c>
      <c r="C681" s="28" t="s">
        <v>1109</v>
      </c>
    </row>
    <row r="682" spans="1:3">
      <c r="A682" s="27">
        <v>47</v>
      </c>
      <c r="B682" s="28" t="s">
        <v>142</v>
      </c>
      <c r="C682" s="28" t="s">
        <v>1118</v>
      </c>
    </row>
    <row r="683" spans="1:3">
      <c r="A683" s="27">
        <v>47</v>
      </c>
      <c r="B683" s="28" t="s">
        <v>142</v>
      </c>
      <c r="C683" s="28" t="s">
        <v>1129</v>
      </c>
    </row>
    <row r="684" spans="1:3">
      <c r="A684" s="27">
        <v>47</v>
      </c>
      <c r="B684" s="28" t="s">
        <v>142</v>
      </c>
      <c r="C684" s="28" t="s">
        <v>1114</v>
      </c>
    </row>
    <row r="685" spans="1:3">
      <c r="A685" s="27">
        <v>47</v>
      </c>
      <c r="B685" s="28" t="s">
        <v>142</v>
      </c>
      <c r="C685" s="28" t="s">
        <v>1119</v>
      </c>
    </row>
    <row r="686" spans="1:3">
      <c r="A686" s="27">
        <v>50</v>
      </c>
      <c r="B686" s="28" t="s">
        <v>143</v>
      </c>
      <c r="C686" s="28" t="s">
        <v>1154</v>
      </c>
    </row>
    <row r="687" spans="1:3">
      <c r="A687" s="27">
        <v>50</v>
      </c>
      <c r="B687" s="28" t="s">
        <v>143</v>
      </c>
      <c r="C687" s="28" t="s">
        <v>1138</v>
      </c>
    </row>
    <row r="688" spans="1:3">
      <c r="A688" s="27">
        <v>50</v>
      </c>
      <c r="B688" s="28" t="s">
        <v>143</v>
      </c>
      <c r="C688" s="28" t="s">
        <v>1160</v>
      </c>
    </row>
    <row r="689" spans="1:3">
      <c r="A689" s="27">
        <v>50</v>
      </c>
      <c r="B689" s="28" t="s">
        <v>143</v>
      </c>
      <c r="C689" s="28" t="s">
        <v>1155</v>
      </c>
    </row>
    <row r="690" spans="1:3">
      <c r="A690" s="27">
        <v>50</v>
      </c>
      <c r="B690" s="28" t="s">
        <v>143</v>
      </c>
      <c r="C690" s="28" t="s">
        <v>1156</v>
      </c>
    </row>
    <row r="691" spans="1:3">
      <c r="A691" s="27">
        <v>50</v>
      </c>
      <c r="B691" s="28" t="s">
        <v>143</v>
      </c>
      <c r="C691" s="28" t="s">
        <v>1139</v>
      </c>
    </row>
    <row r="692" spans="1:3">
      <c r="A692" s="27">
        <v>50</v>
      </c>
      <c r="B692" s="28" t="s">
        <v>143</v>
      </c>
      <c r="C692" s="28" t="s">
        <v>1140</v>
      </c>
    </row>
    <row r="693" spans="1:3">
      <c r="A693" s="27">
        <v>50</v>
      </c>
      <c r="B693" s="28" t="s">
        <v>143</v>
      </c>
      <c r="C693" s="28" t="s">
        <v>1146</v>
      </c>
    </row>
    <row r="694" spans="1:3">
      <c r="A694" s="27">
        <v>50</v>
      </c>
      <c r="B694" s="28" t="s">
        <v>143</v>
      </c>
      <c r="C694" s="28" t="s">
        <v>1157</v>
      </c>
    </row>
    <row r="695" spans="1:3">
      <c r="A695" s="27">
        <v>50</v>
      </c>
      <c r="B695" s="28" t="s">
        <v>143</v>
      </c>
      <c r="C695" s="28" t="s">
        <v>1147</v>
      </c>
    </row>
    <row r="696" spans="1:3">
      <c r="A696" s="27">
        <v>50</v>
      </c>
      <c r="B696" s="28" t="s">
        <v>143</v>
      </c>
      <c r="C696" s="28" t="s">
        <v>602</v>
      </c>
    </row>
    <row r="697" spans="1:3">
      <c r="A697" s="27">
        <v>50</v>
      </c>
      <c r="B697" s="28" t="s">
        <v>143</v>
      </c>
      <c r="C697" s="28" t="s">
        <v>1131</v>
      </c>
    </row>
    <row r="698" spans="1:3">
      <c r="A698" s="27">
        <v>50</v>
      </c>
      <c r="B698" s="28" t="s">
        <v>143</v>
      </c>
      <c r="C698" s="28" t="s">
        <v>1142</v>
      </c>
    </row>
    <row r="699" spans="1:3">
      <c r="A699" s="27">
        <v>50</v>
      </c>
      <c r="B699" s="28" t="s">
        <v>143</v>
      </c>
      <c r="C699" s="28" t="s">
        <v>1143</v>
      </c>
    </row>
    <row r="700" spans="1:3">
      <c r="A700" s="27">
        <v>50</v>
      </c>
      <c r="B700" s="28" t="s">
        <v>143</v>
      </c>
      <c r="C700" s="28" t="s">
        <v>1149</v>
      </c>
    </row>
    <row r="701" spans="1:3">
      <c r="A701" s="27">
        <v>50</v>
      </c>
      <c r="B701" s="28" t="s">
        <v>143</v>
      </c>
      <c r="C701" s="28" t="s">
        <v>1141</v>
      </c>
    </row>
    <row r="702" spans="1:3">
      <c r="A702" s="27">
        <v>50</v>
      </c>
      <c r="B702" s="28" t="s">
        <v>143</v>
      </c>
      <c r="C702" s="28" t="s">
        <v>1148</v>
      </c>
    </row>
    <row r="703" spans="1:3">
      <c r="A703" s="27">
        <v>50</v>
      </c>
      <c r="B703" s="28" t="s">
        <v>143</v>
      </c>
      <c r="C703" s="28" t="s">
        <v>1150</v>
      </c>
    </row>
    <row r="704" spans="1:3">
      <c r="A704" s="27">
        <v>50</v>
      </c>
      <c r="B704" s="28" t="s">
        <v>143</v>
      </c>
      <c r="C704" s="28" t="s">
        <v>1161</v>
      </c>
    </row>
    <row r="705" spans="1:3">
      <c r="A705" s="27">
        <v>50</v>
      </c>
      <c r="B705" s="28" t="s">
        <v>143</v>
      </c>
      <c r="C705" s="28" t="s">
        <v>1151</v>
      </c>
    </row>
    <row r="706" spans="1:3">
      <c r="A706" s="27">
        <v>50</v>
      </c>
      <c r="B706" s="28" t="s">
        <v>143</v>
      </c>
      <c r="C706" s="28" t="s">
        <v>1159</v>
      </c>
    </row>
    <row r="707" spans="1:3">
      <c r="A707" s="27">
        <v>50</v>
      </c>
      <c r="B707" s="28" t="s">
        <v>143</v>
      </c>
      <c r="C707" s="28" t="s">
        <v>825</v>
      </c>
    </row>
    <row r="708" spans="1:3">
      <c r="A708" s="27">
        <v>50</v>
      </c>
      <c r="B708" s="28" t="s">
        <v>143</v>
      </c>
      <c r="C708" s="28" t="s">
        <v>1144</v>
      </c>
    </row>
    <row r="709" spans="1:3">
      <c r="A709" s="27">
        <v>50</v>
      </c>
      <c r="B709" s="28" t="s">
        <v>143</v>
      </c>
      <c r="C709" s="28" t="s">
        <v>1158</v>
      </c>
    </row>
    <row r="710" spans="1:3">
      <c r="A710" s="27">
        <v>50</v>
      </c>
      <c r="B710" s="28" t="s">
        <v>143</v>
      </c>
      <c r="C710" s="28" t="s">
        <v>1152</v>
      </c>
    </row>
    <row r="711" spans="1:3">
      <c r="A711" s="27">
        <v>50</v>
      </c>
      <c r="B711" s="28" t="s">
        <v>143</v>
      </c>
      <c r="C711" s="28" t="s">
        <v>1145</v>
      </c>
    </row>
    <row r="712" spans="1:3">
      <c r="A712" s="27">
        <v>50</v>
      </c>
      <c r="B712" s="28" t="s">
        <v>143</v>
      </c>
      <c r="C712" s="28" t="s">
        <v>889</v>
      </c>
    </row>
    <row r="713" spans="1:3">
      <c r="A713" s="27">
        <v>50</v>
      </c>
      <c r="B713" s="28" t="s">
        <v>143</v>
      </c>
      <c r="C713" s="28" t="s">
        <v>1137</v>
      </c>
    </row>
    <row r="714" spans="1:3">
      <c r="A714" s="27">
        <v>50</v>
      </c>
      <c r="B714" s="28" t="s">
        <v>143</v>
      </c>
      <c r="C714" s="28" t="s">
        <v>1153</v>
      </c>
    </row>
    <row r="715" spans="1:3">
      <c r="A715" s="27">
        <v>52</v>
      </c>
      <c r="B715" s="28" t="s">
        <v>144</v>
      </c>
      <c r="C715" s="28" t="s">
        <v>962</v>
      </c>
    </row>
    <row r="716" spans="1:3">
      <c r="A716" s="27">
        <v>52</v>
      </c>
      <c r="B716" s="28" t="s">
        <v>144</v>
      </c>
      <c r="C716" s="28" t="s">
        <v>1183</v>
      </c>
    </row>
    <row r="717" spans="1:3">
      <c r="A717" s="27">
        <v>52</v>
      </c>
      <c r="B717" s="28" t="s">
        <v>144</v>
      </c>
      <c r="C717" s="28" t="s">
        <v>1169</v>
      </c>
    </row>
    <row r="718" spans="1:3">
      <c r="A718" s="27">
        <v>52</v>
      </c>
      <c r="B718" s="28" t="s">
        <v>144</v>
      </c>
      <c r="C718" s="28" t="s">
        <v>1203</v>
      </c>
    </row>
    <row r="719" spans="1:3">
      <c r="A719" s="27">
        <v>52</v>
      </c>
      <c r="B719" s="28" t="s">
        <v>144</v>
      </c>
      <c r="C719" s="28" t="s">
        <v>1177</v>
      </c>
    </row>
    <row r="720" spans="1:3">
      <c r="A720" s="27">
        <v>52</v>
      </c>
      <c r="B720" s="28" t="s">
        <v>144</v>
      </c>
      <c r="C720" s="28" t="s">
        <v>718</v>
      </c>
    </row>
    <row r="721" spans="1:3">
      <c r="A721" s="27">
        <v>52</v>
      </c>
      <c r="B721" s="28" t="s">
        <v>144</v>
      </c>
      <c r="C721" s="28" t="s">
        <v>1163</v>
      </c>
    </row>
    <row r="722" spans="1:3">
      <c r="A722" s="27">
        <v>52</v>
      </c>
      <c r="B722" s="28" t="s">
        <v>144</v>
      </c>
      <c r="C722" s="28" t="s">
        <v>1164</v>
      </c>
    </row>
    <row r="723" spans="1:3">
      <c r="A723" s="27">
        <v>52</v>
      </c>
      <c r="B723" s="28" t="s">
        <v>144</v>
      </c>
      <c r="C723" s="28" t="s">
        <v>1204</v>
      </c>
    </row>
    <row r="724" spans="1:3">
      <c r="A724" s="27">
        <v>52</v>
      </c>
      <c r="B724" s="28" t="s">
        <v>144</v>
      </c>
      <c r="C724" s="28" t="s">
        <v>1170</v>
      </c>
    </row>
    <row r="725" spans="1:3">
      <c r="A725" s="27">
        <v>52</v>
      </c>
      <c r="B725" s="28" t="s">
        <v>144</v>
      </c>
      <c r="C725" s="28" t="s">
        <v>1184</v>
      </c>
    </row>
    <row r="726" spans="1:3">
      <c r="A726" s="27">
        <v>52</v>
      </c>
      <c r="B726" s="28" t="s">
        <v>144</v>
      </c>
      <c r="C726" s="28" t="s">
        <v>137</v>
      </c>
    </row>
    <row r="727" spans="1:3">
      <c r="A727" s="27">
        <v>52</v>
      </c>
      <c r="B727" s="28" t="s">
        <v>144</v>
      </c>
      <c r="C727" s="28" t="s">
        <v>1185</v>
      </c>
    </row>
    <row r="728" spans="1:3">
      <c r="A728" s="27">
        <v>52</v>
      </c>
      <c r="B728" s="28" t="s">
        <v>144</v>
      </c>
      <c r="C728" s="28" t="s">
        <v>1186</v>
      </c>
    </row>
    <row r="729" spans="1:3">
      <c r="A729" s="27">
        <v>52</v>
      </c>
      <c r="B729" s="28" t="s">
        <v>144</v>
      </c>
      <c r="C729" s="28" t="s">
        <v>1210</v>
      </c>
    </row>
    <row r="730" spans="1:3">
      <c r="A730" s="27">
        <v>52</v>
      </c>
      <c r="B730" s="28" t="s">
        <v>144</v>
      </c>
      <c r="C730" s="28" t="s">
        <v>1178</v>
      </c>
    </row>
    <row r="731" spans="1:3">
      <c r="A731" s="27">
        <v>52</v>
      </c>
      <c r="B731" s="28" t="s">
        <v>144</v>
      </c>
      <c r="C731" s="28" t="s">
        <v>1171</v>
      </c>
    </row>
    <row r="732" spans="1:3">
      <c r="A732" s="27">
        <v>52</v>
      </c>
      <c r="B732" s="28" t="s">
        <v>144</v>
      </c>
      <c r="C732" s="28" t="s">
        <v>1211</v>
      </c>
    </row>
    <row r="733" spans="1:3">
      <c r="A733" s="27">
        <v>52</v>
      </c>
      <c r="B733" s="28" t="s">
        <v>144</v>
      </c>
      <c r="C733" s="28" t="s">
        <v>1165</v>
      </c>
    </row>
    <row r="734" spans="1:3">
      <c r="A734" s="27">
        <v>52</v>
      </c>
      <c r="B734" s="28" t="s">
        <v>144</v>
      </c>
      <c r="C734" s="28" t="s">
        <v>837</v>
      </c>
    </row>
    <row r="735" spans="1:3">
      <c r="A735" s="27">
        <v>52</v>
      </c>
      <c r="B735" s="28" t="s">
        <v>144</v>
      </c>
      <c r="C735" s="28" t="s">
        <v>1181</v>
      </c>
    </row>
    <row r="736" spans="1:3">
      <c r="A736" s="27">
        <v>52</v>
      </c>
      <c r="B736" s="28" t="s">
        <v>144</v>
      </c>
      <c r="C736" s="28" t="s">
        <v>1166</v>
      </c>
    </row>
    <row r="737" spans="1:3">
      <c r="A737" s="27">
        <v>52</v>
      </c>
      <c r="B737" s="28" t="s">
        <v>144</v>
      </c>
      <c r="C737" s="28" t="s">
        <v>1187</v>
      </c>
    </row>
    <row r="738" spans="1:3">
      <c r="A738" s="27">
        <v>52</v>
      </c>
      <c r="B738" s="28" t="s">
        <v>144</v>
      </c>
      <c r="C738" s="28" t="s">
        <v>1194</v>
      </c>
    </row>
    <row r="739" spans="1:3">
      <c r="A739" s="27">
        <v>52</v>
      </c>
      <c r="B739" s="28" t="s">
        <v>144</v>
      </c>
      <c r="C739" s="28" t="s">
        <v>1188</v>
      </c>
    </row>
    <row r="740" spans="1:3">
      <c r="A740" s="27">
        <v>52</v>
      </c>
      <c r="B740" s="28" t="s">
        <v>144</v>
      </c>
      <c r="C740" s="28" t="s">
        <v>1189</v>
      </c>
    </row>
    <row r="741" spans="1:3">
      <c r="A741" s="27">
        <v>52</v>
      </c>
      <c r="B741" s="28" t="s">
        <v>144</v>
      </c>
      <c r="C741" s="28" t="s">
        <v>1195</v>
      </c>
    </row>
    <row r="742" spans="1:3">
      <c r="A742" s="27">
        <v>52</v>
      </c>
      <c r="B742" s="28" t="s">
        <v>144</v>
      </c>
      <c r="C742" s="28" t="s">
        <v>1182</v>
      </c>
    </row>
    <row r="743" spans="1:3">
      <c r="A743" s="27">
        <v>52</v>
      </c>
      <c r="B743" s="28" t="s">
        <v>144</v>
      </c>
      <c r="C743" s="28" t="s">
        <v>1205</v>
      </c>
    </row>
    <row r="744" spans="1:3">
      <c r="A744" s="27">
        <v>52</v>
      </c>
      <c r="B744" s="28" t="s">
        <v>144</v>
      </c>
      <c r="C744" s="28" t="s">
        <v>1172</v>
      </c>
    </row>
    <row r="745" spans="1:3">
      <c r="A745" s="27">
        <v>52</v>
      </c>
      <c r="B745" s="28" t="s">
        <v>144</v>
      </c>
      <c r="C745" s="28" t="s">
        <v>1196</v>
      </c>
    </row>
    <row r="746" spans="1:3">
      <c r="A746" s="27">
        <v>52</v>
      </c>
      <c r="B746" s="28" t="s">
        <v>144</v>
      </c>
      <c r="C746" s="28" t="s">
        <v>1179</v>
      </c>
    </row>
    <row r="747" spans="1:3">
      <c r="A747" s="27">
        <v>52</v>
      </c>
      <c r="B747" s="28" t="s">
        <v>144</v>
      </c>
      <c r="C747" s="28" t="s">
        <v>556</v>
      </c>
    </row>
    <row r="748" spans="1:3">
      <c r="A748" s="27">
        <v>52</v>
      </c>
      <c r="B748" s="28" t="s">
        <v>144</v>
      </c>
      <c r="C748" s="28" t="s">
        <v>1212</v>
      </c>
    </row>
    <row r="749" spans="1:3">
      <c r="A749" s="27">
        <v>52</v>
      </c>
      <c r="B749" s="28" t="s">
        <v>144</v>
      </c>
      <c r="C749" s="28" t="s">
        <v>1173</v>
      </c>
    </row>
    <row r="750" spans="1:3">
      <c r="A750" s="27">
        <v>52</v>
      </c>
      <c r="B750" s="28" t="s">
        <v>144</v>
      </c>
      <c r="C750" s="28" t="s">
        <v>1174</v>
      </c>
    </row>
    <row r="751" spans="1:3">
      <c r="A751" s="27">
        <v>52</v>
      </c>
      <c r="B751" s="28" t="s">
        <v>144</v>
      </c>
      <c r="C751" s="28" t="s">
        <v>1208</v>
      </c>
    </row>
    <row r="752" spans="1:3">
      <c r="A752" s="27">
        <v>52</v>
      </c>
      <c r="B752" s="28" t="s">
        <v>144</v>
      </c>
      <c r="C752" s="28" t="s">
        <v>1197</v>
      </c>
    </row>
    <row r="753" spans="1:3">
      <c r="A753" s="27">
        <v>52</v>
      </c>
      <c r="B753" s="28" t="s">
        <v>144</v>
      </c>
      <c r="C753" s="28" t="s">
        <v>970</v>
      </c>
    </row>
    <row r="754" spans="1:3">
      <c r="A754" s="27">
        <v>52</v>
      </c>
      <c r="B754" s="28" t="s">
        <v>144</v>
      </c>
      <c r="C754" s="28" t="s">
        <v>558</v>
      </c>
    </row>
    <row r="755" spans="1:3">
      <c r="A755" s="27">
        <v>52</v>
      </c>
      <c r="B755" s="28" t="s">
        <v>144</v>
      </c>
      <c r="C755" s="28" t="s">
        <v>1180</v>
      </c>
    </row>
    <row r="756" spans="1:3">
      <c r="A756" s="27">
        <v>52</v>
      </c>
      <c r="B756" s="28" t="s">
        <v>144</v>
      </c>
      <c r="C756" s="28" t="s">
        <v>1198</v>
      </c>
    </row>
    <row r="757" spans="1:3">
      <c r="A757" s="27">
        <v>52</v>
      </c>
      <c r="B757" s="28" t="s">
        <v>144</v>
      </c>
      <c r="C757" s="28" t="s">
        <v>1162</v>
      </c>
    </row>
    <row r="758" spans="1:3">
      <c r="A758" s="27">
        <v>52</v>
      </c>
      <c r="B758" s="28" t="s">
        <v>144</v>
      </c>
      <c r="C758" s="28" t="s">
        <v>1213</v>
      </c>
    </row>
    <row r="759" spans="1:3">
      <c r="A759" s="27">
        <v>52</v>
      </c>
      <c r="B759" s="28" t="s">
        <v>144</v>
      </c>
      <c r="C759" s="28" t="s">
        <v>1190</v>
      </c>
    </row>
    <row r="760" spans="1:3">
      <c r="A760" s="27">
        <v>52</v>
      </c>
      <c r="B760" s="28" t="s">
        <v>144</v>
      </c>
      <c r="C760" s="28" t="s">
        <v>1199</v>
      </c>
    </row>
    <row r="761" spans="1:3">
      <c r="A761" s="27">
        <v>52</v>
      </c>
      <c r="B761" s="28" t="s">
        <v>144</v>
      </c>
      <c r="C761" s="28" t="s">
        <v>1191</v>
      </c>
    </row>
    <row r="762" spans="1:3">
      <c r="A762" s="27">
        <v>52</v>
      </c>
      <c r="B762" s="28" t="s">
        <v>144</v>
      </c>
      <c r="C762" s="28" t="s">
        <v>1192</v>
      </c>
    </row>
    <row r="763" spans="1:3">
      <c r="A763" s="27">
        <v>52</v>
      </c>
      <c r="B763" s="28" t="s">
        <v>144</v>
      </c>
      <c r="C763" s="28" t="s">
        <v>1004</v>
      </c>
    </row>
    <row r="764" spans="1:3">
      <c r="A764" s="27">
        <v>52</v>
      </c>
      <c r="B764" s="28" t="s">
        <v>144</v>
      </c>
      <c r="C764" s="28" t="s">
        <v>1209</v>
      </c>
    </row>
    <row r="765" spans="1:3">
      <c r="A765" s="27">
        <v>52</v>
      </c>
      <c r="B765" s="28" t="s">
        <v>144</v>
      </c>
      <c r="C765" s="28" t="s">
        <v>1200</v>
      </c>
    </row>
    <row r="766" spans="1:3">
      <c r="A766" s="27">
        <v>52</v>
      </c>
      <c r="B766" s="28" t="s">
        <v>144</v>
      </c>
      <c r="C766" s="28" t="s">
        <v>978</v>
      </c>
    </row>
    <row r="767" spans="1:3">
      <c r="A767" s="27">
        <v>52</v>
      </c>
      <c r="B767" s="28" t="s">
        <v>144</v>
      </c>
      <c r="C767" s="28" t="s">
        <v>1206</v>
      </c>
    </row>
    <row r="768" spans="1:3">
      <c r="A768" s="27">
        <v>52</v>
      </c>
      <c r="B768" s="28" t="s">
        <v>144</v>
      </c>
      <c r="C768" s="28" t="s">
        <v>674</v>
      </c>
    </row>
    <row r="769" spans="1:3" ht="30">
      <c r="A769" s="27">
        <v>52</v>
      </c>
      <c r="B769" s="28" t="s">
        <v>144</v>
      </c>
      <c r="C769" s="28" t="s">
        <v>1207</v>
      </c>
    </row>
    <row r="770" spans="1:3">
      <c r="A770" s="27">
        <v>52</v>
      </c>
      <c r="B770" s="28" t="s">
        <v>144</v>
      </c>
      <c r="C770" s="28" t="s">
        <v>1175</v>
      </c>
    </row>
    <row r="771" spans="1:3">
      <c r="A771" s="27">
        <v>52</v>
      </c>
      <c r="B771" s="28" t="s">
        <v>144</v>
      </c>
      <c r="C771" s="28" t="s">
        <v>504</v>
      </c>
    </row>
    <row r="772" spans="1:3">
      <c r="A772" s="27">
        <v>52</v>
      </c>
      <c r="B772" s="28" t="s">
        <v>144</v>
      </c>
      <c r="C772" s="28" t="s">
        <v>1201</v>
      </c>
    </row>
    <row r="773" spans="1:3">
      <c r="A773" s="27">
        <v>52</v>
      </c>
      <c r="B773" s="28" t="s">
        <v>144</v>
      </c>
      <c r="C773" s="28" t="s">
        <v>1202</v>
      </c>
    </row>
    <row r="774" spans="1:3">
      <c r="A774" s="27">
        <v>52</v>
      </c>
      <c r="B774" s="28" t="s">
        <v>144</v>
      </c>
      <c r="C774" s="28" t="s">
        <v>1214</v>
      </c>
    </row>
    <row r="775" spans="1:3">
      <c r="A775" s="27">
        <v>52</v>
      </c>
      <c r="B775" s="28" t="s">
        <v>144</v>
      </c>
      <c r="C775" s="28" t="s">
        <v>1167</v>
      </c>
    </row>
    <row r="776" spans="1:3">
      <c r="A776" s="27">
        <v>52</v>
      </c>
      <c r="B776" s="28" t="s">
        <v>144</v>
      </c>
      <c r="C776" s="28" t="s">
        <v>1176</v>
      </c>
    </row>
    <row r="777" spans="1:3">
      <c r="A777" s="27">
        <v>52</v>
      </c>
      <c r="B777" s="28" t="s">
        <v>144</v>
      </c>
      <c r="C777" s="28" t="s">
        <v>1193</v>
      </c>
    </row>
    <row r="778" spans="1:3">
      <c r="A778" s="27">
        <v>52</v>
      </c>
      <c r="B778" s="28" t="s">
        <v>144</v>
      </c>
      <c r="C778" s="28" t="s">
        <v>1168</v>
      </c>
    </row>
    <row r="779" spans="1:3">
      <c r="A779" s="27">
        <v>54</v>
      </c>
      <c r="B779" s="28" t="s">
        <v>145</v>
      </c>
      <c r="C779" s="28" t="s">
        <v>1233</v>
      </c>
    </row>
    <row r="780" spans="1:3">
      <c r="A780" s="27">
        <v>54</v>
      </c>
      <c r="B780" s="28" t="s">
        <v>145</v>
      </c>
      <c r="C780" s="28" t="s">
        <v>1216</v>
      </c>
    </row>
    <row r="781" spans="1:3">
      <c r="A781" s="27">
        <v>54</v>
      </c>
      <c r="B781" s="28" t="s">
        <v>145</v>
      </c>
      <c r="C781" s="28" t="s">
        <v>1227</v>
      </c>
    </row>
    <row r="782" spans="1:3">
      <c r="A782" s="27">
        <v>54</v>
      </c>
      <c r="B782" s="28" t="s">
        <v>145</v>
      </c>
      <c r="C782" s="28" t="s">
        <v>1221</v>
      </c>
    </row>
    <row r="783" spans="1:3">
      <c r="A783" s="27">
        <v>54</v>
      </c>
      <c r="B783" s="28" t="s">
        <v>145</v>
      </c>
      <c r="C783" s="28" t="s">
        <v>1234</v>
      </c>
    </row>
    <row r="784" spans="1:3">
      <c r="A784" s="27">
        <v>54</v>
      </c>
      <c r="B784" s="28" t="s">
        <v>145</v>
      </c>
      <c r="C784" s="28" t="s">
        <v>1244</v>
      </c>
    </row>
    <row r="785" spans="1:3">
      <c r="A785" s="27">
        <v>54</v>
      </c>
      <c r="B785" s="28" t="s">
        <v>145</v>
      </c>
      <c r="C785" s="28" t="s">
        <v>1228</v>
      </c>
    </row>
    <row r="786" spans="1:3">
      <c r="A786" s="27">
        <v>54</v>
      </c>
      <c r="B786" s="28" t="s">
        <v>145</v>
      </c>
      <c r="C786" s="28" t="s">
        <v>1245</v>
      </c>
    </row>
    <row r="787" spans="1:3">
      <c r="A787" s="27">
        <v>54</v>
      </c>
      <c r="B787" s="28" t="s">
        <v>145</v>
      </c>
      <c r="C787" s="28" t="s">
        <v>1235</v>
      </c>
    </row>
    <row r="788" spans="1:3">
      <c r="A788" s="27">
        <v>54</v>
      </c>
      <c r="B788" s="28" t="s">
        <v>145</v>
      </c>
      <c r="C788" s="28" t="s">
        <v>1215</v>
      </c>
    </row>
    <row r="789" spans="1:3">
      <c r="A789" s="27">
        <v>54</v>
      </c>
      <c r="B789" s="28" t="s">
        <v>145</v>
      </c>
      <c r="C789" s="28" t="s">
        <v>1246</v>
      </c>
    </row>
    <row r="790" spans="1:3">
      <c r="A790" s="27">
        <v>54</v>
      </c>
      <c r="B790" s="28" t="s">
        <v>145</v>
      </c>
      <c r="C790" s="28" t="s">
        <v>1217</v>
      </c>
    </row>
    <row r="791" spans="1:3">
      <c r="A791" s="27">
        <v>54</v>
      </c>
      <c r="B791" s="28" t="s">
        <v>145</v>
      </c>
      <c r="C791" s="28" t="s">
        <v>1236</v>
      </c>
    </row>
    <row r="792" spans="1:3">
      <c r="A792" s="27">
        <v>54</v>
      </c>
      <c r="B792" s="28" t="s">
        <v>145</v>
      </c>
      <c r="C792" s="28" t="s">
        <v>1252</v>
      </c>
    </row>
    <row r="793" spans="1:3">
      <c r="A793" s="27">
        <v>54</v>
      </c>
      <c r="B793" s="28" t="s">
        <v>145</v>
      </c>
      <c r="C793" s="28" t="s">
        <v>1218</v>
      </c>
    </row>
    <row r="794" spans="1:3">
      <c r="A794" s="27">
        <v>54</v>
      </c>
      <c r="B794" s="28" t="s">
        <v>145</v>
      </c>
      <c r="C794" s="28" t="s">
        <v>1222</v>
      </c>
    </row>
    <row r="795" spans="1:3">
      <c r="A795" s="27">
        <v>54</v>
      </c>
      <c r="B795" s="28" t="s">
        <v>145</v>
      </c>
      <c r="C795" s="28" t="s">
        <v>1237</v>
      </c>
    </row>
    <row r="796" spans="1:3">
      <c r="A796" s="27">
        <v>54</v>
      </c>
      <c r="B796" s="28" t="s">
        <v>145</v>
      </c>
      <c r="C796" s="28" t="s">
        <v>1229</v>
      </c>
    </row>
    <row r="797" spans="1:3">
      <c r="A797" s="27">
        <v>54</v>
      </c>
      <c r="B797" s="28" t="s">
        <v>145</v>
      </c>
      <c r="C797" s="28" t="s">
        <v>1238</v>
      </c>
    </row>
    <row r="798" spans="1:3">
      <c r="A798" s="27">
        <v>54</v>
      </c>
      <c r="B798" s="28" t="s">
        <v>145</v>
      </c>
      <c r="C798" s="28" t="s">
        <v>1239</v>
      </c>
    </row>
    <row r="799" spans="1:3">
      <c r="A799" s="27">
        <v>54</v>
      </c>
      <c r="B799" s="28" t="s">
        <v>145</v>
      </c>
      <c r="C799" s="28" t="s">
        <v>1247</v>
      </c>
    </row>
    <row r="800" spans="1:3">
      <c r="A800" s="27">
        <v>54</v>
      </c>
      <c r="B800" s="28" t="s">
        <v>145</v>
      </c>
      <c r="C800" s="28" t="s">
        <v>1219</v>
      </c>
    </row>
    <row r="801" spans="1:3">
      <c r="A801" s="27">
        <v>54</v>
      </c>
      <c r="B801" s="28" t="s">
        <v>145</v>
      </c>
      <c r="C801" s="28" t="s">
        <v>1223</v>
      </c>
    </row>
    <row r="802" spans="1:3">
      <c r="A802" s="27">
        <v>54</v>
      </c>
      <c r="B802" s="28" t="s">
        <v>145</v>
      </c>
      <c r="C802" s="28" t="s">
        <v>1248</v>
      </c>
    </row>
    <row r="803" spans="1:3">
      <c r="A803" s="27">
        <v>54</v>
      </c>
      <c r="B803" s="28" t="s">
        <v>145</v>
      </c>
      <c r="C803" s="28" t="s">
        <v>1240</v>
      </c>
    </row>
    <row r="804" spans="1:3">
      <c r="A804" s="27">
        <v>54</v>
      </c>
      <c r="B804" s="28" t="s">
        <v>145</v>
      </c>
      <c r="C804" s="28" t="s">
        <v>1243</v>
      </c>
    </row>
    <row r="805" spans="1:3">
      <c r="A805" s="27">
        <v>54</v>
      </c>
      <c r="B805" s="28" t="s">
        <v>145</v>
      </c>
      <c r="C805" s="28" t="s">
        <v>1249</v>
      </c>
    </row>
    <row r="806" spans="1:3">
      <c r="A806" s="27">
        <v>54</v>
      </c>
      <c r="B806" s="28" t="s">
        <v>145</v>
      </c>
      <c r="C806" s="28" t="s">
        <v>1230</v>
      </c>
    </row>
    <row r="807" spans="1:3">
      <c r="A807" s="27">
        <v>54</v>
      </c>
      <c r="B807" s="28" t="s">
        <v>145</v>
      </c>
      <c r="C807" s="28" t="s">
        <v>1231</v>
      </c>
    </row>
    <row r="808" spans="1:3">
      <c r="A808" s="27">
        <v>54</v>
      </c>
      <c r="B808" s="28" t="s">
        <v>145</v>
      </c>
      <c r="C808" s="28" t="s">
        <v>1220</v>
      </c>
    </row>
    <row r="809" spans="1:3">
      <c r="A809" s="27">
        <v>54</v>
      </c>
      <c r="B809" s="28" t="s">
        <v>145</v>
      </c>
      <c r="C809" s="28" t="s">
        <v>1241</v>
      </c>
    </row>
    <row r="810" spans="1:3">
      <c r="A810" s="27">
        <v>54</v>
      </c>
      <c r="B810" s="28" t="s">
        <v>145</v>
      </c>
      <c r="C810" s="28" t="s">
        <v>930</v>
      </c>
    </row>
    <row r="811" spans="1:3">
      <c r="A811" s="27">
        <v>54</v>
      </c>
      <c r="B811" s="28" t="s">
        <v>145</v>
      </c>
      <c r="C811" s="28" t="s">
        <v>1224</v>
      </c>
    </row>
    <row r="812" spans="1:3">
      <c r="A812" s="27">
        <v>54</v>
      </c>
      <c r="B812" s="28" t="s">
        <v>145</v>
      </c>
      <c r="C812" s="28" t="s">
        <v>1225</v>
      </c>
    </row>
    <row r="813" spans="1:3">
      <c r="A813" s="27">
        <v>54</v>
      </c>
      <c r="B813" s="28" t="s">
        <v>145</v>
      </c>
      <c r="C813" s="28" t="s">
        <v>1250</v>
      </c>
    </row>
    <row r="814" spans="1:3">
      <c r="A814" s="27">
        <v>54</v>
      </c>
      <c r="B814" s="28" t="s">
        <v>145</v>
      </c>
      <c r="C814" s="28" t="s">
        <v>1242</v>
      </c>
    </row>
    <row r="815" spans="1:3">
      <c r="A815" s="27">
        <v>54</v>
      </c>
      <c r="B815" s="28" t="s">
        <v>145</v>
      </c>
      <c r="C815" s="28" t="s">
        <v>1251</v>
      </c>
    </row>
    <row r="816" spans="1:3">
      <c r="A816" s="27">
        <v>54</v>
      </c>
      <c r="B816" s="28" t="s">
        <v>145</v>
      </c>
      <c r="C816" s="28" t="s">
        <v>523</v>
      </c>
    </row>
    <row r="817" spans="1:3">
      <c r="A817" s="27">
        <v>54</v>
      </c>
      <c r="B817" s="28" t="s">
        <v>145</v>
      </c>
      <c r="C817" s="28" t="s">
        <v>1226</v>
      </c>
    </row>
    <row r="818" spans="1:3">
      <c r="A818" s="27">
        <v>54</v>
      </c>
      <c r="B818" s="28" t="s">
        <v>145</v>
      </c>
      <c r="C818" s="28" t="s">
        <v>1232</v>
      </c>
    </row>
    <row r="819" spans="1:3">
      <c r="A819" s="27">
        <v>63</v>
      </c>
      <c r="B819" s="28" t="s">
        <v>147</v>
      </c>
      <c r="C819" s="28" t="s">
        <v>495</v>
      </c>
    </row>
    <row r="820" spans="1:3">
      <c r="A820" s="27">
        <v>63</v>
      </c>
      <c r="B820" s="28" t="s">
        <v>147</v>
      </c>
      <c r="C820" s="28" t="s">
        <v>734</v>
      </c>
    </row>
    <row r="821" spans="1:3">
      <c r="A821" s="27">
        <v>63</v>
      </c>
      <c r="B821" s="28" t="s">
        <v>147</v>
      </c>
      <c r="C821" s="28" t="s">
        <v>1259</v>
      </c>
    </row>
    <row r="822" spans="1:3">
      <c r="A822" s="27">
        <v>63</v>
      </c>
      <c r="B822" s="28" t="s">
        <v>147</v>
      </c>
      <c r="C822" s="28" t="s">
        <v>1253</v>
      </c>
    </row>
    <row r="823" spans="1:3">
      <c r="A823" s="27">
        <v>63</v>
      </c>
      <c r="B823" s="28" t="s">
        <v>147</v>
      </c>
      <c r="C823" s="28" t="s">
        <v>137</v>
      </c>
    </row>
    <row r="824" spans="1:3">
      <c r="A824" s="27">
        <v>63</v>
      </c>
      <c r="B824" s="28" t="s">
        <v>147</v>
      </c>
      <c r="C824" s="28" t="s">
        <v>1254</v>
      </c>
    </row>
    <row r="825" spans="1:3">
      <c r="A825" s="27">
        <v>63</v>
      </c>
      <c r="B825" s="28" t="s">
        <v>147</v>
      </c>
      <c r="C825" s="28" t="s">
        <v>1260</v>
      </c>
    </row>
    <row r="826" spans="1:3">
      <c r="A826" s="27">
        <v>63</v>
      </c>
      <c r="B826" s="28" t="s">
        <v>147</v>
      </c>
      <c r="C826" s="28" t="s">
        <v>1255</v>
      </c>
    </row>
    <row r="827" spans="1:3">
      <c r="A827" s="27">
        <v>63</v>
      </c>
      <c r="B827" s="28" t="s">
        <v>147</v>
      </c>
      <c r="C827" s="28" t="s">
        <v>1256</v>
      </c>
    </row>
    <row r="828" spans="1:3">
      <c r="A828" s="27">
        <v>63</v>
      </c>
      <c r="B828" s="28" t="s">
        <v>147</v>
      </c>
      <c r="C828" s="28" t="s">
        <v>1261</v>
      </c>
    </row>
    <row r="829" spans="1:3">
      <c r="A829" s="27">
        <v>63</v>
      </c>
      <c r="B829" s="28" t="s">
        <v>147</v>
      </c>
      <c r="C829" s="28" t="s">
        <v>1257</v>
      </c>
    </row>
    <row r="830" spans="1:3">
      <c r="A830" s="27">
        <v>63</v>
      </c>
      <c r="B830" s="28" t="s">
        <v>147</v>
      </c>
      <c r="C830" s="28" t="s">
        <v>1258</v>
      </c>
    </row>
    <row r="831" spans="1:3">
      <c r="A831" s="27">
        <v>66</v>
      </c>
      <c r="B831" s="28" t="s">
        <v>148</v>
      </c>
      <c r="C831" s="28" t="s">
        <v>1264</v>
      </c>
    </row>
    <row r="832" spans="1:3">
      <c r="A832" s="27">
        <v>66</v>
      </c>
      <c r="B832" s="28" t="s">
        <v>148</v>
      </c>
      <c r="C832" s="28" t="s">
        <v>851</v>
      </c>
    </row>
    <row r="833" spans="1:3">
      <c r="A833" s="27">
        <v>66</v>
      </c>
      <c r="B833" s="28" t="s">
        <v>148</v>
      </c>
      <c r="C833" s="28" t="s">
        <v>1269</v>
      </c>
    </row>
    <row r="834" spans="1:3">
      <c r="A834" s="27">
        <v>66</v>
      </c>
      <c r="B834" s="28" t="s">
        <v>148</v>
      </c>
      <c r="C834" s="28" t="s">
        <v>1268</v>
      </c>
    </row>
    <row r="835" spans="1:3">
      <c r="A835" s="27">
        <v>66</v>
      </c>
      <c r="B835" s="28" t="s">
        <v>148</v>
      </c>
      <c r="C835" s="28" t="s">
        <v>1270</v>
      </c>
    </row>
    <row r="836" spans="1:3">
      <c r="A836" s="27">
        <v>66</v>
      </c>
      <c r="B836" s="28" t="s">
        <v>148</v>
      </c>
      <c r="C836" s="28" t="s">
        <v>1265</v>
      </c>
    </row>
    <row r="837" spans="1:3">
      <c r="A837" s="27">
        <v>66</v>
      </c>
      <c r="B837" s="28" t="s">
        <v>148</v>
      </c>
      <c r="C837" s="28" t="s">
        <v>1263</v>
      </c>
    </row>
    <row r="838" spans="1:3">
      <c r="A838" s="27">
        <v>66</v>
      </c>
      <c r="B838" s="28" t="s">
        <v>148</v>
      </c>
      <c r="C838" s="28" t="s">
        <v>1274</v>
      </c>
    </row>
    <row r="839" spans="1:3">
      <c r="A839" s="27">
        <v>66</v>
      </c>
      <c r="B839" s="28" t="s">
        <v>148</v>
      </c>
      <c r="C839" s="28" t="s">
        <v>1271</v>
      </c>
    </row>
    <row r="840" spans="1:3">
      <c r="A840" s="27">
        <v>66</v>
      </c>
      <c r="B840" s="28" t="s">
        <v>148</v>
      </c>
      <c r="C840" s="28" t="s">
        <v>1262</v>
      </c>
    </row>
    <row r="841" spans="1:3">
      <c r="A841" s="27">
        <v>66</v>
      </c>
      <c r="B841" s="28" t="s">
        <v>148</v>
      </c>
      <c r="C841" s="28" t="s">
        <v>1266</v>
      </c>
    </row>
    <row r="842" spans="1:3">
      <c r="A842" s="27">
        <v>66</v>
      </c>
      <c r="B842" s="28" t="s">
        <v>148</v>
      </c>
      <c r="C842" s="28" t="s">
        <v>1272</v>
      </c>
    </row>
    <row r="843" spans="1:3" ht="30">
      <c r="A843" s="27">
        <v>66</v>
      </c>
      <c r="B843" s="28" t="s">
        <v>148</v>
      </c>
      <c r="C843" s="28" t="s">
        <v>1273</v>
      </c>
    </row>
    <row r="844" spans="1:3">
      <c r="A844" s="27">
        <v>66</v>
      </c>
      <c r="B844" s="28" t="s">
        <v>148</v>
      </c>
      <c r="C844" s="28" t="s">
        <v>1267</v>
      </c>
    </row>
    <row r="845" spans="1:3">
      <c r="A845" s="27">
        <v>68</v>
      </c>
      <c r="B845" s="28" t="s">
        <v>150</v>
      </c>
      <c r="C845" s="28" t="s">
        <v>1327</v>
      </c>
    </row>
    <row r="846" spans="1:3">
      <c r="A846" s="27">
        <v>68</v>
      </c>
      <c r="B846" s="28" t="s">
        <v>150</v>
      </c>
      <c r="C846" s="28" t="s">
        <v>831</v>
      </c>
    </row>
    <row r="847" spans="1:3">
      <c r="A847" s="27">
        <v>68</v>
      </c>
      <c r="B847" s="28" t="s">
        <v>150</v>
      </c>
      <c r="C847" s="28" t="s">
        <v>1298</v>
      </c>
    </row>
    <row r="848" spans="1:3">
      <c r="A848" s="27">
        <v>68</v>
      </c>
      <c r="B848" s="28" t="s">
        <v>150</v>
      </c>
      <c r="C848" s="28" t="s">
        <v>485</v>
      </c>
    </row>
    <row r="849" spans="1:3">
      <c r="A849" s="27">
        <v>68</v>
      </c>
      <c r="B849" s="28" t="s">
        <v>150</v>
      </c>
      <c r="C849" s="28" t="s">
        <v>1299</v>
      </c>
    </row>
    <row r="850" spans="1:3">
      <c r="A850" s="27">
        <v>68</v>
      </c>
      <c r="B850" s="28" t="s">
        <v>150</v>
      </c>
      <c r="C850" s="28" t="s">
        <v>1290</v>
      </c>
    </row>
    <row r="851" spans="1:3">
      <c r="A851" s="27">
        <v>68</v>
      </c>
      <c r="B851" s="28" t="s">
        <v>150</v>
      </c>
      <c r="C851" s="28" t="s">
        <v>586</v>
      </c>
    </row>
    <row r="852" spans="1:3">
      <c r="A852" s="27">
        <v>68</v>
      </c>
      <c r="B852" s="28" t="s">
        <v>150</v>
      </c>
      <c r="C852" s="28" t="s">
        <v>130</v>
      </c>
    </row>
    <row r="853" spans="1:3">
      <c r="A853" s="27">
        <v>68</v>
      </c>
      <c r="B853" s="28" t="s">
        <v>150</v>
      </c>
      <c r="C853" s="28" t="s">
        <v>1289</v>
      </c>
    </row>
    <row r="854" spans="1:3">
      <c r="A854" s="27">
        <v>68</v>
      </c>
      <c r="B854" s="28" t="s">
        <v>150</v>
      </c>
      <c r="C854" s="28" t="s">
        <v>974</v>
      </c>
    </row>
    <row r="855" spans="1:3">
      <c r="A855" s="27">
        <v>68</v>
      </c>
      <c r="B855" s="28" t="s">
        <v>150</v>
      </c>
      <c r="C855" s="28" t="s">
        <v>1275</v>
      </c>
    </row>
    <row r="856" spans="1:3">
      <c r="A856" s="27">
        <v>68</v>
      </c>
      <c r="B856" s="28" t="s">
        <v>150</v>
      </c>
      <c r="C856" s="28" t="s">
        <v>1338</v>
      </c>
    </row>
    <row r="857" spans="1:3">
      <c r="A857" s="27">
        <v>68</v>
      </c>
      <c r="B857" s="28" t="s">
        <v>150</v>
      </c>
      <c r="C857" s="28" t="s">
        <v>1339</v>
      </c>
    </row>
    <row r="858" spans="1:3">
      <c r="A858" s="27">
        <v>68</v>
      </c>
      <c r="B858" s="28" t="s">
        <v>150</v>
      </c>
      <c r="C858" s="28" t="s">
        <v>1300</v>
      </c>
    </row>
    <row r="859" spans="1:3">
      <c r="A859" s="27">
        <v>68</v>
      </c>
      <c r="B859" s="28" t="s">
        <v>150</v>
      </c>
      <c r="C859" s="28" t="s">
        <v>1340</v>
      </c>
    </row>
    <row r="860" spans="1:3">
      <c r="A860" s="27">
        <v>68</v>
      </c>
      <c r="B860" s="28" t="s">
        <v>150</v>
      </c>
      <c r="C860" s="28" t="s">
        <v>1301</v>
      </c>
    </row>
    <row r="861" spans="1:3">
      <c r="A861" s="27">
        <v>68</v>
      </c>
      <c r="B861" s="28" t="s">
        <v>150</v>
      </c>
      <c r="C861" s="28" t="s">
        <v>1276</v>
      </c>
    </row>
    <row r="862" spans="1:3">
      <c r="A862" s="27">
        <v>68</v>
      </c>
      <c r="B862" s="28" t="s">
        <v>150</v>
      </c>
      <c r="C862" s="28" t="s">
        <v>1314</v>
      </c>
    </row>
    <row r="863" spans="1:3">
      <c r="A863" s="27">
        <v>68</v>
      </c>
      <c r="B863" s="28" t="s">
        <v>150</v>
      </c>
      <c r="C863" s="28" t="s">
        <v>1328</v>
      </c>
    </row>
    <row r="864" spans="1:3">
      <c r="A864" s="27">
        <v>68</v>
      </c>
      <c r="B864" s="28" t="s">
        <v>150</v>
      </c>
      <c r="C864" s="28" t="s">
        <v>1291</v>
      </c>
    </row>
    <row r="865" spans="1:3">
      <c r="A865" s="27">
        <v>68</v>
      </c>
      <c r="B865" s="28" t="s">
        <v>150</v>
      </c>
      <c r="C865" s="28" t="s">
        <v>552</v>
      </c>
    </row>
    <row r="866" spans="1:3">
      <c r="A866" s="27">
        <v>68</v>
      </c>
      <c r="B866" s="28" t="s">
        <v>150</v>
      </c>
      <c r="C866" s="28" t="s">
        <v>1315</v>
      </c>
    </row>
    <row r="867" spans="1:3">
      <c r="A867" s="27">
        <v>68</v>
      </c>
      <c r="B867" s="28" t="s">
        <v>150</v>
      </c>
      <c r="C867" s="28" t="s">
        <v>1316</v>
      </c>
    </row>
    <row r="868" spans="1:3">
      <c r="A868" s="27">
        <v>68</v>
      </c>
      <c r="B868" s="28" t="s">
        <v>150</v>
      </c>
      <c r="C868" s="28" t="s">
        <v>1302</v>
      </c>
    </row>
    <row r="869" spans="1:3">
      <c r="A869" s="27">
        <v>68</v>
      </c>
      <c r="B869" s="28" t="s">
        <v>150</v>
      </c>
      <c r="C869" s="28" t="s">
        <v>1303</v>
      </c>
    </row>
    <row r="870" spans="1:3">
      <c r="A870" s="27">
        <v>68</v>
      </c>
      <c r="B870" s="28" t="s">
        <v>150</v>
      </c>
      <c r="C870" s="28" t="s">
        <v>1236</v>
      </c>
    </row>
    <row r="871" spans="1:3">
      <c r="A871" s="27">
        <v>68</v>
      </c>
      <c r="B871" s="28" t="s">
        <v>150</v>
      </c>
      <c r="C871" s="28" t="s">
        <v>1317</v>
      </c>
    </row>
    <row r="872" spans="1:3">
      <c r="A872" s="27">
        <v>68</v>
      </c>
      <c r="B872" s="28" t="s">
        <v>150</v>
      </c>
      <c r="C872" s="28" t="s">
        <v>661</v>
      </c>
    </row>
    <row r="873" spans="1:3">
      <c r="A873" s="27">
        <v>68</v>
      </c>
      <c r="B873" s="28" t="s">
        <v>150</v>
      </c>
      <c r="C873" s="28" t="s">
        <v>1277</v>
      </c>
    </row>
    <row r="874" spans="1:3">
      <c r="A874" s="27">
        <v>68</v>
      </c>
      <c r="B874" s="28" t="s">
        <v>150</v>
      </c>
      <c r="C874" s="28" t="s">
        <v>1304</v>
      </c>
    </row>
    <row r="875" spans="1:3">
      <c r="A875" s="27">
        <v>68</v>
      </c>
      <c r="B875" s="28" t="s">
        <v>150</v>
      </c>
      <c r="C875" s="28" t="s">
        <v>1341</v>
      </c>
    </row>
    <row r="876" spans="1:3">
      <c r="A876" s="27">
        <v>68</v>
      </c>
      <c r="B876" s="28" t="s">
        <v>150</v>
      </c>
      <c r="C876" s="28" t="s">
        <v>1329</v>
      </c>
    </row>
    <row r="877" spans="1:3">
      <c r="A877" s="27">
        <v>68</v>
      </c>
      <c r="B877" s="28" t="s">
        <v>150</v>
      </c>
      <c r="C877" s="28" t="s">
        <v>1283</v>
      </c>
    </row>
    <row r="878" spans="1:3">
      <c r="A878" s="27">
        <v>68</v>
      </c>
      <c r="B878" s="28" t="s">
        <v>150</v>
      </c>
      <c r="C878" s="28" t="s">
        <v>1318</v>
      </c>
    </row>
    <row r="879" spans="1:3">
      <c r="A879" s="27">
        <v>68</v>
      </c>
      <c r="B879" s="28" t="s">
        <v>150</v>
      </c>
      <c r="C879" s="28" t="s">
        <v>1319</v>
      </c>
    </row>
    <row r="880" spans="1:3">
      <c r="A880" s="27">
        <v>68</v>
      </c>
      <c r="B880" s="28" t="s">
        <v>150</v>
      </c>
      <c r="C880" s="28" t="s">
        <v>1278</v>
      </c>
    </row>
    <row r="881" spans="1:3">
      <c r="A881" s="27">
        <v>68</v>
      </c>
      <c r="B881" s="28" t="s">
        <v>150</v>
      </c>
      <c r="C881" s="28" t="s">
        <v>1342</v>
      </c>
    </row>
    <row r="882" spans="1:3">
      <c r="A882" s="27">
        <v>68</v>
      </c>
      <c r="B882" s="28" t="s">
        <v>150</v>
      </c>
      <c r="C882" s="28" t="s">
        <v>518</v>
      </c>
    </row>
    <row r="883" spans="1:3">
      <c r="A883" s="27">
        <v>68</v>
      </c>
      <c r="B883" s="28" t="s">
        <v>150</v>
      </c>
      <c r="C883" s="28" t="s">
        <v>1320</v>
      </c>
    </row>
    <row r="884" spans="1:3">
      <c r="A884" s="27">
        <v>68</v>
      </c>
      <c r="B884" s="28" t="s">
        <v>150</v>
      </c>
      <c r="C884" s="28" t="s">
        <v>1330</v>
      </c>
    </row>
    <row r="885" spans="1:3">
      <c r="A885" s="27">
        <v>68</v>
      </c>
      <c r="B885" s="28" t="s">
        <v>150</v>
      </c>
      <c r="C885" s="28" t="s">
        <v>1331</v>
      </c>
    </row>
    <row r="886" spans="1:3">
      <c r="A886" s="27">
        <v>68</v>
      </c>
      <c r="B886" s="28" t="s">
        <v>150</v>
      </c>
      <c r="C886" s="28" t="s">
        <v>1321</v>
      </c>
    </row>
    <row r="887" spans="1:3">
      <c r="A887" s="27">
        <v>68</v>
      </c>
      <c r="B887" s="28" t="s">
        <v>150</v>
      </c>
      <c r="C887" s="28" t="s">
        <v>1332</v>
      </c>
    </row>
    <row r="888" spans="1:3">
      <c r="A888" s="27">
        <v>68</v>
      </c>
      <c r="B888" s="28" t="s">
        <v>150</v>
      </c>
      <c r="C888" s="28" t="s">
        <v>1305</v>
      </c>
    </row>
    <row r="889" spans="1:3">
      <c r="A889" s="27">
        <v>68</v>
      </c>
      <c r="B889" s="28" t="s">
        <v>150</v>
      </c>
      <c r="C889" s="28" t="s">
        <v>1333</v>
      </c>
    </row>
    <row r="890" spans="1:3">
      <c r="A890" s="27">
        <v>68</v>
      </c>
      <c r="B890" s="28" t="s">
        <v>150</v>
      </c>
      <c r="C890" s="28" t="s">
        <v>875</v>
      </c>
    </row>
    <row r="891" spans="1:3">
      <c r="A891" s="27">
        <v>68</v>
      </c>
      <c r="B891" s="28" t="s">
        <v>150</v>
      </c>
      <c r="C891" s="28" t="s">
        <v>1292</v>
      </c>
    </row>
    <row r="892" spans="1:3">
      <c r="A892" s="27">
        <v>68</v>
      </c>
      <c r="B892" s="28" t="s">
        <v>150</v>
      </c>
      <c r="C892" s="28" t="s">
        <v>1279</v>
      </c>
    </row>
    <row r="893" spans="1:3">
      <c r="A893" s="27">
        <v>68</v>
      </c>
      <c r="B893" s="28" t="s">
        <v>150</v>
      </c>
      <c r="C893" s="28" t="s">
        <v>1284</v>
      </c>
    </row>
    <row r="894" spans="1:3">
      <c r="A894" s="27">
        <v>68</v>
      </c>
      <c r="B894" s="28" t="s">
        <v>150</v>
      </c>
      <c r="C894" s="28" t="s">
        <v>1343</v>
      </c>
    </row>
    <row r="895" spans="1:3">
      <c r="A895" s="27">
        <v>68</v>
      </c>
      <c r="B895" s="28" t="s">
        <v>150</v>
      </c>
      <c r="C895" s="28" t="s">
        <v>1337</v>
      </c>
    </row>
    <row r="896" spans="1:3">
      <c r="A896" s="27">
        <v>68</v>
      </c>
      <c r="B896" s="28" t="s">
        <v>150</v>
      </c>
      <c r="C896" s="28" t="s">
        <v>1280</v>
      </c>
    </row>
    <row r="897" spans="1:3">
      <c r="A897" s="27">
        <v>68</v>
      </c>
      <c r="B897" s="28" t="s">
        <v>150</v>
      </c>
      <c r="C897" s="28" t="s">
        <v>1306</v>
      </c>
    </row>
    <row r="898" spans="1:3">
      <c r="A898" s="27">
        <v>68</v>
      </c>
      <c r="B898" s="28" t="s">
        <v>150</v>
      </c>
      <c r="C898" s="28" t="s">
        <v>1344</v>
      </c>
    </row>
    <row r="899" spans="1:3">
      <c r="A899" s="27">
        <v>68</v>
      </c>
      <c r="B899" s="28" t="s">
        <v>150</v>
      </c>
      <c r="C899" s="28" t="s">
        <v>1307</v>
      </c>
    </row>
    <row r="900" spans="1:3">
      <c r="A900" s="27">
        <v>68</v>
      </c>
      <c r="B900" s="28" t="s">
        <v>150</v>
      </c>
      <c r="C900" s="28" t="s">
        <v>1322</v>
      </c>
    </row>
    <row r="901" spans="1:3">
      <c r="A901" s="27">
        <v>68</v>
      </c>
      <c r="B901" s="28" t="s">
        <v>150</v>
      </c>
      <c r="C901" s="28" t="s">
        <v>1308</v>
      </c>
    </row>
    <row r="902" spans="1:3">
      <c r="A902" s="27">
        <v>68</v>
      </c>
      <c r="B902" s="28" t="s">
        <v>150</v>
      </c>
      <c r="C902" s="28" t="s">
        <v>1323</v>
      </c>
    </row>
    <row r="903" spans="1:3">
      <c r="A903" s="27">
        <v>68</v>
      </c>
      <c r="B903" s="28" t="s">
        <v>150</v>
      </c>
      <c r="C903" s="28" t="s">
        <v>1324</v>
      </c>
    </row>
    <row r="904" spans="1:3">
      <c r="A904" s="27">
        <v>68</v>
      </c>
      <c r="B904" s="28" t="s">
        <v>150</v>
      </c>
      <c r="C904" s="28" t="s">
        <v>1309</v>
      </c>
    </row>
    <row r="905" spans="1:3">
      <c r="A905" s="27">
        <v>68</v>
      </c>
      <c r="B905" s="28" t="s">
        <v>150</v>
      </c>
      <c r="C905" s="28" t="s">
        <v>1285</v>
      </c>
    </row>
    <row r="906" spans="1:3">
      <c r="A906" s="27">
        <v>68</v>
      </c>
      <c r="B906" s="28" t="s">
        <v>150</v>
      </c>
      <c r="C906" s="28" t="s">
        <v>1310</v>
      </c>
    </row>
    <row r="907" spans="1:3">
      <c r="A907" s="27">
        <v>68</v>
      </c>
      <c r="B907" s="28" t="s">
        <v>150</v>
      </c>
      <c r="C907" s="28" t="s">
        <v>1334</v>
      </c>
    </row>
    <row r="908" spans="1:3">
      <c r="A908" s="27">
        <v>68</v>
      </c>
      <c r="B908" s="28" t="s">
        <v>150</v>
      </c>
      <c r="C908" s="28" t="s">
        <v>1293</v>
      </c>
    </row>
    <row r="909" spans="1:3">
      <c r="A909" s="27">
        <v>68</v>
      </c>
      <c r="B909" s="28" t="s">
        <v>150</v>
      </c>
      <c r="C909" s="28" t="s">
        <v>1294</v>
      </c>
    </row>
    <row r="910" spans="1:3">
      <c r="A910" s="27">
        <v>68</v>
      </c>
      <c r="B910" s="28" t="s">
        <v>150</v>
      </c>
      <c r="C910" s="28" t="s">
        <v>561</v>
      </c>
    </row>
    <row r="911" spans="1:3">
      <c r="A911" s="27">
        <v>68</v>
      </c>
      <c r="B911" s="28" t="s">
        <v>150</v>
      </c>
      <c r="C911" s="28" t="s">
        <v>1295</v>
      </c>
    </row>
    <row r="912" spans="1:3">
      <c r="A912" s="27">
        <v>68</v>
      </c>
      <c r="B912" s="28" t="s">
        <v>150</v>
      </c>
      <c r="C912" s="28" t="s">
        <v>149</v>
      </c>
    </row>
    <row r="913" spans="1:3">
      <c r="A913" s="27">
        <v>68</v>
      </c>
      <c r="B913" s="28" t="s">
        <v>150</v>
      </c>
      <c r="C913" s="28" t="s">
        <v>1335</v>
      </c>
    </row>
    <row r="914" spans="1:3">
      <c r="A914" s="27">
        <v>68</v>
      </c>
      <c r="B914" s="28" t="s">
        <v>150</v>
      </c>
      <c r="C914" s="28" t="s">
        <v>1297</v>
      </c>
    </row>
    <row r="915" spans="1:3">
      <c r="A915" s="27">
        <v>68</v>
      </c>
      <c r="B915" s="28" t="s">
        <v>150</v>
      </c>
      <c r="C915" s="28" t="s">
        <v>1311</v>
      </c>
    </row>
    <row r="916" spans="1:3" ht="30">
      <c r="A916" s="27">
        <v>68</v>
      </c>
      <c r="B916" s="28" t="s">
        <v>150</v>
      </c>
      <c r="C916" s="28" t="s">
        <v>1345</v>
      </c>
    </row>
    <row r="917" spans="1:3">
      <c r="A917" s="27">
        <v>68</v>
      </c>
      <c r="B917" s="28" t="s">
        <v>150</v>
      </c>
      <c r="C917" s="28" t="s">
        <v>1346</v>
      </c>
    </row>
    <row r="918" spans="1:3" ht="30">
      <c r="A918" s="27">
        <v>68</v>
      </c>
      <c r="B918" s="28" t="s">
        <v>150</v>
      </c>
      <c r="C918" s="28" t="s">
        <v>1281</v>
      </c>
    </row>
    <row r="919" spans="1:3">
      <c r="A919" s="27">
        <v>68</v>
      </c>
      <c r="B919" s="28" t="s">
        <v>150</v>
      </c>
      <c r="C919" s="28" t="s">
        <v>504</v>
      </c>
    </row>
    <row r="920" spans="1:3" ht="30">
      <c r="A920" s="27">
        <v>68</v>
      </c>
      <c r="B920" s="28" t="s">
        <v>150</v>
      </c>
      <c r="C920" s="28" t="s">
        <v>1336</v>
      </c>
    </row>
    <row r="921" spans="1:3">
      <c r="A921" s="27">
        <v>68</v>
      </c>
      <c r="B921" s="28" t="s">
        <v>150</v>
      </c>
      <c r="C921" s="28" t="s">
        <v>1296</v>
      </c>
    </row>
    <row r="922" spans="1:3">
      <c r="A922" s="27">
        <v>68</v>
      </c>
      <c r="B922" s="28" t="s">
        <v>150</v>
      </c>
      <c r="C922" s="28" t="s">
        <v>1313</v>
      </c>
    </row>
    <row r="923" spans="1:3">
      <c r="A923" s="27">
        <v>68</v>
      </c>
      <c r="B923" s="28" t="s">
        <v>150</v>
      </c>
      <c r="C923" s="28" t="s">
        <v>1325</v>
      </c>
    </row>
    <row r="924" spans="1:3">
      <c r="A924" s="27">
        <v>68</v>
      </c>
      <c r="B924" s="28" t="s">
        <v>150</v>
      </c>
      <c r="C924" s="28" t="s">
        <v>151</v>
      </c>
    </row>
    <row r="925" spans="1:3">
      <c r="A925" s="27">
        <v>68</v>
      </c>
      <c r="B925" s="28" t="s">
        <v>150</v>
      </c>
      <c r="C925" s="28" t="s">
        <v>1282</v>
      </c>
    </row>
    <row r="926" spans="1:3">
      <c r="A926" s="27">
        <v>68</v>
      </c>
      <c r="B926" s="28" t="s">
        <v>150</v>
      </c>
      <c r="C926" s="28" t="s">
        <v>1286</v>
      </c>
    </row>
    <row r="927" spans="1:3">
      <c r="A927" s="27">
        <v>68</v>
      </c>
      <c r="B927" s="28" t="s">
        <v>150</v>
      </c>
      <c r="C927" s="28" t="s">
        <v>1312</v>
      </c>
    </row>
    <row r="928" spans="1:3">
      <c r="A928" s="27">
        <v>68</v>
      </c>
      <c r="B928" s="28" t="s">
        <v>150</v>
      </c>
      <c r="C928" s="28" t="s">
        <v>1326</v>
      </c>
    </row>
    <row r="929" spans="1:3">
      <c r="A929" s="27">
        <v>68</v>
      </c>
      <c r="B929" s="28" t="s">
        <v>150</v>
      </c>
      <c r="C929" s="28" t="s">
        <v>1287</v>
      </c>
    </row>
    <row r="930" spans="1:3">
      <c r="A930" s="27">
        <v>68</v>
      </c>
      <c r="B930" s="28" t="s">
        <v>150</v>
      </c>
      <c r="C930" s="28" t="s">
        <v>638</v>
      </c>
    </row>
    <row r="931" spans="1:3">
      <c r="A931" s="27">
        <v>68</v>
      </c>
      <c r="B931" s="28" t="s">
        <v>150</v>
      </c>
      <c r="C931" s="28" t="s">
        <v>1288</v>
      </c>
    </row>
    <row r="932" spans="1:3">
      <c r="A932" s="27">
        <v>70</v>
      </c>
      <c r="B932" s="28" t="s">
        <v>151</v>
      </c>
      <c r="C932" s="28" t="s">
        <v>734</v>
      </c>
    </row>
    <row r="933" spans="1:3">
      <c r="A933" s="27">
        <v>70</v>
      </c>
      <c r="B933" s="28" t="s">
        <v>151</v>
      </c>
      <c r="C933" s="28" t="s">
        <v>1357</v>
      </c>
    </row>
    <row r="934" spans="1:3">
      <c r="A934" s="27">
        <v>70</v>
      </c>
      <c r="B934" s="28" t="s">
        <v>151</v>
      </c>
      <c r="C934" s="28" t="s">
        <v>1360</v>
      </c>
    </row>
    <row r="935" spans="1:3">
      <c r="A935" s="27">
        <v>70</v>
      </c>
      <c r="B935" s="28" t="s">
        <v>151</v>
      </c>
      <c r="C935" s="28" t="s">
        <v>1358</v>
      </c>
    </row>
    <row r="936" spans="1:3">
      <c r="A936" s="27">
        <v>70</v>
      </c>
      <c r="B936" s="28" t="s">
        <v>151</v>
      </c>
      <c r="C936" s="28" t="s">
        <v>1347</v>
      </c>
    </row>
    <row r="937" spans="1:3">
      <c r="A937" s="27">
        <v>70</v>
      </c>
      <c r="B937" s="28" t="s">
        <v>151</v>
      </c>
      <c r="C937" s="28" t="s">
        <v>1359</v>
      </c>
    </row>
    <row r="938" spans="1:3">
      <c r="A938" s="27">
        <v>70</v>
      </c>
      <c r="B938" s="28" t="s">
        <v>151</v>
      </c>
      <c r="C938" s="28" t="s">
        <v>1348</v>
      </c>
    </row>
    <row r="939" spans="1:3">
      <c r="A939" s="27">
        <v>70</v>
      </c>
      <c r="B939" s="28" t="s">
        <v>151</v>
      </c>
      <c r="C939" s="28" t="s">
        <v>1349</v>
      </c>
    </row>
    <row r="940" spans="1:3">
      <c r="A940" s="27">
        <v>70</v>
      </c>
      <c r="B940" s="28" t="s">
        <v>151</v>
      </c>
      <c r="C940" s="28" t="s">
        <v>1368</v>
      </c>
    </row>
    <row r="941" spans="1:3">
      <c r="A941" s="27">
        <v>70</v>
      </c>
      <c r="B941" s="28" t="s">
        <v>151</v>
      </c>
      <c r="C941" s="28" t="s">
        <v>556</v>
      </c>
    </row>
    <row r="942" spans="1:3">
      <c r="A942" s="27">
        <v>70</v>
      </c>
      <c r="B942" s="28" t="s">
        <v>151</v>
      </c>
      <c r="C942" s="28" t="s">
        <v>1350</v>
      </c>
    </row>
    <row r="943" spans="1:3">
      <c r="A943" s="27">
        <v>70</v>
      </c>
      <c r="B943" s="28" t="s">
        <v>151</v>
      </c>
      <c r="C943" s="28" t="s">
        <v>1369</v>
      </c>
    </row>
    <row r="944" spans="1:3">
      <c r="A944" s="27">
        <v>70</v>
      </c>
      <c r="B944" s="28" t="s">
        <v>151</v>
      </c>
      <c r="C944" s="28" t="s">
        <v>1351</v>
      </c>
    </row>
    <row r="945" spans="1:3">
      <c r="A945" s="27">
        <v>70</v>
      </c>
      <c r="B945" s="28" t="s">
        <v>151</v>
      </c>
      <c r="C945" s="28" t="s">
        <v>1352</v>
      </c>
    </row>
    <row r="946" spans="1:3">
      <c r="A946" s="27">
        <v>70</v>
      </c>
      <c r="B946" s="28" t="s">
        <v>151</v>
      </c>
      <c r="C946" s="28" t="s">
        <v>1361</v>
      </c>
    </row>
    <row r="947" spans="1:3">
      <c r="A947" s="27">
        <v>70</v>
      </c>
      <c r="B947" s="28" t="s">
        <v>151</v>
      </c>
      <c r="C947" s="28" t="s">
        <v>1353</v>
      </c>
    </row>
    <row r="948" spans="1:3">
      <c r="A948" s="27">
        <v>70</v>
      </c>
      <c r="B948" s="28" t="s">
        <v>151</v>
      </c>
      <c r="C948" s="28" t="s">
        <v>1362</v>
      </c>
    </row>
    <row r="949" spans="1:3">
      <c r="A949" s="27">
        <v>70</v>
      </c>
      <c r="B949" s="28" t="s">
        <v>151</v>
      </c>
      <c r="C949" s="28" t="s">
        <v>1354</v>
      </c>
    </row>
    <row r="950" spans="1:3">
      <c r="A950" s="27">
        <v>70</v>
      </c>
      <c r="B950" s="28" t="s">
        <v>151</v>
      </c>
      <c r="C950" s="28" t="s">
        <v>1363</v>
      </c>
    </row>
    <row r="951" spans="1:3">
      <c r="A951" s="27">
        <v>70</v>
      </c>
      <c r="B951" s="28" t="s">
        <v>151</v>
      </c>
      <c r="C951" s="28" t="s">
        <v>1364</v>
      </c>
    </row>
    <row r="952" spans="1:3">
      <c r="A952" s="27">
        <v>70</v>
      </c>
      <c r="B952" s="28" t="s">
        <v>151</v>
      </c>
      <c r="C952" s="28" t="s">
        <v>1355</v>
      </c>
    </row>
    <row r="953" spans="1:3">
      <c r="A953" s="27">
        <v>70</v>
      </c>
      <c r="B953" s="28" t="s">
        <v>151</v>
      </c>
      <c r="C953" s="28" t="s">
        <v>1356</v>
      </c>
    </row>
    <row r="954" spans="1:3">
      <c r="A954" s="27">
        <v>70</v>
      </c>
      <c r="B954" s="28" t="s">
        <v>151</v>
      </c>
      <c r="C954" s="28" t="s">
        <v>1367</v>
      </c>
    </row>
    <row r="955" spans="1:3">
      <c r="A955" s="27">
        <v>70</v>
      </c>
      <c r="B955" s="28" t="s">
        <v>151</v>
      </c>
      <c r="C955" s="28" t="s">
        <v>151</v>
      </c>
    </row>
    <row r="956" spans="1:3">
      <c r="A956" s="27">
        <v>70</v>
      </c>
      <c r="B956" s="28" t="s">
        <v>151</v>
      </c>
      <c r="C956" s="28" t="s">
        <v>1365</v>
      </c>
    </row>
    <row r="957" spans="1:3">
      <c r="A957" s="27">
        <v>70</v>
      </c>
      <c r="B957" s="28" t="s">
        <v>151</v>
      </c>
      <c r="C957" s="28" t="s">
        <v>1366</v>
      </c>
    </row>
    <row r="958" spans="1:3">
      <c r="A958" s="27">
        <v>73</v>
      </c>
      <c r="B958" s="28" t="s">
        <v>152</v>
      </c>
      <c r="C958" s="28" t="s">
        <v>1409</v>
      </c>
    </row>
    <row r="959" spans="1:3">
      <c r="A959" s="27">
        <v>73</v>
      </c>
      <c r="B959" s="28" t="s">
        <v>152</v>
      </c>
      <c r="C959" s="28" t="s">
        <v>1371</v>
      </c>
    </row>
    <row r="960" spans="1:3">
      <c r="A960" s="27">
        <v>73</v>
      </c>
      <c r="B960" s="28" t="s">
        <v>152</v>
      </c>
      <c r="C960" s="28" t="s">
        <v>1382</v>
      </c>
    </row>
    <row r="961" spans="1:3">
      <c r="A961" s="27">
        <v>73</v>
      </c>
      <c r="B961" s="28" t="s">
        <v>152</v>
      </c>
      <c r="C961" s="28" t="s">
        <v>1383</v>
      </c>
    </row>
    <row r="962" spans="1:3">
      <c r="A962" s="27">
        <v>73</v>
      </c>
      <c r="B962" s="28" t="s">
        <v>152</v>
      </c>
      <c r="C962" s="28" t="s">
        <v>1384</v>
      </c>
    </row>
    <row r="963" spans="1:3">
      <c r="A963" s="27">
        <v>73</v>
      </c>
      <c r="B963" s="28" t="s">
        <v>152</v>
      </c>
      <c r="C963" s="28" t="s">
        <v>1404</v>
      </c>
    </row>
    <row r="964" spans="1:3">
      <c r="A964" s="27">
        <v>73</v>
      </c>
      <c r="B964" s="28" t="s">
        <v>152</v>
      </c>
      <c r="C964" s="28" t="s">
        <v>1373</v>
      </c>
    </row>
    <row r="965" spans="1:3">
      <c r="A965" s="27">
        <v>73</v>
      </c>
      <c r="B965" s="28" t="s">
        <v>152</v>
      </c>
      <c r="C965" s="28" t="s">
        <v>1394</v>
      </c>
    </row>
    <row r="966" spans="1:3">
      <c r="A966" s="27">
        <v>73</v>
      </c>
      <c r="B966" s="28" t="s">
        <v>152</v>
      </c>
      <c r="C966" s="28" t="s">
        <v>1378</v>
      </c>
    </row>
    <row r="967" spans="1:3">
      <c r="A967" s="27">
        <v>73</v>
      </c>
      <c r="B967" s="28" t="s">
        <v>152</v>
      </c>
      <c r="C967" s="28" t="s">
        <v>1403</v>
      </c>
    </row>
    <row r="968" spans="1:3">
      <c r="A968" s="27">
        <v>73</v>
      </c>
      <c r="B968" s="28" t="s">
        <v>152</v>
      </c>
      <c r="C968" s="28" t="s">
        <v>1395</v>
      </c>
    </row>
    <row r="969" spans="1:3">
      <c r="A969" s="27">
        <v>73</v>
      </c>
      <c r="B969" s="28" t="s">
        <v>152</v>
      </c>
      <c r="C969" s="28" t="s">
        <v>1410</v>
      </c>
    </row>
    <row r="970" spans="1:3">
      <c r="A970" s="27">
        <v>73</v>
      </c>
      <c r="B970" s="28" t="s">
        <v>152</v>
      </c>
      <c r="C970" s="28" t="s">
        <v>1396</v>
      </c>
    </row>
    <row r="971" spans="1:3">
      <c r="A971" s="27">
        <v>73</v>
      </c>
      <c r="B971" s="28" t="s">
        <v>152</v>
      </c>
      <c r="C971" s="28" t="s">
        <v>1411</v>
      </c>
    </row>
    <row r="972" spans="1:3">
      <c r="A972" s="27">
        <v>73</v>
      </c>
      <c r="B972" s="28" t="s">
        <v>152</v>
      </c>
      <c r="C972" s="28" t="s">
        <v>1393</v>
      </c>
    </row>
    <row r="973" spans="1:3">
      <c r="A973" s="27">
        <v>73</v>
      </c>
      <c r="B973" s="28" t="s">
        <v>152</v>
      </c>
      <c r="C973" s="28" t="s">
        <v>1388</v>
      </c>
    </row>
    <row r="974" spans="1:3">
      <c r="A974" s="27">
        <v>73</v>
      </c>
      <c r="B974" s="28" t="s">
        <v>152</v>
      </c>
      <c r="C974" s="28" t="s">
        <v>1397</v>
      </c>
    </row>
    <row r="975" spans="1:3">
      <c r="A975" s="27">
        <v>73</v>
      </c>
      <c r="B975" s="28" t="s">
        <v>152</v>
      </c>
      <c r="C975" s="28" t="s">
        <v>1389</v>
      </c>
    </row>
    <row r="976" spans="1:3">
      <c r="A976" s="27">
        <v>73</v>
      </c>
      <c r="B976" s="28" t="s">
        <v>152</v>
      </c>
      <c r="C976" s="28" t="s">
        <v>1398</v>
      </c>
    </row>
    <row r="977" spans="1:3">
      <c r="A977" s="27">
        <v>73</v>
      </c>
      <c r="B977" s="28" t="s">
        <v>152</v>
      </c>
      <c r="C977" s="28" t="s">
        <v>1390</v>
      </c>
    </row>
    <row r="978" spans="1:3">
      <c r="A978" s="27">
        <v>73</v>
      </c>
      <c r="B978" s="28" t="s">
        <v>152</v>
      </c>
      <c r="C978" s="28" t="s">
        <v>1387</v>
      </c>
    </row>
    <row r="979" spans="1:3">
      <c r="A979" s="27">
        <v>73</v>
      </c>
      <c r="B979" s="28" t="s">
        <v>152</v>
      </c>
      <c r="C979" s="28" t="s">
        <v>1370</v>
      </c>
    </row>
    <row r="980" spans="1:3">
      <c r="A980" s="27">
        <v>73</v>
      </c>
      <c r="B980" s="28" t="s">
        <v>152</v>
      </c>
      <c r="C980" s="28" t="s">
        <v>1399</v>
      </c>
    </row>
    <row r="981" spans="1:3">
      <c r="A981" s="27">
        <v>73</v>
      </c>
      <c r="B981" s="28" t="s">
        <v>152</v>
      </c>
      <c r="C981" s="28" t="s">
        <v>1381</v>
      </c>
    </row>
    <row r="982" spans="1:3">
      <c r="A982" s="27">
        <v>73</v>
      </c>
      <c r="B982" s="28" t="s">
        <v>152</v>
      </c>
      <c r="C982" s="28" t="s">
        <v>1377</v>
      </c>
    </row>
    <row r="983" spans="1:3">
      <c r="A983" s="27">
        <v>73</v>
      </c>
      <c r="B983" s="28" t="s">
        <v>152</v>
      </c>
      <c r="C983" s="28" t="s">
        <v>1391</v>
      </c>
    </row>
    <row r="984" spans="1:3">
      <c r="A984" s="27">
        <v>73</v>
      </c>
      <c r="B984" s="28" t="s">
        <v>152</v>
      </c>
      <c r="C984" s="28" t="s">
        <v>1400</v>
      </c>
    </row>
    <row r="985" spans="1:3">
      <c r="A985" s="27">
        <v>73</v>
      </c>
      <c r="B985" s="28" t="s">
        <v>152</v>
      </c>
      <c r="C985" s="28" t="s">
        <v>1379</v>
      </c>
    </row>
    <row r="986" spans="1:3">
      <c r="A986" s="27">
        <v>73</v>
      </c>
      <c r="B986" s="28" t="s">
        <v>152</v>
      </c>
      <c r="C986" s="28" t="s">
        <v>1412</v>
      </c>
    </row>
    <row r="987" spans="1:3">
      <c r="A987" s="27">
        <v>73</v>
      </c>
      <c r="B987" s="28" t="s">
        <v>152</v>
      </c>
      <c r="C987" s="28" t="s">
        <v>1401</v>
      </c>
    </row>
    <row r="988" spans="1:3">
      <c r="A988" s="27">
        <v>73</v>
      </c>
      <c r="B988" s="28" t="s">
        <v>152</v>
      </c>
      <c r="C988" s="28" t="s">
        <v>1392</v>
      </c>
    </row>
    <row r="989" spans="1:3">
      <c r="A989" s="27">
        <v>73</v>
      </c>
      <c r="B989" s="28" t="s">
        <v>152</v>
      </c>
      <c r="C989" s="28" t="s">
        <v>1372</v>
      </c>
    </row>
    <row r="990" spans="1:3">
      <c r="A990" s="27">
        <v>73</v>
      </c>
      <c r="B990" s="28" t="s">
        <v>152</v>
      </c>
      <c r="C990" s="28" t="s">
        <v>1405</v>
      </c>
    </row>
    <row r="991" spans="1:3">
      <c r="A991" s="27">
        <v>73</v>
      </c>
      <c r="B991" s="28" t="s">
        <v>152</v>
      </c>
      <c r="C991" s="28" t="s">
        <v>1413</v>
      </c>
    </row>
    <row r="992" spans="1:3">
      <c r="A992" s="27">
        <v>73</v>
      </c>
      <c r="B992" s="28" t="s">
        <v>152</v>
      </c>
      <c r="C992" s="28" t="s">
        <v>1408</v>
      </c>
    </row>
    <row r="993" spans="1:3">
      <c r="A993" s="27">
        <v>73</v>
      </c>
      <c r="B993" s="28" t="s">
        <v>152</v>
      </c>
      <c r="C993" s="28" t="s">
        <v>1406</v>
      </c>
    </row>
    <row r="994" spans="1:3">
      <c r="A994" s="27">
        <v>73</v>
      </c>
      <c r="B994" s="28" t="s">
        <v>152</v>
      </c>
      <c r="C994" s="28" t="s">
        <v>1374</v>
      </c>
    </row>
    <row r="995" spans="1:3">
      <c r="A995" s="27">
        <v>73</v>
      </c>
      <c r="B995" s="28" t="s">
        <v>152</v>
      </c>
      <c r="C995" s="28" t="s">
        <v>1375</v>
      </c>
    </row>
    <row r="996" spans="1:3">
      <c r="A996" s="27">
        <v>73</v>
      </c>
      <c r="B996" s="28" t="s">
        <v>152</v>
      </c>
      <c r="C996" s="28" t="s">
        <v>1414</v>
      </c>
    </row>
    <row r="997" spans="1:3">
      <c r="A997" s="27">
        <v>73</v>
      </c>
      <c r="B997" s="28" t="s">
        <v>152</v>
      </c>
      <c r="C997" s="28" t="s">
        <v>1407</v>
      </c>
    </row>
    <row r="998" spans="1:3">
      <c r="A998" s="27">
        <v>73</v>
      </c>
      <c r="B998" s="28" t="s">
        <v>152</v>
      </c>
      <c r="C998" s="28" t="s">
        <v>605</v>
      </c>
    </row>
    <row r="999" spans="1:3">
      <c r="A999" s="27">
        <v>73</v>
      </c>
      <c r="B999" s="28" t="s">
        <v>152</v>
      </c>
      <c r="C999" s="28" t="s">
        <v>1385</v>
      </c>
    </row>
    <row r="1000" spans="1:3">
      <c r="A1000" s="27">
        <v>73</v>
      </c>
      <c r="B1000" s="28" t="s">
        <v>152</v>
      </c>
      <c r="C1000" s="28" t="s">
        <v>861</v>
      </c>
    </row>
    <row r="1001" spans="1:3">
      <c r="A1001" s="27">
        <v>73</v>
      </c>
      <c r="B1001" s="28" t="s">
        <v>152</v>
      </c>
      <c r="C1001" s="28" t="s">
        <v>1376</v>
      </c>
    </row>
    <row r="1002" spans="1:3">
      <c r="A1002" s="27">
        <v>73</v>
      </c>
      <c r="B1002" s="28" t="s">
        <v>152</v>
      </c>
      <c r="C1002" s="28" t="s">
        <v>1386</v>
      </c>
    </row>
    <row r="1003" spans="1:3">
      <c r="A1003" s="27">
        <v>73</v>
      </c>
      <c r="B1003" s="28" t="s">
        <v>152</v>
      </c>
      <c r="C1003" s="28" t="s">
        <v>1380</v>
      </c>
    </row>
    <row r="1004" spans="1:3">
      <c r="A1004" s="27">
        <v>73</v>
      </c>
      <c r="B1004" s="28" t="s">
        <v>152</v>
      </c>
      <c r="C1004" s="28" t="s">
        <v>1402</v>
      </c>
    </row>
    <row r="1005" spans="1:3">
      <c r="A1005" s="27">
        <v>76</v>
      </c>
      <c r="B1005" s="28" t="s">
        <v>153</v>
      </c>
      <c r="C1005" s="28" t="s">
        <v>1443</v>
      </c>
    </row>
    <row r="1006" spans="1:3">
      <c r="A1006" s="27">
        <v>76</v>
      </c>
      <c r="B1006" s="28" t="s">
        <v>153</v>
      </c>
      <c r="C1006" s="28" t="s">
        <v>1431</v>
      </c>
    </row>
    <row r="1007" spans="1:3">
      <c r="A1007" s="27">
        <v>76</v>
      </c>
      <c r="B1007" s="28" t="s">
        <v>153</v>
      </c>
      <c r="C1007" s="28" t="s">
        <v>1444</v>
      </c>
    </row>
    <row r="1008" spans="1:3">
      <c r="A1008" s="27">
        <v>76</v>
      </c>
      <c r="B1008" s="28" t="s">
        <v>153</v>
      </c>
      <c r="C1008" s="28" t="s">
        <v>550</v>
      </c>
    </row>
    <row r="1009" spans="1:3">
      <c r="A1009" s="27">
        <v>76</v>
      </c>
      <c r="B1009" s="28" t="s">
        <v>153</v>
      </c>
      <c r="C1009" s="28" t="s">
        <v>130</v>
      </c>
    </row>
    <row r="1010" spans="1:3">
      <c r="A1010" s="27">
        <v>76</v>
      </c>
      <c r="B1010" s="28" t="s">
        <v>153</v>
      </c>
      <c r="C1010" s="28" t="s">
        <v>1449</v>
      </c>
    </row>
    <row r="1011" spans="1:3">
      <c r="A1011" s="27">
        <v>76</v>
      </c>
      <c r="B1011" s="28" t="s">
        <v>153</v>
      </c>
      <c r="C1011" s="28" t="s">
        <v>1426</v>
      </c>
    </row>
    <row r="1012" spans="1:3">
      <c r="A1012" s="27">
        <v>76</v>
      </c>
      <c r="B1012" s="28" t="s">
        <v>153</v>
      </c>
      <c r="C1012" s="28" t="s">
        <v>1432</v>
      </c>
    </row>
    <row r="1013" spans="1:3">
      <c r="A1013" s="27">
        <v>76</v>
      </c>
      <c r="B1013" s="28" t="s">
        <v>153</v>
      </c>
      <c r="C1013" s="28" t="s">
        <v>1436</v>
      </c>
    </row>
    <row r="1014" spans="1:3">
      <c r="A1014" s="27">
        <v>76</v>
      </c>
      <c r="B1014" s="28" t="s">
        <v>153</v>
      </c>
      <c r="C1014" s="28" t="s">
        <v>1415</v>
      </c>
    </row>
    <row r="1015" spans="1:3">
      <c r="A1015" s="27">
        <v>76</v>
      </c>
      <c r="B1015" s="28" t="s">
        <v>153</v>
      </c>
      <c r="C1015" s="28" t="s">
        <v>1427</v>
      </c>
    </row>
    <row r="1016" spans="1:3">
      <c r="A1016" s="27">
        <v>76</v>
      </c>
      <c r="B1016" s="28" t="s">
        <v>153</v>
      </c>
      <c r="C1016" s="28" t="s">
        <v>617</v>
      </c>
    </row>
    <row r="1017" spans="1:3">
      <c r="A1017" s="27">
        <v>76</v>
      </c>
      <c r="B1017" s="28" t="s">
        <v>153</v>
      </c>
      <c r="C1017" s="28" t="s">
        <v>1442</v>
      </c>
    </row>
    <row r="1018" spans="1:3">
      <c r="A1018" s="27">
        <v>76</v>
      </c>
      <c r="B1018" s="28" t="s">
        <v>153</v>
      </c>
      <c r="C1018" s="28" t="s">
        <v>1416</v>
      </c>
    </row>
    <row r="1019" spans="1:3">
      <c r="A1019" s="27">
        <v>76</v>
      </c>
      <c r="B1019" s="28" t="s">
        <v>153</v>
      </c>
      <c r="C1019" s="28" t="s">
        <v>1445</v>
      </c>
    </row>
    <row r="1020" spans="1:3">
      <c r="A1020" s="27">
        <v>76</v>
      </c>
      <c r="B1020" s="28" t="s">
        <v>153</v>
      </c>
      <c r="C1020" s="28" t="s">
        <v>1446</v>
      </c>
    </row>
    <row r="1021" spans="1:3">
      <c r="A1021" s="27">
        <v>76</v>
      </c>
      <c r="B1021" s="28" t="s">
        <v>153</v>
      </c>
      <c r="C1021" s="28" t="s">
        <v>1422</v>
      </c>
    </row>
    <row r="1022" spans="1:3">
      <c r="A1022" s="27">
        <v>76</v>
      </c>
      <c r="B1022" s="28" t="s">
        <v>153</v>
      </c>
      <c r="C1022" s="28" t="s">
        <v>1438</v>
      </c>
    </row>
    <row r="1023" spans="1:3">
      <c r="A1023" s="27">
        <v>76</v>
      </c>
      <c r="B1023" s="28" t="s">
        <v>153</v>
      </c>
      <c r="C1023" s="28" t="s">
        <v>1423</v>
      </c>
    </row>
    <row r="1024" spans="1:3">
      <c r="A1024" s="27">
        <v>76</v>
      </c>
      <c r="B1024" s="28" t="s">
        <v>153</v>
      </c>
      <c r="C1024" s="28" t="s">
        <v>1424</v>
      </c>
    </row>
    <row r="1025" spans="1:3">
      <c r="A1025" s="27">
        <v>76</v>
      </c>
      <c r="B1025" s="28" t="s">
        <v>153</v>
      </c>
      <c r="C1025" s="28" t="s">
        <v>1428</v>
      </c>
    </row>
    <row r="1026" spans="1:3">
      <c r="A1026" s="27">
        <v>76</v>
      </c>
      <c r="B1026" s="28" t="s">
        <v>153</v>
      </c>
      <c r="C1026" s="28" t="s">
        <v>1417</v>
      </c>
    </row>
    <row r="1027" spans="1:3">
      <c r="A1027" s="27">
        <v>76</v>
      </c>
      <c r="B1027" s="28" t="s">
        <v>153</v>
      </c>
      <c r="C1027" s="28" t="s">
        <v>1419</v>
      </c>
    </row>
    <row r="1028" spans="1:3">
      <c r="A1028" s="27">
        <v>76</v>
      </c>
      <c r="B1028" s="28" t="s">
        <v>153</v>
      </c>
      <c r="C1028" s="28" t="s">
        <v>556</v>
      </c>
    </row>
    <row r="1029" spans="1:3">
      <c r="A1029" s="27">
        <v>76</v>
      </c>
      <c r="B1029" s="28" t="s">
        <v>153</v>
      </c>
      <c r="C1029" s="28" t="s">
        <v>736</v>
      </c>
    </row>
    <row r="1030" spans="1:3">
      <c r="A1030" s="27">
        <v>76</v>
      </c>
      <c r="B1030" s="28" t="s">
        <v>153</v>
      </c>
      <c r="C1030" s="28" t="s">
        <v>1447</v>
      </c>
    </row>
    <row r="1031" spans="1:3">
      <c r="A1031" s="27">
        <v>76</v>
      </c>
      <c r="B1031" s="28" t="s">
        <v>153</v>
      </c>
      <c r="C1031" s="28" t="s">
        <v>1421</v>
      </c>
    </row>
    <row r="1032" spans="1:3">
      <c r="A1032" s="27">
        <v>76</v>
      </c>
      <c r="B1032" s="28" t="s">
        <v>153</v>
      </c>
      <c r="C1032" s="28" t="s">
        <v>1425</v>
      </c>
    </row>
    <row r="1033" spans="1:3">
      <c r="A1033" s="27">
        <v>76</v>
      </c>
      <c r="B1033" s="28" t="s">
        <v>153</v>
      </c>
      <c r="C1033" s="28" t="s">
        <v>1144</v>
      </c>
    </row>
    <row r="1034" spans="1:3">
      <c r="A1034" s="27">
        <v>76</v>
      </c>
      <c r="B1034" s="28" t="s">
        <v>153</v>
      </c>
      <c r="C1034" s="28" t="s">
        <v>1433</v>
      </c>
    </row>
    <row r="1035" spans="1:3">
      <c r="A1035" s="27">
        <v>76</v>
      </c>
      <c r="B1035" s="28" t="s">
        <v>153</v>
      </c>
      <c r="C1035" s="28" t="s">
        <v>1437</v>
      </c>
    </row>
    <row r="1036" spans="1:3">
      <c r="A1036" s="27">
        <v>76</v>
      </c>
      <c r="B1036" s="28" t="s">
        <v>153</v>
      </c>
      <c r="C1036" s="28" t="s">
        <v>1355</v>
      </c>
    </row>
    <row r="1037" spans="1:3">
      <c r="A1037" s="27">
        <v>76</v>
      </c>
      <c r="B1037" s="28" t="s">
        <v>153</v>
      </c>
      <c r="C1037" s="28" t="s">
        <v>1435</v>
      </c>
    </row>
    <row r="1038" spans="1:3">
      <c r="A1038" s="27">
        <v>76</v>
      </c>
      <c r="B1038" s="28" t="s">
        <v>153</v>
      </c>
      <c r="C1038" s="28" t="s">
        <v>1439</v>
      </c>
    </row>
    <row r="1039" spans="1:3">
      <c r="A1039" s="27">
        <v>76</v>
      </c>
      <c r="B1039" s="28" t="s">
        <v>153</v>
      </c>
      <c r="C1039" s="28" t="s">
        <v>1434</v>
      </c>
    </row>
    <row r="1040" spans="1:3">
      <c r="A1040" s="27">
        <v>76</v>
      </c>
      <c r="B1040" s="28" t="s">
        <v>153</v>
      </c>
      <c r="C1040" s="28" t="s">
        <v>1430</v>
      </c>
    </row>
    <row r="1041" spans="1:3">
      <c r="A1041" s="27">
        <v>76</v>
      </c>
      <c r="B1041" s="28" t="s">
        <v>153</v>
      </c>
      <c r="C1041" s="28" t="s">
        <v>1448</v>
      </c>
    </row>
    <row r="1042" spans="1:3">
      <c r="A1042" s="27">
        <v>76</v>
      </c>
      <c r="B1042" s="28" t="s">
        <v>153</v>
      </c>
      <c r="C1042" s="28" t="s">
        <v>1440</v>
      </c>
    </row>
    <row r="1043" spans="1:3">
      <c r="A1043" s="27">
        <v>76</v>
      </c>
      <c r="B1043" s="28" t="s">
        <v>153</v>
      </c>
      <c r="C1043" s="28" t="s">
        <v>1420</v>
      </c>
    </row>
    <row r="1044" spans="1:3">
      <c r="A1044" s="27">
        <v>76</v>
      </c>
      <c r="B1044" s="28" t="s">
        <v>153</v>
      </c>
      <c r="C1044" s="28" t="s">
        <v>1429</v>
      </c>
    </row>
    <row r="1045" spans="1:3">
      <c r="A1045" s="27">
        <v>76</v>
      </c>
      <c r="B1045" s="28" t="s">
        <v>153</v>
      </c>
      <c r="C1045" s="28" t="s">
        <v>1418</v>
      </c>
    </row>
    <row r="1046" spans="1:3">
      <c r="A1046" s="27">
        <v>76</v>
      </c>
      <c r="B1046" s="28" t="s">
        <v>153</v>
      </c>
      <c r="C1046" s="28" t="s">
        <v>1441</v>
      </c>
    </row>
    <row r="1047" spans="1:3">
      <c r="A1047" s="27">
        <v>81</v>
      </c>
      <c r="B1047" s="28" t="s">
        <v>128</v>
      </c>
      <c r="C1047" s="28" t="s">
        <v>128</v>
      </c>
    </row>
    <row r="1048" spans="1:3">
      <c r="A1048" s="27">
        <v>81</v>
      </c>
      <c r="B1048" s="28" t="s">
        <v>128</v>
      </c>
      <c r="C1048" s="28" t="s">
        <v>1453</v>
      </c>
    </row>
    <row r="1049" spans="1:3">
      <c r="A1049" s="27">
        <v>81</v>
      </c>
      <c r="B1049" s="28" t="s">
        <v>128</v>
      </c>
      <c r="C1049" s="28" t="s">
        <v>1450</v>
      </c>
    </row>
    <row r="1050" spans="1:3">
      <c r="A1050" s="27">
        <v>81</v>
      </c>
      <c r="B1050" s="28" t="s">
        <v>128</v>
      </c>
      <c r="C1050" s="28" t="s">
        <v>1452</v>
      </c>
    </row>
    <row r="1051" spans="1:3">
      <c r="A1051" s="27">
        <v>81</v>
      </c>
      <c r="B1051" s="28" t="s">
        <v>128</v>
      </c>
      <c r="C1051" s="28" t="s">
        <v>1454</v>
      </c>
    </row>
    <row r="1052" spans="1:3">
      <c r="A1052" s="27">
        <v>81</v>
      </c>
      <c r="B1052" s="28" t="s">
        <v>128</v>
      </c>
      <c r="C1052" s="28" t="s">
        <v>1456</v>
      </c>
    </row>
    <row r="1053" spans="1:3">
      <c r="A1053" s="27">
        <v>81</v>
      </c>
      <c r="B1053" s="28" t="s">
        <v>128</v>
      </c>
      <c r="C1053" s="28" t="s">
        <v>1451</v>
      </c>
    </row>
    <row r="1054" spans="1:3">
      <c r="A1054" s="27">
        <v>81</v>
      </c>
      <c r="B1054" s="28" t="s">
        <v>128</v>
      </c>
      <c r="C1054" s="28" t="s">
        <v>1455</v>
      </c>
    </row>
    <row r="1055" spans="1:3">
      <c r="A1055" s="27">
        <v>85</v>
      </c>
      <c r="B1055" s="28" t="s">
        <v>134</v>
      </c>
      <c r="C1055" s="28" t="s">
        <v>1458</v>
      </c>
    </row>
    <row r="1056" spans="1:3">
      <c r="A1056" s="27">
        <v>85</v>
      </c>
      <c r="B1056" s="28" t="s">
        <v>134</v>
      </c>
      <c r="C1056" s="28" t="s">
        <v>1459</v>
      </c>
    </row>
    <row r="1057" spans="1:3">
      <c r="A1057" s="27">
        <v>85</v>
      </c>
      <c r="B1057" s="28" t="s">
        <v>134</v>
      </c>
      <c r="C1057" s="28" t="s">
        <v>1466</v>
      </c>
    </row>
    <row r="1058" spans="1:3">
      <c r="A1058" s="27">
        <v>85</v>
      </c>
      <c r="B1058" s="28" t="s">
        <v>134</v>
      </c>
      <c r="C1058" s="28" t="s">
        <v>1467</v>
      </c>
    </row>
    <row r="1059" spans="1:3">
      <c r="A1059" s="27">
        <v>85</v>
      </c>
      <c r="B1059" s="28" t="s">
        <v>134</v>
      </c>
      <c r="C1059" s="28" t="s">
        <v>1460</v>
      </c>
    </row>
    <row r="1060" spans="1:3">
      <c r="A1060" s="27">
        <v>85</v>
      </c>
      <c r="B1060" s="28" t="s">
        <v>134</v>
      </c>
      <c r="C1060" s="28" t="s">
        <v>1472</v>
      </c>
    </row>
    <row r="1061" spans="1:3">
      <c r="A1061" s="27">
        <v>85</v>
      </c>
      <c r="B1061" s="28" t="s">
        <v>134</v>
      </c>
      <c r="C1061" s="28" t="s">
        <v>1461</v>
      </c>
    </row>
    <row r="1062" spans="1:3">
      <c r="A1062" s="27">
        <v>85</v>
      </c>
      <c r="B1062" s="28" t="s">
        <v>134</v>
      </c>
      <c r="C1062" s="28" t="s">
        <v>1462</v>
      </c>
    </row>
    <row r="1063" spans="1:3">
      <c r="A1063" s="27">
        <v>85</v>
      </c>
      <c r="B1063" s="28" t="s">
        <v>134</v>
      </c>
      <c r="C1063" s="28" t="s">
        <v>1465</v>
      </c>
    </row>
    <row r="1064" spans="1:3">
      <c r="A1064" s="27">
        <v>85</v>
      </c>
      <c r="B1064" s="28" t="s">
        <v>134</v>
      </c>
      <c r="C1064" s="28" t="s">
        <v>1468</v>
      </c>
    </row>
    <row r="1065" spans="1:3">
      <c r="A1065" s="27">
        <v>85</v>
      </c>
      <c r="B1065" s="28" t="s">
        <v>134</v>
      </c>
      <c r="C1065" s="28" t="s">
        <v>1463</v>
      </c>
    </row>
    <row r="1066" spans="1:3">
      <c r="A1066" s="27">
        <v>85</v>
      </c>
      <c r="B1066" s="28" t="s">
        <v>134</v>
      </c>
      <c r="C1066" s="28" t="s">
        <v>539</v>
      </c>
    </row>
    <row r="1067" spans="1:3">
      <c r="A1067" s="27">
        <v>85</v>
      </c>
      <c r="B1067" s="28" t="s">
        <v>134</v>
      </c>
      <c r="C1067" s="28" t="s">
        <v>1469</v>
      </c>
    </row>
    <row r="1068" spans="1:3" ht="30">
      <c r="A1068" s="27">
        <v>85</v>
      </c>
      <c r="B1068" s="28" t="s">
        <v>134</v>
      </c>
      <c r="C1068" s="28" t="s">
        <v>1464</v>
      </c>
    </row>
    <row r="1069" spans="1:3">
      <c r="A1069" s="27">
        <v>85</v>
      </c>
      <c r="B1069" s="28" t="s">
        <v>134</v>
      </c>
      <c r="C1069" s="28" t="s">
        <v>1470</v>
      </c>
    </row>
    <row r="1070" spans="1:3">
      <c r="A1070" s="27">
        <v>85</v>
      </c>
      <c r="B1070" s="28" t="s">
        <v>134</v>
      </c>
      <c r="C1070" s="28" t="s">
        <v>1473</v>
      </c>
    </row>
    <row r="1071" spans="1:3">
      <c r="A1071" s="27">
        <v>85</v>
      </c>
      <c r="B1071" s="28" t="s">
        <v>134</v>
      </c>
      <c r="C1071" s="28" t="s">
        <v>1471</v>
      </c>
    </row>
    <row r="1072" spans="1:3">
      <c r="A1072" s="27">
        <v>85</v>
      </c>
      <c r="B1072" s="28" t="s">
        <v>134</v>
      </c>
      <c r="C1072" s="28" t="s">
        <v>638</v>
      </c>
    </row>
    <row r="1073" spans="1:3">
      <c r="A1073" s="27">
        <v>85</v>
      </c>
      <c r="B1073" s="28" t="s">
        <v>134</v>
      </c>
      <c r="C1073" s="28" t="s">
        <v>1457</v>
      </c>
    </row>
    <row r="1074" spans="1:3">
      <c r="A1074" s="27">
        <v>86</v>
      </c>
      <c r="B1074" s="28" t="s">
        <v>146</v>
      </c>
      <c r="C1074" s="28" t="s">
        <v>1204</v>
      </c>
    </row>
    <row r="1075" spans="1:3">
      <c r="A1075" s="27">
        <v>86</v>
      </c>
      <c r="B1075" s="28" t="s">
        <v>146</v>
      </c>
      <c r="C1075" s="28" t="s">
        <v>1481</v>
      </c>
    </row>
    <row r="1076" spans="1:3">
      <c r="A1076" s="27">
        <v>86</v>
      </c>
      <c r="B1076" s="28" t="s">
        <v>146</v>
      </c>
      <c r="C1076" s="28" t="s">
        <v>1474</v>
      </c>
    </row>
    <row r="1077" spans="1:3">
      <c r="A1077" s="27">
        <v>86</v>
      </c>
      <c r="B1077" s="28" t="s">
        <v>146</v>
      </c>
      <c r="C1077" s="28" t="s">
        <v>1483</v>
      </c>
    </row>
    <row r="1078" spans="1:3">
      <c r="A1078" s="27">
        <v>86</v>
      </c>
      <c r="B1078" s="28" t="s">
        <v>146</v>
      </c>
      <c r="C1078" s="28" t="s">
        <v>865</v>
      </c>
    </row>
    <row r="1079" spans="1:3">
      <c r="A1079" s="27">
        <v>86</v>
      </c>
      <c r="B1079" s="28" t="s">
        <v>146</v>
      </c>
      <c r="C1079" s="28" t="s">
        <v>1482</v>
      </c>
    </row>
    <row r="1080" spans="1:3">
      <c r="A1080" s="27">
        <v>86</v>
      </c>
      <c r="B1080" s="28" t="s">
        <v>146</v>
      </c>
      <c r="C1080" s="28" t="s">
        <v>1478</v>
      </c>
    </row>
    <row r="1081" spans="1:3">
      <c r="A1081" s="27">
        <v>86</v>
      </c>
      <c r="B1081" s="28" t="s">
        <v>146</v>
      </c>
      <c r="C1081" s="28" t="s">
        <v>1479</v>
      </c>
    </row>
    <row r="1082" spans="1:3">
      <c r="A1082" s="27">
        <v>86</v>
      </c>
      <c r="B1082" s="28" t="s">
        <v>146</v>
      </c>
      <c r="C1082" s="28" t="s">
        <v>1475</v>
      </c>
    </row>
    <row r="1083" spans="1:3">
      <c r="A1083" s="27">
        <v>86</v>
      </c>
      <c r="B1083" s="28" t="s">
        <v>146</v>
      </c>
      <c r="C1083" s="28" t="s">
        <v>1480</v>
      </c>
    </row>
    <row r="1084" spans="1:3">
      <c r="A1084" s="27">
        <v>86</v>
      </c>
      <c r="B1084" s="28" t="s">
        <v>146</v>
      </c>
      <c r="C1084" s="28" t="s">
        <v>604</v>
      </c>
    </row>
    <row r="1085" spans="1:3">
      <c r="A1085" s="27">
        <v>86</v>
      </c>
      <c r="B1085" s="28" t="s">
        <v>146</v>
      </c>
      <c r="C1085" s="28" t="s">
        <v>1346</v>
      </c>
    </row>
    <row r="1086" spans="1:3">
      <c r="A1086" s="27">
        <v>86</v>
      </c>
      <c r="B1086" s="28" t="s">
        <v>146</v>
      </c>
      <c r="C1086" s="28" t="s">
        <v>1224</v>
      </c>
    </row>
    <row r="1087" spans="1:3">
      <c r="A1087" s="27">
        <v>86</v>
      </c>
      <c r="B1087" s="28" t="s">
        <v>146</v>
      </c>
      <c r="C1087" s="28" t="s">
        <v>1477</v>
      </c>
    </row>
    <row r="1088" spans="1:3">
      <c r="A1088" s="27">
        <v>86</v>
      </c>
      <c r="B1088" s="28" t="s">
        <v>146</v>
      </c>
      <c r="C1088" s="28" t="s">
        <v>1484</v>
      </c>
    </row>
    <row r="1089" spans="1:3">
      <c r="A1089" s="27">
        <v>86</v>
      </c>
      <c r="B1089" s="28" t="s">
        <v>146</v>
      </c>
      <c r="C1089" s="28" t="s">
        <v>1476</v>
      </c>
    </row>
    <row r="1090" spans="1:3">
      <c r="A1090" s="27">
        <v>88</v>
      </c>
      <c r="B1090" s="28" t="s">
        <v>149</v>
      </c>
      <c r="C1090" s="28" t="s">
        <v>1199</v>
      </c>
    </row>
    <row r="1091" spans="1:3">
      <c r="A1091" s="27">
        <v>88</v>
      </c>
      <c r="B1091" s="28" t="s">
        <v>149</v>
      </c>
      <c r="C1091" s="28" t="s">
        <v>149</v>
      </c>
    </row>
    <row r="1092" spans="1:3">
      <c r="A1092" s="27">
        <v>91</v>
      </c>
      <c r="B1092" s="28" t="s">
        <v>126</v>
      </c>
      <c r="C1092" s="28" t="s">
        <v>1481</v>
      </c>
    </row>
    <row r="1093" spans="1:3">
      <c r="A1093" s="27">
        <v>91</v>
      </c>
      <c r="B1093" s="28" t="s">
        <v>126</v>
      </c>
      <c r="C1093" s="28" t="s">
        <v>1486</v>
      </c>
    </row>
    <row r="1094" spans="1:3">
      <c r="A1094" s="27">
        <v>91</v>
      </c>
      <c r="B1094" s="28" t="s">
        <v>126</v>
      </c>
      <c r="C1094" s="28" t="s">
        <v>1487</v>
      </c>
    </row>
    <row r="1095" spans="1:3">
      <c r="A1095" s="27">
        <v>91</v>
      </c>
      <c r="B1095" s="28" t="s">
        <v>126</v>
      </c>
      <c r="C1095" s="28" t="s">
        <v>1485</v>
      </c>
    </row>
    <row r="1096" spans="1:3">
      <c r="A1096" s="27">
        <v>91</v>
      </c>
      <c r="B1096" s="28" t="s">
        <v>126</v>
      </c>
      <c r="C1096" s="28" t="s">
        <v>1488</v>
      </c>
    </row>
    <row r="1097" spans="1:3">
      <c r="A1097" s="27">
        <v>91</v>
      </c>
      <c r="B1097" s="28" t="s">
        <v>126</v>
      </c>
      <c r="C1097" s="28" t="s">
        <v>1489</v>
      </c>
    </row>
    <row r="1098" spans="1:3">
      <c r="A1098" s="27">
        <v>91</v>
      </c>
      <c r="B1098" s="28" t="s">
        <v>126</v>
      </c>
      <c r="C1098" s="28" t="s">
        <v>1230</v>
      </c>
    </row>
    <row r="1099" spans="1:3">
      <c r="A1099" s="27">
        <v>91</v>
      </c>
      <c r="B1099" s="28" t="s">
        <v>126</v>
      </c>
      <c r="C1099" s="28" t="s">
        <v>1490</v>
      </c>
    </row>
    <row r="1100" spans="1:3">
      <c r="A1100" s="27">
        <v>94</v>
      </c>
      <c r="B1100" s="28" t="s">
        <v>139</v>
      </c>
      <c r="C1100" s="28" t="s">
        <v>1492</v>
      </c>
    </row>
    <row r="1101" spans="1:3">
      <c r="A1101" s="27">
        <v>94</v>
      </c>
      <c r="B1101" s="28" t="s">
        <v>139</v>
      </c>
      <c r="C1101" s="28" t="s">
        <v>1491</v>
      </c>
    </row>
    <row r="1102" spans="1:3">
      <c r="A1102" s="27">
        <v>94</v>
      </c>
      <c r="B1102" s="28" t="s">
        <v>139</v>
      </c>
      <c r="C1102" s="28" t="s">
        <v>1493</v>
      </c>
    </row>
    <row r="1103" spans="1:3">
      <c r="A1103" s="27">
        <v>95</v>
      </c>
      <c r="B1103" s="28" t="s">
        <v>140</v>
      </c>
      <c r="C1103" s="28" t="s">
        <v>642</v>
      </c>
    </row>
    <row r="1104" spans="1:3">
      <c r="A1104" s="27">
        <v>95</v>
      </c>
      <c r="B1104" s="28" t="s">
        <v>140</v>
      </c>
      <c r="C1104" s="28" t="s">
        <v>1495</v>
      </c>
    </row>
    <row r="1105" spans="1:3">
      <c r="A1105" s="27">
        <v>95</v>
      </c>
      <c r="B1105" s="28" t="s">
        <v>140</v>
      </c>
      <c r="C1105" s="28" t="s">
        <v>776</v>
      </c>
    </row>
    <row r="1106" spans="1:3" ht="30">
      <c r="A1106" s="27">
        <v>95</v>
      </c>
      <c r="B1106" s="28" t="s">
        <v>140</v>
      </c>
      <c r="C1106" s="28" t="s">
        <v>1494</v>
      </c>
    </row>
    <row r="1107" spans="1:3">
      <c r="A1107" s="27">
        <v>97</v>
      </c>
      <c r="B1107" s="28" t="s">
        <v>154</v>
      </c>
      <c r="C1107" s="28" t="s">
        <v>1497</v>
      </c>
    </row>
    <row r="1108" spans="1:3">
      <c r="A1108" s="27">
        <v>97</v>
      </c>
      <c r="B1108" s="28" t="s">
        <v>154</v>
      </c>
      <c r="C1108" s="28" t="s">
        <v>1496</v>
      </c>
    </row>
    <row r="1109" spans="1:3">
      <c r="A1109" s="27">
        <v>97</v>
      </c>
      <c r="B1109" s="28" t="s">
        <v>154</v>
      </c>
      <c r="C1109" s="28" t="s">
        <v>1498</v>
      </c>
    </row>
    <row r="1110" spans="1:3">
      <c r="A1110" s="27">
        <v>97</v>
      </c>
      <c r="B1110" s="28" t="s">
        <v>154</v>
      </c>
      <c r="C1110" s="28" t="s">
        <v>1499</v>
      </c>
    </row>
    <row r="1111" spans="1:3">
      <c r="A1111" s="27">
        <v>99</v>
      </c>
      <c r="B1111" s="28" t="s">
        <v>155</v>
      </c>
      <c r="C1111" s="28" t="s">
        <v>1503</v>
      </c>
    </row>
    <row r="1112" spans="1:3">
      <c r="A1112" s="27">
        <v>99</v>
      </c>
      <c r="B1112" s="28" t="s">
        <v>155</v>
      </c>
      <c r="C1112" s="28" t="s">
        <v>1501</v>
      </c>
    </row>
    <row r="1113" spans="1:3">
      <c r="A1113" s="27">
        <v>99</v>
      </c>
      <c r="B1113" s="28" t="s">
        <v>155</v>
      </c>
      <c r="C1113" s="28" t="s">
        <v>1500</v>
      </c>
    </row>
    <row r="1114" spans="1:3">
      <c r="A1114" s="27">
        <v>99</v>
      </c>
      <c r="B1114" s="28" t="s">
        <v>155</v>
      </c>
      <c r="C1114" s="28" t="s">
        <v>1502</v>
      </c>
    </row>
  </sheetData>
  <sheetProtection sheet="1" formatCells="0" formatColumns="0" formatRows="0" insertColumns="0" insertRows="0" insertHyperlinks="0" deleteColumns="0" deleteRows="0" sort="0" autoFilter="0" pivotTables="0"/>
  <autoFilter ref="A1:C1114"/>
  <sortState ref="E2:E34">
    <sortCondition ref="E2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92</vt:i4>
      </vt:variant>
    </vt:vector>
  </HeadingPairs>
  <TitlesOfParts>
    <vt:vector size="100" baseType="lpstr">
      <vt:lpstr>Estandares</vt:lpstr>
      <vt:lpstr>Identificacion RNEC</vt:lpstr>
      <vt:lpstr>Beneficiario</vt:lpstr>
      <vt:lpstr>Familia</vt:lpstr>
      <vt:lpstr>Atención en la modalidad</vt:lpstr>
      <vt:lpstr>Indicadores de gestión</vt:lpstr>
      <vt:lpstr>Consolidado de Indicadores</vt:lpstr>
      <vt:lpstr>Municipio</vt:lpstr>
      <vt:lpstr>_99__No</vt:lpstr>
      <vt:lpstr>A1a11</vt:lpstr>
      <vt:lpstr>A1y2</vt:lpstr>
      <vt:lpstr>aa</vt:lpstr>
      <vt:lpstr>Afro</vt:lpstr>
      <vt:lpstr>AFROS</vt:lpstr>
      <vt:lpstr>Agua</vt:lpstr>
      <vt:lpstr>Aguda</vt:lpstr>
      <vt:lpstr>AMAZONAS</vt:lpstr>
      <vt:lpstr>ANTIOQUIA</vt:lpstr>
      <vt:lpstr>Apoyo</vt:lpstr>
      <vt:lpstr>ARAUCA</vt:lpstr>
      <vt:lpstr>AS</vt:lpstr>
      <vt:lpstr>ATLANTICO</vt:lpstr>
      <vt:lpstr>Autoridad</vt:lpstr>
      <vt:lpstr>Basura</vt:lpstr>
      <vt:lpstr>BOGOTA</vt:lpstr>
      <vt:lpstr>BOLIVAR</vt:lpstr>
      <vt:lpstr>BOYACA</vt:lpstr>
      <vt:lpstr>CALDAS</vt:lpstr>
      <vt:lpstr>CAQUETA</vt:lpstr>
      <vt:lpstr>CASANARE</vt:lpstr>
      <vt:lpstr>CAUCA</vt:lpstr>
      <vt:lpstr>CESAR</vt:lpstr>
      <vt:lpstr>CHOCÓ</vt:lpstr>
      <vt:lpstr>Complemento</vt:lpstr>
      <vt:lpstr>Contrato</vt:lpstr>
      <vt:lpstr>Convive</vt:lpstr>
      <vt:lpstr>CORDOBA</vt:lpstr>
      <vt:lpstr>Cronica</vt:lpstr>
      <vt:lpstr>CUNDINAMARCA</vt:lpstr>
      <vt:lpstr>Depto</vt:lpstr>
      <vt:lpstr>Dicapacidad</vt:lpstr>
      <vt:lpstr>Discapacidad</vt:lpstr>
      <vt:lpstr>EDAD</vt:lpstr>
      <vt:lpstr>EdadCuidador</vt:lpstr>
      <vt:lpstr>Estados</vt:lpstr>
      <vt:lpstr>Exclusiva</vt:lpstr>
      <vt:lpstr>GITANO_ROM</vt:lpstr>
      <vt:lpstr>Global</vt:lpstr>
      <vt:lpstr>GRUPOS</vt:lpstr>
      <vt:lpstr>GUAINIA</vt:lpstr>
      <vt:lpstr>GUAVIARE</vt:lpstr>
      <vt:lpstr>HUILA</vt:lpstr>
      <vt:lpstr>Indigena</vt:lpstr>
      <vt:lpstr>INDIGENAS</vt:lpstr>
      <vt:lpstr>LA</vt:lpstr>
      <vt:lpstr>Laboral</vt:lpstr>
      <vt:lpstr>Lactancia</vt:lpstr>
      <vt:lpstr>MAGDALENA</vt:lpstr>
      <vt:lpstr>Mes</vt:lpstr>
      <vt:lpstr>META</vt:lpstr>
      <vt:lpstr>MIRNA</vt:lpstr>
      <vt:lpstr>MUJER</vt:lpstr>
      <vt:lpstr>NARIÑO</vt:lpstr>
      <vt:lpstr>NINGUNO</vt:lpstr>
      <vt:lpstr>NivelEducador</vt:lpstr>
      <vt:lpstr>NORTE</vt:lpstr>
      <vt:lpstr>Parentesco</vt:lpstr>
      <vt:lpstr>patologia</vt:lpstr>
      <vt:lpstr>Programa</vt:lpstr>
      <vt:lpstr>PUTUMAYO</vt:lpstr>
      <vt:lpstr>QUINDIO</vt:lpstr>
      <vt:lpstr>regcrn</vt:lpstr>
      <vt:lpstr>Riesgo</vt:lpstr>
      <vt:lpstr>RISARALDA</vt:lpstr>
      <vt:lpstr>sa</vt:lpstr>
      <vt:lpstr>SAN</vt:lpstr>
      <vt:lpstr>sanitario</vt:lpstr>
      <vt:lpstr>SANTANDER</vt:lpstr>
      <vt:lpstr>SE</vt:lpstr>
      <vt:lpstr>sgss</vt:lpstr>
      <vt:lpstr>SiNo</vt:lpstr>
      <vt:lpstr>Sisben</vt:lpstr>
      <vt:lpstr>SUCRE</vt:lpstr>
      <vt:lpstr>tamizaje</vt:lpstr>
      <vt:lpstr>Tele</vt:lpstr>
      <vt:lpstr>Tenencia</vt:lpstr>
      <vt:lpstr>Termino</vt:lpstr>
      <vt:lpstr>TipoApoyo</vt:lpstr>
      <vt:lpstr>TOLIMA</vt:lpstr>
      <vt:lpstr>Topologia</vt:lpstr>
      <vt:lpstr>VALLE</vt:lpstr>
      <vt:lpstr>Valor</vt:lpstr>
      <vt:lpstr>VAUPES</vt:lpstr>
      <vt:lpstr>VICHADA</vt:lpstr>
      <vt:lpstr>Violencia</vt:lpstr>
      <vt:lpstr>Vivienda</vt:lpstr>
      <vt:lpstr>xglobal</vt:lpstr>
      <vt:lpstr>xSexo</vt:lpstr>
      <vt:lpstr>YYU</vt:lpstr>
      <vt:lpstr>Zona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Ruby</dc:creator>
  <cp:lastModifiedBy>Usuario</cp:lastModifiedBy>
  <cp:lastPrinted>2015-01-28T22:48:02Z</cp:lastPrinted>
  <dcterms:created xsi:type="dcterms:W3CDTF">2012-11-20T14:06:34Z</dcterms:created>
  <dcterms:modified xsi:type="dcterms:W3CDTF">2015-05-26T15:48:01Z</dcterms:modified>
</cp:coreProperties>
</file>